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★ '21.1.11. 이후 (박선주)\3. 특별공급\★(공문)모집공고 구비서류\★ 공문 발송용\"/>
    </mc:Choice>
  </mc:AlternateContent>
  <bookViews>
    <workbookView xWindow="3405" yWindow="-60" windowWidth="38070" windowHeight="9360" tabRatio="838" activeTab="2"/>
  </bookViews>
  <sheets>
    <sheet name="작성요령" sheetId="3" r:id="rId1"/>
    <sheet name="배점기준" sheetId="2" r:id="rId2"/>
    <sheet name="우선순위부 명단" sheetId="12" r:id="rId3"/>
  </sheets>
  <definedNames>
    <definedName name="_xlnm._FilterDatabase" localSheetId="2" hidden="1">'우선순위부 명단'!$A$1:$Z$25</definedName>
    <definedName name="_xlnm.Print_Area" localSheetId="0">작성요령!$A$1:$I$23</definedName>
    <definedName name="_xlnm.Print_Titles" localSheetId="2">'우선순위부 명단'!$1:$3</definedName>
  </definedNames>
  <calcPr calcId="162913"/>
</workbook>
</file>

<file path=xl/calcChain.xml><?xml version="1.0" encoding="utf-8"?>
<calcChain xmlns="http://schemas.openxmlformats.org/spreadsheetml/2006/main">
  <c r="X5" i="12" l="1"/>
  <c r="W5" i="12"/>
  <c r="V5" i="12"/>
  <c r="U5" i="12"/>
  <c r="T5" i="12"/>
  <c r="S5" i="12"/>
  <c r="X4" i="12"/>
  <c r="W4" i="12"/>
  <c r="V4" i="12"/>
  <c r="U4" i="12"/>
  <c r="T4" i="12"/>
  <c r="S4" i="12"/>
  <c r="X6" i="12"/>
  <c r="Y4" i="12" l="1"/>
  <c r="Y5" i="12"/>
  <c r="S16" i="12"/>
  <c r="T16" i="12"/>
  <c r="U16" i="12"/>
  <c r="V16" i="12"/>
  <c r="W16" i="12"/>
  <c r="X16" i="12"/>
  <c r="S17" i="12"/>
  <c r="T17" i="12"/>
  <c r="U17" i="12"/>
  <c r="V17" i="12"/>
  <c r="W17" i="12"/>
  <c r="X17" i="12"/>
  <c r="S18" i="12"/>
  <c r="T18" i="12"/>
  <c r="U18" i="12"/>
  <c r="V18" i="12"/>
  <c r="W18" i="12"/>
  <c r="X18" i="12"/>
  <c r="S19" i="12"/>
  <c r="T19" i="12"/>
  <c r="U19" i="12"/>
  <c r="V19" i="12"/>
  <c r="W19" i="12"/>
  <c r="X19" i="12"/>
  <c r="S20" i="12"/>
  <c r="T20" i="12"/>
  <c r="U20" i="12"/>
  <c r="V20" i="12"/>
  <c r="W20" i="12"/>
  <c r="X20" i="12"/>
  <c r="S21" i="12"/>
  <c r="T21" i="12"/>
  <c r="U21" i="12"/>
  <c r="V21" i="12"/>
  <c r="W21" i="12"/>
  <c r="X21" i="12"/>
  <c r="S7" i="12"/>
  <c r="S8" i="12"/>
  <c r="S9" i="12"/>
  <c r="S10" i="12"/>
  <c r="S11" i="12"/>
  <c r="S12" i="12"/>
  <c r="S13" i="12"/>
  <c r="S14" i="12"/>
  <c r="S15" i="12"/>
  <c r="S6" i="12"/>
  <c r="X7" i="12"/>
  <c r="X8" i="12"/>
  <c r="X9" i="12"/>
  <c r="X10" i="12"/>
  <c r="X11" i="12"/>
  <c r="X12" i="12"/>
  <c r="X13" i="12"/>
  <c r="X14" i="12"/>
  <c r="X15" i="12"/>
  <c r="T7" i="12"/>
  <c r="U7" i="12"/>
  <c r="V7" i="12"/>
  <c r="T8" i="12"/>
  <c r="U8" i="12"/>
  <c r="V8" i="12"/>
  <c r="T9" i="12"/>
  <c r="U9" i="12"/>
  <c r="V9" i="12"/>
  <c r="T10" i="12"/>
  <c r="U10" i="12"/>
  <c r="V10" i="12"/>
  <c r="T11" i="12"/>
  <c r="U11" i="12"/>
  <c r="V11" i="12"/>
  <c r="T12" i="12"/>
  <c r="U12" i="12"/>
  <c r="V12" i="12"/>
  <c r="T13" i="12"/>
  <c r="U13" i="12"/>
  <c r="V13" i="12"/>
  <c r="T14" i="12"/>
  <c r="U14" i="12"/>
  <c r="V14" i="12"/>
  <c r="T15" i="12"/>
  <c r="U15" i="12"/>
  <c r="V15" i="12"/>
  <c r="V6" i="12"/>
  <c r="U6" i="12"/>
  <c r="T6" i="12"/>
  <c r="W15" i="12"/>
  <c r="W14" i="12"/>
  <c r="W13" i="12"/>
  <c r="W12" i="12"/>
  <c r="W11" i="12"/>
  <c r="W10" i="12"/>
  <c r="W9" i="12"/>
  <c r="W8" i="12"/>
  <c r="W7" i="12"/>
  <c r="W6" i="12"/>
  <c r="Y13" i="12" l="1"/>
  <c r="Y21" i="12"/>
  <c r="Y20" i="12"/>
  <c r="Y19" i="12"/>
  <c r="Y18" i="12"/>
  <c r="Y16" i="12"/>
  <c r="Y15" i="12"/>
  <c r="Y7" i="12"/>
  <c r="Y17" i="12"/>
  <c r="Y14" i="12"/>
  <c r="Y12" i="12"/>
  <c r="Y10" i="12"/>
  <c r="Y8" i="12"/>
  <c r="Y11" i="12"/>
  <c r="Y9" i="12"/>
  <c r="Y6" i="12"/>
  <c r="Z4" i="12" s="1"/>
  <c r="Z5" i="12" l="1"/>
  <c r="Z7" i="12"/>
  <c r="Z9" i="12"/>
  <c r="Z8" i="12"/>
  <c r="Z10" i="12"/>
  <c r="Z12" i="12"/>
  <c r="Z14" i="12"/>
  <c r="Z16" i="12"/>
  <c r="Z18" i="12"/>
  <c r="Z20" i="12"/>
  <c r="Z6" i="12"/>
  <c r="Z11" i="12"/>
  <c r="Z13" i="12"/>
  <c r="Z15" i="12"/>
  <c r="Z17" i="12"/>
  <c r="Z19" i="12"/>
  <c r="Z21" i="12"/>
</calcChain>
</file>

<file path=xl/comments1.xml><?xml version="1.0" encoding="utf-8"?>
<comments xmlns="http://schemas.openxmlformats.org/spreadsheetml/2006/main">
  <authors>
    <author>user</author>
  </authors>
  <commentList>
    <comment ref="B33" authorId="0" shapeId="0">
      <text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미만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인천시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연속</t>
        </r>
        <r>
          <rPr>
            <b/>
            <sz val="9"/>
            <color indexed="81"/>
            <rFont val="Tahoma"/>
            <family val="2"/>
          </rPr>
          <t>3</t>
        </r>
        <r>
          <rPr>
            <b/>
            <sz val="9"/>
            <color indexed="81"/>
            <rFont val="돋움"/>
            <family val="3"/>
            <charset val="129"/>
          </rPr>
          <t>개월이상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거주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comments2.xml><?xml version="1.0" encoding="utf-8"?>
<comments xmlns="http://schemas.openxmlformats.org/spreadsheetml/2006/main">
  <authors>
    <author>user</author>
    <author>Windows User</author>
  </authors>
  <commentList>
    <comment ref="R3" authorId="0" shapeId="0">
      <text>
        <r>
          <rPr>
            <b/>
            <sz val="10"/>
            <color indexed="81"/>
            <rFont val="돋움"/>
            <family val="3"/>
            <charset val="129"/>
          </rPr>
          <t>접수첫날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인천시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연속</t>
        </r>
        <r>
          <rPr>
            <b/>
            <sz val="10"/>
            <color indexed="81"/>
            <rFont val="Tahoma"/>
            <family val="2"/>
          </rPr>
          <t xml:space="preserve"> 3</t>
        </r>
        <r>
          <rPr>
            <b/>
            <sz val="10"/>
            <color indexed="81"/>
            <rFont val="돋움"/>
            <family val="3"/>
            <charset val="129"/>
          </rPr>
          <t>개월이상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거주자만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접수가능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Z4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=RANK(X6,$X$6:$X$</t>
        </r>
        <r>
          <rPr>
            <sz val="9"/>
            <color indexed="10"/>
            <rFont val="Tahoma"/>
            <family val="2"/>
          </rPr>
          <t>21</t>
        </r>
        <r>
          <rPr>
            <sz val="9"/>
            <color indexed="81"/>
            <rFont val="Tahoma"/>
            <family val="2"/>
          </rPr>
          <t>)
 " 21 "</t>
        </r>
        <r>
          <rPr>
            <sz val="9"/>
            <color indexed="81"/>
            <rFont val="돋움"/>
            <family val="3"/>
            <charset val="129"/>
          </rPr>
          <t>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순위정하는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돋움"/>
            <family val="3"/>
            <charset val="129"/>
          </rPr>
          <t>만큼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숫자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  <comment ref="Z6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=RANK(X6,$X$6:$X$</t>
        </r>
        <r>
          <rPr>
            <sz val="9"/>
            <color indexed="10"/>
            <rFont val="Tahoma"/>
            <family val="2"/>
          </rPr>
          <t>21</t>
        </r>
        <r>
          <rPr>
            <sz val="9"/>
            <color indexed="81"/>
            <rFont val="Tahoma"/>
            <family val="2"/>
          </rPr>
          <t>)
 " 21 "</t>
        </r>
        <r>
          <rPr>
            <sz val="9"/>
            <color indexed="81"/>
            <rFont val="돋움"/>
            <family val="3"/>
            <charset val="129"/>
          </rPr>
          <t>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순위정하는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돋움"/>
            <family val="3"/>
            <charset val="129"/>
          </rPr>
          <t>만큼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숫자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</commentList>
</comments>
</file>

<file path=xl/sharedStrings.xml><?xml version="1.0" encoding="utf-8"?>
<sst xmlns="http://schemas.openxmlformats.org/spreadsheetml/2006/main" count="120" uniqueCount="86">
  <si>
    <t>점수</t>
    <phoneticPr fontId="1" type="noConversion"/>
  </si>
  <si>
    <t>점수</t>
    <phoneticPr fontId="1" type="noConversion"/>
  </si>
  <si>
    <t>점수</t>
  </si>
  <si>
    <t>세대원 중 장애인 유무</t>
    <phoneticPr fontId="1" type="noConversion"/>
  </si>
  <si>
    <r>
      <t xml:space="preserve"> </t>
    </r>
    <r>
      <rPr>
        <b/>
        <sz val="14"/>
        <color indexed="10"/>
        <rFont val="HY크리스탈M"/>
        <family val="1"/>
        <charset val="129"/>
      </rPr>
      <t>○ 작성요령</t>
    </r>
    <phoneticPr fontId="1" type="noConversion"/>
  </si>
  <si>
    <t>장애등급</t>
    <phoneticPr fontId="1" type="noConversion"/>
  </si>
  <si>
    <t>2인이상</t>
    <phoneticPr fontId="1" type="noConversion"/>
  </si>
  <si>
    <t>5인이상</t>
    <phoneticPr fontId="1" type="noConversion"/>
  </si>
  <si>
    <t>65세이상인장애인유무</t>
    <phoneticPr fontId="1" type="noConversion"/>
  </si>
  <si>
    <t>유</t>
    <phoneticPr fontId="1" type="noConversion"/>
  </si>
  <si>
    <t>세대원 구성</t>
    <phoneticPr fontId="1" type="noConversion"/>
  </si>
  <si>
    <t>단독세대</t>
    <phoneticPr fontId="1" type="noConversion"/>
  </si>
  <si>
    <t>무주택기간</t>
    <phoneticPr fontId="1" type="noConversion"/>
  </si>
  <si>
    <t>인천시 연속 거주지 기간</t>
    <phoneticPr fontId="1" type="noConversion"/>
  </si>
  <si>
    <t>연번</t>
    <phoneticPr fontId="1" type="noConversion"/>
  </si>
  <si>
    <t>군·구명</t>
    <phoneticPr fontId="1" type="noConversion"/>
  </si>
  <si>
    <t>성명</t>
    <phoneticPr fontId="1" type="noConversion"/>
  </si>
  <si>
    <t>종합
점수</t>
    <phoneticPr fontId="1" type="noConversion"/>
  </si>
  <si>
    <t>순위</t>
    <phoneticPr fontId="1" type="noConversion"/>
  </si>
  <si>
    <t>장애등록일</t>
    <phoneticPr fontId="1" type="noConversion"/>
  </si>
  <si>
    <t>예시)</t>
    <phoneticPr fontId="1" type="noConversion"/>
  </si>
  <si>
    <t>74A</t>
    <phoneticPr fontId="1" type="noConversion"/>
  </si>
  <si>
    <t>○○구</t>
    <phoneticPr fontId="1" type="noConversion"/>
  </si>
  <si>
    <t>□□□</t>
    <phoneticPr fontId="14" type="noConversion"/>
  </si>
  <si>
    <t>주     민
등록번호</t>
    <phoneticPr fontId="1" type="noConversion"/>
  </si>
  <si>
    <t>☆☆☆</t>
    <phoneticPr fontId="14" type="noConversion"/>
  </si>
  <si>
    <t>2012.06.27</t>
    <phoneticPr fontId="1" type="noConversion"/>
  </si>
  <si>
    <r>
      <t xml:space="preserve">
무주택
기   간
</t>
    </r>
    <r>
      <rPr>
        <sz val="10"/>
        <color indexed="12"/>
        <rFont val="맑은 고딕"/>
        <family val="3"/>
        <charset val="129"/>
        <scheme val="minor"/>
      </rPr>
      <t>(0~10)</t>
    </r>
    <phoneticPr fontId="1" type="noConversion"/>
  </si>
  <si>
    <r>
      <t xml:space="preserve">
65세이상
장애인 유무
(본인미포함)
</t>
    </r>
    <r>
      <rPr>
        <sz val="10"/>
        <color indexed="12"/>
        <rFont val="맑은 고딕"/>
        <family val="3"/>
        <charset val="129"/>
        <scheme val="minor"/>
      </rPr>
      <t>(0, 유)</t>
    </r>
    <phoneticPr fontId="1" type="noConversion"/>
  </si>
  <si>
    <t>신청
형별(㎡)</t>
    <phoneticPr fontId="1" type="noConversion"/>
  </si>
  <si>
    <r>
      <t xml:space="preserve">
인천시
연속 
거주 
기간
</t>
    </r>
    <r>
      <rPr>
        <sz val="10"/>
        <color indexed="12"/>
        <rFont val="맑은 고딕"/>
        <family val="3"/>
        <charset val="129"/>
        <scheme val="minor"/>
      </rPr>
      <t>(0~5)</t>
    </r>
    <phoneticPr fontId="1" type="noConversion"/>
  </si>
  <si>
    <t>2005.05.25</t>
    <phoneticPr fontId="1" type="noConversion"/>
  </si>
  <si>
    <r>
      <t xml:space="preserve">
세대원
구성
</t>
    </r>
    <r>
      <rPr>
        <sz val="10"/>
        <color indexed="12"/>
        <rFont val="맑은 고딕"/>
        <family val="3"/>
        <charset val="129"/>
        <scheme val="minor"/>
      </rPr>
      <t>(1~5</t>
    </r>
    <r>
      <rPr>
        <sz val="10"/>
        <rFont val="맑은 고딕"/>
        <family val="3"/>
        <charset val="129"/>
        <scheme val="minor"/>
      </rPr>
      <t>)</t>
    </r>
    <phoneticPr fontId="1" type="noConversion"/>
  </si>
  <si>
    <t>2002.12.23</t>
    <phoneticPr fontId="1" type="noConversion"/>
  </si>
  <si>
    <t>2004.09.24</t>
    <phoneticPr fontId="1" type="noConversion"/>
  </si>
  <si>
    <t>연락처</t>
    <phoneticPr fontId="1" type="noConversion"/>
  </si>
  <si>
    <r>
      <t>인천광역시 ○○구 ☆☆☆</t>
    </r>
    <r>
      <rPr>
        <b/>
        <sz val="10"/>
        <color rgb="FFFF0000"/>
        <rFont val="맑은 고딕"/>
        <family val="3"/>
        <charset val="129"/>
        <scheme val="minor"/>
      </rPr>
      <t>로</t>
    </r>
    <r>
      <rPr>
        <sz val="10"/>
        <color rgb="FFFF0000"/>
        <rFont val="맑은 고딕"/>
        <family val="3"/>
        <charset val="129"/>
        <scheme val="minor"/>
      </rPr>
      <t xml:space="preserve"> 107, ▲동 ♡♡♡호 (◆◆동, ▷▷아파트)</t>
    </r>
    <phoneticPr fontId="1" type="noConversion"/>
  </si>
  <si>
    <r>
      <t xml:space="preserve">인천시
전입일자
(광역시 출범: </t>
    </r>
    <r>
      <rPr>
        <sz val="10"/>
        <color rgb="FF0000FF"/>
        <rFont val="맑은 고딕"/>
        <family val="3"/>
        <charset val="129"/>
        <scheme val="minor"/>
      </rPr>
      <t>1995.03.01일 기준</t>
    </r>
    <phoneticPr fontId="1" type="noConversion"/>
  </si>
  <si>
    <t>* 배점, 종합점수,순위의 수식 절대 변경 불가</t>
    <phoneticPr fontId="1" type="noConversion"/>
  </si>
  <si>
    <t>혼인
유무</t>
    <phoneticPr fontId="1" type="noConversion"/>
  </si>
  <si>
    <t>선택</t>
  </si>
  <si>
    <t>주       소
(도로명주소)</t>
    <phoneticPr fontId="1" type="noConversion"/>
  </si>
  <si>
    <r>
      <t xml:space="preserve">
세대원중 
장애인 유무
(본인미포함)
</t>
    </r>
    <r>
      <rPr>
        <sz val="10"/>
        <color indexed="12"/>
        <rFont val="맑은 고딕"/>
        <family val="3"/>
        <charset val="129"/>
        <scheme val="minor"/>
      </rPr>
      <t>(0~2)</t>
    </r>
    <phoneticPr fontId="1" type="noConversion"/>
  </si>
  <si>
    <t>기혼(동일세대)</t>
  </si>
  <si>
    <t>선택</t>
    <phoneticPr fontId="1" type="noConversion"/>
  </si>
  <si>
    <t>미혼</t>
    <phoneticPr fontId="1" type="noConversion"/>
  </si>
  <si>
    <t>기혼(동일세대)</t>
    <phoneticPr fontId="1" type="noConversion"/>
  </si>
  <si>
    <t>기혼(분리세대)</t>
    <phoneticPr fontId="1" type="noConversion"/>
  </si>
  <si>
    <t>이혼</t>
    <phoneticPr fontId="1" type="noConversion"/>
  </si>
  <si>
    <t xml:space="preserve">
65세이상
장애인 
유무
(본인
미포함)</t>
    <phoneticPr fontId="1" type="noConversion"/>
  </si>
  <si>
    <t xml:space="preserve">
세대원중 
장애인 
유무
(본인
미포함)</t>
    <phoneticPr fontId="1" type="noConversion"/>
  </si>
  <si>
    <t xml:space="preserve">
무
주
택
기
간</t>
    <phoneticPr fontId="1" type="noConversion"/>
  </si>
  <si>
    <r>
      <t xml:space="preserve">
세
대
원
구
성
</t>
    </r>
    <r>
      <rPr>
        <sz val="10"/>
        <color indexed="12"/>
        <rFont val="맑은 고딕"/>
        <family val="3"/>
        <charset val="129"/>
        <scheme val="minor"/>
      </rPr>
      <t/>
    </r>
    <phoneticPr fontId="1" type="noConversion"/>
  </si>
  <si>
    <t xml:space="preserve">선택 </t>
    <phoneticPr fontId="1" type="noConversion"/>
  </si>
  <si>
    <t>O</t>
    <phoneticPr fontId="1" type="noConversion"/>
  </si>
  <si>
    <t>X</t>
    <phoneticPr fontId="1" type="noConversion"/>
  </si>
  <si>
    <t>인천시 장애인 공동주택 특별공급 알선 우선 순위부</t>
    <phoneticPr fontId="1" type="noConversion"/>
  </si>
  <si>
    <t>111111-1111111</t>
    <phoneticPr fontId="1" type="noConversion"/>
  </si>
  <si>
    <t>222222-2222222</t>
    <phoneticPr fontId="1" type="noConversion"/>
  </si>
  <si>
    <t>홍길동 444444-4444444 조부
홍국영 555555-5555555   부
김우아 666666-6666666   모</t>
    <phoneticPr fontId="1" type="noConversion"/>
  </si>
  <si>
    <t>[신청지역:                                                   ]</t>
    <phoneticPr fontId="1" type="noConversion"/>
  </si>
  <si>
    <t>5년이상</t>
    <phoneticPr fontId="1" type="noConversion"/>
  </si>
  <si>
    <t>5이상</t>
    <phoneticPr fontId="1" type="noConversion"/>
  </si>
  <si>
    <t>장애정도</t>
    <phoneticPr fontId="1" type="noConversion"/>
  </si>
  <si>
    <t>중증</t>
    <phoneticPr fontId="1" type="noConversion"/>
  </si>
  <si>
    <t>중증</t>
    <phoneticPr fontId="1" type="noConversion"/>
  </si>
  <si>
    <t>경증</t>
    <phoneticPr fontId="1" type="noConversion"/>
  </si>
  <si>
    <t>경증</t>
    <phoneticPr fontId="1" type="noConversion"/>
  </si>
  <si>
    <r>
      <t xml:space="preserve">
장애
정도
</t>
    </r>
    <r>
      <rPr>
        <sz val="10"/>
        <color indexed="12"/>
        <rFont val="맑은 고딕"/>
        <family val="3"/>
        <charset val="129"/>
        <scheme val="minor"/>
      </rPr>
      <t>(중증.경증)</t>
    </r>
    <phoneticPr fontId="1" type="noConversion"/>
  </si>
  <si>
    <t>중증</t>
    <phoneticPr fontId="1" type="noConversion"/>
  </si>
  <si>
    <t>경증</t>
    <phoneticPr fontId="1" type="noConversion"/>
  </si>
  <si>
    <t>010-0000-0000
070-0000-0000</t>
    <phoneticPr fontId="1" type="noConversion"/>
  </si>
  <si>
    <t>갑순이 333333-3333333 처</t>
    <phoneticPr fontId="1" type="noConversion"/>
  </si>
  <si>
    <t>선택</t>
    <phoneticPr fontId="1" type="noConversion"/>
  </si>
  <si>
    <t>구월동 1138, 2020.02.04 매각</t>
    <phoneticPr fontId="1" type="noConversion"/>
  </si>
  <si>
    <r>
      <t>인천광역시 ○○구 ☆☆</t>
    </r>
    <r>
      <rPr>
        <b/>
        <sz val="10"/>
        <color rgb="FFFF0000"/>
        <rFont val="맑은 고딕"/>
        <family val="3"/>
        <charset val="129"/>
        <scheme val="minor"/>
      </rPr>
      <t>로</t>
    </r>
    <r>
      <rPr>
        <sz val="10"/>
        <color rgb="FFFF0000"/>
        <rFont val="맑은 고딕"/>
        <family val="3"/>
        <charset val="129"/>
        <scheme val="minor"/>
      </rPr>
      <t xml:space="preserve"> 28, △동 ▽▽호 (■■동, ◁◁아파트)</t>
    </r>
    <phoneticPr fontId="1" type="noConversion"/>
  </si>
  <si>
    <t>인천광역시 ○○구 ☆☆로 28, △동 ▽▽호 (■■동, ◁◁아파트)(000소유, 부60세 이상)</t>
    <phoneticPr fontId="1" type="noConversion"/>
  </si>
  <si>
    <t xml:space="preserve">
장애
정도
</t>
    <phoneticPr fontId="1" type="noConversion"/>
  </si>
  <si>
    <t xml:space="preserve">
인천시
연속 
거주 
기간
</t>
    <phoneticPr fontId="1" type="noConversion"/>
  </si>
  <si>
    <r>
      <t xml:space="preserve">세대원
(성명 주민등록번호 관계)
</t>
    </r>
    <r>
      <rPr>
        <b/>
        <sz val="10"/>
        <color rgb="FF0000FF"/>
        <rFont val="맑은 고딕"/>
        <family val="3"/>
        <charset val="129"/>
        <scheme val="minor"/>
      </rPr>
      <t>*만 60세 이상 직계존속
(배우자의 직계존속 포함)
:K열 세대원 명단에 작성,
p열 세대원 구성에 산정</t>
    </r>
    <phoneticPr fontId="1" type="noConversion"/>
  </si>
  <si>
    <r>
      <t xml:space="preserve">전(현) 소유주택
(주소, 매각일자 등)
</t>
    </r>
    <r>
      <rPr>
        <b/>
        <sz val="10"/>
        <color rgb="FF0000FF"/>
        <rFont val="맑은 고딕"/>
        <family val="3"/>
        <charset val="129"/>
        <scheme val="minor"/>
      </rPr>
      <t>*주택공급에 관한 규칙 제53조 '주택소유여부 판단기준'을 
반드시 확인한 후 작성</t>
    </r>
    <phoneticPr fontId="1" type="noConversion"/>
  </si>
  <si>
    <r>
      <t xml:space="preserve">    1. 반드시 지정된(엑셀) 서식에 반드시 작성하고, 글씨체, 형식(수정,삽입,삭제), 수식 등은 </t>
    </r>
    <r>
      <rPr>
        <sz val="11"/>
        <rFont val="돋움"/>
        <family val="3"/>
        <charset val="129"/>
      </rPr>
      <t>변경하지 않습니다.</t>
    </r>
    <phoneticPr fontId="1" type="noConversion"/>
  </si>
  <si>
    <r>
      <t xml:space="preserve">    2. 입력할 시트는 순위부 (</t>
    </r>
    <r>
      <rPr>
        <sz val="11"/>
        <rFont val="돋움"/>
        <family val="3"/>
        <charset val="129"/>
      </rPr>
      <t>연두색 탭 시트) 입니다.</t>
    </r>
    <phoneticPr fontId="1" type="noConversion"/>
  </si>
  <si>
    <r>
      <t xml:space="preserve">    3. 순위조건( </t>
    </r>
    <r>
      <rPr>
        <sz val="11"/>
        <rFont val="돋움"/>
        <family val="3"/>
        <charset val="129"/>
      </rPr>
      <t>붉은색 시트 ) 수정 및 변경 절대 불가.</t>
    </r>
    <phoneticPr fontId="1" type="noConversion"/>
  </si>
  <si>
    <r>
      <t xml:space="preserve">    4. 신청서, 장애인증명서, 주민등록 등.초본, 무주택기간 증빙서류 등에 대한 </t>
    </r>
    <r>
      <rPr>
        <sz val="11"/>
        <rFont val="돋움"/>
        <family val="3"/>
        <charset val="129"/>
      </rPr>
      <t>검토, 확인 후 순위부 작성.</t>
    </r>
    <phoneticPr fontId="1" type="noConversion"/>
  </si>
  <si>
    <r>
      <t xml:space="preserve">         </t>
    </r>
    <r>
      <rPr>
        <sz val="11"/>
        <rFont val="돋움"/>
        <family val="3"/>
        <charset val="129"/>
      </rPr>
      <t>(향후 순위 변동에 따른 피해자 발생 최소화)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</si>
</sst>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######\-#######"/>
  </numFmts>
  <fonts count="3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4"/>
      <color indexed="10"/>
      <name val="돋움"/>
      <family val="3"/>
      <charset val="129"/>
    </font>
    <font>
      <sz val="11"/>
      <name val="돋움"/>
      <family val="3"/>
      <charset val="129"/>
    </font>
    <font>
      <sz val="11"/>
      <color indexed="43"/>
      <name val="돋움"/>
      <family val="3"/>
      <charset val="129"/>
    </font>
    <font>
      <b/>
      <sz val="14"/>
      <color indexed="10"/>
      <name val="HY크리스탈M"/>
      <family val="1"/>
      <charset val="129"/>
    </font>
    <font>
      <sz val="11"/>
      <name val="HY헤드라인M"/>
      <family val="1"/>
      <charset val="129"/>
    </font>
    <font>
      <b/>
      <sz val="20"/>
      <name val="HY헤드라인M"/>
      <family val="1"/>
      <charset val="129"/>
    </font>
    <font>
      <sz val="10"/>
      <name val="맑은 고딕"/>
      <family val="3"/>
      <charset val="129"/>
      <scheme val="minor"/>
    </font>
    <font>
      <sz val="10"/>
      <color indexed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4"/>
      <color indexed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  <font>
      <sz val="10"/>
      <name val="HY헤드라인M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9"/>
      <color indexed="10"/>
      <name val="Tahoma"/>
      <family val="2"/>
    </font>
    <font>
      <sz val="9"/>
      <color indexed="81"/>
      <name val="돋움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color rgb="FF0000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76" fontId="0" fillId="0" borderId="1" xfId="0" applyNumberFormat="1" applyBorder="1"/>
    <xf numFmtId="0" fontId="0" fillId="0" borderId="1" xfId="0" applyBorder="1" applyAlignment="1">
      <alignment horizontal="right"/>
    </xf>
    <xf numFmtId="176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3" borderId="0" xfId="0" applyFill="1"/>
    <xf numFmtId="0" fontId="5" fillId="3" borderId="0" xfId="0" applyFont="1" applyFill="1"/>
    <xf numFmtId="0" fontId="3" fillId="3" borderId="0" xfId="0" applyFont="1" applyFill="1"/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177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3" borderId="0" xfId="0" applyFont="1" applyFill="1"/>
    <xf numFmtId="0" fontId="8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left" vertical="center"/>
    </xf>
  </cellXfs>
  <cellStyles count="2">
    <cellStyle name="표준" xfId="0" builtinId="0"/>
    <cellStyle name="표준 10" xfId="1"/>
  </cellStyles>
  <dxfs count="0"/>
  <tableStyles count="0" defaultTableStyle="TableStyleMedium9" defaultPivotStyle="PivotStyleLight16"/>
  <colors>
    <mruColors>
      <color rgb="FF0000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17</xdr:col>
      <xdr:colOff>464343</xdr:colOff>
      <xdr:row>2</xdr:row>
      <xdr:rowOff>419100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334375" y="904875"/>
          <a:ext cx="3350418" cy="4191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ko-KR" altLang="en-US" sz="1000" b="0" i="0" strike="noStrike">
              <a:solidFill>
                <a:srgbClr val="000000"/>
              </a:solidFill>
              <a:latin typeface="돋움"/>
              <a:ea typeface="돋움"/>
            </a:rPr>
            <a:t>구     분</a:t>
          </a:r>
        </a:p>
        <a:p>
          <a:pPr algn="ctr" rtl="0">
            <a:defRPr sz="1000"/>
          </a:pP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(</a:t>
          </a:r>
          <a:r>
            <a:rPr lang="ko-KR" altLang="en-US" sz="1000" b="0" i="0" strike="noStrike">
              <a:solidFill>
                <a:srgbClr val="0000FF"/>
              </a:solidFill>
              <a:latin typeface="돋움"/>
              <a:ea typeface="돋움"/>
            </a:rPr>
            <a:t>입력해야할 값임</a:t>
          </a: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)</a:t>
          </a:r>
        </a:p>
      </xdr:txBody>
    </xdr:sp>
    <xdr:clientData/>
  </xdr:twoCellAnchor>
  <xdr:twoCellAnchor>
    <xdr:from>
      <xdr:col>18</xdr:col>
      <xdr:colOff>0</xdr:colOff>
      <xdr:row>1</xdr:row>
      <xdr:rowOff>404811</xdr:rowOff>
    </xdr:from>
    <xdr:to>
      <xdr:col>24</xdr:col>
      <xdr:colOff>0</xdr:colOff>
      <xdr:row>2</xdr:row>
      <xdr:rowOff>416719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96700" y="909636"/>
          <a:ext cx="2724150" cy="411958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ko-KR" altLang="en-US" sz="1100" b="0" i="0" strike="noStrike">
              <a:solidFill>
                <a:srgbClr val="FF0000"/>
              </a:solidFill>
              <a:latin typeface="돋움"/>
              <a:ea typeface="돋움"/>
            </a:rPr>
            <a:t>배    점</a:t>
          </a:r>
        </a:p>
      </xdr:txBody>
    </xdr:sp>
    <xdr:clientData/>
  </xdr:twoCellAnchor>
  <xdr:twoCellAnchor>
    <xdr:from>
      <xdr:col>18</xdr:col>
      <xdr:colOff>0</xdr:colOff>
      <xdr:row>2</xdr:row>
      <xdr:rowOff>0</xdr:rowOff>
    </xdr:from>
    <xdr:to>
      <xdr:col>24</xdr:col>
      <xdr:colOff>0</xdr:colOff>
      <xdr:row>2</xdr:row>
      <xdr:rowOff>419100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1696700" y="904875"/>
          <a:ext cx="2724150" cy="4191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ko-KR" altLang="en-US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배     점</a:t>
          </a:r>
          <a:endParaRPr lang="en-US" altLang="ko-KR" sz="1000" b="0" i="0" strike="noStrike">
            <a:solidFill>
              <a:sysClr val="windowText" lastClr="000000"/>
            </a:solidFill>
            <a:latin typeface="돋움"/>
            <a:ea typeface="돋움"/>
          </a:endParaRPr>
        </a:p>
        <a:p>
          <a:pPr algn="ctr" rtl="0">
            <a:defRPr sz="1000"/>
          </a:pP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(</a:t>
          </a:r>
          <a:r>
            <a:rPr lang="ko-KR" altLang="en-US" sz="1000" b="0" i="0" strike="noStrike">
              <a:solidFill>
                <a:srgbClr val="0000FF"/>
              </a:solidFill>
              <a:latin typeface="돋움"/>
              <a:ea typeface="돋움"/>
            </a:rPr>
            <a:t>자동계산</a:t>
          </a: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)</a:t>
          </a:r>
        </a:p>
        <a:p>
          <a:pPr algn="ctr" rtl="0">
            <a:defRPr sz="1000"/>
          </a:pPr>
          <a:endParaRPr lang="en-US" altLang="ko-KR" sz="1000" b="0" i="0" strike="noStrike">
            <a:solidFill>
              <a:srgbClr val="0000FF"/>
            </a:solidFill>
            <a:latin typeface="돋움"/>
            <a:ea typeface="돋움"/>
          </a:endParaRPr>
        </a:p>
      </xdr:txBody>
    </xdr:sp>
    <xdr:clientData/>
  </xdr:twoCellAnchor>
  <xdr:twoCellAnchor>
    <xdr:from>
      <xdr:col>18</xdr:col>
      <xdr:colOff>0</xdr:colOff>
      <xdr:row>2</xdr:row>
      <xdr:rowOff>0</xdr:rowOff>
    </xdr:from>
    <xdr:to>
      <xdr:col>24</xdr:col>
      <xdr:colOff>0</xdr:colOff>
      <xdr:row>2</xdr:row>
      <xdr:rowOff>419100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1696700" y="904875"/>
          <a:ext cx="2724150" cy="4191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ko-KR" altLang="en-US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배     점</a:t>
          </a:r>
          <a:endParaRPr lang="en-US" altLang="ko-KR" sz="1000" b="0" i="0" strike="noStrike">
            <a:solidFill>
              <a:sysClr val="windowText" lastClr="000000"/>
            </a:solidFill>
            <a:latin typeface="돋움"/>
            <a:ea typeface="돋움"/>
          </a:endParaRPr>
        </a:p>
        <a:p>
          <a:pPr algn="ctr" rtl="0">
            <a:defRPr sz="1000"/>
          </a:pPr>
          <a:r>
            <a:rPr lang="en-US" altLang="ko-KR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(</a:t>
          </a:r>
          <a:r>
            <a:rPr lang="ko-KR" altLang="en-US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자동계산</a:t>
          </a:r>
          <a:r>
            <a:rPr lang="en-US" altLang="ko-KR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)</a:t>
          </a:r>
        </a:p>
        <a:p>
          <a:pPr algn="ctr" rtl="0">
            <a:defRPr sz="1000"/>
          </a:pPr>
          <a:endParaRPr lang="en-US" altLang="ko-KR" sz="1000" b="0" i="0" strike="noStrike">
            <a:solidFill>
              <a:srgbClr val="0000FF"/>
            </a:solidFill>
            <a:latin typeface="돋움"/>
            <a:ea typeface="돋움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23"/>
  <sheetViews>
    <sheetView view="pageBreakPreview" zoomScaleNormal="100" workbookViewId="0">
      <selection activeCell="A2" sqref="A2"/>
    </sheetView>
  </sheetViews>
  <sheetFormatPr defaultRowHeight="13.5"/>
  <cols>
    <col min="8" max="8" width="10.88671875" customWidth="1"/>
    <col min="9" max="9" width="15.109375" customWidth="1"/>
  </cols>
  <sheetData>
    <row r="1" spans="1:9">
      <c r="A1" s="13"/>
      <c r="B1" s="13"/>
      <c r="C1" s="13"/>
      <c r="D1" s="13"/>
      <c r="E1" s="13"/>
      <c r="F1" s="13"/>
      <c r="G1" s="13"/>
      <c r="H1" s="13"/>
      <c r="I1" s="14"/>
    </row>
    <row r="2" spans="1:9" ht="18.75">
      <c r="A2" s="15" t="s">
        <v>4</v>
      </c>
      <c r="B2" s="13"/>
      <c r="C2" s="13"/>
      <c r="D2" s="13"/>
      <c r="E2" s="13"/>
      <c r="F2" s="13"/>
      <c r="G2" s="13"/>
      <c r="H2" s="13"/>
      <c r="I2" s="14"/>
    </row>
    <row r="3" spans="1:9">
      <c r="A3" s="66" t="s">
        <v>81</v>
      </c>
      <c r="B3" s="66"/>
      <c r="C3" s="66"/>
      <c r="D3" s="66"/>
      <c r="E3" s="66"/>
      <c r="F3" s="66"/>
      <c r="G3" s="66"/>
      <c r="H3" s="66"/>
      <c r="I3" s="66"/>
    </row>
    <row r="4" spans="1:9">
      <c r="A4" s="66"/>
      <c r="B4" s="66"/>
      <c r="C4" s="66"/>
      <c r="D4" s="66"/>
      <c r="E4" s="66"/>
      <c r="F4" s="66"/>
      <c r="G4" s="66"/>
      <c r="H4" s="66"/>
      <c r="I4" s="66"/>
    </row>
    <row r="5" spans="1:9">
      <c r="A5" s="66" t="s">
        <v>82</v>
      </c>
      <c r="B5" s="66"/>
      <c r="C5" s="66"/>
      <c r="D5" s="66"/>
      <c r="E5" s="66"/>
      <c r="F5" s="66"/>
      <c r="G5" s="66"/>
      <c r="H5" s="66"/>
      <c r="I5" s="66"/>
    </row>
    <row r="6" spans="1:9">
      <c r="A6" s="66"/>
      <c r="B6" s="66"/>
      <c r="C6" s="66"/>
      <c r="D6" s="66"/>
      <c r="E6" s="66"/>
      <c r="F6" s="66"/>
      <c r="G6" s="66"/>
      <c r="H6" s="66"/>
      <c r="I6" s="66"/>
    </row>
    <row r="7" spans="1:9">
      <c r="A7" s="66" t="s">
        <v>83</v>
      </c>
      <c r="B7" s="66"/>
      <c r="C7" s="66"/>
      <c r="D7" s="66"/>
      <c r="E7" s="66"/>
      <c r="F7" s="66"/>
      <c r="G7" s="66"/>
      <c r="H7" s="66"/>
      <c r="I7" s="66"/>
    </row>
    <row r="8" spans="1:9">
      <c r="A8" s="66"/>
      <c r="B8" s="66"/>
      <c r="C8" s="66"/>
      <c r="D8" s="66"/>
      <c r="E8" s="66"/>
      <c r="F8" s="66"/>
      <c r="G8" s="66"/>
      <c r="H8" s="66"/>
      <c r="I8" s="66"/>
    </row>
    <row r="9" spans="1:9">
      <c r="A9" s="66" t="s">
        <v>84</v>
      </c>
      <c r="B9" s="66"/>
      <c r="C9" s="66"/>
      <c r="D9" s="66"/>
      <c r="E9" s="66"/>
      <c r="F9" s="66"/>
      <c r="G9" s="66"/>
      <c r="H9" s="66"/>
      <c r="I9" s="66"/>
    </row>
    <row r="10" spans="1:9">
      <c r="A10" s="66" t="s">
        <v>85</v>
      </c>
      <c r="B10" s="66"/>
      <c r="C10" s="66"/>
      <c r="D10" s="66"/>
      <c r="E10" s="66"/>
      <c r="F10" s="66"/>
      <c r="G10" s="66"/>
      <c r="H10" s="66"/>
      <c r="I10" s="66"/>
    </row>
    <row r="11" spans="1:9">
      <c r="A11" s="13"/>
      <c r="B11" s="13"/>
      <c r="C11" s="13"/>
      <c r="D11" s="13"/>
      <c r="E11" s="13"/>
      <c r="F11" s="13"/>
      <c r="G11" s="13"/>
      <c r="H11" s="13"/>
      <c r="I11" s="14"/>
    </row>
    <row r="12" spans="1:9">
      <c r="A12" s="13"/>
      <c r="B12" s="13"/>
      <c r="C12" s="13"/>
      <c r="D12" s="13"/>
      <c r="E12" s="13"/>
      <c r="F12" s="13"/>
      <c r="G12" s="13"/>
      <c r="H12" s="13"/>
      <c r="I12" s="14"/>
    </row>
    <row r="13" spans="1:9">
      <c r="A13" s="13"/>
      <c r="B13" s="13"/>
      <c r="C13" s="13"/>
      <c r="D13" s="13"/>
      <c r="E13" s="13"/>
      <c r="F13" s="13"/>
      <c r="G13" s="13"/>
      <c r="H13" s="13"/>
      <c r="I13" s="14"/>
    </row>
    <row r="14" spans="1:9">
      <c r="A14" s="13"/>
      <c r="B14" s="13"/>
      <c r="C14" s="13"/>
      <c r="D14" s="13"/>
      <c r="E14" s="13"/>
      <c r="F14" s="13"/>
      <c r="G14" s="13"/>
      <c r="H14" s="13"/>
      <c r="I14" s="14"/>
    </row>
    <row r="15" spans="1:9">
      <c r="A15" s="13"/>
      <c r="B15" s="13"/>
      <c r="C15" s="13"/>
      <c r="D15" s="13"/>
      <c r="E15" s="13"/>
      <c r="F15" s="13"/>
      <c r="G15" s="13"/>
      <c r="H15" s="13"/>
      <c r="I15" s="14"/>
    </row>
    <row r="16" spans="1:9">
      <c r="A16" s="13"/>
      <c r="B16" s="13"/>
      <c r="C16" s="13"/>
      <c r="D16" s="13"/>
      <c r="E16" s="13"/>
      <c r="F16" s="13"/>
      <c r="G16" s="13"/>
      <c r="H16" s="13"/>
      <c r="I16" s="14"/>
    </row>
    <row r="17" spans="1:9">
      <c r="A17" s="13"/>
      <c r="B17" s="13"/>
      <c r="C17" s="13"/>
      <c r="D17" s="13"/>
      <c r="E17" s="13"/>
      <c r="F17" s="13"/>
      <c r="G17" s="13"/>
      <c r="H17" s="13"/>
      <c r="I17" s="14"/>
    </row>
    <row r="18" spans="1:9">
      <c r="A18" s="13"/>
      <c r="B18" s="13"/>
      <c r="C18" s="13"/>
      <c r="D18" s="13"/>
      <c r="E18" s="13"/>
      <c r="F18" s="13"/>
      <c r="G18" s="13"/>
      <c r="H18" s="13"/>
      <c r="I18" s="14"/>
    </row>
    <row r="19" spans="1:9">
      <c r="A19" s="13"/>
      <c r="B19" s="13"/>
      <c r="C19" s="13"/>
      <c r="D19" s="13"/>
      <c r="E19" s="13"/>
      <c r="F19" s="13"/>
      <c r="G19" s="13"/>
      <c r="H19" s="13"/>
      <c r="I19" s="14"/>
    </row>
    <row r="20" spans="1:9">
      <c r="A20" s="13"/>
      <c r="B20" s="13"/>
      <c r="C20" s="13"/>
      <c r="D20" s="13"/>
      <c r="E20" s="13"/>
      <c r="F20" s="13"/>
      <c r="G20" s="13"/>
      <c r="H20" s="13"/>
      <c r="I20" s="14"/>
    </row>
    <row r="21" spans="1:9">
      <c r="A21" s="13"/>
      <c r="B21" s="13"/>
      <c r="C21" s="13"/>
      <c r="D21" s="13"/>
      <c r="E21" s="13"/>
      <c r="F21" s="13"/>
      <c r="G21" s="13"/>
      <c r="H21" s="13"/>
      <c r="I21" s="14"/>
    </row>
    <row r="22" spans="1:9">
      <c r="A22" s="13"/>
      <c r="B22" s="13"/>
      <c r="C22" s="13"/>
      <c r="D22" s="13"/>
      <c r="E22" s="13"/>
      <c r="F22" s="13"/>
      <c r="G22" s="13"/>
      <c r="H22" s="13"/>
      <c r="I22" s="14"/>
    </row>
    <row r="23" spans="1:9">
      <c r="A23" s="13"/>
      <c r="B23" s="13"/>
      <c r="C23" s="13"/>
      <c r="D23" s="13"/>
      <c r="E23" s="13"/>
      <c r="F23" s="13"/>
      <c r="G23" s="13"/>
      <c r="H23" s="13"/>
      <c r="I23" s="14"/>
    </row>
  </sheetData>
  <phoneticPr fontId="1" type="noConversion"/>
  <printOptions horizontalCentered="1"/>
  <pageMargins left="0" right="0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B2:K59"/>
  <sheetViews>
    <sheetView workbookViewId="0">
      <selection activeCell="L2" sqref="L2"/>
    </sheetView>
  </sheetViews>
  <sheetFormatPr defaultRowHeight="13.5"/>
  <cols>
    <col min="1" max="1" width="1.5546875" customWidth="1"/>
    <col min="2" max="2" width="19.33203125" customWidth="1"/>
    <col min="3" max="3" width="8.88671875" style="8"/>
    <col min="7" max="7" width="11.44140625" customWidth="1"/>
    <col min="8" max="8" width="10.6640625" customWidth="1"/>
    <col min="10" max="10" width="16.6640625" customWidth="1"/>
  </cols>
  <sheetData>
    <row r="2" spans="2:11" ht="11.25" customHeight="1">
      <c r="B2" s="9" t="s">
        <v>5</v>
      </c>
      <c r="C2" s="10" t="s">
        <v>0</v>
      </c>
      <c r="G2" s="9" t="s">
        <v>63</v>
      </c>
      <c r="H2" s="10" t="s">
        <v>0</v>
      </c>
      <c r="J2" s="11" t="s">
        <v>3</v>
      </c>
      <c r="K2" s="10" t="s">
        <v>2</v>
      </c>
    </row>
    <row r="3" spans="2:11" ht="11.25" customHeight="1">
      <c r="B3" s="2">
        <v>1</v>
      </c>
      <c r="C3" s="4">
        <v>20</v>
      </c>
      <c r="G3" s="2" t="s">
        <v>64</v>
      </c>
      <c r="H3" s="4">
        <v>20</v>
      </c>
      <c r="J3" s="2">
        <v>0</v>
      </c>
      <c r="K3" s="4">
        <v>0</v>
      </c>
    </row>
    <row r="4" spans="2:11" ht="11.25" customHeight="1">
      <c r="B4" s="2">
        <v>2</v>
      </c>
      <c r="C4" s="4">
        <v>18</v>
      </c>
      <c r="G4" s="2" t="s">
        <v>65</v>
      </c>
      <c r="H4" s="4">
        <v>20</v>
      </c>
      <c r="J4" s="2">
        <v>1</v>
      </c>
      <c r="K4" s="4">
        <v>5</v>
      </c>
    </row>
    <row r="5" spans="2:11" ht="11.25" customHeight="1">
      <c r="B5" s="2">
        <v>3</v>
      </c>
      <c r="C5" s="4">
        <v>16</v>
      </c>
      <c r="G5" s="2" t="s">
        <v>65</v>
      </c>
      <c r="H5" s="4">
        <v>20</v>
      </c>
      <c r="J5" s="4">
        <v>2</v>
      </c>
      <c r="K5" s="4">
        <v>10</v>
      </c>
    </row>
    <row r="6" spans="2:11" ht="11.25" customHeight="1">
      <c r="B6" s="2">
        <v>4</v>
      </c>
      <c r="C6" s="4">
        <v>9</v>
      </c>
      <c r="G6" s="2" t="s">
        <v>66</v>
      </c>
      <c r="H6" s="4">
        <v>10</v>
      </c>
      <c r="J6" s="2">
        <v>3</v>
      </c>
      <c r="K6" s="4">
        <v>10</v>
      </c>
    </row>
    <row r="7" spans="2:11" ht="11.25" customHeight="1">
      <c r="B7" s="2">
        <v>5</v>
      </c>
      <c r="C7" s="4">
        <v>7</v>
      </c>
      <c r="G7" s="2" t="s">
        <v>67</v>
      </c>
      <c r="H7" s="4">
        <v>10</v>
      </c>
      <c r="J7" s="4">
        <v>4</v>
      </c>
      <c r="K7" s="4">
        <v>10</v>
      </c>
    </row>
    <row r="8" spans="2:11" ht="11.25" customHeight="1">
      <c r="B8" s="2">
        <v>6</v>
      </c>
      <c r="C8" s="4">
        <v>5</v>
      </c>
      <c r="G8" s="2" t="s">
        <v>67</v>
      </c>
      <c r="H8" s="4">
        <v>10</v>
      </c>
      <c r="J8" s="2">
        <v>5</v>
      </c>
      <c r="K8" s="4">
        <v>10</v>
      </c>
    </row>
    <row r="9" spans="2:11">
      <c r="B9" s="6"/>
      <c r="C9" s="7"/>
      <c r="G9" s="6"/>
      <c r="H9" s="7"/>
      <c r="J9" s="4">
        <v>6</v>
      </c>
      <c r="K9" s="4">
        <v>10</v>
      </c>
    </row>
    <row r="10" spans="2:11" ht="11.25" customHeight="1">
      <c r="B10" s="9" t="s">
        <v>12</v>
      </c>
      <c r="C10" s="10" t="s">
        <v>1</v>
      </c>
      <c r="G10" s="9" t="s">
        <v>12</v>
      </c>
      <c r="H10" s="10" t="s">
        <v>1</v>
      </c>
      <c r="J10" s="2">
        <v>7</v>
      </c>
      <c r="K10" s="4">
        <v>10</v>
      </c>
    </row>
    <row r="11" spans="2:11" ht="10.5" customHeight="1">
      <c r="B11" s="3">
        <v>2</v>
      </c>
      <c r="C11" s="4">
        <v>2</v>
      </c>
      <c r="G11" s="3">
        <v>0</v>
      </c>
      <c r="H11" s="4">
        <v>0</v>
      </c>
      <c r="J11" s="4">
        <v>8</v>
      </c>
      <c r="K11" s="4">
        <v>10</v>
      </c>
    </row>
    <row r="12" spans="2:11" ht="10.5" customHeight="1">
      <c r="B12" s="3">
        <v>4</v>
      </c>
      <c r="C12" s="4">
        <v>5</v>
      </c>
      <c r="G12" s="3">
        <v>1</v>
      </c>
      <c r="H12" s="4">
        <v>1</v>
      </c>
      <c r="J12" s="2">
        <v>9</v>
      </c>
      <c r="K12" s="4">
        <v>10</v>
      </c>
    </row>
    <row r="13" spans="2:11" ht="10.5" customHeight="1">
      <c r="B13" s="3">
        <v>6</v>
      </c>
      <c r="C13" s="4">
        <v>10</v>
      </c>
      <c r="G13" s="3">
        <v>2</v>
      </c>
      <c r="H13" s="4">
        <v>2</v>
      </c>
    </row>
    <row r="14" spans="2:11" ht="10.5" customHeight="1">
      <c r="B14" s="3">
        <v>8</v>
      </c>
      <c r="C14" s="4">
        <v>20</v>
      </c>
      <c r="G14" s="3">
        <v>3</v>
      </c>
      <c r="H14" s="4">
        <v>3.5</v>
      </c>
    </row>
    <row r="15" spans="2:11" ht="10.5" customHeight="1">
      <c r="B15" s="3">
        <v>10</v>
      </c>
      <c r="C15" s="4">
        <v>30</v>
      </c>
      <c r="G15" s="3">
        <v>4</v>
      </c>
      <c r="H15" s="4">
        <v>5</v>
      </c>
    </row>
    <row r="16" spans="2:11" s="6" customFormat="1">
      <c r="B16" s="5"/>
      <c r="C16" s="7"/>
      <c r="G16" s="3">
        <v>5</v>
      </c>
      <c r="H16" s="4">
        <v>7.5</v>
      </c>
      <c r="J16"/>
      <c r="K16"/>
    </row>
    <row r="17" spans="2:11" ht="14.25" customHeight="1">
      <c r="B17" s="11" t="s">
        <v>3</v>
      </c>
      <c r="C17" s="10" t="s">
        <v>2</v>
      </c>
      <c r="G17" s="3">
        <v>6</v>
      </c>
      <c r="H17" s="4">
        <v>10</v>
      </c>
      <c r="J17" s="9" t="s">
        <v>10</v>
      </c>
      <c r="K17" s="10" t="s">
        <v>1</v>
      </c>
    </row>
    <row r="18" spans="2:11">
      <c r="B18" s="2">
        <v>1</v>
      </c>
      <c r="C18" s="4">
        <v>5</v>
      </c>
      <c r="G18" s="3">
        <v>7</v>
      </c>
      <c r="H18" s="4">
        <v>15</v>
      </c>
      <c r="J18" s="4">
        <v>1</v>
      </c>
      <c r="K18" s="4">
        <v>4</v>
      </c>
    </row>
    <row r="19" spans="2:11">
      <c r="B19" s="4" t="s">
        <v>6</v>
      </c>
      <c r="C19" s="4">
        <v>10</v>
      </c>
      <c r="G19" s="3">
        <v>8</v>
      </c>
      <c r="H19" s="4">
        <v>20</v>
      </c>
      <c r="J19" s="2">
        <v>2</v>
      </c>
      <c r="K19" s="4">
        <v>8</v>
      </c>
    </row>
    <row r="20" spans="2:11">
      <c r="B20" s="7"/>
      <c r="C20" s="7"/>
      <c r="G20" s="3">
        <v>9</v>
      </c>
      <c r="H20" s="4">
        <v>25</v>
      </c>
      <c r="J20" s="2">
        <v>3</v>
      </c>
      <c r="K20" s="4">
        <v>12</v>
      </c>
    </row>
    <row r="21" spans="2:11" ht="10.5" customHeight="1">
      <c r="B21" s="9" t="s">
        <v>10</v>
      </c>
      <c r="C21" s="10" t="s">
        <v>1</v>
      </c>
      <c r="G21" s="3">
        <v>10</v>
      </c>
      <c r="H21" s="4">
        <v>30</v>
      </c>
      <c r="J21" s="2">
        <v>4</v>
      </c>
      <c r="K21" s="4">
        <v>16</v>
      </c>
    </row>
    <row r="22" spans="2:11" ht="10.5" customHeight="1">
      <c r="B22" s="4" t="s">
        <v>11</v>
      </c>
      <c r="C22" s="4">
        <v>4</v>
      </c>
      <c r="G22" s="3">
        <v>11</v>
      </c>
      <c r="H22" s="4">
        <v>30</v>
      </c>
      <c r="J22" s="4">
        <v>5</v>
      </c>
      <c r="K22" s="4">
        <v>20</v>
      </c>
    </row>
    <row r="23" spans="2:11" ht="10.5" customHeight="1">
      <c r="B23" s="2">
        <v>2</v>
      </c>
      <c r="C23" s="4">
        <v>8</v>
      </c>
      <c r="G23" s="3">
        <v>12</v>
      </c>
      <c r="H23" s="4">
        <v>30</v>
      </c>
      <c r="J23" s="2">
        <v>6</v>
      </c>
      <c r="K23" s="4">
        <v>20</v>
      </c>
    </row>
    <row r="24" spans="2:11" ht="10.5" customHeight="1">
      <c r="B24" s="2">
        <v>3</v>
      </c>
      <c r="C24" s="4">
        <v>12</v>
      </c>
      <c r="G24" s="3">
        <v>13</v>
      </c>
      <c r="H24" s="4">
        <v>30</v>
      </c>
      <c r="J24" s="4">
        <v>7</v>
      </c>
      <c r="K24" s="4">
        <v>20</v>
      </c>
    </row>
    <row r="25" spans="2:11" ht="10.5" customHeight="1">
      <c r="B25" s="2">
        <v>4</v>
      </c>
      <c r="C25" s="4">
        <v>16</v>
      </c>
      <c r="G25" s="3">
        <v>14</v>
      </c>
      <c r="H25" s="4">
        <v>30</v>
      </c>
      <c r="J25" s="2">
        <v>8</v>
      </c>
      <c r="K25" s="4">
        <v>20</v>
      </c>
    </row>
    <row r="26" spans="2:11" ht="10.5" customHeight="1">
      <c r="B26" s="4" t="s">
        <v>7</v>
      </c>
      <c r="C26" s="4">
        <v>20</v>
      </c>
      <c r="G26" s="3">
        <v>15</v>
      </c>
      <c r="H26" s="4">
        <v>30</v>
      </c>
      <c r="J26" s="4">
        <v>9</v>
      </c>
      <c r="K26" s="4">
        <v>20</v>
      </c>
    </row>
    <row r="27" spans="2:11">
      <c r="G27" s="3">
        <v>16</v>
      </c>
      <c r="H27" s="4">
        <v>30</v>
      </c>
      <c r="J27" s="2">
        <v>10</v>
      </c>
      <c r="K27" s="4">
        <v>20</v>
      </c>
    </row>
    <row r="28" spans="2:11">
      <c r="B28" s="9" t="s">
        <v>8</v>
      </c>
      <c r="C28" s="10" t="s">
        <v>0</v>
      </c>
      <c r="G28" s="3">
        <v>17</v>
      </c>
      <c r="H28" s="4">
        <v>30</v>
      </c>
    </row>
    <row r="29" spans="2:11">
      <c r="B29" s="2">
        <v>0</v>
      </c>
      <c r="C29" s="4">
        <v>0</v>
      </c>
      <c r="G29" s="3">
        <v>18</v>
      </c>
      <c r="H29" s="4">
        <v>30</v>
      </c>
    </row>
    <row r="30" spans="2:11">
      <c r="B30" s="4" t="s">
        <v>9</v>
      </c>
      <c r="C30" s="4">
        <v>5</v>
      </c>
      <c r="G30" s="3">
        <v>19</v>
      </c>
      <c r="H30" s="4">
        <v>30</v>
      </c>
    </row>
    <row r="31" spans="2:11">
      <c r="G31" s="3">
        <v>20</v>
      </c>
      <c r="H31" s="4">
        <v>30</v>
      </c>
    </row>
    <row r="32" spans="2:11" ht="10.5" customHeight="1">
      <c r="B32" s="12" t="s">
        <v>13</v>
      </c>
      <c r="C32" s="10" t="s">
        <v>2</v>
      </c>
      <c r="G32" s="3">
        <v>21</v>
      </c>
      <c r="H32" s="4">
        <v>30</v>
      </c>
    </row>
    <row r="33" spans="2:11" ht="10.5" customHeight="1">
      <c r="B33" s="4">
        <v>0</v>
      </c>
      <c r="C33" s="4"/>
      <c r="G33" s="3">
        <v>22</v>
      </c>
      <c r="H33" s="4">
        <v>30</v>
      </c>
    </row>
    <row r="34" spans="2:11" ht="10.5" customHeight="1">
      <c r="B34" s="2">
        <v>1</v>
      </c>
      <c r="C34" s="4"/>
      <c r="G34" s="3">
        <v>23</v>
      </c>
      <c r="H34" s="4">
        <v>30</v>
      </c>
      <c r="J34" s="9" t="s">
        <v>8</v>
      </c>
      <c r="K34" s="10" t="s">
        <v>0</v>
      </c>
    </row>
    <row r="35" spans="2:11" ht="10.5" customHeight="1">
      <c r="B35" s="2">
        <v>2</v>
      </c>
      <c r="C35" s="4"/>
      <c r="G35" s="3">
        <v>24</v>
      </c>
      <c r="H35" s="4">
        <v>30</v>
      </c>
      <c r="J35" s="2">
        <v>0</v>
      </c>
      <c r="K35" s="4">
        <v>0</v>
      </c>
    </row>
    <row r="36" spans="2:11" ht="10.5" customHeight="1">
      <c r="B36" s="2">
        <v>3</v>
      </c>
      <c r="C36" s="4"/>
      <c r="G36" s="3">
        <v>25</v>
      </c>
      <c r="H36" s="4">
        <v>30</v>
      </c>
      <c r="J36" s="4" t="s">
        <v>9</v>
      </c>
      <c r="K36" s="4">
        <v>5</v>
      </c>
    </row>
    <row r="37" spans="2:11" ht="10.5" customHeight="1">
      <c r="B37" s="2">
        <v>4</v>
      </c>
      <c r="C37" s="4"/>
      <c r="G37" s="3">
        <v>26</v>
      </c>
      <c r="H37" s="4">
        <v>30</v>
      </c>
      <c r="K37" s="8"/>
    </row>
    <row r="38" spans="2:11" ht="10.5" customHeight="1">
      <c r="B38" s="4" t="s">
        <v>62</v>
      </c>
      <c r="C38" s="4"/>
      <c r="G38" s="3">
        <v>27</v>
      </c>
      <c r="H38" s="4">
        <v>30</v>
      </c>
      <c r="J38" s="12" t="s">
        <v>13</v>
      </c>
      <c r="K38" s="10" t="s">
        <v>2</v>
      </c>
    </row>
    <row r="39" spans="2:11">
      <c r="B39" t="s">
        <v>61</v>
      </c>
      <c r="G39" s="3">
        <v>28</v>
      </c>
      <c r="H39" s="4">
        <v>30</v>
      </c>
      <c r="J39" s="4">
        <v>0</v>
      </c>
      <c r="K39" s="4">
        <v>1</v>
      </c>
    </row>
    <row r="40" spans="2:11">
      <c r="G40" s="3">
        <v>29</v>
      </c>
      <c r="H40" s="4">
        <v>30</v>
      </c>
      <c r="J40" s="2">
        <v>1</v>
      </c>
      <c r="K40" s="4">
        <v>3</v>
      </c>
    </row>
    <row r="41" spans="2:11">
      <c r="G41" s="3">
        <v>30</v>
      </c>
      <c r="H41" s="4">
        <v>30</v>
      </c>
      <c r="J41" s="2">
        <v>2</v>
      </c>
      <c r="K41" s="4">
        <v>6</v>
      </c>
    </row>
    <row r="42" spans="2:11">
      <c r="G42" s="3">
        <v>31</v>
      </c>
      <c r="H42" s="4">
        <v>30</v>
      </c>
      <c r="J42" s="2">
        <v>3</v>
      </c>
      <c r="K42" s="4">
        <v>9</v>
      </c>
    </row>
    <row r="43" spans="2:11">
      <c r="G43" s="3">
        <v>32</v>
      </c>
      <c r="H43" s="4">
        <v>30</v>
      </c>
      <c r="J43" s="2">
        <v>4</v>
      </c>
      <c r="K43" s="4">
        <v>12</v>
      </c>
    </row>
    <row r="44" spans="2:11">
      <c r="G44" s="3">
        <v>33</v>
      </c>
      <c r="H44" s="4">
        <v>30</v>
      </c>
      <c r="J44" s="4">
        <v>5</v>
      </c>
      <c r="K44" s="4">
        <v>15</v>
      </c>
    </row>
    <row r="45" spans="2:11">
      <c r="G45" s="3">
        <v>34</v>
      </c>
      <c r="H45" s="4">
        <v>30</v>
      </c>
      <c r="J45" s="2">
        <v>6</v>
      </c>
      <c r="K45" s="4">
        <v>15</v>
      </c>
    </row>
    <row r="46" spans="2:11">
      <c r="G46" s="3">
        <v>35</v>
      </c>
      <c r="H46" s="4">
        <v>30</v>
      </c>
      <c r="J46" s="4">
        <v>7</v>
      </c>
      <c r="K46" s="4">
        <v>15</v>
      </c>
    </row>
    <row r="47" spans="2:11">
      <c r="G47" s="3">
        <v>36</v>
      </c>
      <c r="H47" s="4">
        <v>30</v>
      </c>
      <c r="J47" s="2">
        <v>8</v>
      </c>
      <c r="K47" s="4">
        <v>15</v>
      </c>
    </row>
    <row r="48" spans="2:11">
      <c r="G48" s="3">
        <v>37</v>
      </c>
      <c r="H48" s="4">
        <v>30</v>
      </c>
      <c r="J48" s="4">
        <v>9</v>
      </c>
      <c r="K48" s="4">
        <v>15</v>
      </c>
    </row>
    <row r="49" spans="7:11">
      <c r="G49" s="3">
        <v>38</v>
      </c>
      <c r="H49" s="4">
        <v>30</v>
      </c>
      <c r="J49" s="2">
        <v>10</v>
      </c>
      <c r="K49" s="4">
        <v>15</v>
      </c>
    </row>
    <row r="50" spans="7:11">
      <c r="J50" s="4">
        <v>11</v>
      </c>
      <c r="K50" s="4">
        <v>15</v>
      </c>
    </row>
    <row r="51" spans="7:11">
      <c r="J51" s="2">
        <v>12</v>
      </c>
      <c r="K51" s="4">
        <v>15</v>
      </c>
    </row>
    <row r="52" spans="7:11">
      <c r="J52" s="4">
        <v>13</v>
      </c>
      <c r="K52" s="4">
        <v>15</v>
      </c>
    </row>
    <row r="53" spans="7:11">
      <c r="J53" s="2">
        <v>14</v>
      </c>
      <c r="K53" s="4">
        <v>15</v>
      </c>
    </row>
    <row r="54" spans="7:11">
      <c r="J54" s="4">
        <v>15</v>
      </c>
      <c r="K54" s="4">
        <v>15</v>
      </c>
    </row>
    <row r="55" spans="7:11">
      <c r="J55" s="2">
        <v>16</v>
      </c>
      <c r="K55" s="4">
        <v>15</v>
      </c>
    </row>
    <row r="56" spans="7:11">
      <c r="J56" s="4">
        <v>17</v>
      </c>
      <c r="K56" s="4">
        <v>15</v>
      </c>
    </row>
    <row r="57" spans="7:11">
      <c r="J57" s="2">
        <v>18</v>
      </c>
      <c r="K57" s="4">
        <v>15</v>
      </c>
    </row>
    <row r="58" spans="7:11">
      <c r="J58" s="4">
        <v>19</v>
      </c>
      <c r="K58" s="4">
        <v>15</v>
      </c>
    </row>
    <row r="59" spans="7:11">
      <c r="J59" s="2">
        <v>20</v>
      </c>
      <c r="K59" s="4">
        <v>15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0"/>
  </sheetPr>
  <dimension ref="A1:AC25"/>
  <sheetViews>
    <sheetView tabSelected="1" zoomScale="80" zoomScaleNormal="80" workbookViewId="0">
      <pane xSplit="4" ySplit="3" topLeftCell="E4" activePane="bottomRight" state="frozen"/>
      <selection pane="topRight" activeCell="F1" sqref="F1"/>
      <selection pane="bottomLeft" activeCell="A4" sqref="A4"/>
      <selection pane="bottomRight" sqref="A1:Z1"/>
    </sheetView>
  </sheetViews>
  <sheetFormatPr defaultRowHeight="13.5"/>
  <cols>
    <col min="1" max="1" width="4.109375" style="1" customWidth="1"/>
    <col min="2" max="2" width="5.5546875" style="1" customWidth="1"/>
    <col min="3" max="3" width="4.5546875" style="1" customWidth="1"/>
    <col min="4" max="4" width="6.21875" style="1" bestFit="1" customWidth="1"/>
    <col min="5" max="5" width="10.109375" style="27" customWidth="1"/>
    <col min="6" max="6" width="17.33203125" style="29" customWidth="1"/>
    <col min="7" max="7" width="11.44140625" style="1" customWidth="1"/>
    <col min="8" max="8" width="10.33203125" style="1" customWidth="1"/>
    <col min="9" max="9" width="8.88671875" style="1" customWidth="1"/>
    <col min="10" max="10" width="6.88671875" style="1" customWidth="1"/>
    <col min="11" max="11" width="26.88671875" style="1" customWidth="1"/>
    <col min="12" max="12" width="22.33203125" style="1" customWidth="1"/>
    <col min="13" max="13" width="5.44140625" style="1" bestFit="1" customWidth="1"/>
    <col min="14" max="14" width="5.21875" style="1" customWidth="1"/>
    <col min="15" max="15" width="9.21875" style="1" customWidth="1"/>
    <col min="16" max="16" width="5.5546875" style="1" customWidth="1"/>
    <col min="17" max="17" width="9.109375" style="1" customWidth="1"/>
    <col min="18" max="18" width="5.5546875" style="1" customWidth="1"/>
    <col min="19" max="19" width="4.21875" style="1" customWidth="1"/>
    <col min="20" max="20" width="3.77734375" style="1" customWidth="1"/>
    <col min="21" max="21" width="7.21875" style="1" customWidth="1"/>
    <col min="22" max="22" width="4" style="1" customWidth="1"/>
    <col min="23" max="23" width="7.21875" style="1" customWidth="1"/>
    <col min="24" max="24" width="5.33203125" style="1" customWidth="1"/>
    <col min="25" max="25" width="4.109375" style="1" customWidth="1"/>
    <col min="26" max="26" width="3.5546875" style="1" customWidth="1"/>
    <col min="27" max="27" width="8.88671875" style="1"/>
    <col min="28" max="28" width="13.6640625" style="57" hidden="1" customWidth="1"/>
    <col min="29" max="29" width="15.21875" style="1" bestFit="1" customWidth="1"/>
    <col min="30" max="16384" width="8.88671875" style="1"/>
  </cols>
  <sheetData>
    <row r="1" spans="1:29" s="16" customFormat="1" ht="39.75" customHeight="1">
      <c r="A1" s="67" t="s">
        <v>56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B1" s="56"/>
    </row>
    <row r="2" spans="1:29" s="51" customFormat="1" ht="31.5" customHeight="1" thickBot="1">
      <c r="A2" s="49" t="s">
        <v>60</v>
      </c>
      <c r="B2" s="50"/>
      <c r="C2" s="50"/>
      <c r="E2" s="52"/>
      <c r="F2" s="53"/>
      <c r="S2" s="68" t="s">
        <v>38</v>
      </c>
      <c r="T2" s="68"/>
      <c r="U2" s="68"/>
      <c r="V2" s="68"/>
      <c r="W2" s="68"/>
      <c r="X2" s="68"/>
      <c r="Y2" s="68"/>
      <c r="Z2" s="68"/>
      <c r="AB2" s="48"/>
    </row>
    <row r="3" spans="1:29" s="19" customFormat="1" ht="127.5" customHeight="1">
      <c r="A3" s="17" t="s">
        <v>14</v>
      </c>
      <c r="B3" s="18" t="s">
        <v>15</v>
      </c>
      <c r="C3" s="17" t="s">
        <v>29</v>
      </c>
      <c r="D3" s="18" t="s">
        <v>16</v>
      </c>
      <c r="E3" s="25" t="s">
        <v>24</v>
      </c>
      <c r="F3" s="17" t="s">
        <v>41</v>
      </c>
      <c r="G3" s="17" t="s">
        <v>35</v>
      </c>
      <c r="H3" s="17" t="s">
        <v>19</v>
      </c>
      <c r="I3" s="32" t="s">
        <v>37</v>
      </c>
      <c r="J3" s="17" t="s">
        <v>39</v>
      </c>
      <c r="K3" s="65" t="s">
        <v>79</v>
      </c>
      <c r="L3" s="65" t="s">
        <v>80</v>
      </c>
      <c r="M3" s="54" t="s">
        <v>68</v>
      </c>
      <c r="N3" s="35" t="s">
        <v>27</v>
      </c>
      <c r="O3" s="35" t="s">
        <v>42</v>
      </c>
      <c r="P3" s="35" t="s">
        <v>32</v>
      </c>
      <c r="Q3" s="35" t="s">
        <v>28</v>
      </c>
      <c r="R3" s="36" t="s">
        <v>30</v>
      </c>
      <c r="S3" s="34" t="s">
        <v>77</v>
      </c>
      <c r="T3" s="17" t="s">
        <v>51</v>
      </c>
      <c r="U3" s="17" t="s">
        <v>50</v>
      </c>
      <c r="V3" s="17" t="s">
        <v>52</v>
      </c>
      <c r="W3" s="17" t="s">
        <v>49</v>
      </c>
      <c r="X3" s="17" t="s">
        <v>78</v>
      </c>
      <c r="Y3" s="30" t="s">
        <v>17</v>
      </c>
      <c r="Z3" s="31" t="s">
        <v>18</v>
      </c>
      <c r="AB3" s="48"/>
    </row>
    <row r="4" spans="1:29" s="24" customFormat="1" ht="60" customHeight="1">
      <c r="A4" s="22" t="s">
        <v>20</v>
      </c>
      <c r="B4" s="23" t="s">
        <v>22</v>
      </c>
      <c r="C4" s="22" t="s">
        <v>21</v>
      </c>
      <c r="D4" s="22" t="s">
        <v>23</v>
      </c>
      <c r="E4" s="28" t="s">
        <v>57</v>
      </c>
      <c r="F4" s="26" t="s">
        <v>36</v>
      </c>
      <c r="G4" s="26" t="s">
        <v>71</v>
      </c>
      <c r="H4" s="26" t="s">
        <v>31</v>
      </c>
      <c r="I4" s="33" t="s">
        <v>33</v>
      </c>
      <c r="J4" s="22" t="s">
        <v>43</v>
      </c>
      <c r="K4" s="22" t="s">
        <v>72</v>
      </c>
      <c r="L4" s="60" t="s">
        <v>74</v>
      </c>
      <c r="M4" s="45" t="s">
        <v>69</v>
      </c>
      <c r="N4" s="22">
        <v>0</v>
      </c>
      <c r="O4" s="22">
        <v>0</v>
      </c>
      <c r="P4" s="22">
        <v>2</v>
      </c>
      <c r="Q4" s="22">
        <v>0</v>
      </c>
      <c r="R4" s="59">
        <v>0</v>
      </c>
      <c r="S4" s="45">
        <f>VLOOKUP(M4,배점기준!$G$3:$H$8,2,0)</f>
        <v>20</v>
      </c>
      <c r="T4" s="23">
        <f>VLOOKUP(N4,배점기준!$G$11:$H$49,2,0)</f>
        <v>0</v>
      </c>
      <c r="U4" s="23">
        <f>VLOOKUP(O4,배점기준!$J$3:$K$12,2,0)</f>
        <v>0</v>
      </c>
      <c r="V4" s="23">
        <f>VLOOKUP(P4,배점기준!$J$18:$K$27,2,0)</f>
        <v>8</v>
      </c>
      <c r="W4" s="23">
        <f t="shared" ref="W4:W5" si="0">IF(Q4="유",5,0)</f>
        <v>0</v>
      </c>
      <c r="X4" s="23">
        <f>VLOOKUP(R4,배점기준!$J$39:$K$59,2,0)</f>
        <v>1</v>
      </c>
      <c r="Y4" s="23">
        <f t="shared" ref="Y4:Y5" si="1">SUM(S4:X4)</f>
        <v>29</v>
      </c>
      <c r="Z4" s="23" t="e">
        <f>RANK(Y4,$Y$6:$Y$21)</f>
        <v>#N/A</v>
      </c>
      <c r="AB4" s="46" t="s">
        <v>44</v>
      </c>
    </row>
    <row r="5" spans="1:29" s="24" customFormat="1" ht="60" customHeight="1">
      <c r="A5" s="22" t="s">
        <v>20</v>
      </c>
      <c r="B5" s="23" t="s">
        <v>22</v>
      </c>
      <c r="C5" s="22" t="s">
        <v>21</v>
      </c>
      <c r="D5" s="22" t="s">
        <v>25</v>
      </c>
      <c r="E5" s="28" t="s">
        <v>58</v>
      </c>
      <c r="F5" s="26" t="s">
        <v>75</v>
      </c>
      <c r="G5" s="26"/>
      <c r="H5" s="26" t="s">
        <v>26</v>
      </c>
      <c r="I5" s="33" t="s">
        <v>34</v>
      </c>
      <c r="J5" s="22" t="s">
        <v>43</v>
      </c>
      <c r="K5" s="22" t="s">
        <v>59</v>
      </c>
      <c r="L5" s="64" t="s">
        <v>76</v>
      </c>
      <c r="M5" s="45" t="s">
        <v>70</v>
      </c>
      <c r="N5" s="22">
        <v>7</v>
      </c>
      <c r="O5" s="22">
        <v>1</v>
      </c>
      <c r="P5" s="22">
        <v>4</v>
      </c>
      <c r="Q5" s="22" t="s">
        <v>9</v>
      </c>
      <c r="R5" s="59">
        <v>5</v>
      </c>
      <c r="S5" s="45">
        <f>VLOOKUP(M5,배점기준!$G$3:$H$8,2,0)</f>
        <v>10</v>
      </c>
      <c r="T5" s="23">
        <f>VLOOKUP(N5,배점기준!$G$11:$H$49,2,0)</f>
        <v>15</v>
      </c>
      <c r="U5" s="23">
        <f>VLOOKUP(O5,배점기준!$J$3:$K$12,2,0)</f>
        <v>5</v>
      </c>
      <c r="V5" s="23">
        <f>VLOOKUP(P5,배점기준!$J$18:$K$27,2,0)</f>
        <v>16</v>
      </c>
      <c r="W5" s="23">
        <f t="shared" si="0"/>
        <v>5</v>
      </c>
      <c r="X5" s="23">
        <f>VLOOKUP(R5,배점기준!$J$39:$K$59,2,0)</f>
        <v>15</v>
      </c>
      <c r="Y5" s="23">
        <f t="shared" si="1"/>
        <v>66</v>
      </c>
      <c r="Z5" s="23" t="e">
        <f t="shared" ref="Z5" si="2">RANK(Y5,$Y$6:$Y$21)</f>
        <v>#N/A</v>
      </c>
      <c r="AB5" s="46" t="s">
        <v>45</v>
      </c>
    </row>
    <row r="6" spans="1:29" s="46" customFormat="1" ht="60" customHeight="1">
      <c r="A6" s="21">
        <v>1</v>
      </c>
      <c r="B6" s="21"/>
      <c r="C6" s="37"/>
      <c r="D6" s="21"/>
      <c r="E6" s="20"/>
      <c r="F6" s="20"/>
      <c r="G6" s="20"/>
      <c r="H6" s="20"/>
      <c r="I6" s="38"/>
      <c r="J6" s="20" t="s" ph="1">
        <v>40</v>
      </c>
      <c r="K6" s="20"/>
      <c r="L6" s="61"/>
      <c r="M6" s="55" t="s">
        <v>69</v>
      </c>
      <c r="N6" s="21"/>
      <c r="O6" s="21"/>
      <c r="P6" s="21"/>
      <c r="Q6" s="21"/>
      <c r="R6" s="39">
        <v>0</v>
      </c>
      <c r="S6" s="55">
        <f>VLOOKUP(M6,배점기준!$G$3:$H$8,2,0)</f>
        <v>20</v>
      </c>
      <c r="T6" s="21">
        <f>VLOOKUP(N6,배점기준!$G$11:$H$49,2,0)</f>
        <v>0</v>
      </c>
      <c r="U6" s="21">
        <f>VLOOKUP(O6,배점기준!$J$3:$K$12,2,0)</f>
        <v>0</v>
      </c>
      <c r="V6" s="21" t="e">
        <f>VLOOKUP(P6,배점기준!$J$18:$K$27,2,0)</f>
        <v>#N/A</v>
      </c>
      <c r="W6" s="21">
        <f t="shared" ref="W6" si="3">IF(Q6="유",5,0)</f>
        <v>0</v>
      </c>
      <c r="X6" s="21">
        <f>VLOOKUP(R6,배점기준!$J$39:$K$59,2,0)</f>
        <v>1</v>
      </c>
      <c r="Y6" s="21" t="e">
        <f t="shared" ref="Y6:Y15" si="4">SUM(S6:X6)</f>
        <v>#N/A</v>
      </c>
      <c r="Z6" s="21" t="e">
        <f>RANK(Y6,$Y$6:$Y$21)</f>
        <v>#N/A</v>
      </c>
      <c r="AB6" s="46" t="s">
        <v>46</v>
      </c>
    </row>
    <row r="7" spans="1:29" s="46" customFormat="1" ht="60" customHeight="1">
      <c r="A7" s="21">
        <v>2</v>
      </c>
      <c r="B7" s="21"/>
      <c r="C7" s="37"/>
      <c r="D7" s="21"/>
      <c r="E7" s="44"/>
      <c r="F7" s="40"/>
      <c r="G7" s="40"/>
      <c r="H7" s="40"/>
      <c r="I7" s="41"/>
      <c r="J7" s="20" t="s">
        <v>73</v>
      </c>
      <c r="K7" s="40"/>
      <c r="L7" s="62"/>
      <c r="M7" s="55" t="s">
        <v>70</v>
      </c>
      <c r="N7" s="21"/>
      <c r="O7" s="21"/>
      <c r="P7" s="21"/>
      <c r="Q7" s="21"/>
      <c r="R7" s="39">
        <v>1</v>
      </c>
      <c r="S7" s="55">
        <f>VLOOKUP(M7,배점기준!$G$3:$H$8,2,0)</f>
        <v>10</v>
      </c>
      <c r="T7" s="21">
        <f>VLOOKUP(N7,배점기준!$G$11:$H$49,2,0)</f>
        <v>0</v>
      </c>
      <c r="U7" s="21">
        <f>VLOOKUP(O7,배점기준!$J$3:$K$12,2,0)</f>
        <v>0</v>
      </c>
      <c r="V7" s="21" t="e">
        <f>VLOOKUP(P7,배점기준!$J$18:$K$27,2,0)</f>
        <v>#N/A</v>
      </c>
      <c r="W7" s="21">
        <f t="shared" ref="W7:W15" si="5">IF(Q7="유",5,0)</f>
        <v>0</v>
      </c>
      <c r="X7" s="21">
        <f>VLOOKUP(R7,배점기준!$J$39:$K$59,2,0)</f>
        <v>3</v>
      </c>
      <c r="Y7" s="21" t="e">
        <f t="shared" si="4"/>
        <v>#N/A</v>
      </c>
      <c r="Z7" s="21" t="e">
        <f t="shared" ref="Z7:Z21" si="6">RANK(Y7,$Y$6:$Y$21)</f>
        <v>#N/A</v>
      </c>
      <c r="AB7" s="46" t="s">
        <v>47</v>
      </c>
    </row>
    <row r="8" spans="1:29" s="47" customFormat="1" ht="60" customHeight="1">
      <c r="A8" s="21">
        <v>3</v>
      </c>
      <c r="B8" s="21"/>
      <c r="C8" s="37"/>
      <c r="D8" s="21"/>
      <c r="E8" s="44"/>
      <c r="F8" s="40"/>
      <c r="G8" s="40"/>
      <c r="H8" s="40"/>
      <c r="I8" s="41"/>
      <c r="J8" s="20" t="s">
        <v>40</v>
      </c>
      <c r="K8" s="40"/>
      <c r="L8" s="62"/>
      <c r="M8" s="55">
        <v>3</v>
      </c>
      <c r="N8" s="21"/>
      <c r="O8" s="21"/>
      <c r="P8" s="21"/>
      <c r="Q8" s="21"/>
      <c r="R8" s="39">
        <v>2</v>
      </c>
      <c r="S8" s="55" t="e">
        <f>VLOOKUP(M8,배점기준!$G$3:$H$8,2,0)</f>
        <v>#N/A</v>
      </c>
      <c r="T8" s="21">
        <f>VLOOKUP(N8,배점기준!$G$11:$H$49,2,0)</f>
        <v>0</v>
      </c>
      <c r="U8" s="21">
        <f>VLOOKUP(O8,배점기준!$J$3:$K$12,2,0)</f>
        <v>0</v>
      </c>
      <c r="V8" s="21" t="e">
        <f>VLOOKUP(P8,배점기준!$J$18:$K$27,2,0)</f>
        <v>#N/A</v>
      </c>
      <c r="W8" s="21">
        <f t="shared" si="5"/>
        <v>0</v>
      </c>
      <c r="X8" s="21">
        <f>VLOOKUP(R8,배점기준!$J$39:$K$59,2,0)</f>
        <v>6</v>
      </c>
      <c r="Y8" s="21" t="e">
        <f t="shared" si="4"/>
        <v>#N/A</v>
      </c>
      <c r="Z8" s="21" t="e">
        <f t="shared" si="6"/>
        <v>#N/A</v>
      </c>
      <c r="AB8" s="47" t="s">
        <v>48</v>
      </c>
    </row>
    <row r="9" spans="1:29" s="46" customFormat="1" ht="60" customHeight="1">
      <c r="A9" s="21">
        <v>4</v>
      </c>
      <c r="B9" s="21"/>
      <c r="C9" s="37"/>
      <c r="D9" s="21"/>
      <c r="E9" s="44"/>
      <c r="F9" s="42"/>
      <c r="G9" s="42"/>
      <c r="H9" s="42"/>
      <c r="I9" s="43"/>
      <c r="J9" s="20" t="s">
        <v>40</v>
      </c>
      <c r="K9" s="42"/>
      <c r="L9" s="63"/>
      <c r="M9" s="55">
        <v>4</v>
      </c>
      <c r="N9" s="21"/>
      <c r="O9" s="21"/>
      <c r="P9" s="21"/>
      <c r="Q9" s="21"/>
      <c r="R9" s="39">
        <v>3</v>
      </c>
      <c r="S9" s="55" t="e">
        <f>VLOOKUP(M9,배점기준!$G$3:$H$8,2,0)</f>
        <v>#N/A</v>
      </c>
      <c r="T9" s="21">
        <f>VLOOKUP(N9,배점기준!$G$11:$H$49,2,0)</f>
        <v>0</v>
      </c>
      <c r="U9" s="21">
        <f>VLOOKUP(O9,배점기준!$J$3:$K$12,2,0)</f>
        <v>0</v>
      </c>
      <c r="V9" s="21" t="e">
        <f>VLOOKUP(P9,배점기준!$J$18:$K$27,2,0)</f>
        <v>#N/A</v>
      </c>
      <c r="W9" s="21">
        <f t="shared" si="5"/>
        <v>0</v>
      </c>
      <c r="X9" s="21">
        <f>VLOOKUP(R9,배점기준!$J$39:$K$59,2,0)</f>
        <v>9</v>
      </c>
      <c r="Y9" s="21" t="e">
        <f t="shared" si="4"/>
        <v>#N/A</v>
      </c>
      <c r="Z9" s="21" t="e">
        <f t="shared" si="6"/>
        <v>#N/A</v>
      </c>
      <c r="AC9" s="47"/>
    </row>
    <row r="10" spans="1:29" s="47" customFormat="1" ht="60" customHeight="1">
      <c r="A10" s="21">
        <v>5</v>
      </c>
      <c r="B10" s="21"/>
      <c r="C10" s="37"/>
      <c r="D10" s="21"/>
      <c r="E10" s="44"/>
      <c r="F10" s="42"/>
      <c r="G10" s="42"/>
      <c r="H10" s="42"/>
      <c r="I10" s="43"/>
      <c r="J10" s="20" t="s">
        <v>40</v>
      </c>
      <c r="K10" s="42"/>
      <c r="L10" s="63"/>
      <c r="M10" s="55">
        <v>5</v>
      </c>
      <c r="N10" s="21"/>
      <c r="O10" s="21"/>
      <c r="P10" s="21"/>
      <c r="Q10" s="21"/>
      <c r="R10" s="39">
        <v>4</v>
      </c>
      <c r="S10" s="55" t="e">
        <f>VLOOKUP(M10,배점기준!$G$3:$H$8,2,0)</f>
        <v>#N/A</v>
      </c>
      <c r="T10" s="21">
        <f>VLOOKUP(N10,배점기준!$G$11:$H$49,2,0)</f>
        <v>0</v>
      </c>
      <c r="U10" s="21">
        <f>VLOOKUP(O10,배점기준!$J$3:$K$12,2,0)</f>
        <v>0</v>
      </c>
      <c r="V10" s="21" t="e">
        <f>VLOOKUP(P10,배점기준!$J$18:$K$27,2,0)</f>
        <v>#N/A</v>
      </c>
      <c r="W10" s="21">
        <f t="shared" si="5"/>
        <v>0</v>
      </c>
      <c r="X10" s="21">
        <f>VLOOKUP(R10,배점기준!$J$39:$K$59,2,0)</f>
        <v>12</v>
      </c>
      <c r="Y10" s="21" t="e">
        <f t="shared" si="4"/>
        <v>#N/A</v>
      </c>
      <c r="Z10" s="21" t="e">
        <f t="shared" si="6"/>
        <v>#N/A</v>
      </c>
      <c r="AB10" s="46" t="s">
        <v>53</v>
      </c>
    </row>
    <row r="11" spans="1:29" s="48" customFormat="1" ht="60" customHeight="1">
      <c r="A11" s="21">
        <v>6</v>
      </c>
      <c r="B11" s="21"/>
      <c r="C11" s="37"/>
      <c r="D11" s="21"/>
      <c r="E11" s="44"/>
      <c r="F11" s="42"/>
      <c r="G11" s="42"/>
      <c r="H11" s="42"/>
      <c r="I11" s="43"/>
      <c r="J11" s="20" t="s">
        <v>40</v>
      </c>
      <c r="K11" s="42"/>
      <c r="L11" s="63"/>
      <c r="M11" s="55">
        <v>6</v>
      </c>
      <c r="N11" s="21"/>
      <c r="O11" s="21"/>
      <c r="P11" s="21"/>
      <c r="Q11" s="21"/>
      <c r="R11" s="39">
        <v>5</v>
      </c>
      <c r="S11" s="55" t="e">
        <f>VLOOKUP(M11,배점기준!$G$3:$H$8,2,0)</f>
        <v>#N/A</v>
      </c>
      <c r="T11" s="21">
        <f>VLOOKUP(N11,배점기준!$G$11:$H$49,2,0)</f>
        <v>0</v>
      </c>
      <c r="U11" s="21">
        <f>VLOOKUP(O11,배점기준!$J$3:$K$12,2,0)</f>
        <v>0</v>
      </c>
      <c r="V11" s="21" t="e">
        <f>VLOOKUP(P11,배점기준!$J$18:$K$27,2,0)</f>
        <v>#N/A</v>
      </c>
      <c r="W11" s="21">
        <f t="shared" si="5"/>
        <v>0</v>
      </c>
      <c r="X11" s="21">
        <f>VLOOKUP(R11,배점기준!$J$39:$K$59,2,0)</f>
        <v>15</v>
      </c>
      <c r="Y11" s="21" t="e">
        <f t="shared" si="4"/>
        <v>#N/A</v>
      </c>
      <c r="Z11" s="21" t="e">
        <f t="shared" si="6"/>
        <v>#N/A</v>
      </c>
      <c r="AA11" s="46"/>
      <c r="AB11" s="46" t="s">
        <v>54</v>
      </c>
      <c r="AC11" s="46"/>
    </row>
    <row r="12" spans="1:29" s="48" customFormat="1" ht="60" customHeight="1">
      <c r="A12" s="21">
        <v>7</v>
      </c>
      <c r="B12" s="21"/>
      <c r="C12" s="37"/>
      <c r="D12" s="21"/>
      <c r="E12" s="20"/>
      <c r="F12" s="20"/>
      <c r="G12" s="20"/>
      <c r="H12" s="20"/>
      <c r="I12" s="38"/>
      <c r="J12" s="20" t="s">
        <v>40</v>
      </c>
      <c r="K12" s="20"/>
      <c r="L12" s="61"/>
      <c r="M12" s="55"/>
      <c r="N12" s="21"/>
      <c r="O12" s="21"/>
      <c r="P12" s="21"/>
      <c r="Q12" s="21"/>
      <c r="R12" s="39">
        <v>6</v>
      </c>
      <c r="S12" s="55" t="e">
        <f>VLOOKUP(M12,배점기준!$G$3:$H$8,2,0)</f>
        <v>#N/A</v>
      </c>
      <c r="T12" s="21">
        <f>VLOOKUP(N12,배점기준!$G$11:$H$49,2,0)</f>
        <v>0</v>
      </c>
      <c r="U12" s="21">
        <f>VLOOKUP(O12,배점기준!$J$3:$K$12,2,0)</f>
        <v>0</v>
      </c>
      <c r="V12" s="21" t="e">
        <f>VLOOKUP(P12,배점기준!$J$18:$K$27,2,0)</f>
        <v>#N/A</v>
      </c>
      <c r="W12" s="21">
        <f t="shared" si="5"/>
        <v>0</v>
      </c>
      <c r="X12" s="21">
        <f>VLOOKUP(R12,배점기준!$J$39:$K$59,2,0)</f>
        <v>15</v>
      </c>
      <c r="Y12" s="21" t="e">
        <f t="shared" si="4"/>
        <v>#N/A</v>
      </c>
      <c r="Z12" s="21" t="e">
        <f t="shared" si="6"/>
        <v>#N/A</v>
      </c>
      <c r="AA12" s="46"/>
      <c r="AB12" s="46" t="s">
        <v>55</v>
      </c>
      <c r="AC12" s="46"/>
    </row>
    <row r="13" spans="1:29" s="48" customFormat="1" ht="60" customHeight="1">
      <c r="A13" s="21">
        <v>8</v>
      </c>
      <c r="B13" s="21"/>
      <c r="C13" s="37"/>
      <c r="D13" s="21"/>
      <c r="E13" s="44"/>
      <c r="F13" s="42"/>
      <c r="G13" s="42"/>
      <c r="H13" s="42"/>
      <c r="I13" s="43"/>
      <c r="J13" s="20" t="s">
        <v>40</v>
      </c>
      <c r="K13" s="42"/>
      <c r="L13" s="63"/>
      <c r="M13" s="55"/>
      <c r="N13" s="21"/>
      <c r="O13" s="21"/>
      <c r="P13" s="21"/>
      <c r="Q13" s="21"/>
      <c r="R13" s="39">
        <v>7</v>
      </c>
      <c r="S13" s="55" t="e">
        <f>VLOOKUP(M13,배점기준!$G$3:$H$8,2,0)</f>
        <v>#N/A</v>
      </c>
      <c r="T13" s="21">
        <f>VLOOKUP(N13,배점기준!$G$11:$H$49,2,0)</f>
        <v>0</v>
      </c>
      <c r="U13" s="21">
        <f>VLOOKUP(O13,배점기준!$J$3:$K$12,2,0)</f>
        <v>0</v>
      </c>
      <c r="V13" s="21" t="e">
        <f>VLOOKUP(P13,배점기준!$J$18:$K$27,2,0)</f>
        <v>#N/A</v>
      </c>
      <c r="W13" s="21">
        <f t="shared" si="5"/>
        <v>0</v>
      </c>
      <c r="X13" s="21">
        <f>VLOOKUP(R13,배점기준!$J$39:$K$59,2,0)</f>
        <v>15</v>
      </c>
      <c r="Y13" s="21" t="e">
        <f t="shared" si="4"/>
        <v>#N/A</v>
      </c>
      <c r="Z13" s="21" t="e">
        <f t="shared" si="6"/>
        <v>#N/A</v>
      </c>
      <c r="AA13" s="46"/>
      <c r="AB13" s="46"/>
      <c r="AC13" s="46"/>
    </row>
    <row r="14" spans="1:29" s="48" customFormat="1" ht="60" customHeight="1">
      <c r="A14" s="21">
        <v>9</v>
      </c>
      <c r="B14" s="21"/>
      <c r="C14" s="37"/>
      <c r="D14" s="21"/>
      <c r="E14" s="44"/>
      <c r="F14" s="42"/>
      <c r="G14" s="42"/>
      <c r="H14" s="42"/>
      <c r="I14" s="43"/>
      <c r="J14" s="20" t="s">
        <v>40</v>
      </c>
      <c r="K14" s="42"/>
      <c r="L14" s="63"/>
      <c r="M14" s="55"/>
      <c r="N14" s="21"/>
      <c r="O14" s="21"/>
      <c r="P14" s="21"/>
      <c r="Q14" s="21"/>
      <c r="R14" s="39"/>
      <c r="S14" s="55" t="e">
        <f>VLOOKUP(M14,배점기준!$G$3:$H$8,2,0)</f>
        <v>#N/A</v>
      </c>
      <c r="T14" s="21">
        <f>VLOOKUP(N14,배점기준!$G$11:$H$49,2,0)</f>
        <v>0</v>
      </c>
      <c r="U14" s="21">
        <f>VLOOKUP(O14,배점기준!$J$3:$K$12,2,0)</f>
        <v>0</v>
      </c>
      <c r="V14" s="21" t="e">
        <f>VLOOKUP(P14,배점기준!$J$18:$K$27,2,0)</f>
        <v>#N/A</v>
      </c>
      <c r="W14" s="21">
        <f t="shared" si="5"/>
        <v>0</v>
      </c>
      <c r="X14" s="21">
        <f>VLOOKUP(R14,배점기준!$J$39:$K$59,2,0)</f>
        <v>1</v>
      </c>
      <c r="Y14" s="21" t="e">
        <f t="shared" si="4"/>
        <v>#N/A</v>
      </c>
      <c r="Z14" s="21" t="e">
        <f t="shared" si="6"/>
        <v>#N/A</v>
      </c>
      <c r="AA14" s="46"/>
      <c r="AB14" s="46"/>
      <c r="AC14" s="46"/>
    </row>
    <row r="15" spans="1:29" s="48" customFormat="1" ht="60" customHeight="1">
      <c r="A15" s="21">
        <v>10</v>
      </c>
      <c r="B15" s="21"/>
      <c r="C15" s="37"/>
      <c r="D15" s="21"/>
      <c r="E15" s="20"/>
      <c r="F15" s="42"/>
      <c r="G15" s="42"/>
      <c r="H15" s="42"/>
      <c r="I15" s="43"/>
      <c r="J15" s="20" t="s">
        <v>73</v>
      </c>
      <c r="K15" s="42"/>
      <c r="L15" s="63"/>
      <c r="M15" s="55"/>
      <c r="N15" s="21"/>
      <c r="O15" s="21"/>
      <c r="P15" s="21"/>
      <c r="Q15" s="21"/>
      <c r="R15" s="39"/>
      <c r="S15" s="55" t="e">
        <f>VLOOKUP(M15,배점기준!$G$3:$H$8,2,0)</f>
        <v>#N/A</v>
      </c>
      <c r="T15" s="21">
        <f>VLOOKUP(N15,배점기준!$G$11:$H$49,2,0)</f>
        <v>0</v>
      </c>
      <c r="U15" s="21">
        <f>VLOOKUP(O15,배점기준!$J$3:$K$12,2,0)</f>
        <v>0</v>
      </c>
      <c r="V15" s="21" t="e">
        <f>VLOOKUP(P15,배점기준!$J$18:$K$27,2,0)</f>
        <v>#N/A</v>
      </c>
      <c r="W15" s="21">
        <f t="shared" si="5"/>
        <v>0</v>
      </c>
      <c r="X15" s="21">
        <f>VLOOKUP(R15,배점기준!$J$39:$K$59,2,0)</f>
        <v>1</v>
      </c>
      <c r="Y15" s="21" t="e">
        <f t="shared" si="4"/>
        <v>#N/A</v>
      </c>
      <c r="Z15" s="21" t="e">
        <f t="shared" si="6"/>
        <v>#N/A</v>
      </c>
      <c r="AA15" s="46"/>
      <c r="AB15" s="46"/>
      <c r="AC15" s="46"/>
    </row>
    <row r="16" spans="1:29">
      <c r="A16" s="21">
        <v>11</v>
      </c>
      <c r="D16" s="27"/>
      <c r="E16" s="29"/>
      <c r="F16" s="1"/>
      <c r="M16" s="58"/>
      <c r="N16" s="58"/>
      <c r="O16" s="58"/>
      <c r="P16" s="58"/>
      <c r="Q16" s="21"/>
      <c r="R16" s="58"/>
      <c r="S16" s="55" t="e">
        <f>VLOOKUP(M16,배점기준!$G$3:$H$8,2,0)</f>
        <v>#N/A</v>
      </c>
      <c r="T16" s="21">
        <f>VLOOKUP(N16,배점기준!$G$11:$H$49,2,0)</f>
        <v>0</v>
      </c>
      <c r="U16" s="21">
        <f>VLOOKUP(O16,배점기준!$J$3:$K$12,2,0)</f>
        <v>0</v>
      </c>
      <c r="V16" s="21" t="e">
        <f>VLOOKUP(P16,배점기준!$J$18:$K$27,2,0)</f>
        <v>#N/A</v>
      </c>
      <c r="W16" s="21">
        <f t="shared" ref="W16:W21" si="7">IF(Q16="유",5,0)</f>
        <v>0</v>
      </c>
      <c r="X16" s="21">
        <f>VLOOKUP(R16,배점기준!$J$39:$K$59,2,0)</f>
        <v>1</v>
      </c>
      <c r="Y16" s="21" t="e">
        <f t="shared" ref="Y16:Y21" si="8">SUM(S16:X16)</f>
        <v>#N/A</v>
      </c>
      <c r="Z16" s="21" t="e">
        <f t="shared" si="6"/>
        <v>#N/A</v>
      </c>
    </row>
    <row r="17" spans="1:26">
      <c r="A17" s="21">
        <v>12</v>
      </c>
      <c r="M17" s="58"/>
      <c r="N17" s="58"/>
      <c r="O17" s="58"/>
      <c r="P17" s="58"/>
      <c r="Q17" s="21"/>
      <c r="R17" s="58"/>
      <c r="S17" s="55" t="e">
        <f>VLOOKUP(M17,배점기준!$G$3:$H$8,2,0)</f>
        <v>#N/A</v>
      </c>
      <c r="T17" s="21">
        <f>VLOOKUP(N17,배점기준!$G$11:$H$49,2,0)</f>
        <v>0</v>
      </c>
      <c r="U17" s="21">
        <f>VLOOKUP(O17,배점기준!$J$3:$K$12,2,0)</f>
        <v>0</v>
      </c>
      <c r="V17" s="21" t="e">
        <f>VLOOKUP(P17,배점기준!$J$18:$K$27,2,0)</f>
        <v>#N/A</v>
      </c>
      <c r="W17" s="21">
        <f t="shared" si="7"/>
        <v>0</v>
      </c>
      <c r="X17" s="21">
        <f>VLOOKUP(R17,배점기준!$J$39:$K$59,2,0)</f>
        <v>1</v>
      </c>
      <c r="Y17" s="21" t="e">
        <f t="shared" si="8"/>
        <v>#N/A</v>
      </c>
      <c r="Z17" s="21" t="e">
        <f t="shared" si="6"/>
        <v>#N/A</v>
      </c>
    </row>
    <row r="18" spans="1:26">
      <c r="A18" s="21">
        <v>13</v>
      </c>
      <c r="M18" s="58"/>
      <c r="N18" s="58"/>
      <c r="O18" s="58"/>
      <c r="P18" s="58"/>
      <c r="Q18" s="21"/>
      <c r="R18" s="58"/>
      <c r="S18" s="55" t="e">
        <f>VLOOKUP(M18,배점기준!$G$3:$H$8,2,0)</f>
        <v>#N/A</v>
      </c>
      <c r="T18" s="21">
        <f>VLOOKUP(N18,배점기준!$G$11:$H$49,2,0)</f>
        <v>0</v>
      </c>
      <c r="U18" s="21">
        <f>VLOOKUP(O18,배점기준!$J$3:$K$12,2,0)</f>
        <v>0</v>
      </c>
      <c r="V18" s="21" t="e">
        <f>VLOOKUP(P18,배점기준!$J$18:$K$27,2,0)</f>
        <v>#N/A</v>
      </c>
      <c r="W18" s="21">
        <f t="shared" si="7"/>
        <v>0</v>
      </c>
      <c r="X18" s="21">
        <f>VLOOKUP(R18,배점기준!$J$39:$K$59,2,0)</f>
        <v>1</v>
      </c>
      <c r="Y18" s="21" t="e">
        <f t="shared" si="8"/>
        <v>#N/A</v>
      </c>
      <c r="Z18" s="21" t="e">
        <f t="shared" si="6"/>
        <v>#N/A</v>
      </c>
    </row>
    <row r="19" spans="1:26">
      <c r="A19" s="21">
        <v>14</v>
      </c>
      <c r="F19" s="12" t="s">
        <v>13</v>
      </c>
      <c r="G19" s="10" t="s">
        <v>2</v>
      </c>
      <c r="M19" s="58"/>
      <c r="N19" s="58"/>
      <c r="O19" s="58"/>
      <c r="P19" s="58"/>
      <c r="Q19" s="21"/>
      <c r="R19" s="58"/>
      <c r="S19" s="55" t="e">
        <f>VLOOKUP(M19,배점기준!$G$3:$H$8,2,0)</f>
        <v>#N/A</v>
      </c>
      <c r="T19" s="21">
        <f>VLOOKUP(N19,배점기준!$G$11:$H$49,2,0)</f>
        <v>0</v>
      </c>
      <c r="U19" s="21">
        <f>VLOOKUP(O19,배점기준!$J$3:$K$12,2,0)</f>
        <v>0</v>
      </c>
      <c r="V19" s="21" t="e">
        <f>VLOOKUP(P19,배점기준!$J$18:$K$27,2,0)</f>
        <v>#N/A</v>
      </c>
      <c r="W19" s="21">
        <f t="shared" si="7"/>
        <v>0</v>
      </c>
      <c r="X19" s="21">
        <f>VLOOKUP(R19,배점기준!$J$39:$K$59,2,0)</f>
        <v>1</v>
      </c>
      <c r="Y19" s="21" t="e">
        <f t="shared" si="8"/>
        <v>#N/A</v>
      </c>
      <c r="Z19" s="21" t="e">
        <f t="shared" si="6"/>
        <v>#N/A</v>
      </c>
    </row>
    <row r="20" spans="1:26">
      <c r="A20" s="21">
        <v>15</v>
      </c>
      <c r="F20" s="4">
        <v>0</v>
      </c>
      <c r="G20" s="4">
        <v>1</v>
      </c>
      <c r="M20" s="58"/>
      <c r="N20" s="58"/>
      <c r="O20" s="58"/>
      <c r="P20" s="58"/>
      <c r="Q20" s="21"/>
      <c r="R20" s="58"/>
      <c r="S20" s="55" t="e">
        <f>VLOOKUP(M20,배점기준!$G$3:$H$8,2,0)</f>
        <v>#N/A</v>
      </c>
      <c r="T20" s="21">
        <f>VLOOKUP(N20,배점기준!$G$11:$H$49,2,0)</f>
        <v>0</v>
      </c>
      <c r="U20" s="21">
        <f>VLOOKUP(O20,배점기준!$J$3:$K$12,2,0)</f>
        <v>0</v>
      </c>
      <c r="V20" s="21" t="e">
        <f>VLOOKUP(P20,배점기준!$J$18:$K$27,2,0)</f>
        <v>#N/A</v>
      </c>
      <c r="W20" s="21">
        <f t="shared" si="7"/>
        <v>0</v>
      </c>
      <c r="X20" s="21">
        <f>VLOOKUP(R20,배점기준!$J$39:$K$59,2,0)</f>
        <v>1</v>
      </c>
      <c r="Y20" s="21" t="e">
        <f t="shared" si="8"/>
        <v>#N/A</v>
      </c>
      <c r="Z20" s="21" t="e">
        <f t="shared" si="6"/>
        <v>#N/A</v>
      </c>
    </row>
    <row r="21" spans="1:26">
      <c r="A21" s="21">
        <v>16</v>
      </c>
      <c r="F21" s="2">
        <v>1</v>
      </c>
      <c r="G21" s="4">
        <v>3</v>
      </c>
      <c r="M21" s="58"/>
      <c r="N21" s="58"/>
      <c r="O21" s="58"/>
      <c r="P21" s="58"/>
      <c r="Q21" s="21"/>
      <c r="R21" s="58"/>
      <c r="S21" s="55" t="e">
        <f>VLOOKUP(M21,배점기준!$G$3:$H$8,2,0)</f>
        <v>#N/A</v>
      </c>
      <c r="T21" s="21">
        <f>VLOOKUP(N21,배점기준!$G$11:$H$49,2,0)</f>
        <v>0</v>
      </c>
      <c r="U21" s="21">
        <f>VLOOKUP(O21,배점기준!$J$3:$K$12,2,0)</f>
        <v>0</v>
      </c>
      <c r="V21" s="21" t="e">
        <f>VLOOKUP(P21,배점기준!$J$18:$K$27,2,0)</f>
        <v>#N/A</v>
      </c>
      <c r="W21" s="21">
        <f t="shared" si="7"/>
        <v>0</v>
      </c>
      <c r="X21" s="21">
        <f>VLOOKUP(R21,배점기준!$J$39:$K$59,2,0)</f>
        <v>1</v>
      </c>
      <c r="Y21" s="21" t="e">
        <f t="shared" si="8"/>
        <v>#N/A</v>
      </c>
      <c r="Z21" s="21" t="e">
        <f t="shared" si="6"/>
        <v>#N/A</v>
      </c>
    </row>
    <row r="22" spans="1:26">
      <c r="F22" s="2">
        <v>2</v>
      </c>
      <c r="G22" s="4">
        <v>6</v>
      </c>
    </row>
    <row r="23" spans="1:26">
      <c r="F23" s="2">
        <v>3</v>
      </c>
      <c r="G23" s="4">
        <v>9</v>
      </c>
    </row>
    <row r="24" spans="1:26">
      <c r="F24" s="2">
        <v>4</v>
      </c>
      <c r="G24" s="4">
        <v>12</v>
      </c>
    </row>
    <row r="25" spans="1:26">
      <c r="F25" s="4">
        <v>5</v>
      </c>
      <c r="G25" s="4">
        <v>15</v>
      </c>
    </row>
  </sheetData>
  <autoFilter ref="A1:Z25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2">
    <mergeCell ref="A1:Z1"/>
    <mergeCell ref="S2:Z2"/>
  </mergeCells>
  <phoneticPr fontId="1" type="noConversion"/>
  <dataValidations count="2">
    <dataValidation type="list" allowBlank="1" showInputMessage="1" showErrorMessage="1" sqref="J4:J5">
      <formula1>"미혼,기혼(동일세대),기혼(분리세대),사별"</formula1>
    </dataValidation>
    <dataValidation type="list" allowBlank="1" showInputMessage="1" showErrorMessage="1" sqref="J6:J15">
      <formula1>"미혼,기혼(동일세대),기혼(분리세대),이혼,사별"</formula1>
    </dataValidation>
  </dataValidations>
  <printOptions horizontalCentered="1"/>
  <pageMargins left="0" right="0" top="0" bottom="0" header="0.51181102362204722" footer="0.31496062992125984"/>
  <pageSetup paperSize="9" scale="59" orientation="landscape" horizontalDpi="4294967292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작성요령</vt:lpstr>
      <vt:lpstr>배점기준</vt:lpstr>
      <vt:lpstr>우선순위부 명단</vt:lpstr>
      <vt:lpstr>작성요령!Print_Area</vt:lpstr>
      <vt:lpstr>'우선순위부 명단'!Print_Titles</vt:lpstr>
    </vt:vector>
  </TitlesOfParts>
  <Company>사회복지과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정규옥</dc:creator>
  <cp:lastModifiedBy>user</cp:lastModifiedBy>
  <cp:lastPrinted>2015-09-30T00:15:09Z</cp:lastPrinted>
  <dcterms:created xsi:type="dcterms:W3CDTF">2003-04-01T06:26:24Z</dcterms:created>
  <dcterms:modified xsi:type="dcterms:W3CDTF">2021-09-23T07:33:28Z</dcterms:modified>
</cp:coreProperties>
</file>