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노선조정 20211020\개선명령\"/>
    </mc:Choice>
  </mc:AlternateContent>
  <bookViews>
    <workbookView xWindow="-15" yWindow="-15" windowWidth="14520" windowHeight="12735"/>
  </bookViews>
  <sheets>
    <sheet name="66번, 67번" sheetId="14" r:id="rId1"/>
    <sheet name="76번, 77번" sheetId="10" r:id="rId2"/>
    <sheet name="93번" sheetId="12" r:id="rId3"/>
    <sheet name="Sheet1" sheetId="11" r:id="rId4"/>
  </sheets>
  <definedNames>
    <definedName name="_xlnm.Print_Area" localSheetId="0">'66번, 67번'!$A$1:$O$25</definedName>
    <definedName name="_xlnm.Print_Area" localSheetId="1">'76번, 77번'!$A$1:$O$29</definedName>
    <definedName name="_xlnm.Print_Area" localSheetId="2">'93번'!$A$1:$O$16</definedName>
  </definedNames>
  <calcPr calcId="162913"/>
</workbook>
</file>

<file path=xl/calcChain.xml><?xml version="1.0" encoding="utf-8"?>
<calcChain xmlns="http://schemas.openxmlformats.org/spreadsheetml/2006/main">
  <c r="J9" i="14" l="1"/>
  <c r="J8" i="14"/>
  <c r="J7" i="14"/>
  <c r="J22" i="14"/>
  <c r="J21" i="14"/>
  <c r="J20" i="14"/>
  <c r="G20" i="14"/>
  <c r="H20" i="14"/>
  <c r="G21" i="14"/>
  <c r="H21" i="14"/>
  <c r="G22" i="14"/>
  <c r="H22" i="14"/>
  <c r="H13" i="14" l="1"/>
  <c r="G13" i="14"/>
  <c r="H12" i="14"/>
  <c r="G12" i="14"/>
  <c r="H11" i="14"/>
  <c r="G11" i="14"/>
  <c r="H9" i="14"/>
  <c r="H8" i="14"/>
  <c r="H7" i="14"/>
  <c r="G12" i="12" l="1"/>
  <c r="I12" i="12"/>
  <c r="J12" i="12"/>
  <c r="G13" i="12"/>
  <c r="I13" i="12"/>
  <c r="J13" i="12"/>
  <c r="G14" i="12"/>
  <c r="I14" i="12"/>
  <c r="J14" i="12"/>
  <c r="J11" i="10" l="1"/>
  <c r="J12" i="10"/>
  <c r="J13" i="10"/>
  <c r="J26" i="10" l="1"/>
  <c r="I26" i="10"/>
  <c r="H26" i="10"/>
  <c r="G26" i="10"/>
  <c r="J25" i="10"/>
  <c r="I25" i="10"/>
  <c r="H25" i="10"/>
  <c r="G25" i="10"/>
  <c r="J24" i="10"/>
  <c r="H24" i="10"/>
  <c r="G24" i="10"/>
  <c r="H22" i="10"/>
  <c r="G22" i="10"/>
  <c r="H21" i="10"/>
  <c r="G21" i="10"/>
  <c r="H20" i="10"/>
  <c r="G20" i="10"/>
  <c r="H13" i="10" l="1"/>
  <c r="I13" i="10"/>
  <c r="H12" i="10"/>
  <c r="I12" i="10"/>
  <c r="H11" i="10"/>
  <c r="I11" i="10"/>
  <c r="G13" i="10"/>
  <c r="G12" i="10"/>
  <c r="G11" i="10"/>
  <c r="H9" i="10" l="1"/>
  <c r="G9" i="10"/>
  <c r="H8" i="10"/>
  <c r="G8" i="10"/>
  <c r="H7" i="10"/>
  <c r="G7" i="10"/>
</calcChain>
</file>

<file path=xl/sharedStrings.xml><?xml version="1.0" encoding="utf-8"?>
<sst xmlns="http://schemas.openxmlformats.org/spreadsheetml/2006/main" count="204" uniqueCount="81">
  <si>
    <t>구  분</t>
    <phoneticPr fontId="5" type="noConversion"/>
  </si>
  <si>
    <t>기점</t>
    <phoneticPr fontId="5" type="noConversion"/>
  </si>
  <si>
    <t>종점</t>
    <phoneticPr fontId="5" type="noConversion"/>
  </si>
  <si>
    <t>요  일</t>
    <phoneticPr fontId="5" type="noConversion"/>
  </si>
  <si>
    <t>첫차
시간</t>
    <phoneticPr fontId="5" type="noConversion"/>
  </si>
  <si>
    <t>막차
시간</t>
    <phoneticPr fontId="5" type="noConversion"/>
  </si>
  <si>
    <t>운행
거리
(km)</t>
    <phoneticPr fontId="5" type="noConversion"/>
  </si>
  <si>
    <t>운행대수</t>
    <phoneticPr fontId="5" type="noConversion"/>
  </si>
  <si>
    <t>총
운행
횟수</t>
    <phoneticPr fontId="5" type="noConversion"/>
  </si>
  <si>
    <t>배차간격(분)</t>
    <phoneticPr fontId="5" type="noConversion"/>
  </si>
  <si>
    <t>비고</t>
    <phoneticPr fontId="5" type="noConversion"/>
  </si>
  <si>
    <t>첨두</t>
    <phoneticPr fontId="5" type="noConversion"/>
  </si>
  <si>
    <t>비첨두</t>
    <phoneticPr fontId="5" type="noConversion"/>
  </si>
  <si>
    <t>변경전</t>
    <phoneticPr fontId="5" type="noConversion"/>
  </si>
  <si>
    <t>주요 경유지</t>
    <phoneticPr fontId="5" type="noConversion"/>
  </si>
  <si>
    <t>평  일</t>
    <phoneticPr fontId="1" type="noConversion"/>
  </si>
  <si>
    <t>노선번호
(운행형태)</t>
    <phoneticPr fontId="5" type="noConversion"/>
  </si>
  <si>
    <t>운행
시간
(분)</t>
    <phoneticPr fontId="5" type="noConversion"/>
  </si>
  <si>
    <t>변경후</t>
    <phoneticPr fontId="5" type="noConversion"/>
  </si>
  <si>
    <t>평  일
(감  회)</t>
    <phoneticPr fontId="1" type="noConversion"/>
  </si>
  <si>
    <t>토요일
(감  회)</t>
    <phoneticPr fontId="1" type="noConversion"/>
  </si>
  <si>
    <t>공휴일
(감  회)</t>
    <phoneticPr fontId="1" type="noConversion"/>
  </si>
  <si>
    <t>평  일</t>
  </si>
  <si>
    <t>평  일
(감  회)</t>
  </si>
  <si>
    <t>토요일
(감  회)</t>
  </si>
  <si>
    <t>공휴일
(감  회)</t>
  </si>
  <si>
    <t>운행계통내역 (인천선진교통)</t>
    <phoneticPr fontId="5" type="noConversion"/>
  </si>
  <si>
    <t>□ 76번 운행계통(노선변경)</t>
    <phoneticPr fontId="5" type="noConversion"/>
  </si>
  <si>
    <t>76
(시내일반
간선형)</t>
    <phoneticPr fontId="1" type="noConversion"/>
  </si>
  <si>
    <t>마전
풍림아이원</t>
    <phoneticPr fontId="5" type="noConversion"/>
  </si>
  <si>
    <t>작전역</t>
    <phoneticPr fontId="5" type="noConversion"/>
  </si>
  <si>
    <t>마전
풍림아이원</t>
    <phoneticPr fontId="1" type="noConversion"/>
  </si>
  <si>
    <t>초정마을</t>
    <phoneticPr fontId="1" type="noConversion"/>
  </si>
  <si>
    <t>05:00
06:00</t>
    <phoneticPr fontId="1" type="noConversion"/>
  </si>
  <si>
    <t>23:00
24:00</t>
    <phoneticPr fontId="1" type="noConversion"/>
  </si>
  <si>
    <t>76A
(시내일반
간선형)</t>
    <phoneticPr fontId="1" type="noConversion"/>
  </si>
  <si>
    <t>77
(시내일반
간선형)</t>
    <phoneticPr fontId="1" type="noConversion"/>
  </si>
  <si>
    <t>마전지구1, 마전고등학교, 검단초등학교, 검단2동주민센터, 불로중학교, 원당중학교, 경문직업전문학교, 계양1동주민자치센터, 계양역, 동양도서관, 당산초등학교, 박촌역, 청소년수련관, 병방초등학교, 임학역
&lt;76A번(부노선) : 마전풍림아이원계양역∼귤현역∼초정마을 2대 12회 포함&gt;</t>
    <phoneticPr fontId="1" type="noConversion"/>
  </si>
  <si>
    <r>
      <t>마전지구1, 마전고등학교, 검단초등학교, 불로중학교, 원당중학교,</t>
    </r>
    <r>
      <rPr>
        <sz val="11"/>
        <color rgb="FF0000FF"/>
        <rFont val="돋움"/>
        <family val="3"/>
        <charset val="129"/>
      </rPr>
      <t xml:space="preserve"> 서구영어마을, 한별초등학교, 인천이음초등학교</t>
    </r>
    <r>
      <rPr>
        <sz val="11"/>
        <color theme="1"/>
        <rFont val="돋움"/>
        <family val="3"/>
        <charset val="129"/>
      </rPr>
      <t>,  계양1동주민자치센터, 계양역, 동양도서관, 당산초등학교, 박촌역, 청소년수련관, 병방초등학교, 임학역</t>
    </r>
    <phoneticPr fontId="1" type="noConversion"/>
  </si>
  <si>
    <r>
      <t>마전지구1, 마전고등학교, 검단초등학교, 불로중학교, 원당중학교,  계양1동주민자치센터, 계양역, 동양도서관, 당산초등학교, 박촌역, 청소년수련관, 병방초등학교, 임학역</t>
    </r>
    <r>
      <rPr>
        <sz val="11"/>
        <color rgb="FF0033CC"/>
        <rFont val="돋움"/>
        <family val="3"/>
        <charset val="129"/>
      </rPr>
      <t>&gt;</t>
    </r>
    <phoneticPr fontId="1" type="noConversion"/>
  </si>
  <si>
    <t>&lt;변경사항&gt;   * 검단신도시1단계 경유(서구영어마을, 한별초등학교, 인천이음초등학교) 및 부노선 76A번 번호 변경 후 존치</t>
    <phoneticPr fontId="1" type="noConversion"/>
  </si>
  <si>
    <t>05:10</t>
    <phoneticPr fontId="1" type="noConversion"/>
  </si>
  <si>
    <t>22:50</t>
    <phoneticPr fontId="1" type="noConversion"/>
  </si>
  <si>
    <t xml:space="preserve">&lt;변경사항&gt;   * 검단신도시1단계 ~ 완정역(2호선) 구간연결, 검단신도시 한별초등학교, 인천이음초등학교, 구간 경유 </t>
    <phoneticPr fontId="1" type="noConversion"/>
  </si>
  <si>
    <t>22:20
22:20</t>
    <phoneticPr fontId="1" type="noConversion"/>
  </si>
  <si>
    <t>05:20
06:00</t>
    <phoneticPr fontId="1" type="noConversion"/>
  </si>
  <si>
    <t>인천이음초등학교</t>
    <phoneticPr fontId="1" type="noConversion"/>
  </si>
  <si>
    <r>
      <rPr>
        <sz val="11"/>
        <color theme="1"/>
        <rFont val="돋움"/>
        <family val="3"/>
        <charset val="129"/>
      </rPr>
      <t>서구보건소, 빈정내사거리, 검암역입구,  백석중·고등학교, 
완정역</t>
    </r>
    <r>
      <rPr>
        <sz val="11"/>
        <color rgb="FF0000FF"/>
        <rFont val="돋움"/>
        <family val="3"/>
        <charset val="129"/>
      </rPr>
      <t>, 서구영어마을, 한별초등학교, 인천이음초등학교</t>
    </r>
    <phoneticPr fontId="1" type="noConversion"/>
  </si>
  <si>
    <t>국제
성모병원</t>
    <phoneticPr fontId="1" type="noConversion"/>
  </si>
  <si>
    <t>93
(시내일반
간선형)</t>
    <phoneticPr fontId="1" type="noConversion"/>
  </si>
  <si>
    <t>22:20
22:20</t>
  </si>
  <si>
    <t>05:20
06:00</t>
  </si>
  <si>
    <t>월드
아파트</t>
  </si>
  <si>
    <t>서구보건소, 검암사거리, 검암역입구,  백석중·고등학교, 완정역, 마전역, 검단출장소, 검단동행정복지센터(검단고교), 검단초등학교, 불로대곡동행정복지센터</t>
    <phoneticPr fontId="21" type="noConversion"/>
  </si>
  <si>
    <t>국제
성모병원</t>
  </si>
  <si>
    <t>□ 93번 운행계통(노선변경)</t>
    <phoneticPr fontId="5" type="noConversion"/>
  </si>
  <si>
    <t>운행계통내역 (신흥교통)</t>
    <phoneticPr fontId="5" type="noConversion"/>
  </si>
  <si>
    <r>
      <t xml:space="preserve">마전지구1, 마전고등학교, 검단초등학교, 불로중학교, 계양1동주민자치센터, 계양역, </t>
    </r>
    <r>
      <rPr>
        <sz val="11"/>
        <color rgb="FF0000FF"/>
        <rFont val="돋움"/>
        <family val="3"/>
        <charset val="129"/>
      </rPr>
      <t>귤현역</t>
    </r>
    <phoneticPr fontId="1" type="noConversion"/>
  </si>
  <si>
    <t>귤현차량기지(안골공원)</t>
    <phoneticPr fontId="1" type="noConversion"/>
  </si>
  <si>
    <r>
      <t>&lt;변경사항&gt;   * 76A 번에서 77번으로 번호 변경 및 종정변경에 따른 노선단축(45.41km</t>
    </r>
    <r>
      <rPr>
        <sz val="12"/>
        <color rgb="FF0000FF"/>
        <rFont val="맑은 고딕"/>
        <family val="3"/>
        <charset val="129"/>
      </rPr>
      <t>→</t>
    </r>
    <r>
      <rPr>
        <sz val="12"/>
        <color rgb="FF0000FF"/>
        <rFont val="굴림"/>
        <family val="3"/>
        <charset val="129"/>
      </rPr>
      <t>32.50km)</t>
    </r>
    <phoneticPr fontId="1" type="noConversion"/>
  </si>
  <si>
    <t>운행계통내역 (신동아교통)</t>
    <phoneticPr fontId="5" type="noConversion"/>
  </si>
  <si>
    <t>□ 66번 운행계통(노선변경)</t>
    <phoneticPr fontId="5" type="noConversion"/>
  </si>
  <si>
    <t>66
(시내일반
간선형)</t>
    <phoneticPr fontId="1" type="noConversion"/>
  </si>
  <si>
    <t>진웅종점</t>
    <phoneticPr fontId="5" type="noConversion"/>
  </si>
  <si>
    <t>송정역</t>
    <phoneticPr fontId="1" type="noConversion"/>
  </si>
  <si>
    <t>영은슈퍼, 검단오류역, 검단사거리역, 마전역, 완정역, 인재개발원, 공촌정수장, 경인교대역입구, 북인천세무서, 계양경찰서, 박촌역, 동양지구입구, 상야동, 김포공항</t>
    <phoneticPr fontId="1" type="noConversion"/>
  </si>
  <si>
    <t>67
(시내일반
간선형)</t>
    <phoneticPr fontId="1" type="noConversion"/>
  </si>
  <si>
    <t>신설</t>
    <phoneticPr fontId="5" type="noConversion"/>
  </si>
  <si>
    <t>송정역</t>
    <phoneticPr fontId="5" type="noConversion"/>
  </si>
  <si>
    <t>22:10
24:00</t>
    <phoneticPr fontId="1" type="noConversion"/>
  </si>
  <si>
    <t>&lt;변경사항&gt;   * 종점 변경 및 노선단축, 운행횟수 및 배차간격 조정</t>
    <phoneticPr fontId="1" type="noConversion"/>
  </si>
  <si>
    <t>□ 77번 운행계통(노선변경)</t>
    <phoneticPr fontId="5" type="noConversion"/>
  </si>
  <si>
    <t>□ 67번 운행계통(신설)</t>
    <phoneticPr fontId="5" type="noConversion"/>
  </si>
  <si>
    <t>&lt;변경사항&gt;   * 66번 단축구간 보완(동양지구~송정역), 기존 66번 차량 4대 이동 재배치로 67번 신설</t>
    <phoneticPr fontId="1" type="noConversion"/>
  </si>
  <si>
    <t>원당중고등
학교</t>
    <phoneticPr fontId="5" type="noConversion"/>
  </si>
  <si>
    <t>발산초교, 당하농원, 장기동, 계양역, 계양센트레빌2단지, 계약3동행정복지센터, 당산초등학교, 김포공항국내선</t>
    <phoneticPr fontId="1" type="noConversion"/>
  </si>
  <si>
    <t>05:00
06:30</t>
    <phoneticPr fontId="1" type="noConversion"/>
  </si>
  <si>
    <t>22:00
23:30</t>
    <phoneticPr fontId="1" type="noConversion"/>
  </si>
  <si>
    <t>22:40
23:50</t>
    <phoneticPr fontId="1" type="noConversion"/>
  </si>
  <si>
    <t>영은슈퍼, 검단오류역, 검단사거리역, 마전역, 완정역, 검암역, 인재개발원, 공촌정수장, 경인교대역입구, 북인천세무서, 계양경찰서, 박촌역, 동양지구입구,  임학역, 계양역, 장기동, 유현사거리</t>
    <phoneticPr fontId="1" type="noConversion"/>
  </si>
  <si>
    <t>도담공원.푸르지오더베뉴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</si>
</sst>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_ "/>
    <numFmt numFmtId="177" formatCode="#,##0.00_ "/>
    <numFmt numFmtId="178" formatCode="#,##0.0_ "/>
    <numFmt numFmtId="179" formatCode="0.00_ "/>
  </numFmts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20"/>
      <name val="HY헤드라인M"/>
      <family val="1"/>
      <charset val="129"/>
    </font>
    <font>
      <u/>
      <sz val="20"/>
      <name val="HY헤드라인M"/>
      <family val="1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4"/>
      <name val="HY견고딕"/>
      <family val="1"/>
      <charset val="129"/>
    </font>
    <font>
      <sz val="10"/>
      <name val="HY견고딕"/>
      <family val="1"/>
      <charset val="129"/>
    </font>
    <font>
      <b/>
      <sz val="11"/>
      <name val="돋움"/>
      <family val="3"/>
      <charset val="129"/>
    </font>
    <font>
      <b/>
      <sz val="8"/>
      <name val="돋움"/>
      <family val="3"/>
      <charset val="129"/>
    </font>
    <font>
      <b/>
      <sz val="10"/>
      <name val="돋움"/>
      <family val="3"/>
      <charset val="129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sz val="11"/>
      <color rgb="FF0000FF"/>
      <name val="돋움"/>
      <family val="3"/>
      <charset val="129"/>
    </font>
    <font>
      <sz val="12"/>
      <color rgb="FF0000FF"/>
      <name val="굴림"/>
      <family val="3"/>
      <charset val="129"/>
    </font>
    <font>
      <b/>
      <sz val="11"/>
      <color rgb="FF0033CC"/>
      <name val="돋움"/>
      <family val="3"/>
      <charset val="129"/>
    </font>
    <font>
      <sz val="11"/>
      <color rgb="FF0033CC"/>
      <name val="돋움"/>
      <family val="3"/>
      <charset val="129"/>
    </font>
    <font>
      <sz val="12"/>
      <color rgb="FF0000FF"/>
      <name val="맑은 고딕"/>
      <family val="3"/>
      <charset val="129"/>
    </font>
    <font>
      <sz val="8"/>
      <name val="굴림"/>
      <family val="2"/>
      <charset val="129"/>
    </font>
    <font>
      <sz val="10"/>
      <color indexed="63"/>
      <name val="굴림"/>
      <family val="3"/>
      <charset val="129"/>
    </font>
    <font>
      <sz val="10"/>
      <name val="굴림"/>
      <family val="3"/>
      <charset val="129"/>
    </font>
    <font>
      <sz val="10"/>
      <color rgb="FF0000FF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double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9" fontId="2" fillId="0" borderId="0" applyFont="0" applyFill="0" applyBorder="0" applyAlignment="0" applyProtection="0">
      <alignment vertical="center"/>
    </xf>
  </cellStyleXfs>
  <cellXfs count="143">
    <xf numFmtId="0" fontId="0" fillId="0" borderId="0" xfId="0">
      <alignment vertical="center"/>
    </xf>
    <xf numFmtId="0" fontId="6" fillId="0" borderId="0" xfId="1" applyFont="1" applyAlignment="1" applyProtection="1">
      <alignment horizontal="center" vertical="center" wrapText="1"/>
      <protection locked="0"/>
    </xf>
    <xf numFmtId="0" fontId="8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12" fillId="0" borderId="26" xfId="2" applyNumberFormat="1" applyFont="1" applyBorder="1" applyAlignment="1" applyProtection="1">
      <alignment horizontal="center" vertical="center" wrapText="1"/>
      <protection locked="0"/>
    </xf>
    <xf numFmtId="0" fontId="13" fillId="0" borderId="27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17" xfId="1" applyFont="1" applyFill="1" applyBorder="1" applyAlignment="1" applyProtection="1">
      <alignment horizontal="center" vertical="center" wrapText="1"/>
      <protection locked="0"/>
    </xf>
    <xf numFmtId="0" fontId="12" fillId="0" borderId="28" xfId="2" applyNumberFormat="1" applyFont="1" applyBorder="1" applyAlignment="1" applyProtection="1">
      <alignment horizontal="center" vertical="center" wrapText="1"/>
      <protection locked="0"/>
    </xf>
    <xf numFmtId="0" fontId="9" fillId="0" borderId="49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50" xfId="2" applyNumberFormat="1" applyFont="1" applyBorder="1" applyAlignment="1" applyProtection="1">
      <alignment horizontal="center" vertical="center" wrapText="1"/>
      <protection locked="0"/>
    </xf>
    <xf numFmtId="0" fontId="1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NumberFormat="1" applyFont="1" applyBorder="1" applyAlignment="1" applyProtection="1">
      <alignment horizontal="center" vertical="center" wrapText="1"/>
      <protection locked="0"/>
    </xf>
    <xf numFmtId="176" fontId="2" fillId="0" borderId="47" xfId="1" applyNumberFormat="1" applyFont="1" applyFill="1" applyBorder="1" applyAlignment="1">
      <alignment horizontal="center" vertical="center"/>
    </xf>
    <xf numFmtId="177" fontId="2" fillId="0" borderId="47" xfId="1" applyNumberFormat="1" applyFont="1" applyFill="1" applyBorder="1" applyAlignment="1">
      <alignment horizontal="center" vertical="center"/>
    </xf>
    <xf numFmtId="176" fontId="2" fillId="3" borderId="47" xfId="1" applyNumberFormat="1" applyFont="1" applyFill="1" applyBorder="1" applyAlignment="1">
      <alignment horizontal="center" vertical="center"/>
    </xf>
    <xf numFmtId="176" fontId="2" fillId="3" borderId="48" xfId="1" applyNumberFormat="1" applyFont="1" applyFill="1" applyBorder="1" applyAlignment="1">
      <alignment horizontal="center" vertical="center"/>
    </xf>
    <xf numFmtId="176" fontId="2" fillId="0" borderId="28" xfId="1" applyNumberFormat="1" applyFont="1" applyFill="1" applyBorder="1" applyAlignment="1">
      <alignment horizontal="center" vertical="center"/>
    </xf>
    <xf numFmtId="177" fontId="2" fillId="0" borderId="28" xfId="1" applyNumberFormat="1" applyFont="1" applyFill="1" applyBorder="1" applyAlignment="1">
      <alignment horizontal="center" vertical="center"/>
    </xf>
    <xf numFmtId="176" fontId="2" fillId="3" borderId="28" xfId="1" applyNumberFormat="1" applyFont="1" applyFill="1" applyBorder="1" applyAlignment="1">
      <alignment horizontal="center" vertical="center"/>
    </xf>
    <xf numFmtId="176" fontId="2" fillId="3" borderId="29" xfId="1" applyNumberFormat="1" applyFont="1" applyFill="1" applyBorder="1" applyAlignment="1">
      <alignment horizontal="center" vertical="center"/>
    </xf>
    <xf numFmtId="0" fontId="12" fillId="0" borderId="31" xfId="2" applyNumberFormat="1" applyFont="1" applyBorder="1" applyAlignment="1" applyProtection="1">
      <alignment horizontal="center" vertical="center" wrapText="1"/>
      <protection locked="0"/>
    </xf>
    <xf numFmtId="0" fontId="12" fillId="0" borderId="32" xfId="2" applyNumberFormat="1" applyFont="1" applyBorder="1" applyAlignment="1" applyProtection="1">
      <alignment horizontal="center" vertical="center" wrapText="1"/>
      <protection locked="0"/>
    </xf>
    <xf numFmtId="0" fontId="12" fillId="0" borderId="36" xfId="2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>
      <alignment horizontal="center" vertical="center" wrapText="1"/>
    </xf>
    <xf numFmtId="176" fontId="2" fillId="0" borderId="0" xfId="1" applyNumberFormat="1" applyFont="1" applyFill="1" applyBorder="1" applyAlignment="1">
      <alignment horizontal="center" vertical="center"/>
    </xf>
    <xf numFmtId="177" fontId="2" fillId="0" borderId="0" xfId="1" applyNumberFormat="1" applyFont="1" applyFill="1" applyBorder="1" applyAlignment="1">
      <alignment horizontal="center" vertical="center"/>
    </xf>
    <xf numFmtId="176" fontId="2" fillId="3" borderId="0" xfId="1" applyNumberFormat="1" applyFont="1" applyFill="1" applyBorder="1" applyAlignment="1">
      <alignment horizontal="center" vertical="center"/>
    </xf>
    <xf numFmtId="0" fontId="12" fillId="0" borderId="47" xfId="2" applyNumberFormat="1" applyFont="1" applyBorder="1" applyAlignment="1" applyProtection="1">
      <alignment horizontal="center" vertical="center" wrapText="1"/>
      <protection locked="0"/>
    </xf>
    <xf numFmtId="176" fontId="16" fillId="0" borderId="28" xfId="1" applyNumberFormat="1" applyFont="1" applyFill="1" applyBorder="1" applyAlignment="1">
      <alignment horizontal="center" vertical="center"/>
    </xf>
    <xf numFmtId="176" fontId="16" fillId="3" borderId="28" xfId="1" applyNumberFormat="1" applyFont="1" applyFill="1" applyBorder="1" applyAlignment="1">
      <alignment horizontal="center" vertical="center"/>
    </xf>
    <xf numFmtId="176" fontId="16" fillId="3" borderId="29" xfId="1" applyNumberFormat="1" applyFont="1" applyFill="1" applyBorder="1" applyAlignment="1">
      <alignment horizontal="center" vertical="center"/>
    </xf>
    <xf numFmtId="176" fontId="16" fillId="0" borderId="52" xfId="1" applyNumberFormat="1" applyFont="1" applyFill="1" applyBorder="1" applyAlignment="1">
      <alignment horizontal="center" vertical="center"/>
    </xf>
    <xf numFmtId="177" fontId="16" fillId="0" borderId="28" xfId="1" applyNumberFormat="1" applyFont="1" applyFill="1" applyBorder="1" applyAlignment="1">
      <alignment horizontal="center" vertical="center"/>
    </xf>
    <xf numFmtId="176" fontId="16" fillId="3" borderId="52" xfId="1" applyNumberFormat="1" applyFont="1" applyFill="1" applyBorder="1" applyAlignment="1">
      <alignment horizontal="center" vertical="center"/>
    </xf>
    <xf numFmtId="176" fontId="16" fillId="3" borderId="53" xfId="1" applyNumberFormat="1" applyFont="1" applyFill="1" applyBorder="1" applyAlignment="1">
      <alignment horizontal="center" vertical="center"/>
    </xf>
    <xf numFmtId="0" fontId="16" fillId="0" borderId="42" xfId="1" applyNumberFormat="1" applyFont="1" applyFill="1" applyBorder="1" applyAlignment="1">
      <alignment horizontal="center" vertical="center" wrapText="1"/>
    </xf>
    <xf numFmtId="0" fontId="16" fillId="0" borderId="51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 applyProtection="1">
      <alignment horizontal="center" vertical="center" wrapText="1"/>
      <protection locked="0"/>
    </xf>
    <xf numFmtId="176" fontId="2" fillId="0" borderId="26" xfId="1" applyNumberFormat="1" applyFont="1" applyFill="1" applyBorder="1" applyAlignment="1">
      <alignment horizontal="center" vertical="center"/>
    </xf>
    <xf numFmtId="177" fontId="2" fillId="0" borderId="26" xfId="1" applyNumberFormat="1" applyFont="1" applyFill="1" applyBorder="1" applyAlignment="1">
      <alignment horizontal="center" vertical="center"/>
    </xf>
    <xf numFmtId="176" fontId="2" fillId="3" borderId="26" xfId="1" applyNumberFormat="1" applyFont="1" applyFill="1" applyBorder="1" applyAlignment="1">
      <alignment horizontal="center" vertical="center"/>
    </xf>
    <xf numFmtId="0" fontId="12" fillId="0" borderId="56" xfId="1" applyNumberFormat="1" applyFont="1" applyFill="1" applyBorder="1" applyAlignment="1">
      <alignment horizontal="center" vertical="center" wrapText="1"/>
    </xf>
    <xf numFmtId="0" fontId="12" fillId="0" borderId="28" xfId="1" applyNumberFormat="1" applyFont="1" applyFill="1" applyBorder="1" applyAlignment="1">
      <alignment horizontal="center" vertical="center" wrapText="1"/>
    </xf>
    <xf numFmtId="0" fontId="12" fillId="0" borderId="42" xfId="1" applyNumberFormat="1" applyFont="1" applyFill="1" applyBorder="1" applyAlignment="1">
      <alignment horizontal="center" vertical="center" wrapText="1"/>
    </xf>
    <xf numFmtId="0" fontId="12" fillId="0" borderId="51" xfId="1" applyNumberFormat="1" applyFont="1" applyFill="1" applyBorder="1" applyAlignment="1">
      <alignment horizontal="center" vertical="center" wrapText="1"/>
    </xf>
    <xf numFmtId="0" fontId="12" fillId="0" borderId="26" xfId="1" applyNumberFormat="1" applyFont="1" applyFill="1" applyBorder="1" applyAlignment="1">
      <alignment horizontal="center" vertical="center" wrapText="1"/>
    </xf>
    <xf numFmtId="0" fontId="12" fillId="0" borderId="46" xfId="1" quotePrefix="1" applyNumberFormat="1" applyFont="1" applyFill="1" applyBorder="1" applyAlignment="1">
      <alignment horizontal="center" vertical="center" wrapText="1"/>
    </xf>
    <xf numFmtId="0" fontId="12" fillId="0" borderId="47" xfId="1" quotePrefix="1" applyNumberFormat="1" applyFont="1" applyFill="1" applyBorder="1" applyAlignment="1">
      <alignment horizontal="center" vertical="center" wrapText="1"/>
    </xf>
    <xf numFmtId="0" fontId="12" fillId="0" borderId="28" xfId="1" quotePrefix="1" applyNumberFormat="1" applyFont="1" applyFill="1" applyBorder="1" applyAlignment="1">
      <alignment horizontal="center" vertical="center" wrapText="1"/>
    </xf>
    <xf numFmtId="0" fontId="12" fillId="0" borderId="45" xfId="1" quotePrefix="1" applyNumberFormat="1" applyFont="1" applyFill="1" applyBorder="1" applyAlignment="1">
      <alignment horizontal="center" vertical="center" wrapText="1"/>
    </xf>
    <xf numFmtId="178" fontId="16" fillId="0" borderId="28" xfId="1" applyNumberFormat="1" applyFont="1" applyFill="1" applyBorder="1" applyAlignment="1">
      <alignment horizontal="center" vertical="center"/>
    </xf>
    <xf numFmtId="179" fontId="16" fillId="0" borderId="42" xfId="1" applyNumberFormat="1" applyFont="1" applyFill="1" applyBorder="1" applyAlignment="1">
      <alignment horizontal="center" vertical="center" wrapText="1"/>
    </xf>
    <xf numFmtId="179" fontId="16" fillId="0" borderId="51" xfId="1" applyNumberFormat="1" applyFont="1" applyFill="1" applyBorder="1" applyAlignment="1">
      <alignment horizontal="center" vertical="center" wrapText="1"/>
    </xf>
    <xf numFmtId="0" fontId="12" fillId="0" borderId="60" xfId="2" applyNumberFormat="1" applyFont="1" applyBorder="1" applyAlignment="1" applyProtection="1">
      <alignment horizontal="center" vertical="center" wrapText="1"/>
      <protection locked="0"/>
    </xf>
    <xf numFmtId="177" fontId="16" fillId="0" borderId="52" xfId="1" applyNumberFormat="1" applyFont="1" applyFill="1" applyBorder="1" applyAlignment="1">
      <alignment horizontal="center" vertical="center"/>
    </xf>
    <xf numFmtId="0" fontId="12" fillId="0" borderId="52" xfId="1" applyNumberFormat="1" applyFont="1" applyFill="1" applyBorder="1" applyAlignment="1">
      <alignment horizontal="center" vertical="center" wrapText="1"/>
    </xf>
    <xf numFmtId="0" fontId="12" fillId="0" borderId="61" xfId="2" applyNumberFormat="1" applyFont="1" applyBorder="1" applyAlignment="1" applyProtection="1">
      <alignment horizontal="center" vertical="center" wrapText="1"/>
      <protection locked="0"/>
    </xf>
    <xf numFmtId="0" fontId="12" fillId="0" borderId="62" xfId="1" applyNumberFormat="1" applyFont="1" applyFill="1" applyBorder="1" applyAlignment="1">
      <alignment horizontal="center" vertical="center" wrapText="1"/>
    </xf>
    <xf numFmtId="0" fontId="12" fillId="0" borderId="9" xfId="1" applyNumberFormat="1" applyFont="1" applyFill="1" applyBorder="1" applyAlignment="1">
      <alignment horizontal="center" vertical="center" wrapText="1"/>
    </xf>
    <xf numFmtId="0" fontId="12" fillId="0" borderId="45" xfId="1" applyNumberFormat="1" applyFont="1" applyFill="1" applyBorder="1" applyAlignment="1">
      <alignment horizontal="center" vertical="center" wrapText="1"/>
    </xf>
    <xf numFmtId="0" fontId="2" fillId="0" borderId="28" xfId="1" applyNumberFormat="1" applyFont="1" applyFill="1" applyBorder="1" applyAlignment="1">
      <alignment horizontal="center" vertical="center" wrapText="1"/>
    </xf>
    <xf numFmtId="0" fontId="2" fillId="0" borderId="56" xfId="1" applyNumberFormat="1" applyFont="1" applyFill="1" applyBorder="1" applyAlignment="1">
      <alignment horizontal="center" vertical="center" wrapText="1"/>
    </xf>
    <xf numFmtId="0" fontId="2" fillId="0" borderId="47" xfId="1" applyNumberFormat="1" applyFont="1" applyFill="1" applyBorder="1" applyAlignment="1">
      <alignment horizontal="center" vertical="center" wrapText="1"/>
    </xf>
    <xf numFmtId="0" fontId="2" fillId="0" borderId="46" xfId="1" applyNumberFormat="1" applyFont="1" applyFill="1" applyBorder="1" applyAlignment="1">
      <alignment horizontal="center" vertical="center" wrapText="1"/>
    </xf>
    <xf numFmtId="0" fontId="23" fillId="0" borderId="63" xfId="2" applyFont="1" applyFill="1" applyBorder="1" applyAlignment="1" applyProtection="1">
      <alignment horizontal="center" vertical="center"/>
      <protection locked="0"/>
    </xf>
    <xf numFmtId="0" fontId="22" fillId="0" borderId="64" xfId="2" applyFont="1" applyFill="1" applyBorder="1" applyAlignment="1" applyProtection="1">
      <alignment horizontal="center" vertical="center"/>
      <protection locked="0"/>
    </xf>
    <xf numFmtId="0" fontId="22" fillId="0" borderId="65" xfId="2" applyFont="1" applyFill="1" applyBorder="1" applyAlignment="1" applyProtection="1">
      <alignment horizontal="center" vertical="center"/>
      <protection locked="0"/>
    </xf>
    <xf numFmtId="176" fontId="16" fillId="0" borderId="47" xfId="1" applyNumberFormat="1" applyFont="1" applyFill="1" applyBorder="1" applyAlignment="1">
      <alignment horizontal="center" vertical="center"/>
    </xf>
    <xf numFmtId="0" fontId="24" fillId="0" borderId="63" xfId="2" applyFont="1" applyFill="1" applyBorder="1" applyAlignment="1" applyProtection="1">
      <alignment horizontal="center" vertical="center"/>
      <protection locked="0"/>
    </xf>
    <xf numFmtId="176" fontId="16" fillId="3" borderId="47" xfId="1" applyNumberFormat="1" applyFont="1" applyFill="1" applyBorder="1" applyAlignment="1">
      <alignment horizontal="center" vertical="center"/>
    </xf>
    <xf numFmtId="176" fontId="16" fillId="3" borderId="48" xfId="1" applyNumberFormat="1" applyFont="1" applyFill="1" applyBorder="1" applyAlignment="1">
      <alignment horizontal="center" vertical="center"/>
    </xf>
    <xf numFmtId="0" fontId="24" fillId="0" borderId="64" xfId="2" applyFont="1" applyFill="1" applyBorder="1" applyAlignment="1" applyProtection="1">
      <alignment horizontal="center" vertical="center"/>
      <protection locked="0"/>
    </xf>
    <xf numFmtId="176" fontId="16" fillId="0" borderId="26" xfId="1" applyNumberFormat="1" applyFont="1" applyFill="1" applyBorder="1" applyAlignment="1">
      <alignment horizontal="center" vertical="center"/>
    </xf>
    <xf numFmtId="0" fontId="24" fillId="0" borderId="65" xfId="2" applyFont="1" applyFill="1" applyBorder="1" applyAlignment="1" applyProtection="1">
      <alignment horizontal="center" vertical="center"/>
      <protection locked="0"/>
    </xf>
    <xf numFmtId="176" fontId="16" fillId="3" borderId="26" xfId="1" applyNumberFormat="1" applyFont="1" applyFill="1" applyBorder="1" applyAlignment="1">
      <alignment horizontal="center" vertical="center"/>
    </xf>
    <xf numFmtId="0" fontId="17" fillId="0" borderId="54" xfId="2" applyNumberFormat="1" applyFont="1" applyFill="1" applyBorder="1" applyAlignment="1" applyProtection="1">
      <alignment horizontal="left" vertical="center" wrapText="1"/>
      <protection locked="0"/>
    </xf>
    <xf numFmtId="0" fontId="17" fillId="0" borderId="55" xfId="2" applyNumberFormat="1" applyFont="1" applyFill="1" applyBorder="1" applyAlignment="1" applyProtection="1">
      <alignment horizontal="left" vertical="center" wrapText="1"/>
      <protection locked="0"/>
    </xf>
    <xf numFmtId="0" fontId="17" fillId="0" borderId="56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19" xfId="1" quotePrefix="1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57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4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3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8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9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2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4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NumberFormat="1" applyFont="1" applyFill="1" applyBorder="1" applyAlignment="1" applyProtection="1">
      <alignment horizontal="left" vertical="center" wrapText="1"/>
      <protection locked="0"/>
    </xf>
    <xf numFmtId="0" fontId="9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0" fillId="2" borderId="11" xfId="1" applyFont="1" applyFill="1" applyBorder="1" applyAlignment="1" applyProtection="1">
      <alignment horizontal="center" vertical="center" wrapText="1"/>
      <protection locked="0"/>
    </xf>
    <xf numFmtId="0" fontId="9" fillId="0" borderId="24" xfId="2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24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0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35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4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44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quotePrefix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49" fontId="18" fillId="0" borderId="23" xfId="0" quotePrefix="1" applyNumberFormat="1" applyFont="1" applyFill="1" applyBorder="1" applyAlignment="1" applyProtection="1">
      <alignment horizontal="center" vertical="center" wrapText="1"/>
      <protection locked="0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2" fillId="0" borderId="39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2" applyNumberFormat="1" applyFont="1" applyFill="1" applyBorder="1" applyAlignment="1" applyProtection="1">
      <alignment horizontal="center" vertical="center" wrapText="1"/>
      <protection locked="0"/>
    </xf>
    <xf numFmtId="0" fontId="19" fillId="0" borderId="43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44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49" fontId="9" fillId="0" borderId="23" xfId="1" quotePrefix="1" applyNumberFormat="1" applyFont="1" applyFill="1" applyBorder="1" applyAlignment="1" applyProtection="1">
      <alignment horizontal="center" vertical="center" wrapText="1"/>
      <protection locked="0"/>
    </xf>
    <xf numFmtId="49" fontId="9" fillId="0" borderId="33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9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40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30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53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8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백분율 2" xfId="3"/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zoomScale="70" zoomScaleSheetLayoutView="70" workbookViewId="0">
      <selection activeCell="E10" sqref="E10:E13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8.75" style="1" customWidth="1"/>
    <col min="6" max="6" width="7.625" style="1" customWidth="1"/>
    <col min="7" max="8" width="7.125" style="1" customWidth="1"/>
    <col min="9" max="9" width="6.625" style="1" customWidth="1"/>
    <col min="10" max="10" width="7.37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120" t="s">
        <v>60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12" customHeight="1" x14ac:dyDescent="0.3"/>
    <row r="3" spans="1:15" s="3" customFormat="1" ht="30" customHeight="1" thickBot="1" x14ac:dyDescent="0.35">
      <c r="A3" s="100" t="s">
        <v>61</v>
      </c>
      <c r="B3" s="100"/>
      <c r="C3" s="100"/>
      <c r="D3" s="100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101" t="s">
        <v>16</v>
      </c>
      <c r="B4" s="103" t="s">
        <v>0</v>
      </c>
      <c r="C4" s="105" t="s">
        <v>1</v>
      </c>
      <c r="D4" s="107" t="s">
        <v>14</v>
      </c>
      <c r="E4" s="107" t="s">
        <v>2</v>
      </c>
      <c r="F4" s="109" t="s">
        <v>3</v>
      </c>
      <c r="G4" s="109" t="s">
        <v>4</v>
      </c>
      <c r="H4" s="109" t="s">
        <v>5</v>
      </c>
      <c r="I4" s="109" t="s">
        <v>17</v>
      </c>
      <c r="J4" s="109" t="s">
        <v>6</v>
      </c>
      <c r="K4" s="107" t="s">
        <v>7</v>
      </c>
      <c r="L4" s="107" t="s">
        <v>8</v>
      </c>
      <c r="M4" s="111" t="s">
        <v>9</v>
      </c>
      <c r="N4" s="112"/>
      <c r="O4" s="98" t="s">
        <v>10</v>
      </c>
    </row>
    <row r="5" spans="1:15" s="4" customFormat="1" ht="23.25" customHeight="1" thickBot="1" x14ac:dyDescent="0.35">
      <c r="A5" s="102"/>
      <c r="B5" s="104"/>
      <c r="C5" s="106"/>
      <c r="D5" s="108"/>
      <c r="E5" s="108"/>
      <c r="F5" s="110"/>
      <c r="G5" s="110"/>
      <c r="H5" s="110"/>
      <c r="I5" s="110"/>
      <c r="J5" s="110"/>
      <c r="K5" s="108"/>
      <c r="L5" s="108"/>
      <c r="M5" s="7" t="s">
        <v>11</v>
      </c>
      <c r="N5" s="7" t="s">
        <v>12</v>
      </c>
      <c r="O5" s="99"/>
    </row>
    <row r="6" spans="1:15" s="4" customFormat="1" ht="33" customHeight="1" thickTop="1" thickBot="1" x14ac:dyDescent="0.35">
      <c r="A6" s="83" t="s">
        <v>62</v>
      </c>
      <c r="B6" s="86" t="s">
        <v>13</v>
      </c>
      <c r="C6" s="89" t="s">
        <v>63</v>
      </c>
      <c r="D6" s="92" t="s">
        <v>65</v>
      </c>
      <c r="E6" s="95" t="s">
        <v>64</v>
      </c>
      <c r="F6" s="32" t="s">
        <v>15</v>
      </c>
      <c r="G6" s="51" t="s">
        <v>76</v>
      </c>
      <c r="H6" s="52" t="s">
        <v>69</v>
      </c>
      <c r="I6" s="14">
        <v>209</v>
      </c>
      <c r="J6" s="69">
        <v>80.72</v>
      </c>
      <c r="K6" s="14">
        <v>16</v>
      </c>
      <c r="L6" s="16">
        <v>64</v>
      </c>
      <c r="M6" s="16">
        <v>15</v>
      </c>
      <c r="N6" s="17">
        <v>20</v>
      </c>
      <c r="O6" s="9"/>
    </row>
    <row r="7" spans="1:15" ht="33" customHeight="1" thickTop="1" thickBot="1" x14ac:dyDescent="0.35">
      <c r="A7" s="84"/>
      <c r="B7" s="87"/>
      <c r="C7" s="90"/>
      <c r="D7" s="93"/>
      <c r="E7" s="96"/>
      <c r="F7" s="5" t="s">
        <v>19</v>
      </c>
      <c r="G7" s="51" t="s">
        <v>76</v>
      </c>
      <c r="H7" s="47" t="str">
        <f>H6</f>
        <v>22:10
24:00</v>
      </c>
      <c r="I7" s="18">
        <v>209</v>
      </c>
      <c r="J7" s="70">
        <f>J6</f>
        <v>80.72</v>
      </c>
      <c r="K7" s="18">
        <v>11</v>
      </c>
      <c r="L7" s="20">
        <v>53</v>
      </c>
      <c r="M7" s="20">
        <v>16</v>
      </c>
      <c r="N7" s="21">
        <v>22</v>
      </c>
      <c r="O7" s="6"/>
    </row>
    <row r="8" spans="1:15" ht="33" customHeight="1" thickTop="1" thickBot="1" x14ac:dyDescent="0.35">
      <c r="A8" s="84"/>
      <c r="B8" s="87"/>
      <c r="C8" s="90"/>
      <c r="D8" s="93"/>
      <c r="E8" s="96"/>
      <c r="F8" s="5" t="s">
        <v>20</v>
      </c>
      <c r="G8" s="51" t="s">
        <v>76</v>
      </c>
      <c r="H8" s="47" t="str">
        <f>H6</f>
        <v>22:10
24:00</v>
      </c>
      <c r="I8" s="18">
        <v>209</v>
      </c>
      <c r="J8" s="70">
        <f>J6</f>
        <v>80.72</v>
      </c>
      <c r="K8" s="18">
        <v>11</v>
      </c>
      <c r="L8" s="20">
        <v>44</v>
      </c>
      <c r="M8" s="20">
        <v>18</v>
      </c>
      <c r="N8" s="21">
        <v>24</v>
      </c>
      <c r="O8" s="6"/>
    </row>
    <row r="9" spans="1:15" ht="33" customHeight="1" thickTop="1" thickBot="1" x14ac:dyDescent="0.35">
      <c r="A9" s="85"/>
      <c r="B9" s="88"/>
      <c r="C9" s="91"/>
      <c r="D9" s="94"/>
      <c r="E9" s="97"/>
      <c r="F9" s="5" t="s">
        <v>21</v>
      </c>
      <c r="G9" s="51" t="s">
        <v>76</v>
      </c>
      <c r="H9" s="50" t="str">
        <f>H6</f>
        <v>22:10
24:00</v>
      </c>
      <c r="I9" s="43">
        <v>209</v>
      </c>
      <c r="J9" s="71">
        <f>J6</f>
        <v>80.72</v>
      </c>
      <c r="K9" s="43">
        <v>11</v>
      </c>
      <c r="L9" s="45">
        <v>44</v>
      </c>
      <c r="M9" s="45">
        <v>20</v>
      </c>
      <c r="N9" s="45">
        <v>26</v>
      </c>
      <c r="O9" s="6"/>
    </row>
    <row r="10" spans="1:15" s="3" customFormat="1" ht="33" customHeight="1" thickTop="1" x14ac:dyDescent="0.3">
      <c r="A10" s="83" t="s">
        <v>62</v>
      </c>
      <c r="B10" s="113" t="s">
        <v>18</v>
      </c>
      <c r="C10" s="89" t="s">
        <v>63</v>
      </c>
      <c r="D10" s="116" t="s">
        <v>79</v>
      </c>
      <c r="E10" s="118" t="s">
        <v>80</v>
      </c>
      <c r="F10" s="8" t="s">
        <v>22</v>
      </c>
      <c r="G10" s="51" t="s">
        <v>76</v>
      </c>
      <c r="H10" s="53" t="s">
        <v>77</v>
      </c>
      <c r="I10" s="33">
        <v>266</v>
      </c>
      <c r="J10" s="55">
        <v>77.599999999999994</v>
      </c>
      <c r="K10" s="33">
        <v>12</v>
      </c>
      <c r="L10" s="34">
        <v>46</v>
      </c>
      <c r="M10" s="34">
        <v>19</v>
      </c>
      <c r="N10" s="35">
        <v>25</v>
      </c>
      <c r="O10" s="22"/>
    </row>
    <row r="11" spans="1:15" ht="33" customHeight="1" x14ac:dyDescent="0.3">
      <c r="A11" s="84"/>
      <c r="B11" s="113"/>
      <c r="C11" s="90"/>
      <c r="D11" s="116"/>
      <c r="E11" s="118"/>
      <c r="F11" s="5" t="s">
        <v>23</v>
      </c>
      <c r="G11" s="48" t="str">
        <f>G10</f>
        <v>05:00
06:30</v>
      </c>
      <c r="H11" s="48" t="str">
        <f t="shared" ref="H11" si="0">H10</f>
        <v>22:00
23:30</v>
      </c>
      <c r="I11" s="40">
        <v>266</v>
      </c>
      <c r="J11" s="40">
        <v>77.599999999999994</v>
      </c>
      <c r="K11" s="33">
        <v>11</v>
      </c>
      <c r="L11" s="34">
        <v>42</v>
      </c>
      <c r="M11" s="34">
        <v>21</v>
      </c>
      <c r="N11" s="35">
        <v>27</v>
      </c>
      <c r="O11" s="23"/>
    </row>
    <row r="12" spans="1:15" ht="33" customHeight="1" x14ac:dyDescent="0.3">
      <c r="A12" s="84"/>
      <c r="B12" s="114"/>
      <c r="C12" s="90"/>
      <c r="D12" s="116"/>
      <c r="E12" s="118"/>
      <c r="F12" s="5" t="s">
        <v>24</v>
      </c>
      <c r="G12" s="48" t="str">
        <f>G10</f>
        <v>05:00
06:30</v>
      </c>
      <c r="H12" s="48" t="str">
        <f t="shared" ref="H12" si="1">H10</f>
        <v>22:00
23:30</v>
      </c>
      <c r="I12" s="40">
        <v>266</v>
      </c>
      <c r="J12" s="40">
        <v>77.599999999999994</v>
      </c>
      <c r="K12" s="33">
        <v>10</v>
      </c>
      <c r="L12" s="34">
        <v>38</v>
      </c>
      <c r="M12" s="34">
        <v>23</v>
      </c>
      <c r="N12" s="35">
        <v>30</v>
      </c>
      <c r="O12" s="23"/>
    </row>
    <row r="13" spans="1:15" ht="33" customHeight="1" thickBot="1" x14ac:dyDescent="0.35">
      <c r="A13" s="85"/>
      <c r="B13" s="115"/>
      <c r="C13" s="91"/>
      <c r="D13" s="117"/>
      <c r="E13" s="119"/>
      <c r="F13" s="10" t="s">
        <v>25</v>
      </c>
      <c r="G13" s="49" t="str">
        <f>G10</f>
        <v>05:00
06:30</v>
      </c>
      <c r="H13" s="49" t="str">
        <f t="shared" ref="H13" si="2">H10</f>
        <v>22:00
23:30</v>
      </c>
      <c r="I13" s="41">
        <v>266</v>
      </c>
      <c r="J13" s="41">
        <v>77.599999999999994</v>
      </c>
      <c r="K13" s="36">
        <v>9</v>
      </c>
      <c r="L13" s="38">
        <v>34</v>
      </c>
      <c r="M13" s="38">
        <v>26</v>
      </c>
      <c r="N13" s="39">
        <v>33</v>
      </c>
      <c r="O13" s="24"/>
    </row>
    <row r="14" spans="1:15" s="42" customFormat="1" ht="21.75" customHeight="1" x14ac:dyDescent="0.3">
      <c r="A14" s="25"/>
      <c r="B14" s="25"/>
      <c r="C14" s="11"/>
      <c r="D14" s="26"/>
      <c r="E14" s="12"/>
      <c r="F14" s="13"/>
      <c r="G14" s="27"/>
      <c r="H14" s="28"/>
      <c r="I14" s="29"/>
      <c r="J14" s="30"/>
      <c r="K14" s="29"/>
      <c r="L14" s="31"/>
      <c r="M14" s="31"/>
      <c r="N14" s="31"/>
      <c r="O14" s="13"/>
    </row>
    <row r="15" spans="1:15" s="3" customFormat="1" ht="33.75" customHeight="1" x14ac:dyDescent="0.3">
      <c r="A15" s="80" t="s">
        <v>70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2"/>
    </row>
    <row r="16" spans="1:15" ht="30" customHeight="1" thickBot="1" x14ac:dyDescent="0.35">
      <c r="A16" s="100" t="s">
        <v>72</v>
      </c>
      <c r="B16" s="100"/>
      <c r="C16" s="100"/>
      <c r="D16" s="10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30" customHeight="1" x14ac:dyDescent="0.3">
      <c r="A17" s="101" t="s">
        <v>16</v>
      </c>
      <c r="B17" s="103" t="s">
        <v>0</v>
      </c>
      <c r="C17" s="105" t="s">
        <v>1</v>
      </c>
      <c r="D17" s="107" t="s">
        <v>14</v>
      </c>
      <c r="E17" s="107" t="s">
        <v>2</v>
      </c>
      <c r="F17" s="109" t="s">
        <v>3</v>
      </c>
      <c r="G17" s="109" t="s">
        <v>4</v>
      </c>
      <c r="H17" s="109" t="s">
        <v>5</v>
      </c>
      <c r="I17" s="109" t="s">
        <v>17</v>
      </c>
      <c r="J17" s="109" t="s">
        <v>6</v>
      </c>
      <c r="K17" s="107" t="s">
        <v>7</v>
      </c>
      <c r="L17" s="107" t="s">
        <v>8</v>
      </c>
      <c r="M17" s="111" t="s">
        <v>9</v>
      </c>
      <c r="N17" s="112"/>
      <c r="O17" s="98" t="s">
        <v>10</v>
      </c>
    </row>
    <row r="18" spans="1:15" ht="30" customHeight="1" thickBot="1" x14ac:dyDescent="0.35">
      <c r="A18" s="102"/>
      <c r="B18" s="104"/>
      <c r="C18" s="106"/>
      <c r="D18" s="108"/>
      <c r="E18" s="108"/>
      <c r="F18" s="110"/>
      <c r="G18" s="110"/>
      <c r="H18" s="110"/>
      <c r="I18" s="110"/>
      <c r="J18" s="110"/>
      <c r="K18" s="108"/>
      <c r="L18" s="108"/>
      <c r="M18" s="7" t="s">
        <v>11</v>
      </c>
      <c r="N18" s="7" t="s">
        <v>12</v>
      </c>
      <c r="O18" s="99"/>
    </row>
    <row r="19" spans="1:15" ht="33" customHeight="1" thickTop="1" x14ac:dyDescent="0.3">
      <c r="A19" s="83" t="s">
        <v>66</v>
      </c>
      <c r="B19" s="86" t="s">
        <v>67</v>
      </c>
      <c r="C19" s="89" t="s">
        <v>74</v>
      </c>
      <c r="D19" s="92" t="s">
        <v>75</v>
      </c>
      <c r="E19" s="95" t="s">
        <v>68</v>
      </c>
      <c r="F19" s="32" t="s">
        <v>15</v>
      </c>
      <c r="G19" s="51" t="s">
        <v>33</v>
      </c>
      <c r="H19" s="52" t="s">
        <v>78</v>
      </c>
      <c r="I19" s="72">
        <v>151</v>
      </c>
      <c r="J19" s="73">
        <v>44.3</v>
      </c>
      <c r="K19" s="73">
        <v>4</v>
      </c>
      <c r="L19" s="74">
        <v>28</v>
      </c>
      <c r="M19" s="74">
        <v>32</v>
      </c>
      <c r="N19" s="75">
        <v>44</v>
      </c>
      <c r="O19" s="9"/>
    </row>
    <row r="20" spans="1:15" ht="33" customHeight="1" x14ac:dyDescent="0.3">
      <c r="A20" s="84"/>
      <c r="B20" s="87"/>
      <c r="C20" s="90"/>
      <c r="D20" s="93"/>
      <c r="E20" s="96"/>
      <c r="F20" s="5" t="s">
        <v>19</v>
      </c>
      <c r="G20" s="46" t="str">
        <f>G19</f>
        <v>05:00
06:00</v>
      </c>
      <c r="H20" s="47" t="str">
        <f>H19</f>
        <v>22:40
23:50</v>
      </c>
      <c r="I20" s="33">
        <v>151</v>
      </c>
      <c r="J20" s="76">
        <f>J19</f>
        <v>44.3</v>
      </c>
      <c r="K20" s="76">
        <v>4</v>
      </c>
      <c r="L20" s="34">
        <v>28</v>
      </c>
      <c r="M20" s="34">
        <v>32</v>
      </c>
      <c r="N20" s="35">
        <v>44</v>
      </c>
      <c r="O20" s="6"/>
    </row>
    <row r="21" spans="1:15" ht="33" customHeight="1" x14ac:dyDescent="0.3">
      <c r="A21" s="84"/>
      <c r="B21" s="87"/>
      <c r="C21" s="90"/>
      <c r="D21" s="93"/>
      <c r="E21" s="96"/>
      <c r="F21" s="5" t="s">
        <v>20</v>
      </c>
      <c r="G21" s="46" t="str">
        <f>G19</f>
        <v>05:00
06:00</v>
      </c>
      <c r="H21" s="47" t="str">
        <f>H19</f>
        <v>22:40
23:50</v>
      </c>
      <c r="I21" s="33">
        <v>151</v>
      </c>
      <c r="J21" s="76">
        <f>J19</f>
        <v>44.3</v>
      </c>
      <c r="K21" s="76">
        <v>3</v>
      </c>
      <c r="L21" s="34">
        <v>21</v>
      </c>
      <c r="M21" s="34">
        <v>42</v>
      </c>
      <c r="N21" s="35">
        <v>59</v>
      </c>
      <c r="O21" s="6"/>
    </row>
    <row r="22" spans="1:15" ht="33" customHeight="1" thickBot="1" x14ac:dyDescent="0.35">
      <c r="A22" s="85"/>
      <c r="B22" s="88"/>
      <c r="C22" s="91"/>
      <c r="D22" s="94"/>
      <c r="E22" s="97"/>
      <c r="F22" s="5" t="s">
        <v>21</v>
      </c>
      <c r="G22" s="50" t="str">
        <f>G19</f>
        <v>05:00
06:00</v>
      </c>
      <c r="H22" s="50" t="str">
        <f>H19</f>
        <v>22:40
23:50</v>
      </c>
      <c r="I22" s="77">
        <v>151</v>
      </c>
      <c r="J22" s="78">
        <f>J19</f>
        <v>44.3</v>
      </c>
      <c r="K22" s="78">
        <v>3</v>
      </c>
      <c r="L22" s="79">
        <v>21</v>
      </c>
      <c r="M22" s="79">
        <v>42</v>
      </c>
      <c r="N22" s="79">
        <v>59</v>
      </c>
      <c r="O22" s="6"/>
    </row>
    <row r="23" spans="1:15" ht="18.75" customHeight="1" x14ac:dyDescent="0.3">
      <c r="A23" s="25"/>
      <c r="B23" s="25"/>
      <c r="C23" s="11"/>
      <c r="D23" s="26"/>
      <c r="E23" s="12"/>
      <c r="F23" s="13"/>
      <c r="G23" s="27"/>
      <c r="H23" s="28"/>
      <c r="I23" s="29"/>
      <c r="J23" s="30"/>
      <c r="K23" s="29"/>
      <c r="L23" s="31"/>
      <c r="M23" s="31"/>
      <c r="N23" s="31"/>
      <c r="O23" s="13"/>
    </row>
    <row r="24" spans="1:15" ht="31.5" customHeight="1" x14ac:dyDescent="0.3">
      <c r="A24" s="80" t="s">
        <v>73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2"/>
    </row>
    <row r="25" spans="1:15" ht="27" customHeight="1" x14ac:dyDescent="0.3"/>
  </sheetData>
  <mergeCells count="48">
    <mergeCell ref="O4:O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A10:A13"/>
    <mergeCell ref="B10:B13"/>
    <mergeCell ref="C10:C13"/>
    <mergeCell ref="D10:D13"/>
    <mergeCell ref="E10:E13"/>
    <mergeCell ref="A6:A9"/>
    <mergeCell ref="B6:B9"/>
    <mergeCell ref="C6:C9"/>
    <mergeCell ref="D6:D9"/>
    <mergeCell ref="E6:E9"/>
    <mergeCell ref="O17:O18"/>
    <mergeCell ref="A15:O15"/>
    <mergeCell ref="A16:D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N17"/>
    <mergeCell ref="A24:O24"/>
    <mergeCell ref="A19:A22"/>
    <mergeCell ref="B19:B22"/>
    <mergeCell ref="C19:C22"/>
    <mergeCell ref="D19:D22"/>
    <mergeCell ref="E19:E2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topLeftCell="A7" zoomScale="70" zoomScaleSheetLayoutView="70" workbookViewId="0">
      <selection activeCell="Q14" sqref="Q14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8.75" style="1" customWidth="1"/>
    <col min="6" max="6" width="7.625" style="1" customWidth="1"/>
    <col min="7" max="8" width="7.125" style="1" customWidth="1"/>
    <col min="9" max="9" width="6.625" style="1" customWidth="1"/>
    <col min="10" max="10" width="7.37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120" t="s">
        <v>26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12" customHeight="1" x14ac:dyDescent="0.3"/>
    <row r="3" spans="1:15" s="3" customFormat="1" ht="30" customHeight="1" thickBot="1" x14ac:dyDescent="0.35">
      <c r="A3" s="100" t="s">
        <v>27</v>
      </c>
      <c r="B3" s="100"/>
      <c r="C3" s="100"/>
      <c r="D3" s="100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101" t="s">
        <v>16</v>
      </c>
      <c r="B4" s="103" t="s">
        <v>0</v>
      </c>
      <c r="C4" s="105" t="s">
        <v>1</v>
      </c>
      <c r="D4" s="107" t="s">
        <v>14</v>
      </c>
      <c r="E4" s="107" t="s">
        <v>2</v>
      </c>
      <c r="F4" s="109" t="s">
        <v>3</v>
      </c>
      <c r="G4" s="109" t="s">
        <v>4</v>
      </c>
      <c r="H4" s="109" t="s">
        <v>5</v>
      </c>
      <c r="I4" s="109" t="s">
        <v>17</v>
      </c>
      <c r="J4" s="109" t="s">
        <v>6</v>
      </c>
      <c r="K4" s="107" t="s">
        <v>7</v>
      </c>
      <c r="L4" s="107" t="s">
        <v>8</v>
      </c>
      <c r="M4" s="111" t="s">
        <v>9</v>
      </c>
      <c r="N4" s="112"/>
      <c r="O4" s="98" t="s">
        <v>10</v>
      </c>
    </row>
    <row r="5" spans="1:15" s="4" customFormat="1" ht="23.25" customHeight="1" thickBot="1" x14ac:dyDescent="0.35">
      <c r="A5" s="102"/>
      <c r="B5" s="104"/>
      <c r="C5" s="106"/>
      <c r="D5" s="108"/>
      <c r="E5" s="108"/>
      <c r="F5" s="110"/>
      <c r="G5" s="110"/>
      <c r="H5" s="110"/>
      <c r="I5" s="110"/>
      <c r="J5" s="110"/>
      <c r="K5" s="108"/>
      <c r="L5" s="108"/>
      <c r="M5" s="7" t="s">
        <v>11</v>
      </c>
      <c r="N5" s="7" t="s">
        <v>12</v>
      </c>
      <c r="O5" s="99"/>
    </row>
    <row r="6" spans="1:15" s="4" customFormat="1" ht="33" customHeight="1" thickTop="1" x14ac:dyDescent="0.3">
      <c r="A6" s="83" t="s">
        <v>28</v>
      </c>
      <c r="B6" s="86" t="s">
        <v>13</v>
      </c>
      <c r="C6" s="89" t="s">
        <v>29</v>
      </c>
      <c r="D6" s="92" t="s">
        <v>37</v>
      </c>
      <c r="E6" s="95" t="s">
        <v>32</v>
      </c>
      <c r="F6" s="32" t="s">
        <v>15</v>
      </c>
      <c r="G6" s="51" t="s">
        <v>33</v>
      </c>
      <c r="H6" s="52" t="s">
        <v>34</v>
      </c>
      <c r="I6" s="14">
        <v>177</v>
      </c>
      <c r="J6" s="15">
        <v>45.41</v>
      </c>
      <c r="K6" s="14">
        <v>9</v>
      </c>
      <c r="L6" s="16">
        <v>54</v>
      </c>
      <c r="M6" s="16">
        <v>18</v>
      </c>
      <c r="N6" s="17">
        <v>21</v>
      </c>
      <c r="O6" s="9"/>
    </row>
    <row r="7" spans="1:15" ht="33" customHeight="1" x14ac:dyDescent="0.3">
      <c r="A7" s="84"/>
      <c r="B7" s="87"/>
      <c r="C7" s="90"/>
      <c r="D7" s="93"/>
      <c r="E7" s="96"/>
      <c r="F7" s="5" t="s">
        <v>19</v>
      </c>
      <c r="G7" s="46" t="str">
        <f>G6</f>
        <v>05:00
06:00</v>
      </c>
      <c r="H7" s="47" t="str">
        <f>H6</f>
        <v>23:00
24:00</v>
      </c>
      <c r="I7" s="18">
        <v>177</v>
      </c>
      <c r="J7" s="19">
        <v>45.41</v>
      </c>
      <c r="K7" s="18">
        <v>8</v>
      </c>
      <c r="L7" s="20">
        <v>48</v>
      </c>
      <c r="M7" s="20">
        <v>20</v>
      </c>
      <c r="N7" s="21">
        <v>24</v>
      </c>
      <c r="O7" s="6"/>
    </row>
    <row r="8" spans="1:15" ht="33" customHeight="1" x14ac:dyDescent="0.3">
      <c r="A8" s="84"/>
      <c r="B8" s="87"/>
      <c r="C8" s="90"/>
      <c r="D8" s="93"/>
      <c r="E8" s="96"/>
      <c r="F8" s="5" t="s">
        <v>20</v>
      </c>
      <c r="G8" s="46" t="str">
        <f>G6</f>
        <v>05:00
06:00</v>
      </c>
      <c r="H8" s="47" t="str">
        <f>H6</f>
        <v>23:00
24:00</v>
      </c>
      <c r="I8" s="18">
        <v>177</v>
      </c>
      <c r="J8" s="19">
        <v>45.41</v>
      </c>
      <c r="K8" s="18">
        <v>7</v>
      </c>
      <c r="L8" s="20">
        <v>42</v>
      </c>
      <c r="M8" s="20">
        <v>23</v>
      </c>
      <c r="N8" s="21">
        <v>28</v>
      </c>
      <c r="O8" s="6"/>
    </row>
    <row r="9" spans="1:15" ht="33" customHeight="1" x14ac:dyDescent="0.3">
      <c r="A9" s="85"/>
      <c r="B9" s="88"/>
      <c r="C9" s="91"/>
      <c r="D9" s="94"/>
      <c r="E9" s="97"/>
      <c r="F9" s="5" t="s">
        <v>21</v>
      </c>
      <c r="G9" s="50" t="str">
        <f>G6</f>
        <v>05:00
06:00</v>
      </c>
      <c r="H9" s="50" t="str">
        <f>H6</f>
        <v>23:00
24:00</v>
      </c>
      <c r="I9" s="43">
        <v>177</v>
      </c>
      <c r="J9" s="44">
        <v>45.41</v>
      </c>
      <c r="K9" s="43">
        <v>6</v>
      </c>
      <c r="L9" s="45">
        <v>36</v>
      </c>
      <c r="M9" s="45">
        <v>28</v>
      </c>
      <c r="N9" s="45">
        <v>31</v>
      </c>
      <c r="O9" s="6"/>
    </row>
    <row r="10" spans="1:15" s="3" customFormat="1" ht="33" customHeight="1" x14ac:dyDescent="0.3">
      <c r="A10" s="130" t="s">
        <v>28</v>
      </c>
      <c r="B10" s="113" t="s">
        <v>18</v>
      </c>
      <c r="C10" s="126" t="s">
        <v>31</v>
      </c>
      <c r="D10" s="116" t="s">
        <v>38</v>
      </c>
      <c r="E10" s="118" t="s">
        <v>32</v>
      </c>
      <c r="F10" s="8" t="s">
        <v>22</v>
      </c>
      <c r="G10" s="54" t="s">
        <v>33</v>
      </c>
      <c r="H10" s="53" t="s">
        <v>34</v>
      </c>
      <c r="I10" s="33">
        <v>177</v>
      </c>
      <c r="J10" s="55">
        <v>44.6</v>
      </c>
      <c r="K10" s="33">
        <v>7</v>
      </c>
      <c r="L10" s="34">
        <v>42</v>
      </c>
      <c r="M10" s="34">
        <v>22</v>
      </c>
      <c r="N10" s="35">
        <v>25</v>
      </c>
      <c r="O10" s="22"/>
    </row>
    <row r="11" spans="1:15" ht="33" customHeight="1" x14ac:dyDescent="0.3">
      <c r="A11" s="130"/>
      <c r="B11" s="113"/>
      <c r="C11" s="126"/>
      <c r="D11" s="116"/>
      <c r="E11" s="118"/>
      <c r="F11" s="5" t="s">
        <v>23</v>
      </c>
      <c r="G11" s="48" t="str">
        <f>G10</f>
        <v>05:00
06:00</v>
      </c>
      <c r="H11" s="48" t="str">
        <f t="shared" ref="H11:J11" si="0">H10</f>
        <v>23:00
24:00</v>
      </c>
      <c r="I11" s="40">
        <f t="shared" si="0"/>
        <v>177</v>
      </c>
      <c r="J11" s="40">
        <f t="shared" si="0"/>
        <v>44.6</v>
      </c>
      <c r="K11" s="33">
        <v>6</v>
      </c>
      <c r="L11" s="34">
        <v>36</v>
      </c>
      <c r="M11" s="34">
        <v>25</v>
      </c>
      <c r="N11" s="35">
        <v>34</v>
      </c>
      <c r="O11" s="23"/>
    </row>
    <row r="12" spans="1:15" ht="33" customHeight="1" x14ac:dyDescent="0.3">
      <c r="A12" s="131"/>
      <c r="B12" s="114"/>
      <c r="C12" s="126"/>
      <c r="D12" s="116"/>
      <c r="E12" s="118"/>
      <c r="F12" s="5" t="s">
        <v>24</v>
      </c>
      <c r="G12" s="48" t="str">
        <f>G10</f>
        <v>05:00
06:00</v>
      </c>
      <c r="H12" s="48" t="str">
        <f t="shared" ref="H12:J12" si="1">H10</f>
        <v>23:00
24:00</v>
      </c>
      <c r="I12" s="40">
        <f t="shared" si="1"/>
        <v>177</v>
      </c>
      <c r="J12" s="40">
        <f t="shared" si="1"/>
        <v>44.6</v>
      </c>
      <c r="K12" s="33">
        <v>6</v>
      </c>
      <c r="L12" s="34">
        <v>36</v>
      </c>
      <c r="M12" s="34">
        <v>25</v>
      </c>
      <c r="N12" s="35">
        <v>34</v>
      </c>
      <c r="O12" s="23"/>
    </row>
    <row r="13" spans="1:15" ht="33" customHeight="1" thickBot="1" x14ac:dyDescent="0.35">
      <c r="A13" s="132"/>
      <c r="B13" s="115"/>
      <c r="C13" s="127"/>
      <c r="D13" s="117"/>
      <c r="E13" s="119"/>
      <c r="F13" s="10" t="s">
        <v>25</v>
      </c>
      <c r="G13" s="49" t="str">
        <f>G10</f>
        <v>05:00
06:00</v>
      </c>
      <c r="H13" s="49" t="str">
        <f t="shared" ref="H13:J13" si="2">H10</f>
        <v>23:00
24:00</v>
      </c>
      <c r="I13" s="41">
        <f t="shared" si="2"/>
        <v>177</v>
      </c>
      <c r="J13" s="41">
        <f t="shared" si="2"/>
        <v>44.6</v>
      </c>
      <c r="K13" s="36">
        <v>5</v>
      </c>
      <c r="L13" s="38">
        <v>30</v>
      </c>
      <c r="M13" s="38">
        <v>30</v>
      </c>
      <c r="N13" s="39">
        <v>41</v>
      </c>
      <c r="O13" s="24"/>
    </row>
    <row r="14" spans="1:15" s="42" customFormat="1" ht="21.75" customHeight="1" x14ac:dyDescent="0.3">
      <c r="A14" s="25"/>
      <c r="B14" s="25"/>
      <c r="C14" s="11"/>
      <c r="D14" s="26"/>
      <c r="E14" s="12"/>
      <c r="F14" s="13"/>
      <c r="G14" s="27"/>
      <c r="H14" s="28"/>
      <c r="I14" s="29"/>
      <c r="J14" s="30"/>
      <c r="K14" s="29"/>
      <c r="L14" s="31"/>
      <c r="M14" s="31"/>
      <c r="N14" s="31"/>
      <c r="O14" s="13"/>
    </row>
    <row r="15" spans="1:15" s="3" customFormat="1" ht="33.75" customHeight="1" x14ac:dyDescent="0.3">
      <c r="A15" s="80" t="s">
        <v>40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2"/>
    </row>
    <row r="16" spans="1:15" ht="30" customHeight="1" thickBot="1" x14ac:dyDescent="0.35">
      <c r="A16" s="100" t="s">
        <v>71</v>
      </c>
      <c r="B16" s="100"/>
      <c r="C16" s="100"/>
      <c r="D16" s="10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30" customHeight="1" x14ac:dyDescent="0.3">
      <c r="A17" s="101" t="s">
        <v>16</v>
      </c>
      <c r="B17" s="103" t="s">
        <v>0</v>
      </c>
      <c r="C17" s="105" t="s">
        <v>1</v>
      </c>
      <c r="D17" s="107" t="s">
        <v>14</v>
      </c>
      <c r="E17" s="107" t="s">
        <v>2</v>
      </c>
      <c r="F17" s="109" t="s">
        <v>3</v>
      </c>
      <c r="G17" s="109" t="s">
        <v>4</v>
      </c>
      <c r="H17" s="109" t="s">
        <v>5</v>
      </c>
      <c r="I17" s="109" t="s">
        <v>17</v>
      </c>
      <c r="J17" s="109" t="s">
        <v>6</v>
      </c>
      <c r="K17" s="107" t="s">
        <v>7</v>
      </c>
      <c r="L17" s="107" t="s">
        <v>8</v>
      </c>
      <c r="M17" s="111" t="s">
        <v>9</v>
      </c>
      <c r="N17" s="112"/>
      <c r="O17" s="98" t="s">
        <v>10</v>
      </c>
    </row>
    <row r="18" spans="1:15" ht="30" customHeight="1" thickBot="1" x14ac:dyDescent="0.35">
      <c r="A18" s="102"/>
      <c r="B18" s="104"/>
      <c r="C18" s="106"/>
      <c r="D18" s="108"/>
      <c r="E18" s="108"/>
      <c r="F18" s="110"/>
      <c r="G18" s="110"/>
      <c r="H18" s="110"/>
      <c r="I18" s="110"/>
      <c r="J18" s="110"/>
      <c r="K18" s="108"/>
      <c r="L18" s="108"/>
      <c r="M18" s="7" t="s">
        <v>11</v>
      </c>
      <c r="N18" s="7" t="s">
        <v>12</v>
      </c>
      <c r="O18" s="99"/>
    </row>
    <row r="19" spans="1:15" ht="33" customHeight="1" thickTop="1" x14ac:dyDescent="0.3">
      <c r="A19" s="83" t="s">
        <v>35</v>
      </c>
      <c r="B19" s="86" t="s">
        <v>13</v>
      </c>
      <c r="C19" s="89" t="s">
        <v>29</v>
      </c>
      <c r="D19" s="92" t="s">
        <v>39</v>
      </c>
      <c r="E19" s="95" t="s">
        <v>30</v>
      </c>
      <c r="F19" s="32" t="s">
        <v>15</v>
      </c>
      <c r="G19" s="51" t="s">
        <v>33</v>
      </c>
      <c r="H19" s="52" t="s">
        <v>34</v>
      </c>
      <c r="I19" s="14">
        <v>177</v>
      </c>
      <c r="J19" s="15">
        <v>45.41</v>
      </c>
      <c r="K19" s="14">
        <v>2</v>
      </c>
      <c r="L19" s="16">
        <v>12</v>
      </c>
      <c r="M19" s="16">
        <v>20</v>
      </c>
      <c r="N19" s="17">
        <v>20</v>
      </c>
      <c r="O19" s="9"/>
    </row>
    <row r="20" spans="1:15" ht="33" customHeight="1" x14ac:dyDescent="0.3">
      <c r="A20" s="84"/>
      <c r="B20" s="87"/>
      <c r="C20" s="90"/>
      <c r="D20" s="93"/>
      <c r="E20" s="96"/>
      <c r="F20" s="5" t="s">
        <v>19</v>
      </c>
      <c r="G20" s="46" t="str">
        <f>G19</f>
        <v>05:00
06:00</v>
      </c>
      <c r="H20" s="47" t="str">
        <f>H19</f>
        <v>23:00
24:00</v>
      </c>
      <c r="I20" s="18">
        <v>177</v>
      </c>
      <c r="J20" s="19">
        <v>45.41</v>
      </c>
      <c r="K20" s="18">
        <v>2</v>
      </c>
      <c r="L20" s="20">
        <v>12</v>
      </c>
      <c r="M20" s="20">
        <v>20</v>
      </c>
      <c r="N20" s="21">
        <v>20</v>
      </c>
      <c r="O20" s="6"/>
    </row>
    <row r="21" spans="1:15" ht="33" customHeight="1" x14ac:dyDescent="0.3">
      <c r="A21" s="84"/>
      <c r="B21" s="87"/>
      <c r="C21" s="90"/>
      <c r="D21" s="93"/>
      <c r="E21" s="96"/>
      <c r="F21" s="5" t="s">
        <v>20</v>
      </c>
      <c r="G21" s="46" t="str">
        <f>G19</f>
        <v>05:00
06:00</v>
      </c>
      <c r="H21" s="47" t="str">
        <f>H19</f>
        <v>23:00
24:00</v>
      </c>
      <c r="I21" s="18">
        <v>177</v>
      </c>
      <c r="J21" s="19">
        <v>45.41</v>
      </c>
      <c r="K21" s="18">
        <v>2</v>
      </c>
      <c r="L21" s="20">
        <v>12</v>
      </c>
      <c r="M21" s="20">
        <v>20</v>
      </c>
      <c r="N21" s="21">
        <v>20</v>
      </c>
      <c r="O21" s="6"/>
    </row>
    <row r="22" spans="1:15" ht="33" customHeight="1" x14ac:dyDescent="0.3">
      <c r="A22" s="85"/>
      <c r="B22" s="88"/>
      <c r="C22" s="91"/>
      <c r="D22" s="94"/>
      <c r="E22" s="97"/>
      <c r="F22" s="5" t="s">
        <v>21</v>
      </c>
      <c r="G22" s="50" t="str">
        <f>G19</f>
        <v>05:00
06:00</v>
      </c>
      <c r="H22" s="50" t="str">
        <f>H19</f>
        <v>23:00
24:00</v>
      </c>
      <c r="I22" s="43">
        <v>177</v>
      </c>
      <c r="J22" s="44">
        <v>45.41</v>
      </c>
      <c r="K22" s="43">
        <v>2</v>
      </c>
      <c r="L22" s="45">
        <v>12</v>
      </c>
      <c r="M22" s="45">
        <v>20</v>
      </c>
      <c r="N22" s="45">
        <v>20</v>
      </c>
      <c r="O22" s="6"/>
    </row>
    <row r="23" spans="1:15" ht="33" customHeight="1" x14ac:dyDescent="0.3">
      <c r="A23" s="123" t="s">
        <v>36</v>
      </c>
      <c r="B23" s="113" t="s">
        <v>18</v>
      </c>
      <c r="C23" s="126" t="s">
        <v>31</v>
      </c>
      <c r="D23" s="116" t="s">
        <v>57</v>
      </c>
      <c r="E23" s="128" t="s">
        <v>58</v>
      </c>
      <c r="F23" s="8" t="s">
        <v>22</v>
      </c>
      <c r="G23" s="54" t="s">
        <v>41</v>
      </c>
      <c r="H23" s="53" t="s">
        <v>42</v>
      </c>
      <c r="I23" s="33">
        <v>125</v>
      </c>
      <c r="J23" s="37">
        <v>32.5</v>
      </c>
      <c r="K23" s="33">
        <v>2</v>
      </c>
      <c r="L23" s="34">
        <v>16</v>
      </c>
      <c r="M23" s="34">
        <v>50</v>
      </c>
      <c r="N23" s="35">
        <v>75</v>
      </c>
      <c r="O23" s="22"/>
    </row>
    <row r="24" spans="1:15" ht="33" customHeight="1" x14ac:dyDescent="0.3">
      <c r="A24" s="123"/>
      <c r="B24" s="113"/>
      <c r="C24" s="126"/>
      <c r="D24" s="116"/>
      <c r="E24" s="128"/>
      <c r="F24" s="5" t="s">
        <v>23</v>
      </c>
      <c r="G24" s="48" t="str">
        <f>G23</f>
        <v>05:10</v>
      </c>
      <c r="H24" s="48" t="str">
        <f t="shared" ref="H24:J24" si="3">H23</f>
        <v>22:50</v>
      </c>
      <c r="I24" s="40">
        <v>125</v>
      </c>
      <c r="J24" s="56">
        <f t="shared" si="3"/>
        <v>32.5</v>
      </c>
      <c r="K24" s="33">
        <v>2</v>
      </c>
      <c r="L24" s="34">
        <v>16</v>
      </c>
      <c r="M24" s="34">
        <v>50</v>
      </c>
      <c r="N24" s="35">
        <v>75</v>
      </c>
      <c r="O24" s="23"/>
    </row>
    <row r="25" spans="1:15" ht="33" customHeight="1" x14ac:dyDescent="0.3">
      <c r="A25" s="124"/>
      <c r="B25" s="114"/>
      <c r="C25" s="126"/>
      <c r="D25" s="116"/>
      <c r="E25" s="128"/>
      <c r="F25" s="5" t="s">
        <v>24</v>
      </c>
      <c r="G25" s="48" t="str">
        <f>G23</f>
        <v>05:10</v>
      </c>
      <c r="H25" s="48" t="str">
        <f t="shared" ref="H25:J25" si="4">H23</f>
        <v>22:50</v>
      </c>
      <c r="I25" s="40">
        <f t="shared" si="4"/>
        <v>125</v>
      </c>
      <c r="J25" s="56">
        <f t="shared" si="4"/>
        <v>32.5</v>
      </c>
      <c r="K25" s="33">
        <v>2</v>
      </c>
      <c r="L25" s="34">
        <v>16</v>
      </c>
      <c r="M25" s="34">
        <v>50</v>
      </c>
      <c r="N25" s="35">
        <v>75</v>
      </c>
      <c r="O25" s="23"/>
    </row>
    <row r="26" spans="1:15" ht="33" customHeight="1" thickBot="1" x14ac:dyDescent="0.35">
      <c r="A26" s="125"/>
      <c r="B26" s="115"/>
      <c r="C26" s="127"/>
      <c r="D26" s="117"/>
      <c r="E26" s="129"/>
      <c r="F26" s="10" t="s">
        <v>25</v>
      </c>
      <c r="G26" s="49" t="str">
        <f>G23</f>
        <v>05:10</v>
      </c>
      <c r="H26" s="49" t="str">
        <f t="shared" ref="H26:J26" si="5">H23</f>
        <v>22:50</v>
      </c>
      <c r="I26" s="41">
        <f t="shared" si="5"/>
        <v>125</v>
      </c>
      <c r="J26" s="57">
        <f t="shared" si="5"/>
        <v>32.5</v>
      </c>
      <c r="K26" s="36">
        <v>2</v>
      </c>
      <c r="L26" s="38">
        <v>16</v>
      </c>
      <c r="M26" s="38">
        <v>50</v>
      </c>
      <c r="N26" s="39">
        <v>75</v>
      </c>
      <c r="O26" s="24"/>
    </row>
    <row r="27" spans="1:15" ht="18.75" customHeight="1" x14ac:dyDescent="0.3">
      <c r="A27" s="25"/>
      <c r="B27" s="25"/>
      <c r="C27" s="11"/>
      <c r="D27" s="26"/>
      <c r="E27" s="12"/>
      <c r="F27" s="13"/>
      <c r="G27" s="27"/>
      <c r="H27" s="28"/>
      <c r="I27" s="29"/>
      <c r="J27" s="30"/>
      <c r="K27" s="29"/>
      <c r="L27" s="31"/>
      <c r="M27" s="31"/>
      <c r="N27" s="31"/>
      <c r="O27" s="13"/>
    </row>
    <row r="28" spans="1:15" ht="31.5" customHeight="1" x14ac:dyDescent="0.3">
      <c r="A28" s="80" t="s">
        <v>59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2"/>
    </row>
    <row r="29" spans="1:15" ht="27" customHeight="1" x14ac:dyDescent="0.3"/>
  </sheetData>
  <mergeCells count="53">
    <mergeCell ref="A6:A9"/>
    <mergeCell ref="B6:B9"/>
    <mergeCell ref="C6:C9"/>
    <mergeCell ref="D6:D9"/>
    <mergeCell ref="E6:E9"/>
    <mergeCell ref="A1:O1"/>
    <mergeCell ref="A3:D3"/>
    <mergeCell ref="A4:A5"/>
    <mergeCell ref="B4:B5"/>
    <mergeCell ref="C4:C5"/>
    <mergeCell ref="D4:D5"/>
    <mergeCell ref="J4:J5"/>
    <mergeCell ref="K4:K5"/>
    <mergeCell ref="L4:L5"/>
    <mergeCell ref="M4:N4"/>
    <mergeCell ref="O4:O5"/>
    <mergeCell ref="E4:E5"/>
    <mergeCell ref="F4:F5"/>
    <mergeCell ref="G4:G5"/>
    <mergeCell ref="H4:H5"/>
    <mergeCell ref="I4:I5"/>
    <mergeCell ref="D10:D13"/>
    <mergeCell ref="E10:E13"/>
    <mergeCell ref="A16:D16"/>
    <mergeCell ref="A17:A18"/>
    <mergeCell ref="B17:B18"/>
    <mergeCell ref="C17:C18"/>
    <mergeCell ref="D17:D18"/>
    <mergeCell ref="E17:E18"/>
    <mergeCell ref="A15:O15"/>
    <mergeCell ref="A10:A13"/>
    <mergeCell ref="B10:B13"/>
    <mergeCell ref="C10:C13"/>
    <mergeCell ref="K17:K18"/>
    <mergeCell ref="L17:L18"/>
    <mergeCell ref="M17:N17"/>
    <mergeCell ref="O17:O18"/>
    <mergeCell ref="A19:A22"/>
    <mergeCell ref="B19:B22"/>
    <mergeCell ref="C19:C22"/>
    <mergeCell ref="D19:D22"/>
    <mergeCell ref="E19:E22"/>
    <mergeCell ref="F17:F18"/>
    <mergeCell ref="G17:G18"/>
    <mergeCell ref="H17:H18"/>
    <mergeCell ref="I17:I18"/>
    <mergeCell ref="J17:J18"/>
    <mergeCell ref="A28:O28"/>
    <mergeCell ref="A23:A26"/>
    <mergeCell ref="B23:B26"/>
    <mergeCell ref="C23:C26"/>
    <mergeCell ref="D23:D26"/>
    <mergeCell ref="E23:E26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zoomScale="85" zoomScaleSheetLayoutView="85" workbookViewId="0">
      <selection activeCell="N12" sqref="N12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8.75" style="1" customWidth="1"/>
    <col min="6" max="6" width="7.625" style="1" customWidth="1"/>
    <col min="7" max="8" width="7.125" style="1" customWidth="1"/>
    <col min="9" max="9" width="6.625" style="1" customWidth="1"/>
    <col min="10" max="10" width="7.37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120" t="s">
        <v>56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12" customHeight="1" x14ac:dyDescent="0.3"/>
    <row r="3" spans="1:15" ht="30.75" customHeight="1" x14ac:dyDescent="0.3"/>
    <row r="4" spans="1:15" s="3" customFormat="1" ht="30" customHeight="1" thickBot="1" x14ac:dyDescent="0.35">
      <c r="A4" s="100" t="s">
        <v>55</v>
      </c>
      <c r="B4" s="100"/>
      <c r="C4" s="100"/>
      <c r="D4" s="100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3" customFormat="1" ht="20.100000000000001" customHeight="1" x14ac:dyDescent="0.3">
      <c r="A5" s="101" t="s">
        <v>16</v>
      </c>
      <c r="B5" s="103" t="s">
        <v>0</v>
      </c>
      <c r="C5" s="105" t="s">
        <v>1</v>
      </c>
      <c r="D5" s="107" t="s">
        <v>14</v>
      </c>
      <c r="E5" s="107" t="s">
        <v>2</v>
      </c>
      <c r="F5" s="109" t="s">
        <v>3</v>
      </c>
      <c r="G5" s="109" t="s">
        <v>4</v>
      </c>
      <c r="H5" s="109" t="s">
        <v>5</v>
      </c>
      <c r="I5" s="109" t="s">
        <v>17</v>
      </c>
      <c r="J5" s="109" t="s">
        <v>6</v>
      </c>
      <c r="K5" s="107" t="s">
        <v>7</v>
      </c>
      <c r="L5" s="107" t="s">
        <v>8</v>
      </c>
      <c r="M5" s="111" t="s">
        <v>9</v>
      </c>
      <c r="N5" s="112"/>
      <c r="O5" s="98" t="s">
        <v>10</v>
      </c>
    </row>
    <row r="6" spans="1:15" s="4" customFormat="1" ht="23.25" customHeight="1" thickBot="1" x14ac:dyDescent="0.35">
      <c r="A6" s="102"/>
      <c r="B6" s="104"/>
      <c r="C6" s="106"/>
      <c r="D6" s="108"/>
      <c r="E6" s="108"/>
      <c r="F6" s="110"/>
      <c r="G6" s="110"/>
      <c r="H6" s="110"/>
      <c r="I6" s="110"/>
      <c r="J6" s="110"/>
      <c r="K6" s="108"/>
      <c r="L6" s="108"/>
      <c r="M6" s="7" t="s">
        <v>11</v>
      </c>
      <c r="N6" s="7" t="s">
        <v>12</v>
      </c>
      <c r="O6" s="99"/>
    </row>
    <row r="7" spans="1:15" s="4" customFormat="1" ht="33" customHeight="1" thickTop="1" x14ac:dyDescent="0.3">
      <c r="A7" s="83" t="s">
        <v>49</v>
      </c>
      <c r="B7" s="86" t="s">
        <v>13</v>
      </c>
      <c r="C7" s="89" t="s">
        <v>54</v>
      </c>
      <c r="D7" s="92" t="s">
        <v>53</v>
      </c>
      <c r="E7" s="140" t="s">
        <v>52</v>
      </c>
      <c r="F7" s="32" t="s">
        <v>15</v>
      </c>
      <c r="G7" s="68" t="s">
        <v>51</v>
      </c>
      <c r="H7" s="67" t="s">
        <v>50</v>
      </c>
      <c r="I7" s="14">
        <v>120</v>
      </c>
      <c r="J7" s="15">
        <v>26.26</v>
      </c>
      <c r="K7" s="14">
        <v>4</v>
      </c>
      <c r="L7" s="16">
        <v>34</v>
      </c>
      <c r="M7" s="16">
        <v>25</v>
      </c>
      <c r="N7" s="17">
        <v>35</v>
      </c>
      <c r="O7" s="9"/>
    </row>
    <row r="8" spans="1:15" ht="33" customHeight="1" x14ac:dyDescent="0.3">
      <c r="A8" s="84"/>
      <c r="B8" s="87"/>
      <c r="C8" s="90"/>
      <c r="D8" s="93"/>
      <c r="E8" s="141"/>
      <c r="F8" s="5" t="s">
        <v>19</v>
      </c>
      <c r="G8" s="66" t="s">
        <v>51</v>
      </c>
      <c r="H8" s="65" t="s">
        <v>50</v>
      </c>
      <c r="I8" s="18">
        <v>120</v>
      </c>
      <c r="J8" s="19">
        <v>26.26</v>
      </c>
      <c r="K8" s="18">
        <v>4</v>
      </c>
      <c r="L8" s="20">
        <v>34</v>
      </c>
      <c r="M8" s="20">
        <v>25</v>
      </c>
      <c r="N8" s="21">
        <v>35</v>
      </c>
      <c r="O8" s="6"/>
    </row>
    <row r="9" spans="1:15" ht="33" customHeight="1" x14ac:dyDescent="0.3">
      <c r="A9" s="84"/>
      <c r="B9" s="87"/>
      <c r="C9" s="90"/>
      <c r="D9" s="93"/>
      <c r="E9" s="141"/>
      <c r="F9" s="5" t="s">
        <v>20</v>
      </c>
      <c r="G9" s="66" t="s">
        <v>51</v>
      </c>
      <c r="H9" s="65" t="s">
        <v>50</v>
      </c>
      <c r="I9" s="18">
        <v>120</v>
      </c>
      <c r="J9" s="19">
        <v>26.26</v>
      </c>
      <c r="K9" s="18">
        <v>3</v>
      </c>
      <c r="L9" s="20">
        <v>25</v>
      </c>
      <c r="M9" s="20">
        <v>35</v>
      </c>
      <c r="N9" s="21">
        <v>45</v>
      </c>
      <c r="O9" s="6"/>
    </row>
    <row r="10" spans="1:15" ht="33" customHeight="1" thickBot="1" x14ac:dyDescent="0.35">
      <c r="A10" s="85"/>
      <c r="B10" s="88"/>
      <c r="C10" s="91"/>
      <c r="D10" s="94"/>
      <c r="E10" s="142"/>
      <c r="F10" s="5" t="s">
        <v>21</v>
      </c>
      <c r="G10" s="66" t="s">
        <v>51</v>
      </c>
      <c r="H10" s="65" t="s">
        <v>50</v>
      </c>
      <c r="I10" s="18">
        <v>120</v>
      </c>
      <c r="J10" s="19">
        <v>26.26</v>
      </c>
      <c r="K10" s="18">
        <v>3</v>
      </c>
      <c r="L10" s="20">
        <v>25</v>
      </c>
      <c r="M10" s="20">
        <v>35</v>
      </c>
      <c r="N10" s="21">
        <v>45</v>
      </c>
      <c r="O10" s="6"/>
    </row>
    <row r="11" spans="1:15" s="3" customFormat="1" ht="33" customHeight="1" x14ac:dyDescent="0.3">
      <c r="A11" s="133" t="s">
        <v>49</v>
      </c>
      <c r="B11" s="113" t="s">
        <v>18</v>
      </c>
      <c r="C11" s="135" t="s">
        <v>48</v>
      </c>
      <c r="D11" s="137" t="s">
        <v>47</v>
      </c>
      <c r="E11" s="138" t="s">
        <v>46</v>
      </c>
      <c r="F11" s="8" t="s">
        <v>15</v>
      </c>
      <c r="G11" s="64" t="s">
        <v>45</v>
      </c>
      <c r="H11" s="63" t="s">
        <v>44</v>
      </c>
      <c r="I11" s="33">
        <v>112</v>
      </c>
      <c r="J11" s="37">
        <v>24.3</v>
      </c>
      <c r="K11" s="33">
        <v>4</v>
      </c>
      <c r="L11" s="34">
        <v>36</v>
      </c>
      <c r="M11" s="34">
        <v>24</v>
      </c>
      <c r="N11" s="35">
        <v>32</v>
      </c>
      <c r="O11" s="22"/>
    </row>
    <row r="12" spans="1:15" ht="33" customHeight="1" x14ac:dyDescent="0.3">
      <c r="A12" s="84"/>
      <c r="B12" s="113"/>
      <c r="C12" s="135"/>
      <c r="D12" s="116"/>
      <c r="E12" s="138"/>
      <c r="F12" s="5" t="s">
        <v>19</v>
      </c>
      <c r="G12" s="46" t="str">
        <f>G11</f>
        <v>05:20
06:00</v>
      </c>
      <c r="H12" s="47" t="s">
        <v>44</v>
      </c>
      <c r="I12" s="33">
        <f>I11</f>
        <v>112</v>
      </c>
      <c r="J12" s="37">
        <f>J11</f>
        <v>24.3</v>
      </c>
      <c r="K12" s="33">
        <v>4</v>
      </c>
      <c r="L12" s="34">
        <v>36</v>
      </c>
      <c r="M12" s="34">
        <v>24</v>
      </c>
      <c r="N12" s="35">
        <v>32</v>
      </c>
      <c r="O12" s="61"/>
    </row>
    <row r="13" spans="1:15" ht="33" customHeight="1" x14ac:dyDescent="0.3">
      <c r="A13" s="84"/>
      <c r="B13" s="114"/>
      <c r="C13" s="135"/>
      <c r="D13" s="116"/>
      <c r="E13" s="138"/>
      <c r="F13" s="5" t="s">
        <v>20</v>
      </c>
      <c r="G13" s="62" t="str">
        <f>G11</f>
        <v>05:20
06:00</v>
      </c>
      <c r="H13" s="47" t="s">
        <v>44</v>
      </c>
      <c r="I13" s="33">
        <f>I11</f>
        <v>112</v>
      </c>
      <c r="J13" s="37">
        <f>J11</f>
        <v>24.3</v>
      </c>
      <c r="K13" s="33">
        <v>3</v>
      </c>
      <c r="L13" s="34">
        <v>27</v>
      </c>
      <c r="M13" s="34">
        <v>31</v>
      </c>
      <c r="N13" s="35">
        <v>44</v>
      </c>
      <c r="O13" s="61"/>
    </row>
    <row r="14" spans="1:15" ht="33" customHeight="1" thickBot="1" x14ac:dyDescent="0.35">
      <c r="A14" s="134"/>
      <c r="B14" s="115"/>
      <c r="C14" s="136"/>
      <c r="D14" s="117"/>
      <c r="E14" s="139"/>
      <c r="F14" s="10" t="s">
        <v>21</v>
      </c>
      <c r="G14" s="49" t="str">
        <f>G11</f>
        <v>05:20
06:00</v>
      </c>
      <c r="H14" s="60" t="s">
        <v>44</v>
      </c>
      <c r="I14" s="36">
        <f>I11</f>
        <v>112</v>
      </c>
      <c r="J14" s="59">
        <f>J11</f>
        <v>24.3</v>
      </c>
      <c r="K14" s="36">
        <v>3</v>
      </c>
      <c r="L14" s="38">
        <v>27</v>
      </c>
      <c r="M14" s="38">
        <v>31</v>
      </c>
      <c r="N14" s="39">
        <v>44</v>
      </c>
      <c r="O14" s="58"/>
    </row>
    <row r="15" spans="1:15" ht="30.75" customHeight="1" x14ac:dyDescent="0.3"/>
    <row r="16" spans="1:15" s="3" customFormat="1" ht="54" customHeight="1" x14ac:dyDescent="0.3">
      <c r="A16" s="80" t="s">
        <v>43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2"/>
    </row>
    <row r="17" ht="20.100000000000001" customHeight="1" x14ac:dyDescent="0.3"/>
    <row r="18" ht="20.100000000000001" customHeight="1" x14ac:dyDescent="0.3"/>
    <row r="19" ht="20.100000000000001" customHeight="1" x14ac:dyDescent="0.3"/>
    <row r="20" ht="19.5" customHeight="1" x14ac:dyDescent="0.3"/>
    <row r="21" ht="12" customHeight="1" x14ac:dyDescent="0.3"/>
    <row r="22" ht="28.5" customHeight="1" x14ac:dyDescent="0.3"/>
    <row r="23" s="4" customFormat="1" ht="62.25" customHeight="1" x14ac:dyDescent="0.3"/>
    <row r="24" s="4" customFormat="1" ht="57.75" customHeight="1" x14ac:dyDescent="0.3"/>
    <row r="25" ht="30" customHeight="1" x14ac:dyDescent="0.3"/>
    <row r="26" ht="30" customHeight="1" x14ac:dyDescent="0.3"/>
    <row r="27" ht="30" customHeight="1" x14ac:dyDescent="0.3"/>
    <row r="28" ht="20.100000000000001" customHeight="1" x14ac:dyDescent="0.3"/>
    <row r="29" ht="20.100000000000001" customHeight="1" x14ac:dyDescent="0.3"/>
    <row r="30" ht="20.100000000000001" customHeight="1" x14ac:dyDescent="0.3"/>
  </sheetData>
  <mergeCells count="27">
    <mergeCell ref="A7:A10"/>
    <mergeCell ref="B7:B10"/>
    <mergeCell ref="C7:C10"/>
    <mergeCell ref="D7:D10"/>
    <mergeCell ref="E7:E10"/>
    <mergeCell ref="A16:O16"/>
    <mergeCell ref="A11:A14"/>
    <mergeCell ref="B11:B14"/>
    <mergeCell ref="C11:C14"/>
    <mergeCell ref="D11:D14"/>
    <mergeCell ref="E11:E14"/>
    <mergeCell ref="H5:H6"/>
    <mergeCell ref="A1:O1"/>
    <mergeCell ref="I5:I6"/>
    <mergeCell ref="J5:J6"/>
    <mergeCell ref="K5:K6"/>
    <mergeCell ref="L5:L6"/>
    <mergeCell ref="M5:N5"/>
    <mergeCell ref="O5:O6"/>
    <mergeCell ref="A4:D4"/>
    <mergeCell ref="A5:A6"/>
    <mergeCell ref="B5:B6"/>
    <mergeCell ref="C5:C6"/>
    <mergeCell ref="D5:D6"/>
    <mergeCell ref="E5:E6"/>
    <mergeCell ref="F5:F6"/>
    <mergeCell ref="G5:G6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66번, 67번</vt:lpstr>
      <vt:lpstr>76번, 77번</vt:lpstr>
      <vt:lpstr>93번</vt:lpstr>
      <vt:lpstr>Sheet1</vt:lpstr>
      <vt:lpstr>'66번, 67번'!Print_Area</vt:lpstr>
      <vt:lpstr>'76번, 77번'!Print_Area</vt:lpstr>
      <vt:lpstr>'93번'!Print_Area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2021-11-04T04:40:29Z</cp:lastPrinted>
  <dcterms:created xsi:type="dcterms:W3CDTF">2019-03-07T06:41:48Z</dcterms:created>
  <dcterms:modified xsi:type="dcterms:W3CDTF">2021-11-08T08:16:09Z</dcterms:modified>
</cp:coreProperties>
</file>