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 법령규정\★ 가스열펌프(GHP) 신고시 개선기간 부여\"/>
    </mc:Choice>
  </mc:AlternateContent>
  <xr:revisionPtr revIDLastSave="0" documentId="13_ncr:1_{E3B91A47-76B4-449F-9AF2-E9C6CB5BC24A}" xr6:coauthVersionLast="36" xr6:coauthVersionMax="36" xr10:uidLastSave="{00000000-0000-0000-0000-000000000000}"/>
  <bookViews>
    <workbookView xWindow="0" yWindow="0" windowWidth="23235" windowHeight="11190" xr2:uid="{FDA0886A-B876-4DFA-A90B-39DC835CEEC6}"/>
  </bookViews>
  <sheets>
    <sheet name="대기오염물질 발생량(연료사용량을 알때)" sheetId="1" r:id="rId1"/>
    <sheet name="대기오염물질 발생량(정격가스소비량을 알때)" sheetId="2" r:id="rId2"/>
  </sheets>
  <definedNames>
    <definedName name="사용연료종류" localSheetId="1">'대기오염물질 발생량(정격가스소비량을 알때)'!$D$14:$D$15</definedName>
    <definedName name="사용연료종류">'대기오염물질 발생량(연료사용량을 알때)'!$D$14:$D$14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" l="1"/>
  <c r="C38" i="2" s="1"/>
  <c r="C21" i="2"/>
  <c r="C33" i="2" s="1"/>
  <c r="C27" i="1"/>
  <c r="C21" i="1"/>
</calcChain>
</file>

<file path=xl/sharedStrings.xml><?xml version="1.0" encoding="utf-8"?>
<sst xmlns="http://schemas.openxmlformats.org/spreadsheetml/2006/main" count="91" uniqueCount="38">
  <si>
    <t>가스열펌프 대기오염물질 발생량 산정내역</t>
    <phoneticPr fontId="1" type="noConversion"/>
  </si>
  <si>
    <t>○</t>
    <phoneticPr fontId="1" type="noConversion"/>
  </si>
  <si>
    <t>사용연료종류 :</t>
    <phoneticPr fontId="1" type="noConversion"/>
  </si>
  <si>
    <t>연간연료사용량 :</t>
    <phoneticPr fontId="1" type="noConversion"/>
  </si>
  <si>
    <t>사업장명 :</t>
    <phoneticPr fontId="1" type="noConversion"/>
  </si>
  <si>
    <t>제조사 / 모델명(대수) :</t>
    <phoneticPr fontId="1" type="noConversion"/>
  </si>
  <si>
    <t>kg/년</t>
    <phoneticPr fontId="1" type="noConversion"/>
  </si>
  <si>
    <t>대</t>
    <phoneticPr fontId="1" type="noConversion"/>
  </si>
  <si>
    <t>- 산출식 : 해당 시설의 연간 연료사용량 x 대기오염물질 배출계수</t>
    <phoneticPr fontId="1" type="noConversion"/>
  </si>
  <si>
    <t xml:space="preserve">  배출계수 : 대기환경보전법 시행규칙 별표10(난방분야)</t>
    <phoneticPr fontId="1" type="noConversion"/>
  </si>
  <si>
    <t>㎥/년</t>
    <phoneticPr fontId="1" type="noConversion"/>
  </si>
  <si>
    <t xml:space="preserve">  (먼지 0.03, 황산화물 0.01, 질소산화물 3.70)g/㎥</t>
    <phoneticPr fontId="1" type="noConversion"/>
  </si>
  <si>
    <t xml:space="preserve">  연간연료사용량(㎥/년) x (0.03 + 0.01 + 3.70)g/㎥ ÷ 1,000</t>
    <phoneticPr fontId="1" type="noConversion"/>
  </si>
  <si>
    <t xml:space="preserve">※ 단위환산계수(대기법 시행규칙 별표10) </t>
    <phoneticPr fontId="1" type="noConversion"/>
  </si>
  <si>
    <t xml:space="preserve">   액화천연가스 LNG (1㎏=1.238㎥), 액화석유가스 LPG (1㎏=1.97ℓ=0.529㎥)</t>
    <phoneticPr fontId="1" type="noConversion"/>
  </si>
  <si>
    <t xml:space="preserve">  (먼지 0.07, 황산화물 0.01, 질소산화물 2.28)g/kg</t>
    <phoneticPr fontId="1" type="noConversion"/>
  </si>
  <si>
    <t xml:space="preserve">  연간연료사용량(kg/년) x (0.07 + 0.01 + 2.28)g/kg ÷ 1,000</t>
    <phoneticPr fontId="1" type="noConversion"/>
  </si>
  <si>
    <t>보기</t>
    <phoneticPr fontId="1" type="noConversion"/>
  </si>
  <si>
    <t>LPG</t>
    <phoneticPr fontId="1" type="noConversion"/>
  </si>
  <si>
    <t>LNG</t>
    <phoneticPr fontId="1" type="noConversion"/>
  </si>
  <si>
    <t>(LNG)</t>
    <phoneticPr fontId="1" type="noConversion"/>
  </si>
  <si>
    <t>(LPG)</t>
    <phoneticPr fontId="1" type="noConversion"/>
  </si>
  <si>
    <t>정격가스소비량 :</t>
    <phoneticPr fontId="1" type="noConversion"/>
  </si>
  <si>
    <t>kw</t>
    <phoneticPr fontId="1" type="noConversion"/>
  </si>
  <si>
    <t>시간당 가스사용량(LNG) :</t>
    <phoneticPr fontId="1" type="noConversion"/>
  </si>
  <si>
    <t>㎥/hr</t>
    <phoneticPr fontId="1" type="noConversion"/>
  </si>
  <si>
    <t>연간가동시간 :</t>
    <phoneticPr fontId="1" type="noConversion"/>
  </si>
  <si>
    <t>hr</t>
    <phoneticPr fontId="1" type="noConversion"/>
  </si>
  <si>
    <t>일</t>
    <phoneticPr fontId="1" type="noConversion"/>
  </si>
  <si>
    <t>- 별도 증빙자료를 제출하는 경우 수정 가능(그외, 24시간 365일 적용)</t>
    <phoneticPr fontId="1" type="noConversion"/>
  </si>
  <si>
    <t>- 1kw=860kcal/hr,    1kcal=4.1868kJ</t>
    <phoneticPr fontId="1" type="noConversion"/>
  </si>
  <si>
    <t>시간당 가스사용량(LPG) :</t>
    <phoneticPr fontId="1" type="noConversion"/>
  </si>
  <si>
    <t>kg/hr</t>
    <phoneticPr fontId="1" type="noConversion"/>
  </si>
  <si>
    <t>- LNG 순발열량 질량 환산 49.4MJ/kg(에너지법 시행규칙)</t>
    <phoneticPr fontId="1" type="noConversion"/>
  </si>
  <si>
    <t>- LPG 순발열량 질량 환산 58.3MJ/kg(에너지법 시행규칙)</t>
    <phoneticPr fontId="1" type="noConversion"/>
  </si>
  <si>
    <t>연간 발생량(LNG) :</t>
    <phoneticPr fontId="1" type="noConversion"/>
  </si>
  <si>
    <t>연간 발생량(LPG) :</t>
    <phoneticPr fontId="1" type="noConversion"/>
  </si>
  <si>
    <t>- 산출식 : 시간당 연료사용량 x 일가동시간 x 일가동일수 x 배출계수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</si>
</sst>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4" fillId="0" borderId="0" xfId="0" applyFont="1">
      <alignment vertical="center"/>
    </xf>
    <xf numFmtId="0" fontId="2" fillId="0" borderId="0" xfId="0" quotePrefix="1" applyFont="1">
      <alignment vertical="center"/>
    </xf>
    <xf numFmtId="0" fontId="5" fillId="0" borderId="0" xfId="0" applyFont="1">
      <alignment vertical="center"/>
    </xf>
    <xf numFmtId="180" fontId="2" fillId="3" borderId="1" xfId="0" applyNumberFormat="1" applyFont="1" applyFill="1" applyBorder="1">
      <alignment vertical="center"/>
    </xf>
    <xf numFmtId="0" fontId="5" fillId="4" borderId="0" xfId="0" applyFont="1" applyFill="1">
      <alignment vertical="center"/>
    </xf>
    <xf numFmtId="0" fontId="2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2" fillId="5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41059-058A-48EE-8E00-DD2ED989D1F9}">
  <dimension ref="A1:E31"/>
  <sheetViews>
    <sheetView tabSelected="1" workbookViewId="0">
      <selection activeCell="A2" sqref="A2"/>
    </sheetView>
  </sheetViews>
  <sheetFormatPr defaultRowHeight="17.25" x14ac:dyDescent="0.3"/>
  <cols>
    <col min="1" max="1" width="3.625" style="1" customWidth="1"/>
    <col min="2" max="2" width="23.75" style="1" customWidth="1"/>
    <col min="3" max="3" width="35.5" style="1" customWidth="1"/>
    <col min="4" max="4" width="10.5" style="1" customWidth="1"/>
    <col min="5" max="5" width="6.875" style="1" customWidth="1"/>
    <col min="6" max="16384" width="9" style="1"/>
  </cols>
  <sheetData>
    <row r="1" spans="1:5" ht="20.25" x14ac:dyDescent="0.3">
      <c r="A1" s="4" t="s">
        <v>0</v>
      </c>
    </row>
    <row r="2" spans="1:5" ht="20.100000000000001" customHeight="1" x14ac:dyDescent="0.3"/>
    <row r="3" spans="1:5" ht="20.100000000000001" customHeight="1" x14ac:dyDescent="0.3">
      <c r="A3" s="1" t="s">
        <v>1</v>
      </c>
      <c r="B3" s="1" t="s">
        <v>4</v>
      </c>
      <c r="C3" s="3"/>
    </row>
    <row r="4" spans="1:5" ht="20.100000000000001" customHeight="1" x14ac:dyDescent="0.3"/>
    <row r="5" spans="1:5" ht="20.100000000000001" customHeight="1" x14ac:dyDescent="0.3">
      <c r="A5" s="1" t="s">
        <v>1</v>
      </c>
      <c r="B5" s="1" t="s">
        <v>5</v>
      </c>
      <c r="C5" s="3"/>
      <c r="D5" s="3"/>
      <c r="E5" s="1" t="s">
        <v>7</v>
      </c>
    </row>
    <row r="6" spans="1:5" ht="20.100000000000001" customHeight="1" x14ac:dyDescent="0.3">
      <c r="C6" s="3"/>
      <c r="D6" s="3"/>
      <c r="E6" s="1" t="s">
        <v>7</v>
      </c>
    </row>
    <row r="7" spans="1:5" ht="20.100000000000001" customHeight="1" x14ac:dyDescent="0.3">
      <c r="C7" s="3"/>
      <c r="D7" s="3"/>
      <c r="E7" s="1" t="s">
        <v>7</v>
      </c>
    </row>
    <row r="8" spans="1:5" ht="20.100000000000001" customHeight="1" x14ac:dyDescent="0.3">
      <c r="C8" s="3"/>
      <c r="D8" s="3"/>
      <c r="E8" s="1" t="s">
        <v>7</v>
      </c>
    </row>
    <row r="9" spans="1:5" ht="20.100000000000001" customHeight="1" x14ac:dyDescent="0.3">
      <c r="C9" s="3"/>
      <c r="D9" s="3"/>
      <c r="E9" s="1" t="s">
        <v>7</v>
      </c>
    </row>
    <row r="10" spans="1:5" ht="20.100000000000001" customHeight="1" x14ac:dyDescent="0.3">
      <c r="C10" s="3"/>
      <c r="D10" s="3"/>
      <c r="E10" s="1" t="s">
        <v>7</v>
      </c>
    </row>
    <row r="11" spans="1:5" ht="20.100000000000001" customHeight="1" x14ac:dyDescent="0.3"/>
    <row r="12" spans="1:5" ht="20.100000000000001" customHeight="1" x14ac:dyDescent="0.3">
      <c r="A12" s="1" t="s">
        <v>1</v>
      </c>
      <c r="B12" s="1" t="s">
        <v>2</v>
      </c>
      <c r="C12" s="3"/>
      <c r="E12" s="1" t="s">
        <v>17</v>
      </c>
    </row>
    <row r="13" spans="1:5" ht="20.100000000000001" customHeight="1" x14ac:dyDescent="0.3">
      <c r="E13" s="1" t="s">
        <v>18</v>
      </c>
    </row>
    <row r="14" spans="1:5" ht="20.100000000000001" customHeight="1" x14ac:dyDescent="0.3">
      <c r="E14" s="1" t="s">
        <v>19</v>
      </c>
    </row>
    <row r="15" spans="1:5" ht="20.100000000000001" customHeight="1" x14ac:dyDescent="0.3"/>
    <row r="16" spans="1:5" ht="20.100000000000001" customHeight="1" x14ac:dyDescent="0.3">
      <c r="A16" s="1" t="s">
        <v>1</v>
      </c>
      <c r="B16" s="1" t="s">
        <v>3</v>
      </c>
      <c r="C16" s="3"/>
      <c r="D16" s="2" t="s">
        <v>10</v>
      </c>
      <c r="E16" s="6" t="s">
        <v>20</v>
      </c>
    </row>
    <row r="17" spans="1:5" ht="20.100000000000001" customHeight="1" x14ac:dyDescent="0.3">
      <c r="C17" s="3"/>
      <c r="D17" s="1" t="s">
        <v>6</v>
      </c>
      <c r="E17" s="6" t="s">
        <v>21</v>
      </c>
    </row>
    <row r="18" spans="1:5" ht="20.100000000000001" customHeight="1" x14ac:dyDescent="0.3">
      <c r="B18" s="2" t="s">
        <v>13</v>
      </c>
    </row>
    <row r="19" spans="1:5" ht="20.100000000000001" customHeight="1" x14ac:dyDescent="0.3">
      <c r="B19" s="2" t="s">
        <v>14</v>
      </c>
    </row>
    <row r="20" spans="1:5" ht="20.100000000000001" customHeight="1" x14ac:dyDescent="0.3">
      <c r="B20" s="2"/>
    </row>
    <row r="21" spans="1:5" ht="20.100000000000001" customHeight="1" x14ac:dyDescent="0.3">
      <c r="A21" s="1" t="s">
        <v>1</v>
      </c>
      <c r="B21" s="1" t="s">
        <v>35</v>
      </c>
      <c r="C21" s="7">
        <f>C16*(0.03+0.01+3.7)/1000</f>
        <v>0</v>
      </c>
      <c r="D21" s="1" t="s">
        <v>6</v>
      </c>
    </row>
    <row r="22" spans="1:5" ht="20.100000000000001" customHeight="1" x14ac:dyDescent="0.3">
      <c r="B22" s="5" t="s">
        <v>8</v>
      </c>
    </row>
    <row r="23" spans="1:5" ht="20.100000000000001" customHeight="1" x14ac:dyDescent="0.3">
      <c r="B23" s="1" t="s">
        <v>9</v>
      </c>
    </row>
    <row r="24" spans="1:5" ht="20.100000000000001" customHeight="1" x14ac:dyDescent="0.3">
      <c r="B24" s="1" t="s">
        <v>11</v>
      </c>
    </row>
    <row r="25" spans="1:5" ht="20.100000000000001" customHeight="1" x14ac:dyDescent="0.3">
      <c r="B25" s="1" t="s">
        <v>12</v>
      </c>
    </row>
    <row r="26" spans="1:5" ht="20.100000000000001" customHeight="1" x14ac:dyDescent="0.3">
      <c r="B26" s="2"/>
    </row>
    <row r="27" spans="1:5" ht="20.100000000000001" customHeight="1" x14ac:dyDescent="0.3">
      <c r="A27" s="1" t="s">
        <v>1</v>
      </c>
      <c r="B27" s="1" t="s">
        <v>36</v>
      </c>
      <c r="C27" s="7">
        <f>C17*(0.07+0.01+2.28)/1000</f>
        <v>0</v>
      </c>
      <c r="D27" s="1" t="s">
        <v>6</v>
      </c>
    </row>
    <row r="28" spans="1:5" ht="20.100000000000001" customHeight="1" x14ac:dyDescent="0.3">
      <c r="B28" s="5" t="s">
        <v>8</v>
      </c>
    </row>
    <row r="29" spans="1:5" ht="20.100000000000001" customHeight="1" x14ac:dyDescent="0.3">
      <c r="B29" s="1" t="s">
        <v>9</v>
      </c>
    </row>
    <row r="30" spans="1:5" ht="20.100000000000001" customHeight="1" x14ac:dyDescent="0.3">
      <c r="B30" s="1" t="s">
        <v>15</v>
      </c>
    </row>
    <row r="31" spans="1:5" ht="20.100000000000001" customHeight="1" x14ac:dyDescent="0.3">
      <c r="B31" s="1" t="s">
        <v>16</v>
      </c>
    </row>
  </sheetData>
  <phoneticPr fontId="1" type="noConversion"/>
  <dataValidations count="1">
    <dataValidation type="list" allowBlank="1" showInputMessage="1" showErrorMessage="1" sqref="C12" xr:uid="{A100C0F6-F126-4A1E-BB2E-9793A177DD83}">
      <formula1>$E$13:$E$14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C4C2-2F8A-44A3-8186-75ABF6319158}">
  <dimension ref="A1:E41"/>
  <sheetViews>
    <sheetView workbookViewId="0">
      <selection activeCell="E21" sqref="E21"/>
    </sheetView>
  </sheetViews>
  <sheetFormatPr defaultRowHeight="17.25" x14ac:dyDescent="0.3"/>
  <cols>
    <col min="1" max="1" width="3.625" style="1" customWidth="1"/>
    <col min="2" max="2" width="23.75" style="1" customWidth="1"/>
    <col min="3" max="3" width="35.5" style="1" customWidth="1"/>
    <col min="4" max="4" width="10.625" style="1" customWidth="1"/>
    <col min="5" max="5" width="6.625" style="1" customWidth="1"/>
    <col min="6" max="16384" width="9" style="1"/>
  </cols>
  <sheetData>
    <row r="1" spans="1:5" ht="20.25" x14ac:dyDescent="0.3">
      <c r="A1" s="4" t="s">
        <v>0</v>
      </c>
    </row>
    <row r="2" spans="1:5" ht="17.100000000000001" customHeight="1" x14ac:dyDescent="0.3"/>
    <row r="3" spans="1:5" ht="17.100000000000001" customHeight="1" x14ac:dyDescent="0.3">
      <c r="A3" s="1" t="s">
        <v>1</v>
      </c>
      <c r="B3" s="1" t="s">
        <v>4</v>
      </c>
      <c r="C3" s="3"/>
    </row>
    <row r="4" spans="1:5" ht="17.100000000000001" customHeight="1" x14ac:dyDescent="0.3"/>
    <row r="5" spans="1:5" ht="17.100000000000001" customHeight="1" x14ac:dyDescent="0.3">
      <c r="A5" s="1" t="s">
        <v>1</v>
      </c>
      <c r="B5" s="1" t="s">
        <v>5</v>
      </c>
      <c r="C5" s="3"/>
      <c r="D5" s="3"/>
      <c r="E5" s="1" t="s">
        <v>7</v>
      </c>
    </row>
    <row r="6" spans="1:5" ht="17.100000000000001" customHeight="1" x14ac:dyDescent="0.3">
      <c r="C6" s="3"/>
      <c r="D6" s="3"/>
      <c r="E6" s="1" t="s">
        <v>7</v>
      </c>
    </row>
    <row r="7" spans="1:5" ht="17.100000000000001" customHeight="1" x14ac:dyDescent="0.3">
      <c r="C7" s="3"/>
      <c r="D7" s="3"/>
      <c r="E7" s="1" t="s">
        <v>7</v>
      </c>
    </row>
    <row r="8" spans="1:5" ht="17.100000000000001" customHeight="1" x14ac:dyDescent="0.3">
      <c r="C8" s="3"/>
      <c r="D8" s="3"/>
      <c r="E8" s="1" t="s">
        <v>7</v>
      </c>
    </row>
    <row r="9" spans="1:5" ht="17.100000000000001" customHeight="1" x14ac:dyDescent="0.3">
      <c r="C9" s="3"/>
      <c r="D9" s="3"/>
      <c r="E9" s="1" t="s">
        <v>7</v>
      </c>
    </row>
    <row r="10" spans="1:5" ht="17.100000000000001" customHeight="1" x14ac:dyDescent="0.3">
      <c r="C10" s="3"/>
      <c r="D10" s="3"/>
      <c r="E10" s="1" t="s">
        <v>7</v>
      </c>
    </row>
    <row r="11" spans="1:5" ht="17.100000000000001" customHeight="1" x14ac:dyDescent="0.3"/>
    <row r="12" spans="1:5" ht="17.100000000000001" customHeight="1" x14ac:dyDescent="0.3">
      <c r="A12" s="1" t="s">
        <v>1</v>
      </c>
      <c r="B12" s="1" t="s">
        <v>2</v>
      </c>
      <c r="C12" s="3"/>
      <c r="E12" s="1" t="s">
        <v>17</v>
      </c>
    </row>
    <row r="13" spans="1:5" ht="17.100000000000001" customHeight="1" x14ac:dyDescent="0.3">
      <c r="E13" s="1" t="s">
        <v>18</v>
      </c>
    </row>
    <row r="14" spans="1:5" ht="17.100000000000001" customHeight="1" x14ac:dyDescent="0.3">
      <c r="A14" s="1" t="s">
        <v>1</v>
      </c>
      <c r="B14" s="1" t="s">
        <v>26</v>
      </c>
      <c r="C14" s="3">
        <v>24</v>
      </c>
      <c r="D14" s="1" t="s">
        <v>27</v>
      </c>
      <c r="E14" s="1" t="s">
        <v>19</v>
      </c>
    </row>
    <row r="15" spans="1:5" ht="17.100000000000001" customHeight="1" x14ac:dyDescent="0.3">
      <c r="C15" s="3">
        <v>365</v>
      </c>
      <c r="D15" s="1" t="s">
        <v>28</v>
      </c>
    </row>
    <row r="16" spans="1:5" ht="17.100000000000001" customHeight="1" x14ac:dyDescent="0.3">
      <c r="B16" s="5" t="s">
        <v>29</v>
      </c>
    </row>
    <row r="17" spans="1:5" ht="17.100000000000001" customHeight="1" x14ac:dyDescent="0.3"/>
    <row r="18" spans="1:5" ht="17.100000000000001" customHeight="1" x14ac:dyDescent="0.3">
      <c r="A18" s="1" t="s">
        <v>1</v>
      </c>
      <c r="B18" s="1" t="s">
        <v>22</v>
      </c>
      <c r="C18" s="3"/>
      <c r="D18" s="2" t="s">
        <v>23</v>
      </c>
      <c r="E18" s="8" t="s">
        <v>20</v>
      </c>
    </row>
    <row r="19" spans="1:5" ht="17.100000000000001" customHeight="1" x14ac:dyDescent="0.3">
      <c r="C19" s="3"/>
      <c r="D19" s="2" t="s">
        <v>23</v>
      </c>
      <c r="E19" s="10" t="s">
        <v>21</v>
      </c>
    </row>
    <row r="20" spans="1:5" ht="17.100000000000001" customHeight="1" x14ac:dyDescent="0.3">
      <c r="B20" s="2"/>
    </row>
    <row r="21" spans="1:5" ht="17.100000000000001" customHeight="1" x14ac:dyDescent="0.3">
      <c r="A21" s="1" t="s">
        <v>1</v>
      </c>
      <c r="B21" s="9" t="s">
        <v>24</v>
      </c>
      <c r="C21" s="7">
        <f>C18*860*4.1868/49.4/1000*1.238</f>
        <v>0</v>
      </c>
      <c r="D21" s="1" t="s">
        <v>25</v>
      </c>
    </row>
    <row r="22" spans="1:5" ht="17.100000000000001" customHeight="1" x14ac:dyDescent="0.3">
      <c r="B22" s="5" t="s">
        <v>30</v>
      </c>
    </row>
    <row r="23" spans="1:5" ht="17.100000000000001" customHeight="1" x14ac:dyDescent="0.3">
      <c r="B23" s="5" t="s">
        <v>33</v>
      </c>
    </row>
    <row r="24" spans="1:5" ht="17.100000000000001" customHeight="1" x14ac:dyDescent="0.3">
      <c r="B24" s="2" t="s">
        <v>13</v>
      </c>
    </row>
    <row r="25" spans="1:5" ht="17.100000000000001" customHeight="1" x14ac:dyDescent="0.3">
      <c r="B25" s="2" t="s">
        <v>14</v>
      </c>
    </row>
    <row r="26" spans="1:5" ht="17.100000000000001" customHeight="1" x14ac:dyDescent="0.3">
      <c r="B26" s="2"/>
    </row>
    <row r="27" spans="1:5" ht="17.100000000000001" customHeight="1" x14ac:dyDescent="0.3">
      <c r="A27" s="1" t="s">
        <v>1</v>
      </c>
      <c r="B27" s="11" t="s">
        <v>31</v>
      </c>
      <c r="C27" s="7">
        <f>C19*860*4.1868/58.3/1000/0.529</f>
        <v>0</v>
      </c>
      <c r="D27" s="1" t="s">
        <v>32</v>
      </c>
    </row>
    <row r="28" spans="1:5" ht="17.100000000000001" customHeight="1" x14ac:dyDescent="0.3">
      <c r="B28" s="5" t="s">
        <v>30</v>
      </c>
    </row>
    <row r="29" spans="1:5" ht="17.100000000000001" customHeight="1" x14ac:dyDescent="0.3">
      <c r="B29" s="5" t="s">
        <v>34</v>
      </c>
    </row>
    <row r="30" spans="1:5" ht="17.100000000000001" customHeight="1" x14ac:dyDescent="0.3">
      <c r="B30" s="2" t="s">
        <v>13</v>
      </c>
    </row>
    <row r="31" spans="1:5" ht="17.100000000000001" customHeight="1" x14ac:dyDescent="0.3">
      <c r="B31" s="2" t="s">
        <v>14</v>
      </c>
    </row>
    <row r="32" spans="1:5" ht="17.100000000000001" customHeight="1" x14ac:dyDescent="0.3">
      <c r="B32" s="2"/>
    </row>
    <row r="33" spans="1:4" ht="17.100000000000001" customHeight="1" x14ac:dyDescent="0.3">
      <c r="A33" s="1" t="s">
        <v>1</v>
      </c>
      <c r="B33" s="9" t="s">
        <v>35</v>
      </c>
      <c r="C33" s="7">
        <f>C21*C14*C15*(0.03+0.01+3.7)/1000</f>
        <v>0</v>
      </c>
      <c r="D33" s="1" t="s">
        <v>6</v>
      </c>
    </row>
    <row r="34" spans="1:4" ht="17.100000000000001" customHeight="1" x14ac:dyDescent="0.3">
      <c r="B34" s="5" t="s">
        <v>37</v>
      </c>
    </row>
    <row r="35" spans="1:4" ht="17.100000000000001" customHeight="1" x14ac:dyDescent="0.3">
      <c r="B35" s="1" t="s">
        <v>9</v>
      </c>
    </row>
    <row r="36" spans="1:4" ht="17.100000000000001" customHeight="1" x14ac:dyDescent="0.3">
      <c r="B36" s="1" t="s">
        <v>11</v>
      </c>
    </row>
    <row r="37" spans="1:4" ht="17.100000000000001" customHeight="1" x14ac:dyDescent="0.3">
      <c r="B37" s="2"/>
    </row>
    <row r="38" spans="1:4" ht="17.100000000000001" customHeight="1" x14ac:dyDescent="0.3">
      <c r="A38" s="1" t="s">
        <v>1</v>
      </c>
      <c r="B38" s="11" t="s">
        <v>36</v>
      </c>
      <c r="C38" s="7">
        <f>C27*C14*C15*(0.07+0.01+2.28)/1000</f>
        <v>0</v>
      </c>
      <c r="D38" s="1" t="s">
        <v>6</v>
      </c>
    </row>
    <row r="39" spans="1:4" ht="17.100000000000001" customHeight="1" x14ac:dyDescent="0.3">
      <c r="B39" s="5" t="s">
        <v>37</v>
      </c>
    </row>
    <row r="40" spans="1:4" ht="17.100000000000001" customHeight="1" x14ac:dyDescent="0.3">
      <c r="B40" s="1" t="s">
        <v>9</v>
      </c>
    </row>
    <row r="41" spans="1:4" ht="17.100000000000001" customHeight="1" x14ac:dyDescent="0.3">
      <c r="B41" s="1" t="s">
        <v>15</v>
      </c>
    </row>
  </sheetData>
  <phoneticPr fontId="1" type="noConversion"/>
  <dataValidations count="1">
    <dataValidation type="list" allowBlank="1" showInputMessage="1" showErrorMessage="1" sqref="C12" xr:uid="{36DC83BD-CF45-49CE-B3AA-FECA6E0F6327}">
      <formula1>$E$13:$E$14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대기오염물질 발생량(연료사용량을 알때)</vt:lpstr>
      <vt:lpstr>대기오염물질 발생량(정격가스소비량을 알때)</vt:lpstr>
      <vt:lpstr>'대기오염물질 발생량(정격가스소비량을 알때)'!사용연료종류</vt:lpstr>
      <vt:lpstr>사용연료종류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업무망</dc:creator>
  <cp:lastModifiedBy>업무망</cp:lastModifiedBy>
  <cp:lastPrinted>2024-09-26T05:50:58Z</cp:lastPrinted>
  <dcterms:created xsi:type="dcterms:W3CDTF">2024-09-24T08:00:56Z</dcterms:created>
  <dcterms:modified xsi:type="dcterms:W3CDTF">2024-09-26T06:17:22Z</dcterms:modified>
</cp:coreProperties>
</file>