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730" windowHeight="11760"/>
  </bookViews>
  <sheets>
    <sheet name="감리(1차)예정표" sheetId="5" r:id="rId1"/>
  </sheets>
  <definedNames>
    <definedName name="_xlnm.Print_Area" localSheetId="0">'감리(1차)예정표'!$A$1:$L$35</definedName>
  </definedNames>
  <calcPr calcId="125725"/>
</workbook>
</file>

<file path=xl/calcChain.xml><?xml version="1.0" encoding="utf-8"?>
<calcChain xmlns="http://schemas.openxmlformats.org/spreadsheetml/2006/main">
  <c r="E6" i="5"/>
  <c r="E33"/>
  <c r="E32"/>
  <c r="E31"/>
  <c r="E30"/>
  <c r="E29"/>
  <c r="E28"/>
  <c r="E27"/>
  <c r="E26"/>
  <c r="E25"/>
  <c r="E24"/>
  <c r="E23"/>
  <c r="E22"/>
  <c r="E21"/>
  <c r="E20"/>
  <c r="E19"/>
  <c r="E18"/>
  <c r="H17"/>
  <c r="G17"/>
  <c r="F17"/>
  <c r="E17"/>
  <c r="E16"/>
  <c r="E15"/>
  <c r="E14"/>
  <c r="E13"/>
  <c r="E12"/>
  <c r="E11"/>
  <c r="E10"/>
  <c r="E9"/>
  <c r="H8"/>
  <c r="G8"/>
  <c r="F8"/>
  <c r="E8"/>
  <c r="E7"/>
  <c r="H5"/>
  <c r="H4" s="1"/>
  <c r="G5"/>
  <c r="F5"/>
  <c r="F4" s="1"/>
  <c r="G4"/>
  <c r="E5" l="1"/>
  <c r="E4" s="1"/>
</calcChain>
</file>

<file path=xl/sharedStrings.xml><?xml version="1.0" encoding="utf-8"?>
<sst xmlns="http://schemas.openxmlformats.org/spreadsheetml/2006/main" count="136" uniqueCount="39">
  <si>
    <t>슬레이트</t>
    <phoneticPr fontId="2" type="noConversion"/>
  </si>
  <si>
    <t>밤라이트</t>
    <phoneticPr fontId="2" type="noConversion"/>
  </si>
  <si>
    <t>텍스</t>
    <phoneticPr fontId="2" type="noConversion"/>
  </si>
  <si>
    <t>석 면 면 적 (㎡)</t>
    <phoneticPr fontId="2" type="noConversion"/>
  </si>
  <si>
    <t>주   소</t>
    <phoneticPr fontId="2" type="noConversion"/>
  </si>
  <si>
    <t>459-7</t>
    <phoneticPr fontId="2" type="noConversion"/>
  </si>
  <si>
    <t>469-2</t>
    <phoneticPr fontId="2" type="noConversion"/>
  </si>
  <si>
    <t>482-4</t>
    <phoneticPr fontId="2" type="noConversion"/>
  </si>
  <si>
    <t>508-5</t>
    <phoneticPr fontId="2" type="noConversion"/>
  </si>
  <si>
    <t>519-4</t>
    <phoneticPr fontId="2" type="noConversion"/>
  </si>
  <si>
    <t>519-1,2</t>
    <phoneticPr fontId="2" type="noConversion"/>
  </si>
  <si>
    <t>582-6</t>
    <phoneticPr fontId="2" type="noConversion"/>
  </si>
  <si>
    <t>당하동</t>
    <phoneticPr fontId="2" type="noConversion"/>
  </si>
  <si>
    <t>175-1</t>
    <phoneticPr fontId="2" type="noConversion"/>
  </si>
  <si>
    <t>213,213-1</t>
    <phoneticPr fontId="2" type="noConversion"/>
  </si>
  <si>
    <t>259-5</t>
    <phoneticPr fontId="2" type="noConversion"/>
  </si>
  <si>
    <t>558-2</t>
    <phoneticPr fontId="2" type="noConversion"/>
  </si>
  <si>
    <t>612-1</t>
    <phoneticPr fontId="2" type="noConversion"/>
  </si>
  <si>
    <t>612-5</t>
    <phoneticPr fontId="2" type="noConversion"/>
  </si>
  <si>
    <t>공
구</t>
    <phoneticPr fontId="2" type="noConversion"/>
  </si>
  <si>
    <t>연
번</t>
    <phoneticPr fontId="2" type="noConversion"/>
  </si>
  <si>
    <t>합   계</t>
    <phoneticPr fontId="2" type="noConversion"/>
  </si>
  <si>
    <t>소   계</t>
    <phoneticPr fontId="2" type="noConversion"/>
  </si>
  <si>
    <t>합  계</t>
    <phoneticPr fontId="2" type="noConversion"/>
  </si>
  <si>
    <t>석면해체
예정일</t>
    <phoneticPr fontId="2" type="noConversion"/>
  </si>
  <si>
    <t>지정폐기물
반출예정일</t>
    <phoneticPr fontId="2" type="noConversion"/>
  </si>
  <si>
    <t>비고</t>
    <phoneticPr fontId="2" type="noConversion"/>
  </si>
  <si>
    <t>인천검단지구 택지개발사업 석면해체·제거작업 예정표</t>
    <phoneticPr fontId="2" type="noConversion"/>
  </si>
  <si>
    <t>※ 석면해체 공사업자
   1공구 : ㈜정호이앤씨 / 최호선 / T:032-467-1480
   2공구 : 재호건설㈜ / 이상범 외1인 / T:02-538-2787
   3공구 : ㈜하이테크알파 / 임형완 / T:031-560-8227</t>
    <phoneticPr fontId="2" type="noConversion"/>
  </si>
  <si>
    <t>※ 1. 석면해체 예정일 : 2014. 10.23 ~ 11.21 (30일간)
   2. 상기 예정일자는 우천(雨天) 및 고용노동부 허가 등 불가피한 사유로 인해 약간의 변동은 있을 수 있습니다.</t>
    <phoneticPr fontId="2" type="noConversion"/>
  </si>
  <si>
    <t>고용노동부
석면해체
신고예정일</t>
    <phoneticPr fontId="2" type="noConversion"/>
  </si>
  <si>
    <t>2014.10.21</t>
    <phoneticPr fontId="2" type="noConversion"/>
  </si>
  <si>
    <t>2014.11.03</t>
    <phoneticPr fontId="2" type="noConversion"/>
  </si>
  <si>
    <t>2014.10.27</t>
    <phoneticPr fontId="2" type="noConversion"/>
  </si>
  <si>
    <t>2014.11.04</t>
    <phoneticPr fontId="2" type="noConversion"/>
  </si>
  <si>
    <t>2014.11.10</t>
    <phoneticPr fontId="2" type="noConversion"/>
  </si>
  <si>
    <t>2014.10.28</t>
    <phoneticPr fontId="2" type="noConversion"/>
  </si>
  <si>
    <t>2014.11.13</t>
    <phoneticPr fontId="2" type="noConversion"/>
  </si>
  <si>
    <t>2014.11.07</t>
    <phoneticPr fontId="2" type="noConversion"/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</si>
</sst>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76" formatCode="_-* #,##0.00_-;\-* #,##0.00_-;_-* &quot;-&quot;_-;_-@_-"/>
    <numFmt numFmtId="177" formatCode="m&quot;월&quot;\ d&quot;일&quot;;@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6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sz val="9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176" fontId="3" fillId="0" borderId="6" xfId="1" applyNumberFormat="1" applyFont="1" applyBorder="1" applyAlignment="1">
      <alignment horizontal="center" vertical="center" shrinkToFit="1"/>
    </xf>
    <xf numFmtId="176" fontId="3" fillId="0" borderId="9" xfId="1" applyNumberFormat="1" applyFont="1" applyBorder="1" applyAlignment="1">
      <alignment horizontal="center" vertical="center" shrinkToFit="1"/>
    </xf>
    <xf numFmtId="43" fontId="5" fillId="2" borderId="28" xfId="0" applyNumberFormat="1" applyFont="1" applyFill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176" fontId="3" fillId="0" borderId="30" xfId="1" applyNumberFormat="1" applyFont="1" applyBorder="1" applyAlignment="1">
      <alignment horizontal="center" vertical="center" shrinkToFit="1"/>
    </xf>
    <xf numFmtId="176" fontId="3" fillId="2" borderId="26" xfId="0" applyNumberFormat="1" applyFont="1" applyFill="1" applyBorder="1" applyAlignment="1">
      <alignment horizontal="center" vertical="center" shrinkToFit="1"/>
    </xf>
    <xf numFmtId="176" fontId="3" fillId="2" borderId="3" xfId="0" applyNumberFormat="1" applyFont="1" applyFill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2" borderId="36" xfId="0" applyFont="1" applyFill="1" applyBorder="1" applyAlignment="1">
      <alignment horizontal="center" vertical="center" shrinkToFit="1"/>
    </xf>
    <xf numFmtId="0" fontId="3" fillId="0" borderId="25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43" fontId="5" fillId="2" borderId="38" xfId="0" applyNumberFormat="1" applyFont="1" applyFill="1" applyBorder="1" applyAlignment="1">
      <alignment horizontal="center" vertical="center" shrinkToFit="1"/>
    </xf>
    <xf numFmtId="176" fontId="3" fillId="2" borderId="39" xfId="0" applyNumberFormat="1" applyFont="1" applyFill="1" applyBorder="1" applyAlignment="1">
      <alignment horizontal="center" vertical="center" shrinkToFit="1"/>
    </xf>
    <xf numFmtId="176" fontId="3" fillId="0" borderId="15" xfId="1" applyNumberFormat="1" applyFont="1" applyBorder="1" applyAlignment="1">
      <alignment horizontal="center" vertical="center" shrinkToFit="1"/>
    </xf>
    <xf numFmtId="176" fontId="3" fillId="0" borderId="40" xfId="1" applyNumberFormat="1" applyFont="1" applyBorder="1" applyAlignment="1">
      <alignment horizontal="center" vertical="center" shrinkToFit="1"/>
    </xf>
    <xf numFmtId="176" fontId="3" fillId="2" borderId="41" xfId="0" applyNumberFormat="1" applyFont="1" applyFill="1" applyBorder="1" applyAlignment="1">
      <alignment horizontal="center" vertical="center" shrinkToFit="1"/>
    </xf>
    <xf numFmtId="176" fontId="3" fillId="0" borderId="18" xfId="1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43" fontId="5" fillId="2" borderId="1" xfId="0" applyNumberFormat="1" applyFont="1" applyFill="1" applyBorder="1" applyAlignment="1">
      <alignment horizontal="center" vertical="center" shrinkToFit="1"/>
    </xf>
    <xf numFmtId="176" fontId="3" fillId="2" borderId="24" xfId="0" applyNumberFormat="1" applyFont="1" applyFill="1" applyBorder="1" applyAlignment="1">
      <alignment horizontal="center" vertical="center" shrinkToFit="1"/>
    </xf>
    <xf numFmtId="176" fontId="3" fillId="0" borderId="20" xfId="1" applyNumberFormat="1" applyFont="1" applyBorder="1" applyAlignment="1">
      <alignment horizontal="center" vertical="center" shrinkToFit="1"/>
    </xf>
    <xf numFmtId="176" fontId="3" fillId="0" borderId="43" xfId="1" applyNumberFormat="1" applyFont="1" applyBorder="1" applyAlignment="1">
      <alignment horizontal="center" vertical="center" shrinkToFit="1"/>
    </xf>
    <xf numFmtId="176" fontId="3" fillId="2" borderId="19" xfId="0" applyNumberFormat="1" applyFont="1" applyFill="1" applyBorder="1" applyAlignment="1">
      <alignment horizontal="center" vertical="center" shrinkToFit="1"/>
    </xf>
    <xf numFmtId="176" fontId="3" fillId="0" borderId="21" xfId="1" applyNumberFormat="1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left" vertical="center" shrinkToFit="1"/>
    </xf>
    <xf numFmtId="0" fontId="3" fillId="0" borderId="45" xfId="0" applyFont="1" applyBorder="1" applyAlignment="1">
      <alignment horizontal="left" vertical="center" shrinkToFit="1"/>
    </xf>
    <xf numFmtId="0" fontId="3" fillId="0" borderId="4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5" fillId="2" borderId="35" xfId="0" applyFont="1" applyFill="1" applyBorder="1" applyAlignment="1">
      <alignment horizontal="center" vertical="center" shrinkToFit="1"/>
    </xf>
    <xf numFmtId="0" fontId="3" fillId="2" borderId="33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43" fontId="5" fillId="2" borderId="52" xfId="0" applyNumberFormat="1" applyFont="1" applyFill="1" applyBorder="1" applyAlignment="1">
      <alignment horizontal="center" vertical="center" shrinkToFit="1"/>
    </xf>
    <xf numFmtId="176" fontId="3" fillId="2" borderId="53" xfId="0" applyNumberFormat="1" applyFont="1" applyFill="1" applyBorder="1" applyAlignment="1">
      <alignment horizontal="center" vertical="center" shrinkToFit="1"/>
    </xf>
    <xf numFmtId="176" fontId="3" fillId="0" borderId="14" xfId="1" applyNumberFormat="1" applyFont="1" applyBorder="1" applyAlignment="1">
      <alignment horizontal="center" vertical="center" shrinkToFit="1"/>
    </xf>
    <xf numFmtId="176" fontId="3" fillId="0" borderId="32" xfId="1" applyNumberFormat="1" applyFont="1" applyBorder="1" applyAlignment="1">
      <alignment horizontal="center" vertical="center" shrinkToFit="1"/>
    </xf>
    <xf numFmtId="176" fontId="3" fillId="2" borderId="22" xfId="0" applyNumberFormat="1" applyFont="1" applyFill="1" applyBorder="1" applyAlignment="1">
      <alignment horizontal="center" vertical="center" shrinkToFit="1"/>
    </xf>
    <xf numFmtId="176" fontId="3" fillId="0" borderId="17" xfId="1" applyNumberFormat="1" applyFont="1" applyBorder="1" applyAlignment="1">
      <alignment horizontal="center" vertical="center" shrinkToFit="1"/>
    </xf>
    <xf numFmtId="177" fontId="3" fillId="2" borderId="2" xfId="0" applyNumberFormat="1" applyFont="1" applyFill="1" applyBorder="1" applyAlignment="1">
      <alignment horizontal="center" vertical="center" shrinkToFit="1"/>
    </xf>
    <xf numFmtId="177" fontId="3" fillId="2" borderId="3" xfId="0" applyNumberFormat="1" applyFont="1" applyFill="1" applyBorder="1" applyAlignment="1">
      <alignment horizontal="center" vertical="center" shrinkToFit="1"/>
    </xf>
    <xf numFmtId="177" fontId="3" fillId="2" borderId="4" xfId="0" applyNumberFormat="1" applyFont="1" applyFill="1" applyBorder="1" applyAlignment="1">
      <alignment horizontal="center" vertical="center" shrinkToFit="1"/>
    </xf>
    <xf numFmtId="177" fontId="3" fillId="0" borderId="5" xfId="1" applyNumberFormat="1" applyFont="1" applyBorder="1" applyAlignment="1">
      <alignment horizontal="center" vertical="center" shrinkToFit="1"/>
    </xf>
    <xf numFmtId="177" fontId="3" fillId="0" borderId="6" xfId="1" applyNumberFormat="1" applyFont="1" applyBorder="1" applyAlignment="1">
      <alignment horizontal="center" vertical="center" shrinkToFit="1"/>
    </xf>
    <xf numFmtId="177" fontId="3" fillId="0" borderId="7" xfId="1" applyNumberFormat="1" applyFont="1" applyBorder="1" applyAlignment="1">
      <alignment horizontal="center" vertical="center" shrinkToFit="1"/>
    </xf>
    <xf numFmtId="177" fontId="3" fillId="0" borderId="8" xfId="1" applyNumberFormat="1" applyFont="1" applyBorder="1" applyAlignment="1">
      <alignment horizontal="center" vertical="center" shrinkToFit="1"/>
    </xf>
    <xf numFmtId="177" fontId="3" fillId="0" borderId="9" xfId="1" applyNumberFormat="1" applyFont="1" applyBorder="1" applyAlignment="1">
      <alignment horizontal="center" vertical="center" shrinkToFit="1"/>
    </xf>
    <xf numFmtId="177" fontId="3" fillId="0" borderId="10" xfId="1" applyNumberFormat="1" applyFont="1" applyBorder="1" applyAlignment="1">
      <alignment horizontal="center" vertical="center" shrinkToFit="1"/>
    </xf>
    <xf numFmtId="177" fontId="3" fillId="2" borderId="13" xfId="0" applyNumberFormat="1" applyFont="1" applyFill="1" applyBorder="1" applyAlignment="1">
      <alignment horizontal="center" vertical="center" shrinkToFit="1"/>
    </xf>
    <xf numFmtId="177" fontId="3" fillId="2" borderId="26" xfId="0" applyNumberFormat="1" applyFont="1" applyFill="1" applyBorder="1" applyAlignment="1">
      <alignment horizontal="center" vertical="center" shrinkToFit="1"/>
    </xf>
    <xf numFmtId="177" fontId="3" fillId="2" borderId="27" xfId="0" applyNumberFormat="1" applyFont="1" applyFill="1" applyBorder="1" applyAlignment="1">
      <alignment horizontal="center" vertical="center" shrinkToFit="1"/>
    </xf>
    <xf numFmtId="177" fontId="5" fillId="2" borderId="54" xfId="0" applyNumberFormat="1" applyFont="1" applyFill="1" applyBorder="1" applyAlignment="1">
      <alignment horizontal="center" vertical="center" shrinkToFit="1"/>
    </xf>
    <xf numFmtId="177" fontId="5" fillId="2" borderId="28" xfId="0" applyNumberFormat="1" applyFont="1" applyFill="1" applyBorder="1" applyAlignment="1">
      <alignment horizontal="center" vertical="center" shrinkToFit="1"/>
    </xf>
    <xf numFmtId="177" fontId="5" fillId="2" borderId="29" xfId="0" applyNumberFormat="1" applyFont="1" applyFill="1" applyBorder="1" applyAlignment="1">
      <alignment horizontal="center" vertical="center" shrinkToFit="1"/>
    </xf>
    <xf numFmtId="177" fontId="3" fillId="0" borderId="25" xfId="1" applyNumberFormat="1" applyFont="1" applyBorder="1" applyAlignment="1">
      <alignment horizontal="center" vertical="center" shrinkToFit="1"/>
    </xf>
    <xf numFmtId="177" fontId="3" fillId="0" borderId="26" xfId="1" applyNumberFormat="1" applyFont="1" applyBorder="1" applyAlignment="1">
      <alignment horizontal="center" vertical="center" shrinkToFit="1"/>
    </xf>
    <xf numFmtId="177" fontId="3" fillId="0" borderId="12" xfId="1" applyNumberFormat="1" applyFont="1" applyBorder="1" applyAlignment="1">
      <alignment horizontal="center" vertical="center" shrinkToFit="1"/>
    </xf>
    <xf numFmtId="0" fontId="5" fillId="2" borderId="51" xfId="0" applyFont="1" applyFill="1" applyBorder="1" applyAlignment="1">
      <alignment horizontal="center" vertical="center" shrinkToFit="1"/>
    </xf>
    <xf numFmtId="0" fontId="5" fillId="2" borderId="44" xfId="0" applyFont="1" applyFill="1" applyBorder="1" applyAlignment="1">
      <alignment horizontal="center" vertical="center" shrinkToFit="1"/>
    </xf>
    <xf numFmtId="0" fontId="5" fillId="2" borderId="35" xfId="0" applyFont="1" applyFill="1" applyBorder="1" applyAlignment="1">
      <alignment horizontal="center" vertical="center" shrinkToFit="1"/>
    </xf>
    <xf numFmtId="0" fontId="3" fillId="2" borderId="22" xfId="0" applyFont="1" applyFill="1" applyBorder="1" applyAlignment="1">
      <alignment horizontal="center" vertical="center" shrinkToFit="1"/>
    </xf>
    <xf numFmtId="0" fontId="3" fillId="2" borderId="46" xfId="0" applyFont="1" applyFill="1" applyBorder="1" applyAlignment="1">
      <alignment horizontal="center" vertical="center" shrinkToFit="1"/>
    </xf>
    <xf numFmtId="0" fontId="3" fillId="2" borderId="33" xfId="0" applyFont="1" applyFill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4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49" xfId="0" applyFont="1" applyBorder="1" applyAlignment="1">
      <alignment horizontal="center" vertical="center" shrinkToFit="1"/>
    </xf>
    <xf numFmtId="0" fontId="3" fillId="0" borderId="48" xfId="0" applyFont="1" applyBorder="1" applyAlignment="1">
      <alignment horizontal="center" vertical="center" shrinkToFit="1"/>
    </xf>
    <xf numFmtId="0" fontId="3" fillId="0" borderId="50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30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shrinkToFit="1"/>
    </xf>
    <xf numFmtId="0" fontId="3" fillId="0" borderId="51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view="pageBreakPreview" zoomScaleNormal="100" zoomScaleSheetLayoutView="100" workbookViewId="0">
      <pane ySplit="3" topLeftCell="A4" activePane="bottomLeft" state="frozen"/>
      <selection pane="bottomLeft" sqref="A1:L1"/>
    </sheetView>
  </sheetViews>
  <sheetFormatPr defaultRowHeight="12"/>
  <cols>
    <col min="1" max="2" width="3.625" style="1" customWidth="1"/>
    <col min="3" max="3" width="6.625" style="1" customWidth="1"/>
    <col min="4" max="4" width="8.625" style="34" customWidth="1"/>
    <col min="5" max="6" width="10.625" style="1" customWidth="1"/>
    <col min="7" max="8" width="8.625" style="1" customWidth="1"/>
    <col min="9" max="11" width="9.625" style="1" customWidth="1"/>
    <col min="12" max="12" width="5.625" style="1" customWidth="1"/>
    <col min="13" max="16384" width="9" style="1"/>
  </cols>
  <sheetData>
    <row r="1" spans="1:12" ht="30" customHeight="1">
      <c r="A1" s="69" t="s">
        <v>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20.100000000000001" customHeight="1">
      <c r="A2" s="81" t="s">
        <v>19</v>
      </c>
      <c r="B2" s="82" t="s">
        <v>20</v>
      </c>
      <c r="C2" s="77" t="s">
        <v>4</v>
      </c>
      <c r="D2" s="78"/>
      <c r="E2" s="75" t="s">
        <v>3</v>
      </c>
      <c r="F2" s="76"/>
      <c r="G2" s="76"/>
      <c r="H2" s="86"/>
      <c r="I2" s="87" t="s">
        <v>30</v>
      </c>
      <c r="J2" s="89" t="s">
        <v>24</v>
      </c>
      <c r="K2" s="91" t="s">
        <v>25</v>
      </c>
      <c r="L2" s="84" t="s">
        <v>26</v>
      </c>
    </row>
    <row r="3" spans="1:12" ht="20.100000000000001" customHeight="1">
      <c r="A3" s="74"/>
      <c r="B3" s="83"/>
      <c r="C3" s="79"/>
      <c r="D3" s="80"/>
      <c r="E3" s="24" t="s">
        <v>23</v>
      </c>
      <c r="F3" s="17" t="s">
        <v>0</v>
      </c>
      <c r="G3" s="37" t="s">
        <v>1</v>
      </c>
      <c r="H3" s="13" t="s">
        <v>2</v>
      </c>
      <c r="I3" s="88"/>
      <c r="J3" s="90"/>
      <c r="K3" s="92"/>
      <c r="L3" s="85"/>
    </row>
    <row r="4" spans="1:12" ht="30" customHeight="1">
      <c r="A4" s="63" t="s">
        <v>21</v>
      </c>
      <c r="B4" s="64"/>
      <c r="C4" s="64"/>
      <c r="D4" s="65"/>
      <c r="E4" s="25">
        <f>E5+E8+E17</f>
        <v>9134.24</v>
      </c>
      <c r="F4" s="18">
        <f t="shared" ref="F4:H4" si="0">F5+F8+F17</f>
        <v>7938.0499999999993</v>
      </c>
      <c r="G4" s="6">
        <f t="shared" si="0"/>
        <v>580.56999999999994</v>
      </c>
      <c r="H4" s="39">
        <f t="shared" si="0"/>
        <v>615.62000000000012</v>
      </c>
      <c r="I4" s="57"/>
      <c r="J4" s="58"/>
      <c r="K4" s="59"/>
      <c r="L4" s="35"/>
    </row>
    <row r="5" spans="1:12" ht="24.95" customHeight="1">
      <c r="A5" s="70">
        <v>1</v>
      </c>
      <c r="B5" s="66" t="s">
        <v>22</v>
      </c>
      <c r="C5" s="67"/>
      <c r="D5" s="68"/>
      <c r="E5" s="26">
        <f>SUM(E6:E7)</f>
        <v>797.79</v>
      </c>
      <c r="F5" s="19">
        <f t="shared" ref="F5:H5" si="1">SUM(F6:F7)</f>
        <v>611.15000000000009</v>
      </c>
      <c r="G5" s="9">
        <f t="shared" si="1"/>
        <v>170.44</v>
      </c>
      <c r="H5" s="40">
        <f t="shared" si="1"/>
        <v>16.2</v>
      </c>
      <c r="I5" s="45"/>
      <c r="J5" s="46"/>
      <c r="K5" s="47"/>
      <c r="L5" s="14"/>
    </row>
    <row r="6" spans="1:12" ht="20.100000000000001" customHeight="1">
      <c r="A6" s="71"/>
      <c r="B6" s="3">
        <v>1</v>
      </c>
      <c r="C6" s="11" t="s">
        <v>12</v>
      </c>
      <c r="D6" s="31">
        <v>350</v>
      </c>
      <c r="E6" s="27">
        <f>SUM(F6:H6)</f>
        <v>426.47</v>
      </c>
      <c r="F6" s="20">
        <v>338.47</v>
      </c>
      <c r="G6" s="4">
        <v>88</v>
      </c>
      <c r="H6" s="41">
        <v>0</v>
      </c>
      <c r="I6" s="48" t="s">
        <v>31</v>
      </c>
      <c r="J6" s="49" t="s">
        <v>32</v>
      </c>
      <c r="K6" s="50" t="s">
        <v>32</v>
      </c>
      <c r="L6" s="15"/>
    </row>
    <row r="7" spans="1:12" ht="20.100000000000001" customHeight="1">
      <c r="A7" s="72"/>
      <c r="B7" s="7">
        <v>2</v>
      </c>
      <c r="C7" s="12" t="s">
        <v>12</v>
      </c>
      <c r="D7" s="32">
        <v>351</v>
      </c>
      <c r="E7" s="28">
        <f>SUM(F7:H7)</f>
        <v>371.32</v>
      </c>
      <c r="F7" s="21">
        <v>272.68</v>
      </c>
      <c r="G7" s="8">
        <v>82.44</v>
      </c>
      <c r="H7" s="42">
        <v>16.2</v>
      </c>
      <c r="I7" s="48" t="s">
        <v>31</v>
      </c>
      <c r="J7" s="49" t="s">
        <v>32</v>
      </c>
      <c r="K7" s="50" t="s">
        <v>32</v>
      </c>
      <c r="L7" s="16"/>
    </row>
    <row r="8" spans="1:12" ht="24.95" customHeight="1">
      <c r="A8" s="73">
        <v>2</v>
      </c>
      <c r="B8" s="66" t="s">
        <v>22</v>
      </c>
      <c r="C8" s="67"/>
      <c r="D8" s="68"/>
      <c r="E8" s="29">
        <f>SUM(E9:E16)</f>
        <v>6263.82</v>
      </c>
      <c r="F8" s="22">
        <f>SUM(F9:F16)</f>
        <v>5340.49</v>
      </c>
      <c r="G8" s="10">
        <f>SUM(G9:G16)</f>
        <v>385.11</v>
      </c>
      <c r="H8" s="43">
        <f>SUM(H9:H16)</f>
        <v>538.22</v>
      </c>
      <c r="I8" s="45"/>
      <c r="J8" s="46"/>
      <c r="K8" s="47"/>
      <c r="L8" s="36"/>
    </row>
    <row r="9" spans="1:12" ht="20.100000000000001" customHeight="1">
      <c r="A9" s="71"/>
      <c r="B9" s="3">
        <v>1</v>
      </c>
      <c r="C9" s="11" t="s">
        <v>12</v>
      </c>
      <c r="D9" s="31" t="s">
        <v>5</v>
      </c>
      <c r="E9" s="27">
        <f t="shared" ref="E9:E16" si="2">SUM(F9:H9)</f>
        <v>123.3</v>
      </c>
      <c r="F9" s="20">
        <v>123.3</v>
      </c>
      <c r="G9" s="4">
        <v>0</v>
      </c>
      <c r="H9" s="41">
        <v>0</v>
      </c>
      <c r="I9" s="48" t="s">
        <v>33</v>
      </c>
      <c r="J9" s="49" t="s">
        <v>34</v>
      </c>
      <c r="K9" s="60" t="s">
        <v>35</v>
      </c>
      <c r="L9" s="15"/>
    </row>
    <row r="10" spans="1:12" ht="20.100000000000001" customHeight="1">
      <c r="A10" s="71"/>
      <c r="B10" s="3">
        <v>2</v>
      </c>
      <c r="C10" s="11" t="s">
        <v>12</v>
      </c>
      <c r="D10" s="31" t="s">
        <v>6</v>
      </c>
      <c r="E10" s="27">
        <f t="shared" si="2"/>
        <v>622.91</v>
      </c>
      <c r="F10" s="20">
        <v>29.7</v>
      </c>
      <c r="G10" s="4">
        <v>124.21</v>
      </c>
      <c r="H10" s="41">
        <v>469</v>
      </c>
      <c r="I10" s="48" t="s">
        <v>33</v>
      </c>
      <c r="J10" s="49" t="s">
        <v>34</v>
      </c>
      <c r="K10" s="60" t="s">
        <v>35</v>
      </c>
      <c r="L10" s="15"/>
    </row>
    <row r="11" spans="1:12" ht="20.100000000000001" customHeight="1">
      <c r="A11" s="71"/>
      <c r="B11" s="3">
        <v>3</v>
      </c>
      <c r="C11" s="11" t="s">
        <v>12</v>
      </c>
      <c r="D11" s="31" t="s">
        <v>7</v>
      </c>
      <c r="E11" s="27">
        <f t="shared" si="2"/>
        <v>2840.1099999999997</v>
      </c>
      <c r="F11" s="20">
        <v>2660.89</v>
      </c>
      <c r="G11" s="4">
        <v>110</v>
      </c>
      <c r="H11" s="41">
        <v>69.22</v>
      </c>
      <c r="I11" s="48" t="s">
        <v>31</v>
      </c>
      <c r="J11" s="49" t="s">
        <v>32</v>
      </c>
      <c r="K11" s="50" t="s">
        <v>32</v>
      </c>
      <c r="L11" s="15"/>
    </row>
    <row r="12" spans="1:12" ht="20.100000000000001" customHeight="1">
      <c r="A12" s="71"/>
      <c r="B12" s="3">
        <v>4</v>
      </c>
      <c r="C12" s="11" t="s">
        <v>12</v>
      </c>
      <c r="D12" s="31">
        <v>491</v>
      </c>
      <c r="E12" s="27">
        <f t="shared" si="2"/>
        <v>232.8</v>
      </c>
      <c r="F12" s="20">
        <v>232.8</v>
      </c>
      <c r="G12" s="4">
        <v>0</v>
      </c>
      <c r="H12" s="41">
        <v>0</v>
      </c>
      <c r="I12" s="48" t="s">
        <v>33</v>
      </c>
      <c r="J12" s="49" t="s">
        <v>34</v>
      </c>
      <c r="K12" s="60" t="s">
        <v>35</v>
      </c>
      <c r="L12" s="15"/>
    </row>
    <row r="13" spans="1:12" ht="20.100000000000001" customHeight="1">
      <c r="A13" s="71"/>
      <c r="B13" s="3">
        <v>5</v>
      </c>
      <c r="C13" s="11" t="s">
        <v>12</v>
      </c>
      <c r="D13" s="31" t="s">
        <v>8</v>
      </c>
      <c r="E13" s="27">
        <f t="shared" si="2"/>
        <v>277.2</v>
      </c>
      <c r="F13" s="20">
        <v>277.2</v>
      </c>
      <c r="G13" s="4">
        <v>0</v>
      </c>
      <c r="H13" s="41">
        <v>0</v>
      </c>
      <c r="I13" s="48" t="s">
        <v>33</v>
      </c>
      <c r="J13" s="49" t="s">
        <v>34</v>
      </c>
      <c r="K13" s="60" t="s">
        <v>35</v>
      </c>
      <c r="L13" s="15"/>
    </row>
    <row r="14" spans="1:12" ht="20.100000000000001" customHeight="1">
      <c r="A14" s="71"/>
      <c r="B14" s="3">
        <v>6</v>
      </c>
      <c r="C14" s="11" t="s">
        <v>12</v>
      </c>
      <c r="D14" s="31" t="s">
        <v>9</v>
      </c>
      <c r="E14" s="27">
        <f t="shared" si="2"/>
        <v>1434</v>
      </c>
      <c r="F14" s="20">
        <v>1283.0999999999999</v>
      </c>
      <c r="G14" s="4">
        <v>150.9</v>
      </c>
      <c r="H14" s="41">
        <v>0</v>
      </c>
      <c r="I14" s="48" t="s">
        <v>33</v>
      </c>
      <c r="J14" s="49" t="s">
        <v>34</v>
      </c>
      <c r="K14" s="60" t="s">
        <v>35</v>
      </c>
      <c r="L14" s="15"/>
    </row>
    <row r="15" spans="1:12" ht="20.100000000000001" customHeight="1">
      <c r="A15" s="71"/>
      <c r="B15" s="3">
        <v>7</v>
      </c>
      <c r="C15" s="11" t="s">
        <v>12</v>
      </c>
      <c r="D15" s="31" t="s">
        <v>10</v>
      </c>
      <c r="E15" s="27">
        <f t="shared" si="2"/>
        <v>486</v>
      </c>
      <c r="F15" s="20">
        <v>486</v>
      </c>
      <c r="G15" s="4">
        <v>0</v>
      </c>
      <c r="H15" s="41">
        <v>0</v>
      </c>
      <c r="I15" s="62" t="s">
        <v>33</v>
      </c>
      <c r="J15" s="49" t="s">
        <v>34</v>
      </c>
      <c r="K15" s="60" t="s">
        <v>35</v>
      </c>
      <c r="L15" s="15"/>
    </row>
    <row r="16" spans="1:12" ht="20.100000000000001" customHeight="1">
      <c r="A16" s="74"/>
      <c r="B16" s="37">
        <v>8</v>
      </c>
      <c r="C16" s="13" t="s">
        <v>12</v>
      </c>
      <c r="D16" s="33" t="s">
        <v>11</v>
      </c>
      <c r="E16" s="30">
        <f t="shared" si="2"/>
        <v>247.5</v>
      </c>
      <c r="F16" s="23">
        <v>247.5</v>
      </c>
      <c r="G16" s="5">
        <v>0</v>
      </c>
      <c r="H16" s="44">
        <v>0</v>
      </c>
      <c r="I16" s="51" t="s">
        <v>33</v>
      </c>
      <c r="J16" s="52" t="s">
        <v>34</v>
      </c>
      <c r="K16" s="53" t="s">
        <v>35</v>
      </c>
      <c r="L16" s="38"/>
    </row>
    <row r="17" spans="1:12" ht="24.95" customHeight="1">
      <c r="A17" s="70">
        <v>3</v>
      </c>
      <c r="B17" s="66" t="s">
        <v>22</v>
      </c>
      <c r="C17" s="67"/>
      <c r="D17" s="68"/>
      <c r="E17" s="26">
        <f>SUM(E18:E33)</f>
        <v>2072.63</v>
      </c>
      <c r="F17" s="19">
        <f>SUM(F18:F33)</f>
        <v>1986.4100000000003</v>
      </c>
      <c r="G17" s="9">
        <f>SUM(G18:G33)</f>
        <v>25.02</v>
      </c>
      <c r="H17" s="40">
        <f>SUM(H18:H33)</f>
        <v>61.2</v>
      </c>
      <c r="I17" s="54"/>
      <c r="J17" s="55"/>
      <c r="K17" s="56"/>
      <c r="L17" s="14"/>
    </row>
    <row r="18" spans="1:12" ht="20.100000000000001" customHeight="1">
      <c r="A18" s="71"/>
      <c r="B18" s="3">
        <v>1</v>
      </c>
      <c r="C18" s="11" t="s">
        <v>12</v>
      </c>
      <c r="D18" s="31" t="s">
        <v>13</v>
      </c>
      <c r="E18" s="27">
        <f t="shared" ref="E18:E33" si="3">SUM(F18:H18)</f>
        <v>242.12</v>
      </c>
      <c r="F18" s="20">
        <v>242.12</v>
      </c>
      <c r="G18" s="4">
        <v>0</v>
      </c>
      <c r="H18" s="41">
        <v>0</v>
      </c>
      <c r="I18" s="48" t="s">
        <v>36</v>
      </c>
      <c r="J18" s="49" t="s">
        <v>35</v>
      </c>
      <c r="K18" s="50" t="s">
        <v>37</v>
      </c>
      <c r="L18" s="15"/>
    </row>
    <row r="19" spans="1:12" ht="20.100000000000001" customHeight="1">
      <c r="A19" s="71"/>
      <c r="B19" s="3">
        <v>2</v>
      </c>
      <c r="C19" s="11" t="s">
        <v>12</v>
      </c>
      <c r="D19" s="31" t="s">
        <v>14</v>
      </c>
      <c r="E19" s="27">
        <f t="shared" si="3"/>
        <v>70.92</v>
      </c>
      <c r="F19" s="20">
        <v>9.7200000000000006</v>
      </c>
      <c r="G19" s="4">
        <v>0</v>
      </c>
      <c r="H19" s="41">
        <v>61.2</v>
      </c>
      <c r="I19" s="48" t="s">
        <v>36</v>
      </c>
      <c r="J19" s="49" t="s">
        <v>35</v>
      </c>
      <c r="K19" s="50" t="s">
        <v>37</v>
      </c>
      <c r="L19" s="15"/>
    </row>
    <row r="20" spans="1:12" ht="20.100000000000001" customHeight="1">
      <c r="A20" s="71"/>
      <c r="B20" s="3">
        <v>3</v>
      </c>
      <c r="C20" s="11" t="s">
        <v>12</v>
      </c>
      <c r="D20" s="31" t="s">
        <v>15</v>
      </c>
      <c r="E20" s="27">
        <f t="shared" si="3"/>
        <v>177.24</v>
      </c>
      <c r="F20" s="20">
        <v>177.24</v>
      </c>
      <c r="G20" s="4">
        <v>0</v>
      </c>
      <c r="H20" s="41">
        <v>0</v>
      </c>
      <c r="I20" s="48" t="s">
        <v>36</v>
      </c>
      <c r="J20" s="49" t="s">
        <v>35</v>
      </c>
      <c r="K20" s="50" t="s">
        <v>37</v>
      </c>
      <c r="L20" s="15"/>
    </row>
    <row r="21" spans="1:12" ht="20.100000000000001" customHeight="1">
      <c r="A21" s="71"/>
      <c r="B21" s="3">
        <v>4</v>
      </c>
      <c r="C21" s="11" t="s">
        <v>12</v>
      </c>
      <c r="D21" s="31">
        <v>299</v>
      </c>
      <c r="E21" s="27">
        <f t="shared" si="3"/>
        <v>192.74</v>
      </c>
      <c r="F21" s="20">
        <v>192.74</v>
      </c>
      <c r="G21" s="4">
        <v>0</v>
      </c>
      <c r="H21" s="41">
        <v>0</v>
      </c>
      <c r="I21" s="48" t="s">
        <v>31</v>
      </c>
      <c r="J21" s="61" t="s">
        <v>32</v>
      </c>
      <c r="K21" s="50" t="s">
        <v>38</v>
      </c>
      <c r="L21" s="15"/>
    </row>
    <row r="22" spans="1:12" ht="20.100000000000001" customHeight="1">
      <c r="A22" s="71"/>
      <c r="B22" s="3">
        <v>5</v>
      </c>
      <c r="C22" s="11" t="s">
        <v>12</v>
      </c>
      <c r="D22" s="31">
        <v>537</v>
      </c>
      <c r="E22" s="27">
        <f t="shared" si="3"/>
        <v>34.380000000000003</v>
      </c>
      <c r="F22" s="20">
        <v>34.380000000000003</v>
      </c>
      <c r="G22" s="4">
        <v>0</v>
      </c>
      <c r="H22" s="41">
        <v>0</v>
      </c>
      <c r="I22" s="48" t="s">
        <v>36</v>
      </c>
      <c r="J22" s="49" t="s">
        <v>35</v>
      </c>
      <c r="K22" s="50" t="s">
        <v>37</v>
      </c>
      <c r="L22" s="15"/>
    </row>
    <row r="23" spans="1:12" ht="20.100000000000001" customHeight="1">
      <c r="A23" s="71"/>
      <c r="B23" s="3">
        <v>6</v>
      </c>
      <c r="C23" s="11" t="s">
        <v>12</v>
      </c>
      <c r="D23" s="31">
        <v>546</v>
      </c>
      <c r="E23" s="27">
        <f t="shared" si="3"/>
        <v>37.26</v>
      </c>
      <c r="F23" s="20">
        <v>37.26</v>
      </c>
      <c r="G23" s="4">
        <v>0</v>
      </c>
      <c r="H23" s="41">
        <v>0</v>
      </c>
      <c r="I23" s="48" t="s">
        <v>36</v>
      </c>
      <c r="J23" s="49" t="s">
        <v>35</v>
      </c>
      <c r="K23" s="50" t="s">
        <v>37</v>
      </c>
      <c r="L23" s="15"/>
    </row>
    <row r="24" spans="1:12" ht="20.100000000000001" customHeight="1">
      <c r="A24" s="71"/>
      <c r="B24" s="3">
        <v>7</v>
      </c>
      <c r="C24" s="11" t="s">
        <v>12</v>
      </c>
      <c r="D24" s="31">
        <v>547</v>
      </c>
      <c r="E24" s="27">
        <f t="shared" si="3"/>
        <v>327.17</v>
      </c>
      <c r="F24" s="20">
        <v>327.17</v>
      </c>
      <c r="G24" s="4">
        <v>0</v>
      </c>
      <c r="H24" s="41">
        <v>0</v>
      </c>
      <c r="I24" s="48" t="s">
        <v>31</v>
      </c>
      <c r="J24" s="61" t="s">
        <v>32</v>
      </c>
      <c r="K24" s="50" t="s">
        <v>38</v>
      </c>
      <c r="L24" s="15"/>
    </row>
    <row r="25" spans="1:12" ht="20.100000000000001" customHeight="1">
      <c r="A25" s="71"/>
      <c r="B25" s="3">
        <v>8</v>
      </c>
      <c r="C25" s="11" t="s">
        <v>12</v>
      </c>
      <c r="D25" s="31">
        <v>551</v>
      </c>
      <c r="E25" s="27">
        <f t="shared" si="3"/>
        <v>241.78</v>
      </c>
      <c r="F25" s="20">
        <v>216.76</v>
      </c>
      <c r="G25" s="4">
        <v>25.02</v>
      </c>
      <c r="H25" s="41">
        <v>0</v>
      </c>
      <c r="I25" s="48" t="s">
        <v>36</v>
      </c>
      <c r="J25" s="49" t="s">
        <v>35</v>
      </c>
      <c r="K25" s="50" t="s">
        <v>37</v>
      </c>
      <c r="L25" s="15"/>
    </row>
    <row r="26" spans="1:12" ht="20.100000000000001" customHeight="1">
      <c r="A26" s="71"/>
      <c r="B26" s="3">
        <v>9</v>
      </c>
      <c r="C26" s="11" t="s">
        <v>12</v>
      </c>
      <c r="D26" s="31" t="s">
        <v>16</v>
      </c>
      <c r="E26" s="27">
        <f t="shared" si="3"/>
        <v>200.12</v>
      </c>
      <c r="F26" s="20">
        <v>200.12</v>
      </c>
      <c r="G26" s="4">
        <v>0</v>
      </c>
      <c r="H26" s="41">
        <v>0</v>
      </c>
      <c r="I26" s="48" t="s">
        <v>36</v>
      </c>
      <c r="J26" s="49" t="s">
        <v>35</v>
      </c>
      <c r="K26" s="50" t="s">
        <v>37</v>
      </c>
      <c r="L26" s="15"/>
    </row>
    <row r="27" spans="1:12" ht="20.100000000000001" customHeight="1">
      <c r="A27" s="71"/>
      <c r="B27" s="3">
        <v>10</v>
      </c>
      <c r="C27" s="11" t="s">
        <v>12</v>
      </c>
      <c r="D27" s="31">
        <v>598</v>
      </c>
      <c r="E27" s="27">
        <f t="shared" si="3"/>
        <v>56.7</v>
      </c>
      <c r="F27" s="20">
        <v>56.7</v>
      </c>
      <c r="G27" s="4">
        <v>0</v>
      </c>
      <c r="H27" s="41">
        <v>0</v>
      </c>
      <c r="I27" s="48" t="s">
        <v>36</v>
      </c>
      <c r="J27" s="49" t="s">
        <v>35</v>
      </c>
      <c r="K27" s="50" t="s">
        <v>37</v>
      </c>
      <c r="L27" s="15"/>
    </row>
    <row r="28" spans="1:12" ht="20.100000000000001" customHeight="1">
      <c r="A28" s="71"/>
      <c r="B28" s="3">
        <v>11</v>
      </c>
      <c r="C28" s="11" t="s">
        <v>12</v>
      </c>
      <c r="D28" s="31" t="s">
        <v>17</v>
      </c>
      <c r="E28" s="27">
        <f t="shared" si="3"/>
        <v>153</v>
      </c>
      <c r="F28" s="20">
        <v>153</v>
      </c>
      <c r="G28" s="4">
        <v>0</v>
      </c>
      <c r="H28" s="41">
        <v>0</v>
      </c>
      <c r="I28" s="48" t="s">
        <v>31</v>
      </c>
      <c r="J28" s="61" t="s">
        <v>32</v>
      </c>
      <c r="K28" s="50" t="s">
        <v>38</v>
      </c>
      <c r="L28" s="15"/>
    </row>
    <row r="29" spans="1:12" ht="20.100000000000001" customHeight="1">
      <c r="A29" s="71"/>
      <c r="B29" s="3">
        <v>12</v>
      </c>
      <c r="C29" s="11" t="s">
        <v>12</v>
      </c>
      <c r="D29" s="31" t="s">
        <v>18</v>
      </c>
      <c r="E29" s="27">
        <f t="shared" si="3"/>
        <v>83.36</v>
      </c>
      <c r="F29" s="20">
        <v>83.36</v>
      </c>
      <c r="G29" s="4">
        <v>0</v>
      </c>
      <c r="H29" s="41">
        <v>0</v>
      </c>
      <c r="I29" s="48" t="s">
        <v>31</v>
      </c>
      <c r="J29" s="61" t="s">
        <v>32</v>
      </c>
      <c r="K29" s="50" t="s">
        <v>38</v>
      </c>
      <c r="L29" s="15"/>
    </row>
    <row r="30" spans="1:12" ht="20.100000000000001" customHeight="1">
      <c r="A30" s="71"/>
      <c r="B30" s="3">
        <v>13</v>
      </c>
      <c r="C30" s="11" t="s">
        <v>12</v>
      </c>
      <c r="D30" s="31">
        <v>615</v>
      </c>
      <c r="E30" s="27">
        <f t="shared" si="3"/>
        <v>23.4</v>
      </c>
      <c r="F30" s="20">
        <v>23.4</v>
      </c>
      <c r="G30" s="4">
        <v>0</v>
      </c>
      <c r="H30" s="41">
        <v>0</v>
      </c>
      <c r="I30" s="48" t="s">
        <v>36</v>
      </c>
      <c r="J30" s="49" t="s">
        <v>35</v>
      </c>
      <c r="K30" s="50" t="s">
        <v>37</v>
      </c>
      <c r="L30" s="15"/>
    </row>
    <row r="31" spans="1:12" ht="20.100000000000001" customHeight="1">
      <c r="A31" s="71"/>
      <c r="B31" s="3">
        <v>14</v>
      </c>
      <c r="C31" s="11" t="s">
        <v>12</v>
      </c>
      <c r="D31" s="31">
        <v>623</v>
      </c>
      <c r="E31" s="27">
        <f t="shared" si="3"/>
        <v>26.55</v>
      </c>
      <c r="F31" s="20">
        <v>26.55</v>
      </c>
      <c r="G31" s="4">
        <v>0</v>
      </c>
      <c r="H31" s="41">
        <v>0</v>
      </c>
      <c r="I31" s="48" t="s">
        <v>36</v>
      </c>
      <c r="J31" s="49" t="s">
        <v>35</v>
      </c>
      <c r="K31" s="50" t="s">
        <v>37</v>
      </c>
      <c r="L31" s="15"/>
    </row>
    <row r="32" spans="1:12" ht="20.100000000000001" customHeight="1">
      <c r="A32" s="71"/>
      <c r="B32" s="3">
        <v>15</v>
      </c>
      <c r="C32" s="11" t="s">
        <v>12</v>
      </c>
      <c r="D32" s="31">
        <v>629</v>
      </c>
      <c r="E32" s="27">
        <f t="shared" si="3"/>
        <v>98.64</v>
      </c>
      <c r="F32" s="20">
        <v>98.64</v>
      </c>
      <c r="G32" s="4">
        <v>0</v>
      </c>
      <c r="H32" s="41">
        <v>0</v>
      </c>
      <c r="I32" s="48" t="s">
        <v>31</v>
      </c>
      <c r="J32" s="61" t="s">
        <v>32</v>
      </c>
      <c r="K32" s="50" t="s">
        <v>38</v>
      </c>
      <c r="L32" s="15"/>
    </row>
    <row r="33" spans="1:12" ht="20.100000000000001" customHeight="1">
      <c r="A33" s="74"/>
      <c r="B33" s="37">
        <v>16</v>
      </c>
      <c r="C33" s="13" t="s">
        <v>12</v>
      </c>
      <c r="D33" s="33">
        <v>630</v>
      </c>
      <c r="E33" s="30">
        <f t="shared" si="3"/>
        <v>107.25</v>
      </c>
      <c r="F33" s="23">
        <v>107.25</v>
      </c>
      <c r="G33" s="5">
        <v>0</v>
      </c>
      <c r="H33" s="44">
        <v>0</v>
      </c>
      <c r="I33" s="48" t="s">
        <v>31</v>
      </c>
      <c r="J33" s="61" t="s">
        <v>32</v>
      </c>
      <c r="K33" s="50" t="s">
        <v>38</v>
      </c>
      <c r="L33" s="38"/>
    </row>
    <row r="34" spans="1:12" ht="39.950000000000003" customHeight="1">
      <c r="A34" s="93" t="s">
        <v>29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5"/>
    </row>
    <row r="35" spans="1:12" ht="60" customHeight="1">
      <c r="A35" s="93" t="s">
        <v>28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5"/>
    </row>
    <row r="36" spans="1:12">
      <c r="E36" s="2"/>
      <c r="F36" s="2"/>
      <c r="G36" s="2"/>
      <c r="H36" s="2"/>
      <c r="I36" s="2"/>
      <c r="J36" s="2"/>
      <c r="K36" s="2"/>
    </row>
    <row r="37" spans="1:12">
      <c r="E37" s="2"/>
      <c r="F37" s="2"/>
      <c r="G37" s="2"/>
      <c r="H37" s="2"/>
      <c r="I37" s="2"/>
      <c r="J37" s="2"/>
      <c r="K37" s="2"/>
    </row>
    <row r="38" spans="1:12">
      <c r="E38" s="2"/>
      <c r="F38" s="2"/>
      <c r="G38" s="2"/>
      <c r="H38" s="2"/>
      <c r="I38" s="2"/>
      <c r="J38" s="2"/>
      <c r="K38" s="2"/>
    </row>
    <row r="39" spans="1:12">
      <c r="E39" s="2"/>
      <c r="F39" s="2"/>
      <c r="G39" s="2"/>
      <c r="H39" s="2"/>
      <c r="I39" s="2"/>
      <c r="J39" s="2"/>
      <c r="K39" s="2"/>
    </row>
    <row r="40" spans="1:12">
      <c r="E40" s="2"/>
      <c r="F40" s="2"/>
      <c r="G40" s="2"/>
      <c r="H40" s="2"/>
      <c r="I40" s="2"/>
      <c r="J40" s="2"/>
      <c r="K40" s="2"/>
    </row>
    <row r="41" spans="1:12">
      <c r="E41" s="2"/>
      <c r="F41" s="2"/>
      <c r="G41" s="2"/>
      <c r="H41" s="2"/>
      <c r="I41" s="2"/>
      <c r="J41" s="2"/>
      <c r="K41" s="2"/>
    </row>
    <row r="42" spans="1:12">
      <c r="E42" s="2"/>
      <c r="F42" s="2"/>
      <c r="G42" s="2"/>
      <c r="H42" s="2"/>
      <c r="I42" s="2"/>
      <c r="J42" s="2"/>
      <c r="K42" s="2"/>
    </row>
    <row r="43" spans="1:12">
      <c r="E43" s="2"/>
      <c r="F43" s="2"/>
      <c r="G43" s="2"/>
      <c r="H43" s="2"/>
      <c r="I43" s="2"/>
      <c r="J43" s="2"/>
      <c r="K43" s="2"/>
    </row>
    <row r="44" spans="1:12">
      <c r="E44" s="2"/>
      <c r="F44" s="2"/>
      <c r="G44" s="2"/>
      <c r="H44" s="2"/>
      <c r="I44" s="2"/>
      <c r="J44" s="2"/>
      <c r="K44" s="2"/>
    </row>
    <row r="45" spans="1:12">
      <c r="E45" s="2"/>
      <c r="F45" s="2"/>
      <c r="G45" s="2"/>
      <c r="H45" s="2"/>
      <c r="I45" s="2"/>
      <c r="J45" s="2"/>
      <c r="K45" s="2"/>
    </row>
    <row r="46" spans="1:12">
      <c r="E46" s="2"/>
      <c r="F46" s="2"/>
      <c r="G46" s="2"/>
      <c r="H46" s="2"/>
      <c r="I46" s="2"/>
      <c r="J46" s="2"/>
      <c r="K46" s="2"/>
    </row>
    <row r="47" spans="1:12">
      <c r="E47" s="2"/>
      <c r="F47" s="2"/>
      <c r="G47" s="2"/>
      <c r="H47" s="2"/>
      <c r="I47" s="2"/>
      <c r="J47" s="2"/>
      <c r="K47" s="2"/>
    </row>
    <row r="48" spans="1:12">
      <c r="E48" s="2"/>
      <c r="F48" s="2"/>
      <c r="G48" s="2"/>
      <c r="H48" s="2"/>
      <c r="I48" s="2"/>
      <c r="J48" s="2"/>
      <c r="K48" s="2"/>
    </row>
    <row r="49" spans="5:11">
      <c r="E49" s="2"/>
      <c r="F49" s="2"/>
      <c r="G49" s="2"/>
      <c r="H49" s="2"/>
      <c r="I49" s="2"/>
      <c r="J49" s="2"/>
      <c r="K49" s="2"/>
    </row>
    <row r="50" spans="5:11">
      <c r="E50" s="2"/>
      <c r="F50" s="2"/>
      <c r="G50" s="2"/>
      <c r="H50" s="2"/>
      <c r="I50" s="2"/>
      <c r="J50" s="2"/>
      <c r="K50" s="2"/>
    </row>
    <row r="51" spans="5:11">
      <c r="E51" s="2"/>
      <c r="F51" s="2"/>
      <c r="G51" s="2"/>
      <c r="H51" s="2"/>
      <c r="I51" s="2"/>
      <c r="J51" s="2"/>
      <c r="K51" s="2"/>
    </row>
    <row r="52" spans="5:11">
      <c r="E52" s="2"/>
      <c r="F52" s="2"/>
      <c r="G52" s="2"/>
      <c r="H52" s="2"/>
      <c r="I52" s="2"/>
      <c r="J52" s="2"/>
      <c r="K52" s="2"/>
    </row>
    <row r="53" spans="5:11">
      <c r="E53" s="2"/>
      <c r="F53" s="2"/>
      <c r="G53" s="2"/>
      <c r="H53" s="2"/>
      <c r="I53" s="2"/>
      <c r="J53" s="2"/>
      <c r="K53" s="2"/>
    </row>
    <row r="54" spans="5:11">
      <c r="E54" s="2"/>
      <c r="F54" s="2"/>
      <c r="G54" s="2"/>
      <c r="H54" s="2"/>
      <c r="I54" s="2"/>
      <c r="J54" s="2"/>
      <c r="K54" s="2"/>
    </row>
    <row r="55" spans="5:11">
      <c r="E55" s="2"/>
      <c r="F55" s="2"/>
      <c r="G55" s="2"/>
      <c r="H55" s="2"/>
      <c r="I55" s="2"/>
      <c r="J55" s="2"/>
      <c r="K55" s="2"/>
    </row>
  </sheetData>
  <mergeCells count="18">
    <mergeCell ref="A8:A16"/>
    <mergeCell ref="B8:D8"/>
    <mergeCell ref="A17:A33"/>
    <mergeCell ref="B17:D17"/>
    <mergeCell ref="A35:L35"/>
    <mergeCell ref="A34:L34"/>
    <mergeCell ref="A4:D4"/>
    <mergeCell ref="A5:A7"/>
    <mergeCell ref="B5:D5"/>
    <mergeCell ref="A1:L1"/>
    <mergeCell ref="A2:A3"/>
    <mergeCell ref="B2:B3"/>
    <mergeCell ref="C2:D3"/>
    <mergeCell ref="E2:H2"/>
    <mergeCell ref="L2:L3"/>
    <mergeCell ref="I2:I3"/>
    <mergeCell ref="J2:J3"/>
    <mergeCell ref="K2:K3"/>
  </mergeCells>
  <phoneticPr fontId="2" type="noConversion"/>
  <printOptions horizontalCentered="1"/>
  <pageMargins left="0.39370078740157483" right="0.39370078740157483" top="0.78740157480314965" bottom="0.61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감리(1차)예정표</vt:lpstr>
      <vt:lpstr>'감리(1차)예정표'!Print_Area</vt:lpstr>
    </vt:vector>
  </TitlesOfParts>
  <Company>Professional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SP2</dc:creator>
  <cp:lastModifiedBy>seogu</cp:lastModifiedBy>
  <cp:lastPrinted>2014-10-24T04:04:30Z</cp:lastPrinted>
  <dcterms:created xsi:type="dcterms:W3CDTF">2014-10-07T04:55:59Z</dcterms:created>
  <dcterms:modified xsi:type="dcterms:W3CDTF">2014-10-30T05:28:09Z</dcterms:modified>
</cp:coreProperties>
</file>