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aveExternalLinkValues="0" defaultThemeVersion="124226"/>
  <bookViews>
    <workbookView xWindow="-15" yWindow="6585" windowWidth="19320" windowHeight="6630" tabRatio="829" firstSheet="1" activeTab="1"/>
  </bookViews>
  <sheets>
    <sheet name="구인구직알선취업현황_업로드를위한등록" sheetId="2" state="hidden" r:id="rId1"/>
    <sheet name="구인구직알선취업현황_작성법" sheetId="4" r:id="rId2"/>
    <sheet name="업체 개요(1면)" sheetId="13" r:id="rId3"/>
    <sheet name="연령별(2면)" sheetId="18" r:id="rId4"/>
    <sheet name="직종별(3면)" sheetId="19" r:id="rId5"/>
    <sheet name="산업ㆍ규모별_근로자분포(4면)" sheetId="20" r:id="rId6"/>
    <sheet name="한국표준직업분류표(소분류)" sheetId="5" r:id="rId7"/>
    <sheet name="참고코드" sheetId="12" state="hidden" r:id="rId8"/>
  </sheets>
  <externalReferences>
    <externalReference r:id="rId9"/>
    <externalReference r:id="rId10"/>
  </externalReferences>
  <definedNames>
    <definedName name="_xlnm.Print_Area" localSheetId="1">구인구직알선취업현황_작성법!$A$1:$E$13</definedName>
    <definedName name="개인법인">참고코드!$D$3:$D$4</definedName>
    <definedName name="국가명">[1]참고코드!$D$3:$D$169</definedName>
    <definedName name="ㄴㄴ">[2]참고코드!$Z$3:$Z$22</definedName>
    <definedName name="반기">참고코드!$B$21:$B$22</definedName>
    <definedName name="보고년도">참고코드!$A$26:$A$36</definedName>
    <definedName name="부서명">[1]참고코드!$J$3:$J$4858</definedName>
    <definedName name="사용자정보">[1]참고코드!$S$3:$S$14269</definedName>
    <definedName name="여비구분">[1]참고코드!$Z$3:$Z$22</definedName>
    <definedName name="여행목적">[1]참고코드!$A$3:$A$18</definedName>
    <definedName name="운영구분">참고코드!$B$26:$B$27</definedName>
    <definedName name="유무료">참고코드!$A$21:$A$23</definedName>
    <definedName name="직종">'한국표준직업분류표(소분류)'!$C$10:$C$159</definedName>
  </definedNames>
  <calcPr calcId="145621"/>
</workbook>
</file>

<file path=xl/calcChain.xml><?xml version="1.0" encoding="utf-8"?>
<calcChain xmlns="http://schemas.openxmlformats.org/spreadsheetml/2006/main">
  <c r="M55" i="19" l="1"/>
  <c r="N55" i="19"/>
  <c r="O55" i="19"/>
  <c r="P55" i="19"/>
  <c r="C9" i="2"/>
  <c r="AJ10" i="2"/>
  <c r="AJ9" i="2"/>
  <c r="AJ8" i="2"/>
  <c r="AJ7" i="2"/>
  <c r="AJ6" i="2"/>
  <c r="AJ5" i="2"/>
  <c r="D9" i="18"/>
  <c r="C3" i="2"/>
  <c r="C4" i="2"/>
  <c r="C5" i="2"/>
  <c r="C6" i="2"/>
  <c r="C7" i="2"/>
  <c r="C8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2" i="2"/>
  <c r="D2" i="2"/>
  <c r="F2" i="2"/>
  <c r="E2" i="2"/>
  <c r="G2" i="2"/>
  <c r="U40" i="19"/>
  <c r="AH10" i="2"/>
  <c r="AH9" i="2"/>
  <c r="AH8" i="2"/>
  <c r="AH7" i="2"/>
  <c r="AH6" i="2"/>
  <c r="AH5" i="2"/>
  <c r="AF10" i="2"/>
  <c r="AF9" i="2"/>
  <c r="AF8" i="2"/>
  <c r="AF7" i="2"/>
  <c r="AF6" i="2"/>
  <c r="AF5" i="2"/>
  <c r="AD10" i="2"/>
  <c r="AD9" i="2"/>
  <c r="AD8" i="2"/>
  <c r="AD7" i="2"/>
  <c r="AD6" i="2"/>
  <c r="AD5" i="2"/>
  <c r="H5" i="20"/>
  <c r="G5" i="20"/>
  <c r="F5" i="20"/>
  <c r="E5" i="20"/>
  <c r="D5" i="20"/>
  <c r="C5" i="20"/>
  <c r="B6" i="20"/>
  <c r="B7" i="20"/>
  <c r="B8" i="20"/>
  <c r="B9" i="20"/>
  <c r="B10" i="20"/>
  <c r="B11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5" i="20"/>
  <c r="A27" i="20"/>
  <c r="Y54" i="2" s="1"/>
  <c r="A26" i="20"/>
  <c r="Y53" i="2" s="1"/>
  <c r="A25" i="20"/>
  <c r="Y52" i="2" s="1"/>
  <c r="A24" i="20"/>
  <c r="Y51" i="2" s="1"/>
  <c r="A23" i="20"/>
  <c r="Y50" i="2" s="1"/>
  <c r="A22" i="20"/>
  <c r="Y49" i="2" s="1"/>
  <c r="BD11" i="2"/>
  <c r="BE11" i="2"/>
  <c r="BD12" i="2"/>
  <c r="BE12" i="2"/>
  <c r="BD13" i="2"/>
  <c r="BE13" i="2"/>
  <c r="BD14" i="2"/>
  <c r="BE14" i="2"/>
  <c r="BD15" i="2"/>
  <c r="BE15" i="2"/>
  <c r="BD16" i="2"/>
  <c r="BE16" i="2"/>
  <c r="BD17" i="2"/>
  <c r="BE17" i="2"/>
  <c r="BD18" i="2"/>
  <c r="BE18" i="2"/>
  <c r="BD19" i="2"/>
  <c r="BE19" i="2"/>
  <c r="BD20" i="2"/>
  <c r="BE20" i="2"/>
  <c r="BD21" i="2"/>
  <c r="BE21" i="2"/>
  <c r="BD22" i="2"/>
  <c r="BE22" i="2"/>
  <c r="BD23" i="2"/>
  <c r="BE23" i="2"/>
  <c r="BD24" i="2"/>
  <c r="BE24" i="2"/>
  <c r="BD25" i="2"/>
  <c r="BE25" i="2"/>
  <c r="BD26" i="2"/>
  <c r="BE26" i="2"/>
  <c r="BD27" i="2"/>
  <c r="BE27" i="2"/>
  <c r="BD28" i="2"/>
  <c r="BE28" i="2"/>
  <c r="BD29" i="2"/>
  <c r="BE29" i="2"/>
  <c r="BD30" i="2"/>
  <c r="BE30" i="2"/>
  <c r="BD31" i="2"/>
  <c r="BE31" i="2"/>
  <c r="BD32" i="2"/>
  <c r="BE32" i="2"/>
  <c r="BB11" i="2"/>
  <c r="BC11" i="2"/>
  <c r="BB12" i="2"/>
  <c r="BC12" i="2"/>
  <c r="BB13" i="2"/>
  <c r="BC13" i="2"/>
  <c r="BB14" i="2"/>
  <c r="BC14" i="2"/>
  <c r="BB15" i="2"/>
  <c r="BC15" i="2"/>
  <c r="BB16" i="2"/>
  <c r="BC16" i="2"/>
  <c r="BB17" i="2"/>
  <c r="BC17" i="2"/>
  <c r="BB18" i="2"/>
  <c r="BC18" i="2"/>
  <c r="BB19" i="2"/>
  <c r="BC19" i="2"/>
  <c r="BB20" i="2"/>
  <c r="BC20" i="2"/>
  <c r="BB21" i="2"/>
  <c r="BC21" i="2"/>
  <c r="BB22" i="2"/>
  <c r="BC22" i="2"/>
  <c r="BB23" i="2"/>
  <c r="BC23" i="2"/>
  <c r="BB24" i="2"/>
  <c r="BC24" i="2"/>
  <c r="BB25" i="2"/>
  <c r="BC25" i="2"/>
  <c r="BB26" i="2"/>
  <c r="BC26" i="2"/>
  <c r="BB27" i="2"/>
  <c r="BC27" i="2"/>
  <c r="BB28" i="2"/>
  <c r="BC28" i="2"/>
  <c r="BB29" i="2"/>
  <c r="BC29" i="2"/>
  <c r="BB30" i="2"/>
  <c r="BC30" i="2"/>
  <c r="BB31" i="2"/>
  <c r="BC31" i="2"/>
  <c r="BB32" i="2"/>
  <c r="BC32" i="2"/>
  <c r="AZ11" i="2"/>
  <c r="BA11" i="2"/>
  <c r="AZ12" i="2"/>
  <c r="BA12" i="2"/>
  <c r="AZ13" i="2"/>
  <c r="BA13" i="2"/>
  <c r="AZ14" i="2"/>
  <c r="BA14" i="2"/>
  <c r="AZ15" i="2"/>
  <c r="BA15" i="2"/>
  <c r="AZ16" i="2"/>
  <c r="BA16" i="2"/>
  <c r="AZ17" i="2"/>
  <c r="BA17" i="2"/>
  <c r="AZ18" i="2"/>
  <c r="BA18" i="2"/>
  <c r="AZ19" i="2"/>
  <c r="BA19" i="2"/>
  <c r="AZ20" i="2"/>
  <c r="BA20" i="2"/>
  <c r="AZ21" i="2"/>
  <c r="BA21" i="2"/>
  <c r="AZ22" i="2"/>
  <c r="BA22" i="2"/>
  <c r="AZ23" i="2"/>
  <c r="BA23" i="2"/>
  <c r="AZ24" i="2"/>
  <c r="BA24" i="2"/>
  <c r="AZ25" i="2"/>
  <c r="BA25" i="2"/>
  <c r="AZ26" i="2"/>
  <c r="BA26" i="2"/>
  <c r="AZ27" i="2"/>
  <c r="BA27" i="2"/>
  <c r="AZ28" i="2"/>
  <c r="BA28" i="2"/>
  <c r="AZ29" i="2"/>
  <c r="BA29" i="2"/>
  <c r="AZ30" i="2"/>
  <c r="BA30" i="2"/>
  <c r="AZ31" i="2"/>
  <c r="BA31" i="2"/>
  <c r="AZ32" i="2"/>
  <c r="BA32" i="2"/>
  <c r="AX11" i="2"/>
  <c r="AY11" i="2"/>
  <c r="AX12" i="2"/>
  <c r="AY12" i="2"/>
  <c r="AX13" i="2"/>
  <c r="AY13" i="2"/>
  <c r="AX14" i="2"/>
  <c r="AY14" i="2"/>
  <c r="AX15" i="2"/>
  <c r="AY15" i="2"/>
  <c r="AX16" i="2"/>
  <c r="AY16" i="2"/>
  <c r="AX17" i="2"/>
  <c r="AY17" i="2"/>
  <c r="AX18" i="2"/>
  <c r="AY18" i="2"/>
  <c r="AX19" i="2"/>
  <c r="AY19" i="2"/>
  <c r="AX20" i="2"/>
  <c r="AY20" i="2"/>
  <c r="AX21" i="2"/>
  <c r="AY21" i="2"/>
  <c r="AX22" i="2"/>
  <c r="AY22" i="2"/>
  <c r="AX23" i="2"/>
  <c r="AY23" i="2"/>
  <c r="AX24" i="2"/>
  <c r="AY24" i="2"/>
  <c r="AX25" i="2"/>
  <c r="AY25" i="2"/>
  <c r="AX26" i="2"/>
  <c r="AY26" i="2"/>
  <c r="AX27" i="2"/>
  <c r="AY27" i="2"/>
  <c r="AX28" i="2"/>
  <c r="AY28" i="2"/>
  <c r="AX29" i="2"/>
  <c r="AY29" i="2"/>
  <c r="AX30" i="2"/>
  <c r="AY30" i="2"/>
  <c r="AX31" i="2"/>
  <c r="AY31" i="2"/>
  <c r="AX32" i="2"/>
  <c r="AY32" i="2"/>
  <c r="AV11" i="2"/>
  <c r="AW11" i="2"/>
  <c r="AV12" i="2"/>
  <c r="AW12" i="2"/>
  <c r="AV13" i="2"/>
  <c r="AW13" i="2"/>
  <c r="AV14" i="2"/>
  <c r="AW14" i="2"/>
  <c r="AV15" i="2"/>
  <c r="AW15" i="2"/>
  <c r="AV16" i="2"/>
  <c r="AW16" i="2"/>
  <c r="AV17" i="2"/>
  <c r="AW17" i="2"/>
  <c r="AV18" i="2"/>
  <c r="AW18" i="2"/>
  <c r="AV19" i="2"/>
  <c r="AW19" i="2"/>
  <c r="AV20" i="2"/>
  <c r="AW20" i="2"/>
  <c r="AV21" i="2"/>
  <c r="AW21" i="2"/>
  <c r="AV22" i="2"/>
  <c r="AW22" i="2"/>
  <c r="AV23" i="2"/>
  <c r="AW23" i="2"/>
  <c r="AV24" i="2"/>
  <c r="AW24" i="2"/>
  <c r="AV25" i="2"/>
  <c r="AW25" i="2"/>
  <c r="AV26" i="2"/>
  <c r="AW26" i="2"/>
  <c r="AV27" i="2"/>
  <c r="AW27" i="2"/>
  <c r="AV28" i="2"/>
  <c r="AW28" i="2"/>
  <c r="AV29" i="2"/>
  <c r="AW29" i="2"/>
  <c r="AV30" i="2"/>
  <c r="AW30" i="2"/>
  <c r="AV31" i="2"/>
  <c r="AW31" i="2"/>
  <c r="AV32" i="2"/>
  <c r="AW32" i="2"/>
  <c r="AT11" i="2"/>
  <c r="AU11" i="2"/>
  <c r="AT12" i="2"/>
  <c r="AU12" i="2"/>
  <c r="AT13" i="2"/>
  <c r="AU13" i="2"/>
  <c r="AT14" i="2"/>
  <c r="AU14" i="2"/>
  <c r="AT15" i="2"/>
  <c r="AU15" i="2"/>
  <c r="AT16" i="2"/>
  <c r="AU16" i="2"/>
  <c r="AT17" i="2"/>
  <c r="AU17" i="2"/>
  <c r="AT18" i="2"/>
  <c r="AU18" i="2"/>
  <c r="AT19" i="2"/>
  <c r="AU19" i="2"/>
  <c r="AT20" i="2"/>
  <c r="AU20" i="2"/>
  <c r="AT21" i="2"/>
  <c r="AU21" i="2"/>
  <c r="AT22" i="2"/>
  <c r="AU22" i="2"/>
  <c r="AT23" i="2"/>
  <c r="AU23" i="2"/>
  <c r="AT24" i="2"/>
  <c r="AU24" i="2"/>
  <c r="AT25" i="2"/>
  <c r="AU25" i="2"/>
  <c r="AT26" i="2"/>
  <c r="AU26" i="2"/>
  <c r="AT27" i="2"/>
  <c r="AU27" i="2"/>
  <c r="AT28" i="2"/>
  <c r="AU28" i="2"/>
  <c r="AT29" i="2"/>
  <c r="AU29" i="2"/>
  <c r="AT30" i="2"/>
  <c r="AU30" i="2"/>
  <c r="AT31" i="2"/>
  <c r="AU31" i="2"/>
  <c r="AT32" i="2"/>
  <c r="AU32" i="2"/>
  <c r="AS11" i="2"/>
  <c r="AS12" i="2"/>
  <c r="AS13" i="2"/>
  <c r="AS14" i="2"/>
  <c r="AS15" i="2"/>
  <c r="AS16" i="2"/>
  <c r="AS17" i="2"/>
  <c r="AS18" i="2"/>
  <c r="AS19" i="2"/>
  <c r="AS20" i="2"/>
  <c r="AS21" i="2"/>
  <c r="AS22" i="2"/>
  <c r="AS23" i="2"/>
  <c r="AS24" i="2"/>
  <c r="AS25" i="2"/>
  <c r="AS26" i="2"/>
  <c r="AS27" i="2"/>
  <c r="AS28" i="2"/>
  <c r="AS29" i="2"/>
  <c r="AS30" i="2"/>
  <c r="AS31" i="2"/>
  <c r="AS32" i="2"/>
  <c r="AR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P11" i="2"/>
  <c r="AQ11" i="2"/>
  <c r="AP12" i="2"/>
  <c r="AQ12" i="2"/>
  <c r="AP13" i="2"/>
  <c r="AQ13" i="2"/>
  <c r="AP14" i="2"/>
  <c r="AQ14" i="2"/>
  <c r="AP15" i="2"/>
  <c r="AQ15" i="2"/>
  <c r="AP16" i="2"/>
  <c r="AQ16" i="2"/>
  <c r="AP17" i="2"/>
  <c r="AQ17" i="2"/>
  <c r="AP18" i="2"/>
  <c r="AQ18" i="2"/>
  <c r="AP19" i="2"/>
  <c r="AQ19" i="2"/>
  <c r="AP20" i="2"/>
  <c r="AQ20" i="2"/>
  <c r="AP21" i="2"/>
  <c r="AQ21" i="2"/>
  <c r="AP22" i="2"/>
  <c r="AQ22" i="2"/>
  <c r="AP23" i="2"/>
  <c r="AQ23" i="2"/>
  <c r="AP24" i="2"/>
  <c r="AQ24" i="2"/>
  <c r="AP25" i="2"/>
  <c r="AQ25" i="2"/>
  <c r="AP26" i="2"/>
  <c r="AQ26" i="2"/>
  <c r="AP27" i="2"/>
  <c r="AQ27" i="2"/>
  <c r="AP28" i="2"/>
  <c r="AQ28" i="2"/>
  <c r="AP29" i="2"/>
  <c r="AQ29" i="2"/>
  <c r="AP30" i="2"/>
  <c r="AQ30" i="2"/>
  <c r="AP31" i="2"/>
  <c r="AQ31" i="2"/>
  <c r="AP32" i="2"/>
  <c r="AQ32" i="2"/>
  <c r="AN11" i="2"/>
  <c r="AO11" i="2"/>
  <c r="AN12" i="2"/>
  <c r="AO12" i="2"/>
  <c r="AN13" i="2"/>
  <c r="AO13" i="2"/>
  <c r="AN14" i="2"/>
  <c r="AO14" i="2"/>
  <c r="AN15" i="2"/>
  <c r="AO15" i="2"/>
  <c r="AN16" i="2"/>
  <c r="AO16" i="2"/>
  <c r="AN17" i="2"/>
  <c r="AO17" i="2"/>
  <c r="AN18" i="2"/>
  <c r="AO18" i="2"/>
  <c r="AN19" i="2"/>
  <c r="AO19" i="2"/>
  <c r="AN20" i="2"/>
  <c r="AO20" i="2"/>
  <c r="AN21" i="2"/>
  <c r="AO21" i="2"/>
  <c r="AN22" i="2"/>
  <c r="AO22" i="2"/>
  <c r="AN23" i="2"/>
  <c r="AO23" i="2"/>
  <c r="AN24" i="2"/>
  <c r="AO24" i="2"/>
  <c r="AN25" i="2"/>
  <c r="AO25" i="2"/>
  <c r="AN26" i="2"/>
  <c r="AO26" i="2"/>
  <c r="AN27" i="2"/>
  <c r="AO27" i="2"/>
  <c r="AN28" i="2"/>
  <c r="AO28" i="2"/>
  <c r="AN29" i="2"/>
  <c r="AO29" i="2"/>
  <c r="AN30" i="2"/>
  <c r="AO30" i="2"/>
  <c r="AN31" i="2"/>
  <c r="AO31" i="2"/>
  <c r="AN32" i="2"/>
  <c r="AO32" i="2"/>
  <c r="AL11" i="2"/>
  <c r="AM11" i="2"/>
  <c r="AL12" i="2"/>
  <c r="AM12" i="2"/>
  <c r="AL13" i="2"/>
  <c r="AM13" i="2"/>
  <c r="AL14" i="2"/>
  <c r="AM14" i="2"/>
  <c r="AL15" i="2"/>
  <c r="AM15" i="2"/>
  <c r="AL16" i="2"/>
  <c r="AM16" i="2"/>
  <c r="AL17" i="2"/>
  <c r="AM17" i="2"/>
  <c r="AL18" i="2"/>
  <c r="AM18" i="2"/>
  <c r="AL19" i="2"/>
  <c r="AM19" i="2"/>
  <c r="AL20" i="2"/>
  <c r="AM20" i="2"/>
  <c r="AL21" i="2"/>
  <c r="AM21" i="2"/>
  <c r="AL22" i="2"/>
  <c r="AM22" i="2"/>
  <c r="AL23" i="2"/>
  <c r="AM23" i="2"/>
  <c r="AL24" i="2"/>
  <c r="AM24" i="2"/>
  <c r="AL25" i="2"/>
  <c r="AM25" i="2"/>
  <c r="AL26" i="2"/>
  <c r="AM26" i="2"/>
  <c r="AL27" i="2"/>
  <c r="AM27" i="2"/>
  <c r="AL28" i="2"/>
  <c r="AM28" i="2"/>
  <c r="AL29" i="2"/>
  <c r="AM29" i="2"/>
  <c r="AL30" i="2"/>
  <c r="AM30" i="2"/>
  <c r="AL31" i="2"/>
  <c r="AM31" i="2"/>
  <c r="AL32" i="2"/>
  <c r="AM32" i="2"/>
  <c r="AJ11" i="2"/>
  <c r="AK11" i="2"/>
  <c r="AJ12" i="2"/>
  <c r="AK12" i="2"/>
  <c r="AJ13" i="2"/>
  <c r="AK13" i="2"/>
  <c r="AJ14" i="2"/>
  <c r="AK14" i="2"/>
  <c r="AJ15" i="2"/>
  <c r="AK15" i="2"/>
  <c r="AJ16" i="2"/>
  <c r="AK16" i="2"/>
  <c r="AJ17" i="2"/>
  <c r="AK17" i="2"/>
  <c r="AJ18" i="2"/>
  <c r="AK18" i="2"/>
  <c r="AJ19" i="2"/>
  <c r="AK19" i="2"/>
  <c r="AJ20" i="2"/>
  <c r="AK20" i="2"/>
  <c r="AJ21" i="2"/>
  <c r="AK21" i="2"/>
  <c r="AJ22" i="2"/>
  <c r="AK22" i="2"/>
  <c r="AJ23" i="2"/>
  <c r="AK23" i="2"/>
  <c r="AJ24" i="2"/>
  <c r="AK24" i="2"/>
  <c r="AJ25" i="2"/>
  <c r="AK25" i="2"/>
  <c r="AJ26" i="2"/>
  <c r="AK26" i="2"/>
  <c r="AJ27" i="2"/>
  <c r="AK27" i="2"/>
  <c r="AJ28" i="2"/>
  <c r="AK28" i="2"/>
  <c r="AJ29" i="2"/>
  <c r="AK29" i="2"/>
  <c r="AJ30" i="2"/>
  <c r="AK30" i="2"/>
  <c r="AJ31" i="2"/>
  <c r="AK31" i="2"/>
  <c r="AJ32" i="2"/>
  <c r="AK32" i="2"/>
  <c r="AF11" i="2"/>
  <c r="AG11" i="2"/>
  <c r="AF12" i="2"/>
  <c r="AG12" i="2"/>
  <c r="AF13" i="2"/>
  <c r="AG13" i="2"/>
  <c r="AF14" i="2"/>
  <c r="AG14" i="2"/>
  <c r="AF15" i="2"/>
  <c r="AG15" i="2"/>
  <c r="AF16" i="2"/>
  <c r="AG16" i="2"/>
  <c r="AF17" i="2"/>
  <c r="AG17" i="2"/>
  <c r="AF18" i="2"/>
  <c r="AG18" i="2"/>
  <c r="AF19" i="2"/>
  <c r="AG19" i="2"/>
  <c r="AF20" i="2"/>
  <c r="AG20" i="2"/>
  <c r="AF21" i="2"/>
  <c r="AG21" i="2"/>
  <c r="AF22" i="2"/>
  <c r="AG22" i="2"/>
  <c r="AF23" i="2"/>
  <c r="AG23" i="2"/>
  <c r="AF24" i="2"/>
  <c r="AG24" i="2"/>
  <c r="AF25" i="2"/>
  <c r="AG25" i="2"/>
  <c r="AF26" i="2"/>
  <c r="AG26" i="2"/>
  <c r="AF27" i="2"/>
  <c r="AG27" i="2"/>
  <c r="AF28" i="2"/>
  <c r="AG28" i="2"/>
  <c r="AF29" i="2"/>
  <c r="AG29" i="2"/>
  <c r="AF30" i="2"/>
  <c r="AG30" i="2"/>
  <c r="AF31" i="2"/>
  <c r="AG31" i="2"/>
  <c r="AF32" i="2"/>
  <c r="AG32" i="2"/>
  <c r="AH11" i="2"/>
  <c r="AI11" i="2"/>
  <c r="AH12" i="2"/>
  <c r="AI12" i="2"/>
  <c r="AH13" i="2"/>
  <c r="AI13" i="2"/>
  <c r="AH14" i="2"/>
  <c r="AI14" i="2"/>
  <c r="AH15" i="2"/>
  <c r="AI15" i="2"/>
  <c r="AH16" i="2"/>
  <c r="AI16" i="2"/>
  <c r="AH17" i="2"/>
  <c r="AI17" i="2"/>
  <c r="AH18" i="2"/>
  <c r="AI18" i="2"/>
  <c r="AH19" i="2"/>
  <c r="AI19" i="2"/>
  <c r="AH20" i="2"/>
  <c r="AI20" i="2"/>
  <c r="AH21" i="2"/>
  <c r="AI21" i="2"/>
  <c r="AH22" i="2"/>
  <c r="AI22" i="2"/>
  <c r="AH23" i="2"/>
  <c r="AI23" i="2"/>
  <c r="AH24" i="2"/>
  <c r="AI24" i="2"/>
  <c r="AH25" i="2"/>
  <c r="AI25" i="2"/>
  <c r="AH26" i="2"/>
  <c r="AI26" i="2"/>
  <c r="AH27" i="2"/>
  <c r="AI27" i="2"/>
  <c r="AH28" i="2"/>
  <c r="AI28" i="2"/>
  <c r="AH29" i="2"/>
  <c r="AI29" i="2"/>
  <c r="AH30" i="2"/>
  <c r="AI30" i="2"/>
  <c r="AH31" i="2"/>
  <c r="AI31" i="2"/>
  <c r="AH32" i="2"/>
  <c r="AI32" i="2"/>
  <c r="AD11" i="2"/>
  <c r="AE11" i="2"/>
  <c r="AD12" i="2"/>
  <c r="AE12" i="2"/>
  <c r="AD13" i="2"/>
  <c r="AE13" i="2"/>
  <c r="AD14" i="2"/>
  <c r="AE14" i="2"/>
  <c r="AD15" i="2"/>
  <c r="AE15" i="2"/>
  <c r="AD16" i="2"/>
  <c r="AE16" i="2"/>
  <c r="AD17" i="2"/>
  <c r="AE17" i="2"/>
  <c r="AD18" i="2"/>
  <c r="AE18" i="2"/>
  <c r="AD19" i="2"/>
  <c r="AE19" i="2"/>
  <c r="AD20" i="2"/>
  <c r="AE20" i="2"/>
  <c r="AD21" i="2"/>
  <c r="AE21" i="2"/>
  <c r="AD22" i="2"/>
  <c r="AE22" i="2"/>
  <c r="AD23" i="2"/>
  <c r="AE23" i="2"/>
  <c r="AD24" i="2"/>
  <c r="AE24" i="2"/>
  <c r="AD25" i="2"/>
  <c r="AE25" i="2"/>
  <c r="AD26" i="2"/>
  <c r="AE26" i="2"/>
  <c r="AD27" i="2"/>
  <c r="AE27" i="2"/>
  <c r="AD28" i="2"/>
  <c r="AE28" i="2"/>
  <c r="AD29" i="2"/>
  <c r="AE29" i="2"/>
  <c r="AD30" i="2"/>
  <c r="AE30" i="2"/>
  <c r="AD31" i="2"/>
  <c r="AE31" i="2"/>
  <c r="AD32" i="2"/>
  <c r="AE32" i="2"/>
  <c r="AB11" i="2"/>
  <c r="AC11" i="2"/>
  <c r="AB12" i="2"/>
  <c r="AC12" i="2"/>
  <c r="AB13" i="2"/>
  <c r="AC13" i="2"/>
  <c r="AB14" i="2"/>
  <c r="AC14" i="2"/>
  <c r="AB15" i="2"/>
  <c r="AC15" i="2"/>
  <c r="AB16" i="2"/>
  <c r="AC16" i="2"/>
  <c r="AB17" i="2"/>
  <c r="AC17" i="2"/>
  <c r="AB18" i="2"/>
  <c r="AC18" i="2"/>
  <c r="AB19" i="2"/>
  <c r="AC19" i="2"/>
  <c r="AB20" i="2"/>
  <c r="AC20" i="2"/>
  <c r="AB21" i="2"/>
  <c r="AC21" i="2"/>
  <c r="AB22" i="2"/>
  <c r="AC22" i="2"/>
  <c r="AB23" i="2"/>
  <c r="AC23" i="2"/>
  <c r="AB24" i="2"/>
  <c r="AC24" i="2"/>
  <c r="AB25" i="2"/>
  <c r="AC25" i="2"/>
  <c r="AB26" i="2"/>
  <c r="AC26" i="2"/>
  <c r="AB27" i="2"/>
  <c r="AC27" i="2"/>
  <c r="AB28" i="2"/>
  <c r="AC28" i="2"/>
  <c r="AB29" i="2"/>
  <c r="AC29" i="2"/>
  <c r="AB30" i="2"/>
  <c r="AC30" i="2"/>
  <c r="AB31" i="2"/>
  <c r="AC31" i="2"/>
  <c r="AB32" i="2"/>
  <c r="AC32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R9" i="19"/>
  <c r="S9" i="19"/>
  <c r="T9" i="19"/>
  <c r="U9" i="19"/>
  <c r="M9" i="19"/>
  <c r="N9" i="19"/>
  <c r="O9" i="19"/>
  <c r="P9" i="19"/>
  <c r="H9" i="19"/>
  <c r="I9" i="19"/>
  <c r="J9" i="19"/>
  <c r="K9" i="19"/>
  <c r="C9" i="19"/>
  <c r="D9" i="19"/>
  <c r="E9" i="19"/>
  <c r="F9" i="19"/>
  <c r="R8" i="19"/>
  <c r="S8" i="19"/>
  <c r="T8" i="19"/>
  <c r="U8" i="19"/>
  <c r="M8" i="19"/>
  <c r="N8" i="19"/>
  <c r="O8" i="19"/>
  <c r="P8" i="19"/>
  <c r="H8" i="19"/>
  <c r="I8" i="19"/>
  <c r="J8" i="19"/>
  <c r="K8" i="19"/>
  <c r="C8" i="19"/>
  <c r="D8" i="19"/>
  <c r="E8" i="19"/>
  <c r="F8" i="19"/>
  <c r="U10" i="19"/>
  <c r="U13" i="19"/>
  <c r="U16" i="19"/>
  <c r="U7" i="19" s="1"/>
  <c r="U19" i="19"/>
  <c r="U22" i="19"/>
  <c r="U25" i="19"/>
  <c r="U28" i="19"/>
  <c r="U31" i="19"/>
  <c r="U34" i="19"/>
  <c r="U37" i="19"/>
  <c r="U43" i="19"/>
  <c r="U46" i="19"/>
  <c r="U49" i="19"/>
  <c r="U52" i="19"/>
  <c r="U55" i="19"/>
  <c r="U58" i="19"/>
  <c r="U61" i="19"/>
  <c r="U64" i="19"/>
  <c r="U67" i="19"/>
  <c r="U70" i="19"/>
  <c r="U73" i="19"/>
  <c r="T10" i="19"/>
  <c r="T13" i="19"/>
  <c r="T16" i="19"/>
  <c r="T19" i="19"/>
  <c r="T22" i="19"/>
  <c r="T25" i="19"/>
  <c r="T28" i="19"/>
  <c r="T31" i="19"/>
  <c r="T34" i="19"/>
  <c r="T37" i="19"/>
  <c r="T40" i="19"/>
  <c r="T43" i="19"/>
  <c r="T46" i="19"/>
  <c r="T49" i="19"/>
  <c r="T52" i="19"/>
  <c r="T55" i="19"/>
  <c r="T58" i="19"/>
  <c r="T61" i="19"/>
  <c r="T64" i="19"/>
  <c r="T67" i="19"/>
  <c r="T70" i="19"/>
  <c r="T73" i="19"/>
  <c r="S10" i="19"/>
  <c r="S13" i="19"/>
  <c r="S16" i="19"/>
  <c r="S19" i="19"/>
  <c r="S22" i="19"/>
  <c r="S25" i="19"/>
  <c r="S28" i="19"/>
  <c r="S31" i="19"/>
  <c r="S34" i="19"/>
  <c r="S37" i="19"/>
  <c r="S40" i="19"/>
  <c r="S43" i="19"/>
  <c r="S46" i="19"/>
  <c r="S49" i="19"/>
  <c r="S52" i="19"/>
  <c r="S55" i="19"/>
  <c r="S58" i="19"/>
  <c r="S61" i="19"/>
  <c r="S64" i="19"/>
  <c r="S67" i="19"/>
  <c r="S70" i="19"/>
  <c r="S73" i="19"/>
  <c r="R10" i="19"/>
  <c r="R13" i="19"/>
  <c r="R16" i="19"/>
  <c r="R19" i="19"/>
  <c r="R22" i="19"/>
  <c r="R25" i="19"/>
  <c r="R28" i="19"/>
  <c r="R31" i="19"/>
  <c r="R34" i="19"/>
  <c r="R37" i="19"/>
  <c r="R40" i="19"/>
  <c r="R43" i="19"/>
  <c r="R46" i="19"/>
  <c r="R49" i="19"/>
  <c r="R52" i="19"/>
  <c r="R55" i="19"/>
  <c r="R58" i="19"/>
  <c r="R61" i="19"/>
  <c r="R64" i="19"/>
  <c r="R67" i="19"/>
  <c r="R70" i="19"/>
  <c r="R73" i="19"/>
  <c r="P31" i="19"/>
  <c r="P34" i="19"/>
  <c r="P37" i="19"/>
  <c r="P40" i="19"/>
  <c r="P43" i="19"/>
  <c r="P46" i="19"/>
  <c r="P49" i="19"/>
  <c r="P52" i="19"/>
  <c r="P58" i="19"/>
  <c r="P61" i="19"/>
  <c r="P64" i="19"/>
  <c r="P67" i="19"/>
  <c r="P70" i="19"/>
  <c r="P73" i="19"/>
  <c r="P28" i="19"/>
  <c r="P25" i="19"/>
  <c r="P22" i="19"/>
  <c r="P19" i="19"/>
  <c r="P16" i="19"/>
  <c r="P13" i="19"/>
  <c r="P10" i="19"/>
  <c r="O31" i="19"/>
  <c r="O34" i="19"/>
  <c r="O37" i="19"/>
  <c r="O40" i="19"/>
  <c r="O43" i="19"/>
  <c r="O46" i="19"/>
  <c r="O49" i="19"/>
  <c r="O52" i="19"/>
  <c r="O58" i="19"/>
  <c r="O61" i="19"/>
  <c r="O64" i="19"/>
  <c r="O67" i="19"/>
  <c r="O70" i="19"/>
  <c r="O73" i="19"/>
  <c r="O28" i="19"/>
  <c r="O25" i="19"/>
  <c r="O22" i="19"/>
  <c r="O19" i="19"/>
  <c r="O16" i="19"/>
  <c r="O13" i="19"/>
  <c r="O10" i="19"/>
  <c r="N31" i="19"/>
  <c r="N34" i="19"/>
  <c r="N37" i="19"/>
  <c r="N40" i="19"/>
  <c r="N43" i="19"/>
  <c r="N46" i="19"/>
  <c r="N49" i="19"/>
  <c r="N52" i="19"/>
  <c r="N58" i="19"/>
  <c r="N61" i="19"/>
  <c r="N64" i="19"/>
  <c r="N67" i="19"/>
  <c r="N70" i="19"/>
  <c r="N73" i="19"/>
  <c r="N28" i="19"/>
  <c r="N25" i="19"/>
  <c r="N22" i="19"/>
  <c r="N19" i="19"/>
  <c r="N16" i="19"/>
  <c r="N13" i="19"/>
  <c r="N10" i="19"/>
  <c r="N7" i="19" s="1"/>
  <c r="M31" i="19"/>
  <c r="M34" i="19"/>
  <c r="M37" i="19"/>
  <c r="M40" i="19"/>
  <c r="M43" i="19"/>
  <c r="M46" i="19"/>
  <c r="M49" i="19"/>
  <c r="M52" i="19"/>
  <c r="M58" i="19"/>
  <c r="M61" i="19"/>
  <c r="M64" i="19"/>
  <c r="M67" i="19"/>
  <c r="M70" i="19"/>
  <c r="M73" i="19"/>
  <c r="M28" i="19"/>
  <c r="M25" i="19"/>
  <c r="M22" i="19"/>
  <c r="M19" i="19"/>
  <c r="M16" i="19"/>
  <c r="M13" i="19"/>
  <c r="M10" i="19"/>
  <c r="K10" i="19"/>
  <c r="K13" i="19"/>
  <c r="K16" i="19"/>
  <c r="K19" i="19"/>
  <c r="K22" i="19"/>
  <c r="K25" i="19"/>
  <c r="K28" i="19"/>
  <c r="K31" i="19"/>
  <c r="K34" i="19"/>
  <c r="K37" i="19"/>
  <c r="K40" i="19"/>
  <c r="K43" i="19"/>
  <c r="K46" i="19"/>
  <c r="K49" i="19"/>
  <c r="K52" i="19"/>
  <c r="K55" i="19"/>
  <c r="K58" i="19"/>
  <c r="K61" i="19"/>
  <c r="K64" i="19"/>
  <c r="K67" i="19"/>
  <c r="K70" i="19"/>
  <c r="K73" i="19"/>
  <c r="K7" i="19"/>
  <c r="J10" i="19"/>
  <c r="J13" i="19"/>
  <c r="J16" i="19"/>
  <c r="J19" i="19"/>
  <c r="J22" i="19"/>
  <c r="J25" i="19"/>
  <c r="J28" i="19"/>
  <c r="J31" i="19"/>
  <c r="J34" i="19"/>
  <c r="J37" i="19"/>
  <c r="J40" i="19"/>
  <c r="J43" i="19"/>
  <c r="J46" i="19"/>
  <c r="J49" i="19"/>
  <c r="J52" i="19"/>
  <c r="J55" i="19"/>
  <c r="J58" i="19"/>
  <c r="J61" i="19"/>
  <c r="J64" i="19"/>
  <c r="J67" i="19"/>
  <c r="J70" i="19"/>
  <c r="J73" i="19"/>
  <c r="I10" i="19"/>
  <c r="I13" i="19"/>
  <c r="I16" i="19"/>
  <c r="I19" i="19"/>
  <c r="I22" i="19"/>
  <c r="I25" i="19"/>
  <c r="I28" i="19"/>
  <c r="I31" i="19"/>
  <c r="I34" i="19"/>
  <c r="I37" i="19"/>
  <c r="I40" i="19"/>
  <c r="I43" i="19"/>
  <c r="I46" i="19"/>
  <c r="I49" i="19"/>
  <c r="I52" i="19"/>
  <c r="I55" i="19"/>
  <c r="I58" i="19"/>
  <c r="I61" i="19"/>
  <c r="I64" i="19"/>
  <c r="I67" i="19"/>
  <c r="I70" i="19"/>
  <c r="I73" i="19"/>
  <c r="H10" i="19"/>
  <c r="H13" i="19"/>
  <c r="H16" i="19"/>
  <c r="H19" i="19"/>
  <c r="H22" i="19"/>
  <c r="H25" i="19"/>
  <c r="H28" i="19"/>
  <c r="H31" i="19"/>
  <c r="H34" i="19"/>
  <c r="H37" i="19"/>
  <c r="H40" i="19"/>
  <c r="H43" i="19"/>
  <c r="H46" i="19"/>
  <c r="H49" i="19"/>
  <c r="H52" i="19"/>
  <c r="H55" i="19"/>
  <c r="H58" i="19"/>
  <c r="H61" i="19"/>
  <c r="H64" i="19"/>
  <c r="H67" i="19"/>
  <c r="H70" i="19"/>
  <c r="H73" i="19"/>
  <c r="F10" i="19"/>
  <c r="F7" i="19" s="1"/>
  <c r="F13" i="19"/>
  <c r="F16" i="19"/>
  <c r="F19" i="19"/>
  <c r="F22" i="19"/>
  <c r="F25" i="19"/>
  <c r="F28" i="19"/>
  <c r="F31" i="19"/>
  <c r="F34" i="19"/>
  <c r="F37" i="19"/>
  <c r="F40" i="19"/>
  <c r="F43" i="19"/>
  <c r="F46" i="19"/>
  <c r="F49" i="19"/>
  <c r="F52" i="19"/>
  <c r="F55" i="19"/>
  <c r="F58" i="19"/>
  <c r="F61" i="19"/>
  <c r="F64" i="19"/>
  <c r="F67" i="19"/>
  <c r="F70" i="19"/>
  <c r="F73" i="19"/>
  <c r="E10" i="19"/>
  <c r="E13" i="19"/>
  <c r="E16" i="19"/>
  <c r="E19" i="19"/>
  <c r="E22" i="19"/>
  <c r="E25" i="19"/>
  <c r="E28" i="19"/>
  <c r="E31" i="19"/>
  <c r="E34" i="19"/>
  <c r="E37" i="19"/>
  <c r="E40" i="19"/>
  <c r="E43" i="19"/>
  <c r="E46" i="19"/>
  <c r="E49" i="19"/>
  <c r="E52" i="19"/>
  <c r="E55" i="19"/>
  <c r="E58" i="19"/>
  <c r="E61" i="19"/>
  <c r="E64" i="19"/>
  <c r="E67" i="19"/>
  <c r="E70" i="19"/>
  <c r="E73" i="19"/>
  <c r="D10" i="19"/>
  <c r="D13" i="19"/>
  <c r="D16" i="19"/>
  <c r="D19" i="19"/>
  <c r="D22" i="19"/>
  <c r="D25" i="19"/>
  <c r="D28" i="19"/>
  <c r="D31" i="19"/>
  <c r="D34" i="19"/>
  <c r="D37" i="19"/>
  <c r="D40" i="19"/>
  <c r="D43" i="19"/>
  <c r="D46" i="19"/>
  <c r="D49" i="19"/>
  <c r="D52" i="19"/>
  <c r="D55" i="19"/>
  <c r="D58" i="19"/>
  <c r="D61" i="19"/>
  <c r="D64" i="19"/>
  <c r="D67" i="19"/>
  <c r="D70" i="19"/>
  <c r="D73" i="19"/>
  <c r="C10" i="19"/>
  <c r="C13" i="19"/>
  <c r="C16" i="19"/>
  <c r="C19" i="19"/>
  <c r="C22" i="19"/>
  <c r="C25" i="19"/>
  <c r="C28" i="19"/>
  <c r="C31" i="19"/>
  <c r="C34" i="19"/>
  <c r="C37" i="19"/>
  <c r="C40" i="19"/>
  <c r="C43" i="19"/>
  <c r="C46" i="19"/>
  <c r="C49" i="19"/>
  <c r="C52" i="19"/>
  <c r="C55" i="19"/>
  <c r="C58" i="19"/>
  <c r="C61" i="19"/>
  <c r="C64" i="19"/>
  <c r="C67" i="19"/>
  <c r="C70" i="19"/>
  <c r="C73" i="19"/>
  <c r="A6" i="20"/>
  <c r="A7" i="20"/>
  <c r="A8" i="20"/>
  <c r="Y35" i="2" s="1"/>
  <c r="A9" i="20"/>
  <c r="A10" i="20"/>
  <c r="A11" i="20"/>
  <c r="A12" i="20"/>
  <c r="Y39" i="2" s="1"/>
  <c r="A13" i="20"/>
  <c r="A14" i="20"/>
  <c r="A15" i="20"/>
  <c r="A16" i="20"/>
  <c r="Y43" i="2" s="1"/>
  <c r="A17" i="20"/>
  <c r="A18" i="20"/>
  <c r="A19" i="20"/>
  <c r="A20" i="20"/>
  <c r="Y47" i="2" s="1"/>
  <c r="A21" i="20"/>
  <c r="A32" i="2"/>
  <c r="A31" i="2"/>
  <c r="A30" i="2"/>
  <c r="A29" i="2"/>
  <c r="A28" i="2"/>
  <c r="A27" i="2"/>
  <c r="B32" i="2"/>
  <c r="B31" i="2"/>
  <c r="B30" i="2"/>
  <c r="B29" i="2"/>
  <c r="B28" i="2"/>
  <c r="B27" i="2"/>
  <c r="B26" i="2"/>
  <c r="B54" i="2"/>
  <c r="B53" i="2"/>
  <c r="B52" i="2"/>
  <c r="B50" i="2"/>
  <c r="B51" i="2"/>
  <c r="B49" i="2"/>
  <c r="B48" i="2"/>
  <c r="B47" i="2"/>
  <c r="B46" i="2"/>
  <c r="B43" i="2"/>
  <c r="A54" i="2"/>
  <c r="A53" i="2"/>
  <c r="A52" i="2"/>
  <c r="A51" i="2"/>
  <c r="A50" i="2"/>
  <c r="A49" i="2"/>
  <c r="BK54" i="2"/>
  <c r="BJ54" i="2"/>
  <c r="BI54" i="2"/>
  <c r="BH54" i="2"/>
  <c r="BG54" i="2"/>
  <c r="BF54" i="2"/>
  <c r="BK53" i="2"/>
  <c r="BJ53" i="2"/>
  <c r="BI53" i="2"/>
  <c r="BH53" i="2"/>
  <c r="BG53" i="2"/>
  <c r="BF53" i="2"/>
  <c r="BK52" i="2"/>
  <c r="BJ52" i="2"/>
  <c r="BI52" i="2"/>
  <c r="BH52" i="2"/>
  <c r="BG52" i="2"/>
  <c r="BF52" i="2"/>
  <c r="BK51" i="2"/>
  <c r="BJ51" i="2"/>
  <c r="BI51" i="2"/>
  <c r="BH51" i="2"/>
  <c r="BG51" i="2"/>
  <c r="BF51" i="2"/>
  <c r="BK50" i="2"/>
  <c r="BJ50" i="2"/>
  <c r="BI50" i="2"/>
  <c r="BH50" i="2"/>
  <c r="BG50" i="2"/>
  <c r="BF50" i="2"/>
  <c r="M2" i="2"/>
  <c r="BK49" i="2"/>
  <c r="BJ49" i="2"/>
  <c r="BI49" i="2"/>
  <c r="BH49" i="2"/>
  <c r="BG49" i="2"/>
  <c r="BF49" i="2"/>
  <c r="BK48" i="2"/>
  <c r="BJ48" i="2"/>
  <c r="BI48" i="2"/>
  <c r="BH48" i="2"/>
  <c r="BG48" i="2"/>
  <c r="BF48" i="2"/>
  <c r="BK47" i="2"/>
  <c r="BJ47" i="2"/>
  <c r="BI47" i="2"/>
  <c r="BH47" i="2"/>
  <c r="BG47" i="2"/>
  <c r="BF47" i="2"/>
  <c r="BK46" i="2"/>
  <c r="BJ46" i="2"/>
  <c r="BI46" i="2"/>
  <c r="BH46" i="2"/>
  <c r="BG46" i="2"/>
  <c r="BF46" i="2"/>
  <c r="BK45" i="2"/>
  <c r="BJ45" i="2"/>
  <c r="BI45" i="2"/>
  <c r="BH45" i="2"/>
  <c r="BG45" i="2"/>
  <c r="BF45" i="2"/>
  <c r="BK44" i="2"/>
  <c r="BJ44" i="2"/>
  <c r="BI44" i="2"/>
  <c r="BH44" i="2"/>
  <c r="BG44" i="2"/>
  <c r="BF44" i="2"/>
  <c r="BK43" i="2"/>
  <c r="BJ43" i="2"/>
  <c r="BI43" i="2"/>
  <c r="BH43" i="2"/>
  <c r="BG43" i="2"/>
  <c r="BF43" i="2"/>
  <c r="BK42" i="2"/>
  <c r="BJ42" i="2"/>
  <c r="BI42" i="2"/>
  <c r="BH42" i="2"/>
  <c r="BG42" i="2"/>
  <c r="BF42" i="2"/>
  <c r="BK41" i="2"/>
  <c r="BJ41" i="2"/>
  <c r="BI41" i="2"/>
  <c r="BH41" i="2"/>
  <c r="BG41" i="2"/>
  <c r="BF41" i="2"/>
  <c r="BK40" i="2"/>
  <c r="BJ40" i="2"/>
  <c r="BI40" i="2"/>
  <c r="BH40" i="2"/>
  <c r="BG40" i="2"/>
  <c r="BF40" i="2"/>
  <c r="BK39" i="2"/>
  <c r="BJ39" i="2"/>
  <c r="BI39" i="2"/>
  <c r="BH39" i="2"/>
  <c r="BG39" i="2"/>
  <c r="BF39" i="2"/>
  <c r="BK38" i="2"/>
  <c r="BJ38" i="2"/>
  <c r="BI38" i="2"/>
  <c r="BH38" i="2"/>
  <c r="BG38" i="2"/>
  <c r="BF38" i="2"/>
  <c r="BK37" i="2"/>
  <c r="BJ37" i="2"/>
  <c r="BI37" i="2"/>
  <c r="BH37" i="2"/>
  <c r="BG37" i="2"/>
  <c r="BF37" i="2"/>
  <c r="BK36" i="2"/>
  <c r="BJ36" i="2"/>
  <c r="BI36" i="2"/>
  <c r="BH36" i="2"/>
  <c r="BG36" i="2"/>
  <c r="BF36" i="2"/>
  <c r="BK35" i="2"/>
  <c r="BJ35" i="2"/>
  <c r="BI35" i="2"/>
  <c r="BH35" i="2"/>
  <c r="BG35" i="2"/>
  <c r="BF35" i="2"/>
  <c r="BK34" i="2"/>
  <c r="BJ34" i="2"/>
  <c r="BI34" i="2"/>
  <c r="BH34" i="2"/>
  <c r="BG34" i="2"/>
  <c r="BF34" i="2"/>
  <c r="BK33" i="2"/>
  <c r="BJ33" i="2"/>
  <c r="BI33" i="2"/>
  <c r="BH33" i="2"/>
  <c r="BG33" i="2"/>
  <c r="BF33" i="2"/>
  <c r="Y48" i="2"/>
  <c r="Y46" i="2"/>
  <c r="Y45" i="2"/>
  <c r="Y44" i="2"/>
  <c r="Y42" i="2"/>
  <c r="Y41" i="2"/>
  <c r="Y40" i="2"/>
  <c r="Y38" i="2"/>
  <c r="Y37" i="2"/>
  <c r="Y36" i="2"/>
  <c r="Y34" i="2"/>
  <c r="Y33" i="2"/>
  <c r="BE10" i="2"/>
  <c r="BD10" i="2"/>
  <c r="BC10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I10" i="2"/>
  <c r="AG10" i="2"/>
  <c r="AE10" i="2"/>
  <c r="AC10" i="2"/>
  <c r="AB10" i="2"/>
  <c r="AA10" i="2"/>
  <c r="BE9" i="2"/>
  <c r="BD9" i="2"/>
  <c r="BC9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I9" i="2"/>
  <c r="AG9" i="2"/>
  <c r="AE9" i="2"/>
  <c r="AC9" i="2"/>
  <c r="AB9" i="2"/>
  <c r="AA9" i="2"/>
  <c r="BE8" i="2"/>
  <c r="BD8" i="2"/>
  <c r="BC8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I8" i="2"/>
  <c r="AG8" i="2"/>
  <c r="AE8" i="2"/>
  <c r="AC8" i="2"/>
  <c r="AB8" i="2"/>
  <c r="AA8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I7" i="2"/>
  <c r="AG7" i="2"/>
  <c r="AE7" i="2"/>
  <c r="AC7" i="2"/>
  <c r="AB7" i="2"/>
  <c r="AA7" i="2"/>
  <c r="BE6" i="2"/>
  <c r="BD6" i="2"/>
  <c r="BC6" i="2"/>
  <c r="BB6" i="2"/>
  <c r="BA6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I6" i="2"/>
  <c r="AG6" i="2"/>
  <c r="AE6" i="2"/>
  <c r="AC6" i="2"/>
  <c r="AB6" i="2"/>
  <c r="AA6" i="2"/>
  <c r="BE5" i="2"/>
  <c r="BD5" i="2"/>
  <c r="BC5" i="2"/>
  <c r="BB5" i="2"/>
  <c r="BA5" i="2"/>
  <c r="AZ5" i="2"/>
  <c r="AY5" i="2"/>
  <c r="AX5" i="2"/>
  <c r="AW5" i="2"/>
  <c r="AV5" i="2"/>
  <c r="AU5" i="2"/>
  <c r="AT5" i="2"/>
  <c r="AS5" i="2"/>
  <c r="AR5" i="2"/>
  <c r="AQ5" i="2"/>
  <c r="AP5" i="2"/>
  <c r="AO5" i="2"/>
  <c r="AN5" i="2"/>
  <c r="AM5" i="2"/>
  <c r="AL5" i="2"/>
  <c r="AK5" i="2"/>
  <c r="AI5" i="2"/>
  <c r="AG5" i="2"/>
  <c r="AE5" i="2"/>
  <c r="AC5" i="2"/>
  <c r="AB5" i="2"/>
  <c r="AA5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BE3" i="2"/>
  <c r="BD3" i="2"/>
  <c r="BC3" i="2"/>
  <c r="BB3" i="2"/>
  <c r="BA3" i="2"/>
  <c r="AZ3" i="2"/>
  <c r="AY3" i="2"/>
  <c r="AX3" i="2"/>
  <c r="AW3" i="2"/>
  <c r="AV3" i="2"/>
  <c r="AU3" i="2"/>
  <c r="AT3" i="2"/>
  <c r="AS3" i="2"/>
  <c r="AR3" i="2"/>
  <c r="AQ3" i="2"/>
  <c r="AP3" i="2"/>
  <c r="AO3" i="2"/>
  <c r="AN3" i="2"/>
  <c r="AM3" i="2"/>
  <c r="AL3" i="2"/>
  <c r="AK3" i="2"/>
  <c r="AJ3" i="2"/>
  <c r="AI3" i="2"/>
  <c r="AH3" i="2"/>
  <c r="AG3" i="2"/>
  <c r="AF3" i="2"/>
  <c r="AE3" i="2"/>
  <c r="AD3" i="2"/>
  <c r="AC3" i="2"/>
  <c r="AB3" i="2"/>
  <c r="AA3" i="2"/>
  <c r="Z10" i="2"/>
  <c r="Z9" i="2"/>
  <c r="Z8" i="2"/>
  <c r="Z7" i="2"/>
  <c r="Z6" i="2"/>
  <c r="Z5" i="2"/>
  <c r="Z4" i="2"/>
  <c r="Z3" i="2"/>
  <c r="U30" i="18"/>
  <c r="T30" i="18"/>
  <c r="S30" i="18"/>
  <c r="R30" i="18"/>
  <c r="P30" i="18"/>
  <c r="O30" i="18"/>
  <c r="N30" i="18"/>
  <c r="M30" i="18"/>
  <c r="K30" i="18"/>
  <c r="J30" i="18"/>
  <c r="I30" i="18"/>
  <c r="H30" i="18"/>
  <c r="F30" i="18"/>
  <c r="E30" i="18"/>
  <c r="D30" i="18"/>
  <c r="C30" i="18"/>
  <c r="U27" i="18"/>
  <c r="T27" i="18"/>
  <c r="S27" i="18"/>
  <c r="R27" i="18"/>
  <c r="P27" i="18"/>
  <c r="O27" i="18"/>
  <c r="N27" i="18"/>
  <c r="M27" i="18"/>
  <c r="K27" i="18"/>
  <c r="J27" i="18"/>
  <c r="I27" i="18"/>
  <c r="H27" i="18"/>
  <c r="F27" i="18"/>
  <c r="E27" i="18"/>
  <c r="D27" i="18"/>
  <c r="C27" i="18"/>
  <c r="U24" i="18"/>
  <c r="T24" i="18"/>
  <c r="S24" i="18"/>
  <c r="R24" i="18"/>
  <c r="P24" i="18"/>
  <c r="O24" i="18"/>
  <c r="N24" i="18"/>
  <c r="M24" i="18"/>
  <c r="K24" i="18"/>
  <c r="J24" i="18"/>
  <c r="I24" i="18"/>
  <c r="H24" i="18"/>
  <c r="F24" i="18"/>
  <c r="E24" i="18"/>
  <c r="D24" i="18"/>
  <c r="C24" i="18"/>
  <c r="U21" i="18"/>
  <c r="T21" i="18"/>
  <c r="S21" i="18"/>
  <c r="R21" i="18"/>
  <c r="P21" i="18"/>
  <c r="O21" i="18"/>
  <c r="N21" i="18"/>
  <c r="M21" i="18"/>
  <c r="K21" i="18"/>
  <c r="J21" i="18"/>
  <c r="I21" i="18"/>
  <c r="H21" i="18"/>
  <c r="F21" i="18"/>
  <c r="E21" i="18"/>
  <c r="D21" i="18"/>
  <c r="C21" i="18"/>
  <c r="U18" i="18"/>
  <c r="T18" i="18"/>
  <c r="S18" i="18"/>
  <c r="R18" i="18"/>
  <c r="P18" i="18"/>
  <c r="O18" i="18"/>
  <c r="N18" i="18"/>
  <c r="M18" i="18"/>
  <c r="K18" i="18"/>
  <c r="J18" i="18"/>
  <c r="I18" i="18"/>
  <c r="H18" i="18"/>
  <c r="F18" i="18"/>
  <c r="E18" i="18"/>
  <c r="D18" i="18"/>
  <c r="C18" i="18"/>
  <c r="U15" i="18"/>
  <c r="T15" i="18"/>
  <c r="S15" i="18"/>
  <c r="R15" i="18"/>
  <c r="P15" i="18"/>
  <c r="O15" i="18"/>
  <c r="N15" i="18"/>
  <c r="M15" i="18"/>
  <c r="K15" i="18"/>
  <c r="J15" i="18"/>
  <c r="I15" i="18"/>
  <c r="H15" i="18"/>
  <c r="F15" i="18"/>
  <c r="E15" i="18"/>
  <c r="D15" i="18"/>
  <c r="C15" i="18"/>
  <c r="U12" i="18"/>
  <c r="T12" i="18"/>
  <c r="S12" i="18"/>
  <c r="R12" i="18"/>
  <c r="P12" i="18"/>
  <c r="O12" i="18"/>
  <c r="N12" i="18"/>
  <c r="M12" i="18"/>
  <c r="K12" i="18"/>
  <c r="J12" i="18"/>
  <c r="I12" i="18"/>
  <c r="H12" i="18"/>
  <c r="F12" i="18"/>
  <c r="E12" i="18"/>
  <c r="D12" i="18"/>
  <c r="C12" i="18"/>
  <c r="U9" i="18"/>
  <c r="U6" i="18" s="1"/>
  <c r="T9" i="18"/>
  <c r="S9" i="18"/>
  <c r="S6" i="18" s="1"/>
  <c r="R9" i="18"/>
  <c r="P9" i="18"/>
  <c r="P6" i="18" s="1"/>
  <c r="O9" i="18"/>
  <c r="N9" i="18"/>
  <c r="N6" i="18" s="1"/>
  <c r="M9" i="18"/>
  <c r="K9" i="18"/>
  <c r="K6" i="18" s="1"/>
  <c r="J9" i="18"/>
  <c r="I9" i="18"/>
  <c r="I6" i="18" s="1"/>
  <c r="H9" i="18"/>
  <c r="F9" i="18"/>
  <c r="F6" i="18" s="1"/>
  <c r="E9" i="18"/>
  <c r="C9" i="18"/>
  <c r="U8" i="18"/>
  <c r="T8" i="18"/>
  <c r="S8" i="18"/>
  <c r="R8" i="18"/>
  <c r="P8" i="18"/>
  <c r="O8" i="18"/>
  <c r="N8" i="18"/>
  <c r="M8" i="18"/>
  <c r="K8" i="18"/>
  <c r="J8" i="18"/>
  <c r="I8" i="18"/>
  <c r="H8" i="18"/>
  <c r="F8" i="18"/>
  <c r="E8" i="18"/>
  <c r="D8" i="18"/>
  <c r="C8" i="18"/>
  <c r="U7" i="18"/>
  <c r="T7" i="18"/>
  <c r="S7" i="18"/>
  <c r="R7" i="18"/>
  <c r="P7" i="18"/>
  <c r="O7" i="18"/>
  <c r="N7" i="18"/>
  <c r="M7" i="18"/>
  <c r="K7" i="18"/>
  <c r="J7" i="18"/>
  <c r="I7" i="18"/>
  <c r="H7" i="18"/>
  <c r="F7" i="18"/>
  <c r="E7" i="18"/>
  <c r="D7" i="18"/>
  <c r="C7" i="18"/>
  <c r="T6" i="18"/>
  <c r="R6" i="18"/>
  <c r="O6" i="18"/>
  <c r="M6" i="18"/>
  <c r="J6" i="18"/>
  <c r="H6" i="18"/>
  <c r="E6" i="18"/>
  <c r="C6" i="18"/>
  <c r="A26" i="2"/>
  <c r="B45" i="2"/>
  <c r="B44" i="2"/>
  <c r="B42" i="2"/>
  <c r="B41" i="2"/>
  <c r="B40" i="2"/>
  <c r="B39" i="2"/>
  <c r="B38" i="2"/>
  <c r="B37" i="2"/>
  <c r="B36" i="2"/>
  <c r="B35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B25" i="2"/>
  <c r="B24" i="2"/>
  <c r="B23" i="2"/>
  <c r="B22" i="2"/>
  <c r="B21" i="2"/>
  <c r="B20" i="2"/>
  <c r="B19" i="2"/>
  <c r="B18" i="2"/>
  <c r="B17" i="2"/>
  <c r="B16" i="2"/>
  <c r="B15" i="2"/>
  <c r="B14" i="2"/>
  <c r="A25" i="2"/>
  <c r="A24" i="2"/>
  <c r="A23" i="2"/>
  <c r="A22" i="2"/>
  <c r="A21" i="2"/>
  <c r="A20" i="2"/>
  <c r="A19" i="2"/>
  <c r="A18" i="2"/>
  <c r="A17" i="2"/>
  <c r="A16" i="2"/>
  <c r="A15" i="2"/>
  <c r="A14" i="2"/>
  <c r="A33" i="2"/>
  <c r="B33" i="2"/>
  <c r="A34" i="2"/>
  <c r="B34" i="2"/>
  <c r="N2" i="2"/>
  <c r="L2" i="2"/>
  <c r="K2" i="2"/>
  <c r="J2" i="2"/>
  <c r="B13" i="2"/>
  <c r="B12" i="2"/>
  <c r="B11" i="2"/>
  <c r="B10" i="2"/>
  <c r="B9" i="2"/>
  <c r="B8" i="2"/>
  <c r="B7" i="2"/>
  <c r="B6" i="2"/>
  <c r="B5" i="2"/>
  <c r="B4" i="2"/>
  <c r="B3" i="2"/>
  <c r="B2" i="2"/>
  <c r="A13" i="2"/>
  <c r="A12" i="2"/>
  <c r="A11" i="2"/>
  <c r="A10" i="2"/>
  <c r="A9" i="2"/>
  <c r="A8" i="2"/>
  <c r="A7" i="2"/>
  <c r="A6" i="2"/>
  <c r="A5" i="2"/>
  <c r="A4" i="2"/>
  <c r="A3" i="2"/>
  <c r="A2" i="2"/>
  <c r="H2" i="2"/>
  <c r="M7" i="19" l="1"/>
  <c r="R7" i="19"/>
  <c r="T7" i="19"/>
  <c r="D6" i="18"/>
  <c r="D7" i="19"/>
  <c r="C7" i="19"/>
  <c r="E7" i="19"/>
  <c r="I7" i="19"/>
  <c r="O7" i="19"/>
  <c r="H7" i="19"/>
  <c r="J7" i="19"/>
  <c r="P7" i="19"/>
  <c r="S7" i="19"/>
</calcChain>
</file>

<file path=xl/comments1.xml><?xml version="1.0" encoding="utf-8"?>
<comments xmlns="http://schemas.openxmlformats.org/spreadsheetml/2006/main">
  <authors>
    <author>choi</author>
    <author>doan79</author>
  </authors>
  <commentList>
    <comment ref="A1" authorId="0">
      <text>
        <r>
          <rPr>
            <b/>
            <sz val="9"/>
            <color indexed="81"/>
            <rFont val="굴림"/>
            <family val="3"/>
            <charset val="129"/>
          </rPr>
          <t xml:space="preserve">입력의 예:
</t>
        </r>
        <r>
          <rPr>
            <sz val="9"/>
            <color indexed="81"/>
            <rFont val="굴림"/>
            <family val="3"/>
            <charset val="129"/>
          </rPr>
          <t xml:space="preserve">
보고하는 년도가
2010년 이면 2010 입력
2011년 이면 2011 입력
보고년도를 숫자로 
입력합니다.</t>
        </r>
      </text>
    </comment>
    <comment ref="B1" authorId="0">
      <text>
        <r>
          <rPr>
            <b/>
            <sz val="9"/>
            <color indexed="81"/>
            <rFont val="굴림"/>
            <family val="3"/>
            <charset val="129"/>
          </rPr>
          <t xml:space="preserve">입력방법:
</t>
        </r>
        <r>
          <rPr>
            <sz val="9"/>
            <color indexed="81"/>
            <rFont val="굴림"/>
            <family val="3"/>
            <charset val="129"/>
          </rPr>
          <t xml:space="preserve">
- 상반기이면 1 입력
- 하반기이면 2 입력
</t>
        </r>
      </text>
    </comment>
    <comment ref="C1" authorId="0">
      <text>
        <r>
          <rPr>
            <b/>
            <sz val="9"/>
            <color indexed="81"/>
            <rFont val="굴림"/>
            <family val="3"/>
            <charset val="129"/>
          </rPr>
          <t xml:space="preserve">입력방법:
</t>
        </r>
        <r>
          <rPr>
            <sz val="9"/>
            <color indexed="81"/>
            <rFont val="굴림"/>
            <family val="3"/>
            <charset val="129"/>
          </rPr>
          <t xml:space="preserve">
자치단체에 등록되어있는
인허가번호를 입력합니다.</t>
        </r>
      </text>
    </comment>
    <comment ref="G1" authorId="1">
      <text>
        <r>
          <rPr>
            <b/>
            <sz val="9"/>
            <color indexed="81"/>
            <rFont val="굴림"/>
            <family val="3"/>
            <charset val="129"/>
          </rPr>
          <t xml:space="preserve">입력의 예:
</t>
        </r>
        <r>
          <rPr>
            <sz val="9"/>
            <color indexed="81"/>
            <rFont val="굴림"/>
            <family val="3"/>
            <charset val="129"/>
          </rPr>
          <t>업체명을 입력합니다.</t>
        </r>
      </text>
    </comment>
    <comment ref="H1" authorId="1">
      <text>
        <r>
          <rPr>
            <b/>
            <sz val="9"/>
            <color indexed="81"/>
            <rFont val="굴림"/>
            <family val="3"/>
            <charset val="129"/>
          </rPr>
          <t xml:space="preserve">입력의 예:
</t>
        </r>
        <r>
          <rPr>
            <sz val="9"/>
            <color indexed="81"/>
            <rFont val="굴림"/>
            <family val="3"/>
            <charset val="129"/>
          </rPr>
          <t>개인인 경우 1 입력
법인인 경우 2 입력</t>
        </r>
      </text>
    </comment>
    <comment ref="I1" authorId="1">
      <text>
        <r>
          <rPr>
            <b/>
            <sz val="9"/>
            <color indexed="81"/>
            <rFont val="굴림"/>
            <family val="3"/>
            <charset val="129"/>
          </rPr>
          <t xml:space="preserve">입력의 예:
</t>
        </r>
        <r>
          <rPr>
            <sz val="9"/>
            <color indexed="81"/>
            <rFont val="굴림"/>
            <family val="3"/>
            <charset val="129"/>
          </rPr>
          <t>유료인 경우 1 입력
무료인 경우 2 입력
헤드헌팅인 경우 3 입력</t>
        </r>
      </text>
    </comment>
    <comment ref="J1" authorId="1">
      <text>
        <r>
          <rPr>
            <b/>
            <sz val="9"/>
            <color indexed="81"/>
            <rFont val="굴림"/>
            <family val="3"/>
            <charset val="129"/>
          </rPr>
          <t xml:space="preserve">입력의 예:
</t>
        </r>
        <r>
          <rPr>
            <sz val="9"/>
            <color indexed="81"/>
            <rFont val="굴림"/>
            <family val="3"/>
            <charset val="129"/>
          </rPr>
          <t>사업소수를 입력합니다</t>
        </r>
        <r>
          <rPr>
            <b/>
            <sz val="9"/>
            <color indexed="81"/>
            <rFont val="굴림"/>
            <family val="3"/>
            <charset val="129"/>
          </rPr>
          <t xml:space="preserve">
</t>
        </r>
        <r>
          <rPr>
            <sz val="9"/>
            <color indexed="81"/>
            <rFont val="굴림"/>
            <family val="3"/>
            <charset val="129"/>
          </rPr>
          <t>예) 1개 인경우는 1을 입력합니다</t>
        </r>
        <r>
          <rPr>
            <b/>
            <sz val="9"/>
            <color indexed="81"/>
            <rFont val="굴림"/>
            <family val="3"/>
            <charset val="129"/>
          </rPr>
          <t xml:space="preserve">
</t>
        </r>
      </text>
    </comment>
    <comment ref="K1" authorId="1">
      <text>
        <r>
          <rPr>
            <b/>
            <sz val="9"/>
            <color indexed="81"/>
            <rFont val="굴림"/>
            <family val="3"/>
            <charset val="129"/>
          </rPr>
          <t xml:space="preserve">입력의 예:
</t>
        </r>
        <r>
          <rPr>
            <sz val="9"/>
            <color indexed="81"/>
            <rFont val="굴림"/>
            <family val="3"/>
            <charset val="129"/>
          </rPr>
          <t xml:space="preserve">
종사자수를 입력합니다</t>
        </r>
        <r>
          <rPr>
            <b/>
            <sz val="9"/>
            <color indexed="81"/>
            <rFont val="굴림"/>
            <family val="3"/>
            <charset val="129"/>
          </rPr>
          <t xml:space="preserve">
</t>
        </r>
        <r>
          <rPr>
            <sz val="9"/>
            <color indexed="81"/>
            <rFont val="굴림"/>
            <family val="3"/>
            <charset val="129"/>
          </rPr>
          <t>예) 10명 인경우는 10을 입력합니다</t>
        </r>
      </text>
    </comment>
    <comment ref="L1" authorId="1">
      <text>
        <r>
          <rPr>
            <b/>
            <sz val="9"/>
            <color indexed="81"/>
            <rFont val="굴림"/>
            <family val="3"/>
            <charset val="129"/>
          </rPr>
          <t xml:space="preserve">입력의 예:
</t>
        </r>
        <r>
          <rPr>
            <sz val="9"/>
            <color indexed="81"/>
            <rFont val="굴림"/>
            <family val="3"/>
            <charset val="129"/>
          </rPr>
          <t>해당반기매출액을 입력합니다</t>
        </r>
        <r>
          <rPr>
            <b/>
            <sz val="9"/>
            <color indexed="81"/>
            <rFont val="굴림"/>
            <family val="3"/>
            <charset val="129"/>
          </rPr>
          <t xml:space="preserve">
</t>
        </r>
        <r>
          <rPr>
            <sz val="9"/>
            <color indexed="81"/>
            <rFont val="굴림"/>
            <family val="3"/>
            <charset val="129"/>
          </rPr>
          <t>예) 5000천만원 인경우는
50을 입력합니다</t>
        </r>
      </text>
    </comment>
    <comment ref="M1" authorId="0">
      <text>
        <r>
          <rPr>
            <b/>
            <sz val="9"/>
            <color indexed="81"/>
            <rFont val="굴림"/>
            <family val="3"/>
            <charset val="129"/>
          </rPr>
          <t>입력의 예:</t>
        </r>
        <r>
          <rPr>
            <sz val="9"/>
            <color indexed="81"/>
            <rFont val="굴림"/>
            <family val="3"/>
            <charset val="129"/>
          </rPr>
          <t xml:space="preserve">
운영하고 있는 홈페이지를 입력합니다.</t>
        </r>
      </text>
    </comment>
    <comment ref="N1" authorId="0">
      <text>
        <r>
          <rPr>
            <b/>
            <sz val="9"/>
            <color indexed="81"/>
            <rFont val="굴림"/>
            <family val="3"/>
            <charset val="129"/>
          </rPr>
          <t xml:space="preserve">입력의 예:
</t>
        </r>
        <r>
          <rPr>
            <sz val="9"/>
            <color indexed="81"/>
            <rFont val="굴림"/>
            <family val="3"/>
            <charset val="129"/>
          </rPr>
          <t xml:space="preserve">구인.구직정보를 제공하는 홈페이지를 운영할경우  </t>
        </r>
        <r>
          <rPr>
            <b/>
            <sz val="9"/>
            <color indexed="81"/>
            <rFont val="굴림"/>
            <family val="3"/>
            <charset val="129"/>
          </rPr>
          <t>1</t>
        </r>
        <r>
          <rPr>
            <sz val="9"/>
            <color indexed="81"/>
            <rFont val="굴림"/>
            <family val="3"/>
            <charset val="129"/>
          </rPr>
          <t xml:space="preserve"> 을 입력합니다.
운영하지않을 경우 </t>
        </r>
        <r>
          <rPr>
            <b/>
            <sz val="9"/>
            <color indexed="81"/>
            <rFont val="굴림"/>
            <family val="3"/>
            <charset val="129"/>
          </rPr>
          <t>2</t>
        </r>
        <r>
          <rPr>
            <sz val="9"/>
            <color indexed="81"/>
            <rFont val="굴림"/>
            <family val="3"/>
            <charset val="129"/>
          </rPr>
          <t xml:space="preserve"> 를 입력합니다.</t>
        </r>
      </text>
    </comment>
    <comment ref="O1" authorId="0">
      <text>
        <r>
          <rPr>
            <b/>
            <sz val="9"/>
            <color indexed="81"/>
            <rFont val="굴림"/>
            <family val="3"/>
            <charset val="129"/>
          </rPr>
          <t>입력의 예:
2001</t>
        </r>
        <r>
          <rPr>
            <sz val="9"/>
            <color indexed="81"/>
            <rFont val="굴림"/>
            <family val="3"/>
            <charset val="129"/>
          </rPr>
          <t xml:space="preserve">년 이면 </t>
        </r>
        <r>
          <rPr>
            <b/>
            <sz val="9"/>
            <color indexed="81"/>
            <rFont val="굴림"/>
            <family val="3"/>
            <charset val="129"/>
          </rPr>
          <t>2001</t>
        </r>
        <r>
          <rPr>
            <sz val="9"/>
            <color indexed="81"/>
            <rFont val="굴림"/>
            <family val="3"/>
            <charset val="129"/>
          </rPr>
          <t xml:space="preserve"> 입력
실럽연도를 숫자로 
입력합니다.</t>
        </r>
      </text>
    </comment>
    <comment ref="P1" authorId="0">
      <text>
        <r>
          <rPr>
            <b/>
            <sz val="9"/>
            <color indexed="81"/>
            <rFont val="굴림"/>
            <family val="3"/>
            <charset val="129"/>
          </rPr>
          <t>입력의 예:
- 100명</t>
        </r>
        <r>
          <rPr>
            <sz val="9"/>
            <color indexed="81"/>
            <rFont val="굴림"/>
            <family val="3"/>
            <charset val="129"/>
          </rPr>
          <t xml:space="preserve"> 이면 </t>
        </r>
        <r>
          <rPr>
            <b/>
            <sz val="9"/>
            <color indexed="81"/>
            <rFont val="굴림"/>
            <family val="3"/>
            <charset val="129"/>
          </rPr>
          <t xml:space="preserve">100 입력 
</t>
        </r>
        <r>
          <rPr>
            <sz val="9"/>
            <color indexed="81"/>
            <rFont val="굴림"/>
            <family val="3"/>
            <charset val="129"/>
          </rPr>
          <t>* 종사자 수는 대표자ㆍ직업상담원ㆍ일반종사원 포함
* 매년 말일 기준</t>
        </r>
      </text>
    </comment>
    <comment ref="Q1" authorId="0">
      <text>
        <r>
          <rPr>
            <b/>
            <sz val="9"/>
            <color indexed="81"/>
            <rFont val="굴림"/>
            <family val="3"/>
            <charset val="129"/>
          </rPr>
          <t>입력의 예:
500</t>
        </r>
        <r>
          <rPr>
            <sz val="9"/>
            <color indexed="81"/>
            <rFont val="굴림"/>
            <family val="3"/>
            <charset val="129"/>
          </rPr>
          <t>만원 이면</t>
        </r>
        <r>
          <rPr>
            <b/>
            <sz val="9"/>
            <color indexed="81"/>
            <rFont val="굴림"/>
            <family val="3"/>
            <charset val="129"/>
          </rPr>
          <t xml:space="preserve"> 5</t>
        </r>
        <r>
          <rPr>
            <sz val="9"/>
            <color indexed="81"/>
            <rFont val="굴림"/>
            <family val="3"/>
            <charset val="129"/>
          </rPr>
          <t xml:space="preserve"> 입력
매출액 단위는 백만원</t>
        </r>
      </text>
    </comment>
    <comment ref="R1" authorId="0">
      <text>
        <r>
          <rPr>
            <b/>
            <sz val="9"/>
            <color indexed="81"/>
            <rFont val="굴림"/>
            <family val="3"/>
            <charset val="129"/>
          </rPr>
          <t>입력의 예:
- 100명</t>
        </r>
        <r>
          <rPr>
            <sz val="9"/>
            <color indexed="81"/>
            <rFont val="굴림"/>
            <family val="3"/>
            <charset val="129"/>
          </rPr>
          <t xml:space="preserve"> 이면 </t>
        </r>
        <r>
          <rPr>
            <b/>
            <sz val="9"/>
            <color indexed="81"/>
            <rFont val="굴림"/>
            <family val="3"/>
            <charset val="129"/>
          </rPr>
          <t xml:space="preserve">100 입력 
</t>
        </r>
        <r>
          <rPr>
            <sz val="9"/>
            <color indexed="81"/>
            <rFont val="굴림"/>
            <family val="3"/>
            <charset val="129"/>
          </rPr>
          <t>* 종사자 수는 대표자ㆍ직업상담원ㆍ일반종사원 포함
* 매년 말일 기준</t>
        </r>
      </text>
    </comment>
    <comment ref="S1" authorId="0">
      <text>
        <r>
          <rPr>
            <b/>
            <sz val="9"/>
            <color indexed="81"/>
            <rFont val="굴림"/>
            <family val="3"/>
            <charset val="129"/>
          </rPr>
          <t>입력의 예:
500</t>
        </r>
        <r>
          <rPr>
            <sz val="9"/>
            <color indexed="81"/>
            <rFont val="굴림"/>
            <family val="3"/>
            <charset val="129"/>
          </rPr>
          <t>만원 이면</t>
        </r>
        <r>
          <rPr>
            <b/>
            <sz val="9"/>
            <color indexed="81"/>
            <rFont val="굴림"/>
            <family val="3"/>
            <charset val="129"/>
          </rPr>
          <t xml:space="preserve"> 5</t>
        </r>
        <r>
          <rPr>
            <sz val="9"/>
            <color indexed="81"/>
            <rFont val="굴림"/>
            <family val="3"/>
            <charset val="129"/>
          </rPr>
          <t xml:space="preserve"> 입력
매출액 단위는 백만원</t>
        </r>
      </text>
    </comment>
    <comment ref="T1" authorId="0">
      <text>
        <r>
          <rPr>
            <b/>
            <sz val="9"/>
            <color indexed="81"/>
            <rFont val="굴림"/>
            <family val="3"/>
            <charset val="129"/>
          </rPr>
          <t>입력의 예:
- 100명</t>
        </r>
        <r>
          <rPr>
            <sz val="9"/>
            <color indexed="81"/>
            <rFont val="굴림"/>
            <family val="3"/>
            <charset val="129"/>
          </rPr>
          <t xml:space="preserve"> 이면 </t>
        </r>
        <r>
          <rPr>
            <b/>
            <sz val="9"/>
            <color indexed="81"/>
            <rFont val="굴림"/>
            <family val="3"/>
            <charset val="129"/>
          </rPr>
          <t xml:space="preserve">100 입력 
</t>
        </r>
        <r>
          <rPr>
            <sz val="9"/>
            <color indexed="81"/>
            <rFont val="굴림"/>
            <family val="3"/>
            <charset val="129"/>
          </rPr>
          <t>* 종사자 수는 대표자ㆍ직업상담원ㆍ일반종사원 포함
* 매년 말일 기준</t>
        </r>
      </text>
    </comment>
    <comment ref="U1" authorId="0">
      <text>
        <r>
          <rPr>
            <b/>
            <sz val="9"/>
            <color indexed="81"/>
            <rFont val="굴림"/>
            <family val="3"/>
            <charset val="129"/>
          </rPr>
          <t>입력의 예:
500</t>
        </r>
        <r>
          <rPr>
            <sz val="9"/>
            <color indexed="81"/>
            <rFont val="굴림"/>
            <family val="3"/>
            <charset val="129"/>
          </rPr>
          <t>만원 이면</t>
        </r>
        <r>
          <rPr>
            <b/>
            <sz val="9"/>
            <color indexed="81"/>
            <rFont val="굴림"/>
            <family val="3"/>
            <charset val="129"/>
          </rPr>
          <t xml:space="preserve"> 5</t>
        </r>
        <r>
          <rPr>
            <sz val="9"/>
            <color indexed="81"/>
            <rFont val="굴림"/>
            <family val="3"/>
            <charset val="129"/>
          </rPr>
          <t xml:space="preserve"> 입력
매출액 단위는 백만원</t>
        </r>
      </text>
    </comment>
    <comment ref="V1" authorId="0">
      <text>
        <r>
          <rPr>
            <b/>
            <sz val="9"/>
            <color indexed="81"/>
            <rFont val="굴림"/>
            <family val="3"/>
            <charset val="129"/>
          </rPr>
          <t>입력의 예:
- 100명</t>
        </r>
        <r>
          <rPr>
            <sz val="9"/>
            <color indexed="81"/>
            <rFont val="굴림"/>
            <family val="3"/>
            <charset val="129"/>
          </rPr>
          <t xml:space="preserve"> 이면 </t>
        </r>
        <r>
          <rPr>
            <b/>
            <sz val="9"/>
            <color indexed="81"/>
            <rFont val="굴림"/>
            <family val="3"/>
            <charset val="129"/>
          </rPr>
          <t xml:space="preserve">100 입력 
</t>
        </r>
        <r>
          <rPr>
            <sz val="9"/>
            <color indexed="81"/>
            <rFont val="굴림"/>
            <family val="3"/>
            <charset val="129"/>
          </rPr>
          <t>* 종사자 수는 대표자ㆍ직업상담원ㆍ일반종사원 포함
* 매년 말일 기준</t>
        </r>
      </text>
    </comment>
    <comment ref="W1" authorId="0">
      <text>
        <r>
          <rPr>
            <b/>
            <sz val="9"/>
            <color indexed="81"/>
            <rFont val="굴림"/>
            <family val="3"/>
            <charset val="129"/>
          </rPr>
          <t>입력의 예:
500</t>
        </r>
        <r>
          <rPr>
            <sz val="9"/>
            <color indexed="81"/>
            <rFont val="굴림"/>
            <family val="3"/>
            <charset val="129"/>
          </rPr>
          <t>만원 이면</t>
        </r>
        <r>
          <rPr>
            <b/>
            <sz val="9"/>
            <color indexed="81"/>
            <rFont val="굴림"/>
            <family val="3"/>
            <charset val="129"/>
          </rPr>
          <t xml:space="preserve"> 5</t>
        </r>
        <r>
          <rPr>
            <sz val="9"/>
            <color indexed="81"/>
            <rFont val="굴림"/>
            <family val="3"/>
            <charset val="129"/>
          </rPr>
          <t xml:space="preserve"> 입력
매출액 단위는 백만원</t>
        </r>
      </text>
    </comment>
    <comment ref="X1" authorId="0">
      <text>
        <r>
          <rPr>
            <b/>
            <sz val="9"/>
            <color indexed="81"/>
            <rFont val="굴림"/>
            <family val="3"/>
            <charset val="129"/>
          </rPr>
          <t xml:space="preserve">입력의 예:
</t>
        </r>
        <r>
          <rPr>
            <sz val="9"/>
            <color indexed="81"/>
            <rFont val="굴림"/>
            <family val="3"/>
            <charset val="129"/>
          </rPr>
          <t xml:space="preserve">
- 연령별이면 1 입력
- 직종별이면 2 입력
- 업체개요이면 3 입력
- 근로자분포이면 4 입력</t>
        </r>
      </text>
    </comment>
    <comment ref="Y1" authorId="0">
      <text>
        <r>
          <rPr>
            <b/>
            <sz val="9"/>
            <color indexed="81"/>
            <rFont val="굴림"/>
            <family val="3"/>
            <charset val="129"/>
          </rPr>
          <t xml:space="preserve">입력의 예:
직종별 분류코드를 참고.
</t>
        </r>
        <r>
          <rPr>
            <sz val="9"/>
            <color indexed="81"/>
            <rFont val="굴림"/>
            <family val="3"/>
            <charset val="129"/>
          </rPr>
          <t xml:space="preserve">직종별(소분류)코드를 입력합니다.
예) 가사 및 육아도우미(파출부 등)
인경우 951을 입력합니다.
</t>
        </r>
      </text>
    </comment>
    <comment ref="Z1" authorId="1">
      <text>
        <r>
          <rPr>
            <b/>
            <sz val="9"/>
            <color indexed="81"/>
            <rFont val="굴림"/>
            <family val="3"/>
            <charset val="129"/>
          </rPr>
          <t>입력의 예:
숫자</t>
        </r>
        <r>
          <rPr>
            <sz val="9"/>
            <color indexed="81"/>
            <rFont val="굴림"/>
            <family val="3"/>
            <charset val="129"/>
          </rPr>
          <t>를 입력하면됩니다 
다른 나머지 부분도 같은 방법
으로 입력하시면됩니다.
예) 구인(상용_남자)가 50명 이면
 50을 입력합니다.</t>
        </r>
        <r>
          <rPr>
            <b/>
            <sz val="9"/>
            <color indexed="81"/>
            <rFont val="굴림"/>
            <family val="3"/>
            <charset val="129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<sst xmlns="http://schemas.openxmlformats.org/spreadsheetml/2006/main" count="1009" uniqueCount="515">
  <si>
    <t>업종별구분 유료(1),무료(2),헤드헌팅(3)</t>
    <phoneticPr fontId="2" type="noConversion"/>
  </si>
  <si>
    <t>1</t>
    <phoneticPr fontId="2" type="noConversion"/>
  </si>
  <si>
    <t>사업소수: 개</t>
    <phoneticPr fontId="4" type="noConversion"/>
  </si>
  <si>
    <t>인터넷홈페이지(주소)</t>
    <phoneticPr fontId="4" type="noConversion"/>
  </si>
  <si>
    <t>구인.구직정보를 제공하는 홈페이지 운영구분</t>
    <phoneticPr fontId="4" type="noConversion"/>
  </si>
  <si>
    <t>설립연도</t>
    <phoneticPr fontId="4" type="noConversion"/>
  </si>
  <si>
    <t>구인(상용_남자)</t>
    <phoneticPr fontId="4" type="noConversion"/>
  </si>
  <si>
    <t>구인(상용_여자)</t>
    <phoneticPr fontId="4" type="noConversion"/>
  </si>
  <si>
    <t>구인(계약직_남자)</t>
    <phoneticPr fontId="4" type="noConversion"/>
  </si>
  <si>
    <t>구인(계약직_여자)</t>
    <phoneticPr fontId="4" type="noConversion"/>
  </si>
  <si>
    <t>01</t>
    <phoneticPr fontId="2" type="noConversion"/>
  </si>
  <si>
    <t>02</t>
    <phoneticPr fontId="2" type="noConversion"/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</si>
  <si>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</si>
  <si>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</si>
  <si>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</si>
  <si>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</si>
  <si>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</si>
  <si>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</si>
  <si>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</si>
  <si>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4</t>
    <phoneticPr fontId="2" type="noConversion"/>
  </si>
  <si>
    <t>3</t>
    <phoneticPr fontId="2" type="noConversion"/>
  </si>
  <si>
    <t>구인(시간제_남자)</t>
    <phoneticPr fontId="4" type="noConversion"/>
  </si>
  <si>
    <t>구인(시간제_여자)</t>
    <phoneticPr fontId="4" type="noConversion"/>
  </si>
  <si>
    <t>구직(시간제_남자)</t>
    <phoneticPr fontId="4" type="noConversion"/>
  </si>
  <si>
    <t>구인(파견_남자)</t>
    <phoneticPr fontId="4" type="noConversion"/>
  </si>
  <si>
    <t>구인(파견_여자)</t>
    <phoneticPr fontId="4" type="noConversion"/>
  </si>
  <si>
    <t>구직(상용_남자)</t>
    <phoneticPr fontId="4" type="noConversion"/>
  </si>
  <si>
    <t>구직(상용_여자)</t>
    <phoneticPr fontId="4" type="noConversion"/>
  </si>
  <si>
    <t>구직(계약직_남자)</t>
    <phoneticPr fontId="4" type="noConversion"/>
  </si>
  <si>
    <t>구직(계약직_여자)</t>
    <phoneticPr fontId="4" type="noConversion"/>
  </si>
  <si>
    <t>구직(시간제_여자)</t>
    <phoneticPr fontId="4" type="noConversion"/>
  </si>
  <si>
    <t>구직(파견_남자)</t>
    <phoneticPr fontId="4" type="noConversion"/>
  </si>
  <si>
    <t>구직(파견_여자)</t>
    <phoneticPr fontId="4" type="noConversion"/>
  </si>
  <si>
    <t>알선(상용_남자)</t>
    <phoneticPr fontId="4" type="noConversion"/>
  </si>
  <si>
    <t>알선(상용_여자)</t>
    <phoneticPr fontId="4" type="noConversion"/>
  </si>
  <si>
    <t>알선(계약직_남자)</t>
    <phoneticPr fontId="4" type="noConversion"/>
  </si>
  <si>
    <t>알선(계약직_여자)</t>
    <phoneticPr fontId="4" type="noConversion"/>
  </si>
  <si>
    <t>알선(시간제_남자)</t>
    <phoneticPr fontId="4" type="noConversion"/>
  </si>
  <si>
    <t>알선(시간제_여자)</t>
    <phoneticPr fontId="4" type="noConversion"/>
  </si>
  <si>
    <t>알선(파견_남자)</t>
    <phoneticPr fontId="4" type="noConversion"/>
  </si>
  <si>
    <t>알선(파견_여자)</t>
    <phoneticPr fontId="4" type="noConversion"/>
  </si>
  <si>
    <t>취업(상용_남자)</t>
    <phoneticPr fontId="4" type="noConversion"/>
  </si>
  <si>
    <t>취업(상용_여자)</t>
    <phoneticPr fontId="4" type="noConversion"/>
  </si>
  <si>
    <t>취업(계약직_남자)</t>
    <phoneticPr fontId="4" type="noConversion"/>
  </si>
  <si>
    <t>취업(계약직_여자)</t>
    <phoneticPr fontId="4" type="noConversion"/>
  </si>
  <si>
    <t>취업(시간제_남자)</t>
    <phoneticPr fontId="4" type="noConversion"/>
  </si>
  <si>
    <t>취업(시간제_여자)</t>
    <phoneticPr fontId="4" type="noConversion"/>
  </si>
  <si>
    <t>취업(파견_남자)</t>
    <phoneticPr fontId="4" type="noConversion"/>
  </si>
  <si>
    <t>취업(파견_여자)</t>
    <phoneticPr fontId="4" type="noConversion"/>
  </si>
  <si>
    <t>근로자분포1~4인</t>
    <phoneticPr fontId="4" type="noConversion"/>
  </si>
  <si>
    <t>근로자분포5~9인</t>
    <phoneticPr fontId="4" type="noConversion"/>
  </si>
  <si>
    <t>근로자분포10~29인</t>
    <phoneticPr fontId="4" type="noConversion"/>
  </si>
  <si>
    <t>근로자분포30~99인</t>
    <phoneticPr fontId="4" type="noConversion"/>
  </si>
  <si>
    <t>근로자분포100~299인</t>
    <phoneticPr fontId="4" type="noConversion"/>
  </si>
  <si>
    <t>근로자분포300인이상</t>
    <phoneticPr fontId="4" type="noConversion"/>
  </si>
  <si>
    <t>업체명</t>
    <phoneticPr fontId="4" type="noConversion"/>
  </si>
  <si>
    <t>연령구분 및 직종별(소분류)코드</t>
    <phoneticPr fontId="4" type="noConversion"/>
  </si>
  <si>
    <t>2</t>
    <phoneticPr fontId="2" type="noConversion"/>
  </si>
  <si>
    <t>1. 개요</t>
  </si>
  <si>
    <t>개인(1)_법인(2) 여부</t>
    <phoneticPr fontId="4" type="noConversion"/>
  </si>
  <si>
    <t xml:space="preserve">구인구직알선취업현황 엑셀서식 기본정보 입력 작성 표준 </t>
    <phoneticPr fontId="2" type="noConversion"/>
  </si>
  <si>
    <t>작성일자 : 2010.03.02</t>
    <phoneticPr fontId="4" type="noConversion"/>
  </si>
  <si>
    <t>구분</t>
  </si>
  <si>
    <t>○ 본 서식은 각각의 항목에 직접 입력하셔야 합니다. (복사하여 붙여넣기 금지)</t>
    <phoneticPr fontId="2" type="noConversion"/>
  </si>
  <si>
    <t>개인법인구분</t>
    <phoneticPr fontId="2" type="noConversion"/>
  </si>
  <si>
    <t xml:space="preserve">   - 직종별(소분류) 입력 및 취업자의 산업ㆍ규모별 근로자분포(취업자가 근무할 사업장 규모를 대상으로 작성) 의 경우에 참고하여 입력한다</t>
    <phoneticPr fontId="4" type="noConversion"/>
  </si>
  <si>
    <t>문서번호</t>
    <phoneticPr fontId="2" type="noConversion"/>
  </si>
  <si>
    <t>전화번호</t>
    <phoneticPr fontId="2" type="noConversion"/>
  </si>
  <si>
    <t>문서일자</t>
    <phoneticPr fontId="2" type="noConversion"/>
  </si>
  <si>
    <t xml:space="preserve">문서번호 : </t>
    <phoneticPr fontId="2" type="noConversion"/>
  </si>
  <si>
    <t xml:space="preserve"> 전화번호 : </t>
    <phoneticPr fontId="2" type="noConversion"/>
  </si>
  <si>
    <t xml:space="preserve"> 문서작성일자 : </t>
    <phoneticPr fontId="2" type="noConversion"/>
  </si>
  <si>
    <t>보고년도 선택:</t>
    <phoneticPr fontId="2" type="noConversion"/>
  </si>
  <si>
    <t>＊자유롭게 입력하세요</t>
    <phoneticPr fontId="2" type="noConversion"/>
  </si>
  <si>
    <t>※노란색 부분만을 입력하시고 숫자입력시에는 숫자만 선택부분은 선택하여 입력하시면 됩니다.</t>
    <phoneticPr fontId="2" type="noConversion"/>
  </si>
  <si>
    <t>운영/비운영 선택:</t>
    <phoneticPr fontId="2" type="noConversion"/>
  </si>
  <si>
    <r>
      <t xml:space="preserve">＊숫자만 (년월일제외)입력하세요 </t>
    </r>
    <r>
      <rPr>
        <sz val="12"/>
        <color indexed="10"/>
        <rFont val="한컴바탕"/>
        <family val="1"/>
        <charset val="129"/>
      </rPr>
      <t xml:space="preserve"> 예) 2010년3월25일(x) -&gt; 20100325(o)</t>
    </r>
    <phoneticPr fontId="2" type="noConversion"/>
  </si>
  <si>
    <t>  - 일정기간동안 인턴 또는 수습사원을 고용하고자 하는 경우도 기재 가능</t>
    <phoneticPr fontId="2" type="noConversion"/>
  </si>
  <si>
    <t xml:space="preserve">＊임시근로자 포함(1월이상 1년미만 고용근로자) </t>
    <phoneticPr fontId="2" type="noConversion"/>
  </si>
  <si>
    <t xml:space="preserve">   (2  면)</t>
    <phoneticPr fontId="2" type="noConversion"/>
  </si>
  <si>
    <t>수정하지마세요!</t>
    <phoneticPr fontId="2" type="noConversion"/>
  </si>
  <si>
    <t>개인</t>
    <phoneticPr fontId="2" type="noConversion"/>
  </si>
  <si>
    <t>개)</t>
    <phoneticPr fontId="2" type="noConversion"/>
  </si>
  <si>
    <r>
      <t>＊(-)을 제외하고 숫자만 입력하세요</t>
    </r>
    <r>
      <rPr>
        <sz val="12"/>
        <color indexed="10"/>
        <rFont val="한컴바탕"/>
        <family val="1"/>
        <charset val="129"/>
      </rPr>
      <t xml:space="preserve"> 예)02-1234-5678(x) -&gt; 0212345678(o)</t>
    </r>
    <phoneticPr fontId="2" type="noConversion"/>
  </si>
  <si>
    <r>
      <t xml:space="preserve">□ 직종별(소분류)     </t>
    </r>
    <r>
      <rPr>
        <b/>
        <sz val="13"/>
        <color indexed="14"/>
        <rFont val="바탕"/>
        <family val="1"/>
        <charset val="129"/>
      </rPr>
      <t xml:space="preserve">  </t>
    </r>
    <phoneticPr fontId="2" type="noConversion"/>
  </si>
  <si>
    <t>혼례및장례종사자</t>
    <phoneticPr fontId="2" type="noConversion"/>
  </si>
  <si>
    <r>
      <t xml:space="preserve"> - 그 외 다른시트는 </t>
    </r>
    <r>
      <rPr>
        <b/>
        <sz val="14"/>
        <color indexed="10"/>
        <rFont val="굴림"/>
        <family val="3"/>
        <charset val="129"/>
      </rPr>
      <t>별도로 작성할필요가 없으며 자동으로 생성되는 업로드를위한등록_시트는 절대 수정하시면안됩니다.</t>
    </r>
    <phoneticPr fontId="4" type="noConversion"/>
  </si>
  <si>
    <t>CODE</t>
  </si>
  <si>
    <t>CODE_CN</t>
  </si>
  <si>
    <t>111</t>
  </si>
  <si>
    <t>112</t>
  </si>
  <si>
    <t>기업고위임원</t>
  </si>
  <si>
    <t>120</t>
  </si>
  <si>
    <t>행정및경영지원관리자</t>
  </si>
  <si>
    <t>131</t>
  </si>
  <si>
    <t>132</t>
  </si>
  <si>
    <t>보험및금융관리자</t>
  </si>
  <si>
    <t>133</t>
  </si>
  <si>
    <t>보건및사회복지관련관리자</t>
  </si>
  <si>
    <t>134</t>
  </si>
  <si>
    <t>문화ㆍ예술ㆍ디자인및영상관련관리자</t>
  </si>
  <si>
    <t>135</t>
  </si>
  <si>
    <t>정보통신관련관리자</t>
  </si>
  <si>
    <t>139</t>
  </si>
  <si>
    <t>141</t>
  </si>
  <si>
    <t>건설ㆍ전기및생산관련관리자</t>
  </si>
  <si>
    <t>149</t>
  </si>
  <si>
    <t>기타건설ㆍ전기및생산관련관리자</t>
  </si>
  <si>
    <t>151</t>
  </si>
  <si>
    <t>판매및운송관리자</t>
  </si>
  <si>
    <t>152</t>
  </si>
  <si>
    <t>고객서비스관리자</t>
  </si>
  <si>
    <t>153</t>
  </si>
  <si>
    <t>환경ㆍ청소및경비관련관리자</t>
  </si>
  <si>
    <t>159</t>
  </si>
  <si>
    <t>기타판매및고객서비스관리자</t>
  </si>
  <si>
    <t>211</t>
  </si>
  <si>
    <t>생명및자연과학관련전문가</t>
  </si>
  <si>
    <t>212</t>
  </si>
  <si>
    <t>인문및사회과학전문가</t>
  </si>
  <si>
    <t>213</t>
  </si>
  <si>
    <t>생명및자연과학관련시험원</t>
  </si>
  <si>
    <t>221</t>
  </si>
  <si>
    <t>컴퓨터하드웨어및통신공학전문가</t>
  </si>
  <si>
    <t>222</t>
  </si>
  <si>
    <t>정보시스템개발전문가</t>
  </si>
  <si>
    <t>223</t>
  </si>
  <si>
    <t>정보시스템운영자</t>
  </si>
  <si>
    <t>224</t>
  </si>
  <si>
    <t>통신및방송송출장비기사</t>
  </si>
  <si>
    <t>231</t>
  </si>
  <si>
    <t>건축및토목공학기술자및시험원</t>
  </si>
  <si>
    <t>232</t>
  </si>
  <si>
    <t>화학공학기술자및시험원</t>
  </si>
  <si>
    <t>233</t>
  </si>
  <si>
    <t>금속ㆍ재료공학기술자및시험원</t>
  </si>
  <si>
    <t>234</t>
  </si>
  <si>
    <t>환경공학기술자및시험원</t>
  </si>
  <si>
    <t>235</t>
  </si>
  <si>
    <t>전기ㆍ전자및기계공학기술자및시험원</t>
  </si>
  <si>
    <t>236</t>
  </si>
  <si>
    <t>안전관리및검사원</t>
  </si>
  <si>
    <t>237</t>
  </si>
  <si>
    <t>항공기ㆍ선박기관사및관제사</t>
  </si>
  <si>
    <t>239</t>
  </si>
  <si>
    <t>기타공학전문가및관련종사자</t>
  </si>
  <si>
    <t>241</t>
  </si>
  <si>
    <t>의료진료전문가</t>
  </si>
  <si>
    <t>242</t>
  </si>
  <si>
    <t>약사및한약사</t>
  </si>
  <si>
    <t>243</t>
  </si>
  <si>
    <t>간호사</t>
  </si>
  <si>
    <t>244</t>
  </si>
  <si>
    <t>영양사</t>
  </si>
  <si>
    <t>245</t>
  </si>
  <si>
    <t>치료사및의료기사</t>
  </si>
  <si>
    <t>246</t>
  </si>
  <si>
    <t>보건의료관련종사자</t>
  </si>
  <si>
    <t>247</t>
  </si>
  <si>
    <t>사회복지관련종사자</t>
  </si>
  <si>
    <t>248</t>
  </si>
  <si>
    <t>종교관련종사자</t>
  </si>
  <si>
    <t>251</t>
  </si>
  <si>
    <t>대학교수및강사</t>
  </si>
  <si>
    <t>252</t>
  </si>
  <si>
    <t>학교교사</t>
  </si>
  <si>
    <t>253</t>
  </si>
  <si>
    <t>유치원교사</t>
  </si>
  <si>
    <t>254</t>
  </si>
  <si>
    <t>문리ㆍ기술및예능강사</t>
  </si>
  <si>
    <t>259</t>
  </si>
  <si>
    <t>기타교육전문가</t>
  </si>
  <si>
    <t>261</t>
  </si>
  <si>
    <t>법률전문가</t>
  </si>
  <si>
    <t>262</t>
  </si>
  <si>
    <t>행정전문가</t>
  </si>
  <si>
    <t>271</t>
  </si>
  <si>
    <t>인사및경영전문가</t>
  </si>
  <si>
    <t>272</t>
  </si>
  <si>
    <t>금융및보험전문가</t>
  </si>
  <si>
    <t>273</t>
  </si>
  <si>
    <t>상품기획ㆍ홍보및조사전문가</t>
  </si>
  <si>
    <t>274</t>
  </si>
  <si>
    <t>기술영업및중개관련종사자</t>
  </si>
  <si>
    <t>281</t>
  </si>
  <si>
    <t>작가ㆍ기자및출판전문가</t>
  </si>
  <si>
    <t>282</t>
  </si>
  <si>
    <t>큐레이터ㆍ사서및기록물관리사</t>
  </si>
  <si>
    <t>283</t>
  </si>
  <si>
    <t>연극ㆍ영화및영상전문가</t>
  </si>
  <si>
    <t>284</t>
  </si>
  <si>
    <t>화가ㆍ사진가및공연예술가</t>
  </si>
  <si>
    <t>285</t>
  </si>
  <si>
    <t>디자이너</t>
  </si>
  <si>
    <t>286</t>
  </si>
  <si>
    <t>스포츠및레크레이션관련전문가</t>
  </si>
  <si>
    <t>289</t>
  </si>
  <si>
    <t>매니저및기타문화ㆍ예술관련종사자</t>
  </si>
  <si>
    <t>311</t>
  </si>
  <si>
    <t>행정사무원</t>
  </si>
  <si>
    <t>312</t>
  </si>
  <si>
    <t>경영관련사무원</t>
  </si>
  <si>
    <t>313</t>
  </si>
  <si>
    <t>회계및경리사무원</t>
  </si>
  <si>
    <t>314</t>
  </si>
  <si>
    <t>비서및사무보조원</t>
  </si>
  <si>
    <t>320</t>
  </si>
  <si>
    <t>금융및보험관련사무종사자</t>
  </si>
  <si>
    <t>330</t>
  </si>
  <si>
    <t>법률및감사사무종사자</t>
  </si>
  <si>
    <t>391</t>
  </si>
  <si>
    <t>통계관련사무원</t>
  </si>
  <si>
    <t>392</t>
  </si>
  <si>
    <t>여행ㆍ안내및접수사무원</t>
  </si>
  <si>
    <t>399</t>
  </si>
  <si>
    <t>고객상담및기타사무원</t>
  </si>
  <si>
    <t>411</t>
  </si>
  <si>
    <t>경찰ㆍ소방및교도관련종사자</t>
  </si>
  <si>
    <t>412</t>
  </si>
  <si>
    <t>경호및보안관련종사자</t>
  </si>
  <si>
    <t>421</t>
  </si>
  <si>
    <t>의료ㆍ복지관련서비스종사자</t>
  </si>
  <si>
    <t>422</t>
  </si>
  <si>
    <t>이ㆍ미용및관련서비스종사자</t>
  </si>
  <si>
    <t>423</t>
  </si>
  <si>
    <t>429</t>
  </si>
  <si>
    <t>기타이미용ㆍ예식및의료보조서비스종사자</t>
  </si>
  <si>
    <t>431</t>
  </si>
  <si>
    <t>운송서비스종사자</t>
  </si>
  <si>
    <t>432</t>
  </si>
  <si>
    <t>여가및스포츠관련종사자</t>
  </si>
  <si>
    <t>441</t>
  </si>
  <si>
    <t>주방장및조리사</t>
  </si>
  <si>
    <t>442</t>
  </si>
  <si>
    <t>음식서비스종사자</t>
  </si>
  <si>
    <t>510</t>
  </si>
  <si>
    <t>영업종사자</t>
  </si>
  <si>
    <t>521</t>
  </si>
  <si>
    <t>매장판매종사자</t>
  </si>
  <si>
    <t>522</t>
  </si>
  <si>
    <t>상품대여종사자</t>
  </si>
  <si>
    <t>530</t>
  </si>
  <si>
    <t>방문ㆍ노점및통신판매관련종사자</t>
  </si>
  <si>
    <t>611</t>
  </si>
  <si>
    <t>작물재배종사자</t>
  </si>
  <si>
    <t>612</t>
  </si>
  <si>
    <t>원예및조경종사자</t>
  </si>
  <si>
    <t>613</t>
  </si>
  <si>
    <t>축산및사육관련종사자</t>
  </si>
  <si>
    <t>620</t>
  </si>
  <si>
    <t>임업관련종사자</t>
  </si>
  <si>
    <t>630</t>
  </si>
  <si>
    <t>어업관련종사자</t>
  </si>
  <si>
    <t>710</t>
  </si>
  <si>
    <t>식품가공관련기능종사자</t>
  </si>
  <si>
    <t>721</t>
  </si>
  <si>
    <t>섬유및가죽관련기능종사자</t>
  </si>
  <si>
    <t>722</t>
  </si>
  <si>
    <t>의복제조관련기능종사자</t>
  </si>
  <si>
    <t>730</t>
  </si>
  <si>
    <t>목재ㆍ가구ㆍ악기및간판관련기능종사자</t>
  </si>
  <si>
    <t>741</t>
  </si>
  <si>
    <t>금형ㆍ주조및단조원</t>
  </si>
  <si>
    <t>742</t>
  </si>
  <si>
    <t>제관원및판금원</t>
  </si>
  <si>
    <t>743</t>
  </si>
  <si>
    <t>용접원</t>
  </si>
  <si>
    <t>751</t>
  </si>
  <si>
    <t>자동차정비원</t>
  </si>
  <si>
    <t>752</t>
  </si>
  <si>
    <t>운송장비정비원</t>
  </si>
  <si>
    <t>753</t>
  </si>
  <si>
    <t>기계장비설치및정비원</t>
  </si>
  <si>
    <t>761</t>
  </si>
  <si>
    <t>전기및전자기기설치및수리원</t>
  </si>
  <si>
    <t>762</t>
  </si>
  <si>
    <t>전기공</t>
  </si>
  <si>
    <t>771</t>
  </si>
  <si>
    <t>건설구조관련기능종사자</t>
  </si>
  <si>
    <t>772</t>
  </si>
  <si>
    <t>건설관련기능종사자</t>
  </si>
  <si>
    <t>773</t>
  </si>
  <si>
    <t>건축마감관련기능종사자</t>
  </si>
  <si>
    <t>774</t>
  </si>
  <si>
    <t>채굴및토목관련기능종사자</t>
  </si>
  <si>
    <t>780</t>
  </si>
  <si>
    <t>영상및통신장비관련설치및수리원</t>
  </si>
  <si>
    <t>791</t>
  </si>
  <si>
    <t>공예및귀금속세공원</t>
  </si>
  <si>
    <t>792</t>
  </si>
  <si>
    <t>배관공</t>
  </si>
  <si>
    <t>799</t>
  </si>
  <si>
    <t>기타기능관련종사자</t>
  </si>
  <si>
    <t>811</t>
  </si>
  <si>
    <t>식품가공관련기계조작원</t>
  </si>
  <si>
    <t>812</t>
  </si>
  <si>
    <t>음료제조관련기계조작원</t>
  </si>
  <si>
    <t>819</t>
  </si>
  <si>
    <t>기타식품가공관련기계조작원</t>
  </si>
  <si>
    <t>821</t>
  </si>
  <si>
    <t>섬유제조및가공기계조작원</t>
  </si>
  <si>
    <t>822</t>
  </si>
  <si>
    <t>직물및신발관련기계조작원및조립원</t>
  </si>
  <si>
    <t>823</t>
  </si>
  <si>
    <t>세탁관련기계조작원</t>
  </si>
  <si>
    <t>831</t>
  </si>
  <si>
    <t>석유및화학물가공장치조작원</t>
  </si>
  <si>
    <t>832</t>
  </si>
  <si>
    <t>화학ㆍ고무및플라스틱제품생산기조작원</t>
  </si>
  <si>
    <t>841</t>
  </si>
  <si>
    <t>주조및금속가공관련기계조작원</t>
  </si>
  <si>
    <t>842</t>
  </si>
  <si>
    <t>도장및도금기조작원</t>
  </si>
  <si>
    <t>843</t>
  </si>
  <si>
    <t>비금속제품생산기조작원</t>
  </si>
  <si>
    <t>851</t>
  </si>
  <si>
    <t>금속공작기계조작원</t>
  </si>
  <si>
    <t>852</t>
  </si>
  <si>
    <t>냉ㆍ난방관련설비조작원</t>
  </si>
  <si>
    <t>853</t>
  </si>
  <si>
    <t>자동조립라인및산업용로봇조작원</t>
  </si>
  <si>
    <t>854</t>
  </si>
  <si>
    <t>운송차량및기계관련조립원</t>
  </si>
  <si>
    <t>855</t>
  </si>
  <si>
    <t>금속기계부품조립원</t>
  </si>
  <si>
    <t>861</t>
  </si>
  <si>
    <t>발전및배전장치조작원</t>
  </si>
  <si>
    <t>862</t>
  </si>
  <si>
    <t>전기및전자설비조작원</t>
  </si>
  <si>
    <t>863</t>
  </si>
  <si>
    <t>전기ㆍ전자부품및제품제조장치조작원</t>
  </si>
  <si>
    <t>864</t>
  </si>
  <si>
    <t>전기ㆍ전자부품및제품조립원</t>
  </si>
  <si>
    <t>871</t>
  </si>
  <si>
    <t>철도및전동차기관사</t>
  </si>
  <si>
    <t>872</t>
  </si>
  <si>
    <t>화물열차차장및관련종사원</t>
  </si>
  <si>
    <t>873</t>
  </si>
  <si>
    <t>자동차운전원</t>
  </si>
  <si>
    <t>874</t>
  </si>
  <si>
    <t>물품이동장비조작원</t>
  </si>
  <si>
    <t>875</t>
  </si>
  <si>
    <t>건설및채굴기계운전원</t>
  </si>
  <si>
    <t>876</t>
  </si>
  <si>
    <t>선박갑판승무원및관련종사원</t>
  </si>
  <si>
    <t>881</t>
  </si>
  <si>
    <t>상ㆍ하수도처리장치조작원</t>
  </si>
  <si>
    <t>882</t>
  </si>
  <si>
    <t>재활용처리및소각로조작원</t>
  </si>
  <si>
    <t>891</t>
  </si>
  <si>
    <t>목재및종이관련기계조작원</t>
  </si>
  <si>
    <t>892</t>
  </si>
  <si>
    <t>인쇄및사진현상관련기계조작원</t>
  </si>
  <si>
    <t>899</t>
  </si>
  <si>
    <t>기타제조관련기계조작원</t>
  </si>
  <si>
    <t>910</t>
  </si>
  <si>
    <t>921</t>
  </si>
  <si>
    <t>하역및적재단순종사원</t>
  </si>
  <si>
    <t>922</t>
  </si>
  <si>
    <t>배달원</t>
  </si>
  <si>
    <t>930</t>
  </si>
  <si>
    <t>제조관련단순종사원</t>
  </si>
  <si>
    <t>941</t>
  </si>
  <si>
    <t>청소원및환경미화원</t>
  </si>
  <si>
    <t>942</t>
  </si>
  <si>
    <t>경비원및검표원</t>
  </si>
  <si>
    <t>951</t>
  </si>
  <si>
    <t>가사및육아도우미</t>
  </si>
  <si>
    <t>952</t>
  </si>
  <si>
    <t>음식관련단순종사원</t>
  </si>
  <si>
    <t>953</t>
  </si>
  <si>
    <t>판매관련단순종사원</t>
  </si>
  <si>
    <t>991</t>
  </si>
  <si>
    <t>농림어업관련단순종사원</t>
  </si>
  <si>
    <t>992</t>
  </si>
  <si>
    <t>계기검침ㆍ수금및주차관련종사원</t>
  </si>
  <si>
    <t>999</t>
  </si>
  <si>
    <t>기타서비스관련단순종사원</t>
  </si>
  <si>
    <t>A11</t>
  </si>
  <si>
    <t>장교</t>
  </si>
  <si>
    <t>A12</t>
  </si>
  <si>
    <t>장기부사관및준위</t>
  </si>
  <si>
    <t>한국표준 직업분류표상 소분류(3자리)</t>
    <phoneticPr fontId="2" type="noConversion"/>
  </si>
  <si>
    <t>의회의원ㆍ고위공무원및공공단체임원</t>
    <phoneticPr fontId="2" type="noConversion"/>
  </si>
  <si>
    <t>2.코드표</t>
    <phoneticPr fontId="4" type="noConversion"/>
  </si>
  <si>
    <t xml:space="preserve">[별지 제23호 서식] </t>
    <phoneticPr fontId="2" type="noConversion"/>
  </si>
  <si>
    <t>입력</t>
    <phoneticPr fontId="2" type="noConversion"/>
  </si>
  <si>
    <t>년</t>
    <phoneticPr fontId="2" type="noConversion"/>
  </si>
  <si>
    <t xml:space="preserve">※ 실적보고는 전자문서로 작성하여 전자적방법(이메일등)에 의해 보고가 가능합니다. </t>
    <phoneticPr fontId="2" type="noConversion"/>
  </si>
  <si>
    <t xml:space="preserve">1. 업체 개요 </t>
  </si>
  <si>
    <t xml:space="preserve">  ○ 업체명:</t>
    <phoneticPr fontId="2" type="noConversion"/>
  </si>
  <si>
    <t>구분</t>
    <phoneticPr fontId="2" type="noConversion"/>
  </si>
  <si>
    <t xml:space="preserve">  ○ 종사자수(대표 포함) :</t>
    <phoneticPr fontId="2" type="noConversion"/>
  </si>
  <si>
    <t xml:space="preserve">  ○ 해당 반기 매출액:</t>
    <phoneticPr fontId="2" type="noConversion"/>
  </si>
  <si>
    <t>)</t>
    <phoneticPr fontId="2" type="noConversion"/>
  </si>
  <si>
    <t xml:space="preserve">2. 실 적 </t>
  </si>
  <si>
    <t xml:space="preserve">＊연령 및 직종별 기재시 동일인에 대하여 중복표기되지 않도록 유의(예시: 상용직이면서 파견근로자일 경우는 상용직으로 기재) </t>
    <phoneticPr fontId="2" type="noConversion"/>
  </si>
  <si>
    <t xml:space="preserve">   ○ 상용직: 기간을 정하지 아니한 근로계약에 따라 근로자를 고용하는 형태 </t>
    <phoneticPr fontId="2" type="noConversion"/>
  </si>
  <si>
    <t>  ○ 계약직: 1월 이상 1년 이하의 기간 또는 사업완료시까지 근로계약에 의하여 근로자를 고용하는 형태</t>
  </si>
  <si>
    <t xml:space="preserve">  ○ 시간제: 그 사업장에서 근무하는 통상의 근로자보다 짧은 시간을 근로하게 하는 고용형태 </t>
  </si>
  <si>
    <t>    ＊일용직 포함 (그날 그날 고용되는 자 또는 1개월 이내의 기간을 정하여 고용되어 있는 자를 말함)</t>
  </si>
  <si>
    <t xml:space="preserve">  ○ 파견근로: 파견사업주가 고용하여 별도의 사용사업주를 위하여 근로하게 하는 고용형태 </t>
  </si>
  <si>
    <t>구인</t>
  </si>
  <si>
    <t> 구직</t>
  </si>
  <si>
    <t> 알선</t>
  </si>
  <si>
    <t> 취업</t>
  </si>
  <si>
    <t>계</t>
  </si>
  <si>
    <t>상용</t>
  </si>
  <si>
    <t>계약직</t>
  </si>
  <si>
    <t>시간제</t>
  </si>
  <si>
    <t>파견</t>
  </si>
  <si>
    <t>합계</t>
  </si>
  <si>
    <t>남</t>
  </si>
  <si>
    <t>여</t>
  </si>
  <si>
    <t>※ “파견”의 경우 파견업을 겸업하는 겸업직업소개소만 기재합니다.</t>
  </si>
  <si>
    <t>300인이상</t>
  </si>
  <si>
    <r>
      <t> &lt;연령별 및 직종별 기재란의 고용형태 분류기준&gt;</t>
    </r>
    <r>
      <rPr>
        <b/>
        <sz val="12"/>
        <color indexed="8"/>
        <rFont val="한컴바탕"/>
        <family val="1"/>
        <charset val="129"/>
      </rPr>
      <t xml:space="preserve"> </t>
    </r>
  </si>
  <si>
    <r>
      <t>□ 연령별</t>
    </r>
    <r>
      <rPr>
        <b/>
        <sz val="13"/>
        <color indexed="12"/>
        <rFont val="바탕"/>
        <family val="1"/>
        <charset val="129"/>
      </rPr>
      <t>(만 나이 기준)</t>
    </r>
  </si>
  <si>
    <t>계</t>
    <phoneticPr fontId="2" type="noConversion"/>
  </si>
  <si>
    <t>32324-01211보                                                          210㎜×297㎜</t>
    <phoneticPr fontId="2" type="noConversion"/>
  </si>
  <si>
    <t>99.3.10 개정승인                                                (신문용지 54g/㎡)</t>
    <phoneticPr fontId="2" type="noConversion"/>
  </si>
  <si>
    <r>
      <t>□ 취업자의 산업ㆍ규모별 근로자분포</t>
    </r>
    <r>
      <rPr>
        <b/>
        <sz val="12"/>
        <color indexed="12"/>
        <rFont val="바탕"/>
        <family val="1"/>
        <charset val="129"/>
      </rPr>
      <t>(취업자가 근무할 사업장 규모를 대상으로 작성)</t>
    </r>
    <r>
      <rPr>
        <b/>
        <sz val="13"/>
        <color indexed="12"/>
        <rFont val="바탕"/>
        <family val="1"/>
        <charset val="129"/>
      </rPr>
      <t xml:space="preserve"> </t>
    </r>
    <phoneticPr fontId="2" type="noConversion"/>
  </si>
  <si>
    <t>구분
(직종)</t>
    <phoneticPr fontId="2" type="noConversion"/>
  </si>
  <si>
    <t>전체</t>
    <phoneticPr fontId="2" type="noConversion"/>
  </si>
  <si>
    <t>1 ~ 4인</t>
    <phoneticPr fontId="2" type="noConversion"/>
  </si>
  <si>
    <t>5 ~ 9인</t>
    <phoneticPr fontId="2" type="noConversion"/>
  </si>
  <si>
    <t>10 ~ 29인</t>
    <phoneticPr fontId="2" type="noConversion"/>
  </si>
  <si>
    <t>30 ~ 99인</t>
    <phoneticPr fontId="2" type="noConversion"/>
  </si>
  <si>
    <t>100 ~ 299인</t>
    <phoneticPr fontId="2" type="noConversion"/>
  </si>
  <si>
    <t>건설및광업단순종사원</t>
    <phoneticPr fontId="2" type="noConversion"/>
  </si>
  <si>
    <t>2006년_매출액</t>
    <phoneticPr fontId="4" type="noConversion"/>
  </si>
  <si>
    <t>2007년_종사자수</t>
    <phoneticPr fontId="4" type="noConversion"/>
  </si>
  <si>
    <t>2008년_종사자수</t>
    <phoneticPr fontId="4" type="noConversion"/>
  </si>
  <si>
    <t>2009년_매출액</t>
    <phoneticPr fontId="4" type="noConversion"/>
  </si>
  <si>
    <t>2006년_종사자수</t>
    <phoneticPr fontId="4" type="noConversion"/>
  </si>
  <si>
    <t>2007년_매출액</t>
    <phoneticPr fontId="4" type="noConversion"/>
  </si>
  <si>
    <t>2008년_매출액</t>
    <phoneticPr fontId="4" type="noConversion"/>
  </si>
  <si>
    <t>2009_종사자수</t>
    <phoneticPr fontId="4" type="noConversion"/>
  </si>
  <si>
    <t>연구ㆍ교육및법률관련관리자</t>
    <phoneticPr fontId="2" type="noConversion"/>
  </si>
  <si>
    <t>보고연도</t>
    <phoneticPr fontId="4" type="noConversion"/>
  </si>
  <si>
    <t>반기구분(상반기(1),하반기(2))</t>
    <phoneticPr fontId="4" type="noConversion"/>
  </si>
  <si>
    <t>보고구분 연령별(1),직종별(2),업체개요(3),근로자분포(4)</t>
    <phoneticPr fontId="4" type="noConversion"/>
  </si>
  <si>
    <t xml:space="preserve"> - 구인구직알선취업현황 보고실적을 등록합니다. </t>
    <phoneticPr fontId="4" type="noConversion"/>
  </si>
  <si>
    <t>법인</t>
    <phoneticPr fontId="2" type="noConversion"/>
  </si>
  <si>
    <t>유료</t>
    <phoneticPr fontId="2" type="noConversion"/>
  </si>
  <si>
    <t>헤드헌팅</t>
    <phoneticPr fontId="2" type="noConversion"/>
  </si>
  <si>
    <t>무료</t>
    <phoneticPr fontId="2" type="noConversion"/>
  </si>
  <si>
    <t>2009</t>
    <phoneticPr fontId="2" type="noConversion"/>
  </si>
  <si>
    <t>2010</t>
    <phoneticPr fontId="2" type="noConversion"/>
  </si>
  <si>
    <t>2011</t>
    <phoneticPr fontId="2" type="noConversion"/>
  </si>
  <si>
    <t>2012</t>
    <phoneticPr fontId="2" type="noConversion"/>
  </si>
  <si>
    <t>2013</t>
    <phoneticPr fontId="2" type="noConversion"/>
  </si>
  <si>
    <t>2014</t>
    <phoneticPr fontId="2" type="noConversion"/>
  </si>
  <si>
    <t>2015</t>
    <phoneticPr fontId="2" type="noConversion"/>
  </si>
  <si>
    <t>2016</t>
    <phoneticPr fontId="2" type="noConversion"/>
  </si>
  <si>
    <t>2017</t>
    <phoneticPr fontId="2" type="noConversion"/>
  </si>
  <si>
    <t>2018</t>
    <phoneticPr fontId="2" type="noConversion"/>
  </si>
  <si>
    <t>2019</t>
    <phoneticPr fontId="2" type="noConversion"/>
  </si>
  <si>
    <t>상</t>
    <phoneticPr fontId="2" type="noConversion"/>
  </si>
  <si>
    <t>하</t>
    <phoneticPr fontId="2" type="noConversion"/>
  </si>
  <si>
    <t>운영</t>
    <phoneticPr fontId="2" type="noConversion"/>
  </si>
  <si>
    <t>비운영</t>
    <phoneticPr fontId="2" type="noConversion"/>
  </si>
  <si>
    <t>XXX</t>
    <phoneticPr fontId="2" type="noConversion"/>
  </si>
  <si>
    <t>2</t>
    <phoneticPr fontId="2" type="noConversion"/>
  </si>
  <si>
    <t>4</t>
    <phoneticPr fontId="2" type="noConversion"/>
  </si>
  <si>
    <t>유무료</t>
    <phoneticPr fontId="2" type="noConversion"/>
  </si>
  <si>
    <t>보고연도</t>
    <phoneticPr fontId="2" type="noConversion"/>
  </si>
  <si>
    <t>반기</t>
    <phoneticPr fontId="2" type="noConversion"/>
  </si>
  <si>
    <t>홈페이지운영구분</t>
    <phoneticPr fontId="2" type="noConversion"/>
  </si>
  <si>
    <t xml:space="preserve">※ 남,여 숫자만 입력하여 주시기바랍니다. </t>
    <phoneticPr fontId="2" type="noConversion"/>
  </si>
  <si>
    <t xml:space="preserve">  ○ 등록번호:</t>
    <phoneticPr fontId="2" type="noConversion"/>
  </si>
  <si>
    <t xml:space="preserve"> - 보고년도,반기,등록번호는 반드시 입력하셔야합니다.</t>
    <phoneticPr fontId="4" type="noConversion"/>
  </si>
  <si>
    <t>2. 필수입력항목</t>
    <phoneticPr fontId="4" type="noConversion"/>
  </si>
  <si>
    <t>3. 작성시 주의사항</t>
    <phoneticPr fontId="4" type="noConversion"/>
  </si>
  <si>
    <t xml:space="preserve"> - 등록번호를 모르실경우에는 해당 자치단체의 직업소개업 담당공무원에게 문의 하셔야 합니다.</t>
    <phoneticPr fontId="4" type="noConversion"/>
  </si>
  <si>
    <t xml:space="preserve"> - 업체명 및 홈페이지주소등 텍스트 항목 입력시 두줄로 작성하면 안됩니다.(반드시 한줄로 작성해야 합니다) -&gt; ALT+엔터키 금지</t>
    <phoneticPr fontId="4" type="noConversion"/>
  </si>
  <si>
    <t>등록번호</t>
    <phoneticPr fontId="4" type="noConversion"/>
  </si>
  <si>
    <t>반기 선택:</t>
    <phoneticPr fontId="2" type="noConversion"/>
  </si>
  <si>
    <t>계</t>
    <phoneticPr fontId="2" type="noConversion"/>
  </si>
  <si>
    <t>남</t>
    <phoneticPr fontId="2" type="noConversion"/>
  </si>
  <si>
    <t>여</t>
    <phoneticPr fontId="2" type="noConversion"/>
  </si>
  <si>
    <t>19세
이하</t>
    <phoneticPr fontId="2" type="noConversion"/>
  </si>
  <si>
    <t>20~
24세</t>
    <phoneticPr fontId="2" type="noConversion"/>
  </si>
  <si>
    <t>25~
29세</t>
    <phoneticPr fontId="2" type="noConversion"/>
  </si>
  <si>
    <t>30~
39세</t>
    <phoneticPr fontId="2" type="noConversion"/>
  </si>
  <si>
    <t>40~
49세</t>
    <phoneticPr fontId="2" type="noConversion"/>
  </si>
  <si>
    <t>50~
54세</t>
    <phoneticPr fontId="2" type="noConversion"/>
  </si>
  <si>
    <t>55~
60세</t>
    <phoneticPr fontId="2" type="noConversion"/>
  </si>
  <si>
    <t>61세
이상</t>
    <phoneticPr fontId="2" type="noConversion"/>
  </si>
  <si>
    <t>☆ 선택하여 입력하여 주세요.(가나다 순)</t>
    <phoneticPr fontId="2" type="noConversion"/>
  </si>
  <si>
    <t>○ 직종별에 입력하신 (직종)이 자동으로 반영됩니다. 사업장규모에 따른 근로자 분포를 채워 넣어 주세요.</t>
    <phoneticPr fontId="2" type="noConversion"/>
  </si>
  <si>
    <r>
      <t>선택하세요</t>
    </r>
    <r>
      <rPr>
        <sz val="14"/>
        <color indexed="8"/>
        <rFont val="바탕"/>
        <family val="1"/>
        <charset val="129"/>
      </rPr>
      <t xml:space="preserve"> </t>
    </r>
    <r>
      <rPr>
        <sz val="14"/>
        <color indexed="10"/>
        <rFont val="바탕"/>
        <family val="1"/>
        <charset val="129"/>
      </rPr>
      <t>부분</t>
    </r>
    <r>
      <rPr>
        <sz val="14"/>
        <color indexed="8"/>
        <rFont val="바탕"/>
        <family val="1"/>
        <charset val="129"/>
      </rPr>
      <t xml:space="preserve">은 직종(소분류 코드번호를 포함한 직종명으로 </t>
    </r>
    <r>
      <rPr>
        <sz val="14"/>
        <color indexed="10"/>
        <rFont val="바탕"/>
        <family val="1"/>
        <charset val="129"/>
      </rPr>
      <t>가나다 순으로 구성</t>
    </r>
    <r>
      <rPr>
        <sz val="14"/>
        <color indexed="8"/>
        <rFont val="바탕"/>
        <family val="1"/>
        <charset val="129"/>
      </rPr>
      <t xml:space="preserve">)명입니다.  </t>
    </r>
    <r>
      <rPr>
        <sz val="14"/>
        <color indexed="10"/>
        <rFont val="바탕"/>
        <family val="1"/>
        <charset val="129"/>
      </rPr>
      <t>실적이 있는것만 순서대로 선택해서 입력하여주세요.</t>
    </r>
    <phoneticPr fontId="2" type="noConversion"/>
  </si>
  <si>
    <t xml:space="preserve">  제    목: </t>
    <phoneticPr fontId="2" type="noConversion"/>
  </si>
  <si>
    <t xml:space="preserve">구인ㆍ구직 및 취업실적 보고 </t>
    <phoneticPr fontId="2" type="noConversion"/>
  </si>
  <si>
    <t>☆ 선택하여 입력하여 주세요.(가나다 순)</t>
  </si>
  <si>
    <r>
      <t xml:space="preserve"> - </t>
    </r>
    <r>
      <rPr>
        <b/>
        <sz val="14"/>
        <rFont val="굴림"/>
        <family val="3"/>
        <charset val="129"/>
      </rPr>
      <t xml:space="preserve">[업체개요,연령별,직종별,산업_규모별_근로자분포] </t>
    </r>
    <r>
      <rPr>
        <sz val="14"/>
        <rFont val="굴림"/>
        <family val="3"/>
        <charset val="129"/>
      </rPr>
      <t>시트를 작성합니다.</t>
    </r>
    <phoneticPr fontId="4" type="noConversion"/>
  </si>
  <si>
    <r>
      <t xml:space="preserve">(3  면)  </t>
    </r>
    <r>
      <rPr>
        <sz val="16"/>
        <color indexed="10"/>
        <rFont val="한컴바탕"/>
        <family val="1"/>
        <charset val="129"/>
      </rPr>
      <t xml:space="preserve">★ 선택하여 입력하는 부분은 삭제하시면 안됩니다.!!   ★ </t>
    </r>
    <phoneticPr fontId="2" type="noConversion"/>
  </si>
  <si>
    <r>
      <t xml:space="preserve">(제 4면)  </t>
    </r>
    <r>
      <rPr>
        <sz val="16"/>
        <color indexed="10"/>
        <rFont val="한컴바탕"/>
        <family val="1"/>
        <charset val="129"/>
      </rPr>
      <t xml:space="preserve">★ 선택하여 입력하는 부분은 삭제하시면 안됩니다.!!   ★ </t>
    </r>
    <phoneticPr fontId="2" type="noConversion"/>
  </si>
  <si>
    <t> ▪구인․구직정보를 제공하는 홈페이지운영여부</t>
    <phoneticPr fontId="2" type="noConversion"/>
  </si>
  <si>
    <t> ▪사업소수   (</t>
    <phoneticPr fontId="2" type="noConversion"/>
  </si>
  <si>
    <t>                                                                                                                                                                                              (1  면)</t>
    <phoneticPr fontId="2" type="noConversion"/>
  </si>
  <si>
    <t>종사자수[대표포함]: 명(반기말 기준)</t>
    <phoneticPr fontId="4" type="noConversion"/>
  </si>
  <si>
    <t>해당반기매출액:  백만원</t>
    <phoneticPr fontId="4" type="noConversion"/>
  </si>
  <si>
    <t>등록번호는 등록증을 참조 하여 숫자(19자리)로입력하세요! 모르실경우에는 자치단체 직업소개업담당공무원에게 문의 해주세요.</t>
    <phoneticPr fontId="2" type="noConversion"/>
  </si>
  <si>
    <t>숫자(19자리)입력하여주시기바랍니다</t>
    <phoneticPr fontId="2" type="noConversion"/>
  </si>
  <si>
    <r>
      <t xml:space="preserve">  ○ 개인 또는 법인여부                                         </t>
    </r>
    <r>
      <rPr>
        <sz val="12"/>
        <color indexed="10"/>
        <rFont val="한컴바탕"/>
        <family val="1"/>
        <charset val="129"/>
      </rPr>
      <t>선택</t>
    </r>
    <r>
      <rPr>
        <sz val="12"/>
        <color indexed="8"/>
        <rFont val="한컴바탕"/>
        <family val="1"/>
        <charset val="129"/>
      </rPr>
      <t>:</t>
    </r>
    <phoneticPr fontId="2" type="noConversion"/>
  </si>
  <si>
    <r>
      <t>명</t>
    </r>
    <r>
      <rPr>
        <sz val="12"/>
        <color indexed="10"/>
        <rFont val="한컴바탕"/>
        <family val="1"/>
        <charset val="129"/>
      </rPr>
      <t xml:space="preserve">(반기말 기준_ 숫자입력) </t>
    </r>
    <phoneticPr fontId="2" type="noConversion"/>
  </si>
  <si>
    <r>
      <t xml:space="preserve">백만원 </t>
    </r>
    <r>
      <rPr>
        <sz val="12"/>
        <color indexed="10"/>
        <rFont val="한컴바탕"/>
        <family val="1"/>
        <charset val="129"/>
      </rPr>
      <t>[올림처리하여 입력하여주세요 예) 1550만원이면 16을 입력]</t>
    </r>
    <phoneticPr fontId="2" type="noConversion"/>
  </si>
  <si>
    <t xml:space="preserve">  ○ 인터넷 홈페이지:                                                    (</t>
    <phoneticPr fontId="2" type="noConversion"/>
  </si>
  <si>
    <t>입력</t>
    <phoneticPr fontId="2" type="noConversion"/>
  </si>
  <si>
    <t>비운영</t>
  </si>
  <si>
    <t>서식 최종 작성일자 : 2010.7.8</t>
    <phoneticPr fontId="4" type="noConversion"/>
  </si>
  <si>
    <t>2013</t>
  </si>
  <si>
    <t>하</t>
  </si>
  <si>
    <t>개인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</si>
</sst>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_ * #,##0.00_ ;_ * \-#,##0.00_ ;_ * &quot;-&quot;??_ ;_ @_ "/>
    <numFmt numFmtId="177" formatCode="_ * #,##0_ ;_ * \-#,##0_ ;_ * &quot;-&quot;_ ;_ @_ "/>
    <numFmt numFmtId="178" formatCode="_-* #,##0.00_-;&quot;₩&quot;&quot;₩&quot;&quot;₩&quot;\-* #,##0.00_-;_-* &quot;-&quot;??_-;_-@_-"/>
    <numFmt numFmtId="179" formatCode="&quot;₩&quot;&quot;₩&quot;&quot;₩&quot;\$#,##0.00_);&quot;₩&quot;&quot;₩&quot;\(&quot;₩&quot;&quot;₩&quot;&quot;₩&quot;\$#,##0.00&quot;₩&quot;&quot;₩&quot;&quot;₩&quot;\)"/>
    <numFmt numFmtId="180" formatCode="&quot;₩&quot;#,##0.00;[Red]&quot;₩&quot;&quot;₩&quot;&quot;₩&quot;&quot;₩&quot;&quot;₩&quot;&quot;₩&quot;&quot;₩&quot;&quot;₩&quot;&quot;₩&quot;&quot;₩&quot;&quot;₩&quot;\-&quot;₩&quot;#,##0.00"/>
    <numFmt numFmtId="181" formatCode="&quot;₩&quot;#,##0;[Red]&quot;₩&quot;&quot;₩&quot;&quot;₩&quot;&quot;₩&quot;&quot;₩&quot;&quot;₩&quot;&quot;₩&quot;&quot;₩&quot;&quot;₩&quot;\-&quot;₩&quot;#,##0"/>
    <numFmt numFmtId="182" formatCode="_-&quot;₩&quot;* #,##0_-;&quot;₩&quot;&quot;₩&quot;&quot;₩&quot;&quot;₩&quot;&quot;₩&quot;&quot;₩&quot;&quot;₩&quot;&quot;₩&quot;&quot;₩&quot;\-&quot;₩&quot;* #,##0_-;_-&quot;₩&quot;* &quot;-&quot;_-;_-@_-"/>
    <numFmt numFmtId="183" formatCode="_-* #,##0.00_-;&quot;₩&quot;&quot;₩&quot;&quot;₩&quot;&quot;₩&quot;&quot;₩&quot;\-* #,##0.00_-;_-* &quot;-&quot;??_-;_-@_-"/>
    <numFmt numFmtId="184" formatCode="#,##0_ "/>
    <numFmt numFmtId="185" formatCode="#,##0;[Red]#,##0"/>
  </numFmts>
  <fonts count="8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MS Sans Serif"/>
      <family val="2"/>
    </font>
    <font>
      <sz val="8"/>
      <name val="굴림"/>
      <family val="3"/>
      <charset val="129"/>
    </font>
    <font>
      <b/>
      <sz val="20"/>
      <name val="굴림"/>
      <family val="3"/>
      <charset val="129"/>
    </font>
    <font>
      <sz val="11"/>
      <name val="굴림"/>
      <family val="3"/>
      <charset val="129"/>
    </font>
    <font>
      <b/>
      <sz val="16"/>
      <color indexed="10"/>
      <name val="굴림"/>
      <family val="3"/>
      <charset val="129"/>
    </font>
    <font>
      <b/>
      <sz val="11"/>
      <name val="굴림"/>
      <family val="3"/>
      <charset val="129"/>
    </font>
    <font>
      <b/>
      <sz val="12"/>
      <name val="굴림"/>
      <family val="3"/>
      <charset val="129"/>
    </font>
    <font>
      <b/>
      <sz val="10"/>
      <name val="돋움"/>
      <family val="3"/>
      <charset val="129"/>
    </font>
    <font>
      <b/>
      <sz val="11"/>
      <name val="돋움"/>
      <family val="3"/>
      <charset val="129"/>
    </font>
    <font>
      <sz val="10"/>
      <name val="돋움"/>
      <family val="3"/>
      <charset val="129"/>
    </font>
    <font>
      <sz val="10"/>
      <name val="MS Sans Serif"/>
      <family val="2"/>
    </font>
    <font>
      <sz val="10"/>
      <color indexed="10"/>
      <name val="돋움"/>
      <family val="3"/>
      <charset val="129"/>
    </font>
    <font>
      <sz val="9"/>
      <color indexed="81"/>
      <name val="굴림"/>
      <family val="3"/>
      <charset val="129"/>
    </font>
    <font>
      <b/>
      <sz val="9"/>
      <color indexed="81"/>
      <name val="굴림"/>
      <family val="3"/>
      <charset val="129"/>
    </font>
    <font>
      <sz val="10"/>
      <color indexed="8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9"/>
      <color indexed="55"/>
      <name val="굴림"/>
      <family val="3"/>
      <charset val="129"/>
    </font>
    <font>
      <sz val="12"/>
      <color indexed="8"/>
      <name val="한컴바탕"/>
      <family val="1"/>
      <charset val="129"/>
    </font>
    <font>
      <sz val="12"/>
      <name val="한컴바탕"/>
      <family val="1"/>
      <charset val="129"/>
    </font>
    <font>
      <b/>
      <sz val="12"/>
      <color indexed="12"/>
      <name val="한컴바탕"/>
      <family val="1"/>
      <charset val="129"/>
    </font>
    <font>
      <b/>
      <sz val="12"/>
      <color indexed="8"/>
      <name val="한컴바탕"/>
      <family val="1"/>
      <charset val="129"/>
    </font>
    <font>
      <sz val="11"/>
      <name val="바탕"/>
      <family val="1"/>
      <charset val="129"/>
    </font>
    <font>
      <sz val="11"/>
      <color indexed="8"/>
      <name val="바탕"/>
      <family val="1"/>
      <charset val="129"/>
    </font>
    <font>
      <b/>
      <sz val="13"/>
      <color indexed="12"/>
      <name val="바탕"/>
      <family val="1"/>
      <charset val="129"/>
    </font>
    <font>
      <b/>
      <sz val="13"/>
      <color indexed="8"/>
      <name val="바탕"/>
      <family val="1"/>
      <charset val="129"/>
    </font>
    <font>
      <b/>
      <sz val="12"/>
      <color indexed="8"/>
      <name val="바탕"/>
      <family val="1"/>
      <charset val="129"/>
    </font>
    <font>
      <b/>
      <sz val="12"/>
      <name val="돋움"/>
      <family val="3"/>
      <charset val="129"/>
    </font>
    <font>
      <b/>
      <sz val="12"/>
      <color indexed="12"/>
      <name val="바탕"/>
      <family val="1"/>
      <charset val="129"/>
    </font>
    <font>
      <b/>
      <sz val="9"/>
      <color indexed="12"/>
      <name val="바탕"/>
      <family val="1"/>
      <charset val="129"/>
    </font>
    <font>
      <sz val="9"/>
      <color indexed="8"/>
      <name val="바탕"/>
      <family val="1"/>
      <charset val="129"/>
    </font>
    <font>
      <sz val="12"/>
      <name val="돋움"/>
      <family val="3"/>
      <charset val="129"/>
    </font>
    <font>
      <b/>
      <sz val="11"/>
      <color indexed="8"/>
      <name val="바탕"/>
      <family val="1"/>
      <charset val="129"/>
    </font>
    <font>
      <b/>
      <sz val="14"/>
      <name val="굴림"/>
      <family val="3"/>
      <charset val="129"/>
    </font>
    <font>
      <sz val="14"/>
      <name val="굴림"/>
      <family val="3"/>
      <charset val="129"/>
    </font>
    <font>
      <b/>
      <sz val="14"/>
      <color indexed="10"/>
      <name val="굴림"/>
      <family val="3"/>
      <charset val="129"/>
    </font>
    <font>
      <sz val="9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10"/>
      <name val="한컴바탕"/>
      <family val="1"/>
      <charset val="129"/>
    </font>
    <font>
      <b/>
      <sz val="12"/>
      <color indexed="10"/>
      <name val="한컴바탕"/>
      <family val="1"/>
      <charset val="129"/>
    </font>
    <font>
      <b/>
      <sz val="14"/>
      <name val="바탕"/>
      <family val="1"/>
      <charset val="129"/>
    </font>
    <font>
      <sz val="14"/>
      <color indexed="10"/>
      <name val="바탕"/>
      <family val="1"/>
      <charset val="129"/>
    </font>
    <font>
      <sz val="11"/>
      <color indexed="10"/>
      <name val="바탕"/>
      <family val="1"/>
      <charset val="129"/>
    </font>
    <font>
      <sz val="16"/>
      <color indexed="8"/>
      <name val="한컴바탕"/>
      <family val="1"/>
      <charset val="129"/>
    </font>
    <font>
      <sz val="16"/>
      <name val="돋움"/>
      <family val="3"/>
      <charset val="129"/>
    </font>
    <font>
      <sz val="14"/>
      <color indexed="8"/>
      <name val="바탕"/>
      <family val="1"/>
      <charset val="129"/>
    </font>
    <font>
      <b/>
      <sz val="12"/>
      <name val="바탕"/>
      <family val="1"/>
      <charset val="129"/>
    </font>
    <font>
      <sz val="10"/>
      <name val="바탕"/>
      <family val="1"/>
      <charset val="129"/>
    </font>
    <font>
      <b/>
      <sz val="16"/>
      <name val="굴림"/>
      <family val="3"/>
      <charset val="129"/>
    </font>
    <font>
      <b/>
      <sz val="13"/>
      <color indexed="14"/>
      <name val="바탕"/>
      <family val="1"/>
      <charset val="129"/>
    </font>
    <font>
      <sz val="16"/>
      <color indexed="10"/>
      <name val="한컴바탕"/>
      <family val="1"/>
      <charset val="129"/>
    </font>
    <font>
      <sz val="16"/>
      <name val="한컴바탕"/>
      <family val="1"/>
      <charset val="129"/>
    </font>
    <font>
      <sz val="14"/>
      <name val="한컴바탕"/>
      <family val="1"/>
      <charset val="129"/>
    </font>
    <font>
      <b/>
      <sz val="20"/>
      <color indexed="10"/>
      <name val="굴림"/>
      <family val="3"/>
      <charset val="129"/>
    </font>
    <font>
      <b/>
      <sz val="10"/>
      <color indexed="10"/>
      <name val="바탕"/>
      <family val="1"/>
      <charset val="129"/>
    </font>
    <font>
      <b/>
      <sz val="10"/>
      <name val="바탕"/>
      <family val="1"/>
      <charset val="129"/>
    </font>
    <font>
      <sz val="10"/>
      <color indexed="10"/>
      <name val="바탕"/>
      <family val="1"/>
      <charset val="129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8">
    <xf numFmtId="0" fontId="0" fillId="0" borderId="0">
      <alignment vertical="center"/>
    </xf>
    <xf numFmtId="0" fontId="18" fillId="0" borderId="0"/>
    <xf numFmtId="0" fontId="3" fillId="0" borderId="0" applyNumberFormat="0" applyFill="0" applyBorder="0" applyAlignment="0" applyProtection="0"/>
    <xf numFmtId="0" fontId="47" fillId="2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23" borderId="3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6" fillId="0" borderId="5" applyNumberFormat="0" applyFill="0" applyAlignment="0" applyProtection="0">
      <alignment vertical="center"/>
    </xf>
    <xf numFmtId="0" fontId="57" fillId="7" borderId="1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1" fillId="0" borderId="8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3" fillId="20" borderId="9" applyNumberFormat="0" applyAlignment="0" applyProtection="0">
      <alignment vertical="center"/>
    </xf>
    <xf numFmtId="177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3" fillId="0" borderId="0"/>
    <xf numFmtId="0" fontId="18" fillId="0" borderId="0"/>
    <xf numFmtId="0" fontId="20" fillId="0" borderId="0"/>
    <xf numFmtId="38" fontId="13" fillId="0" borderId="0" applyFont="0" applyFill="0" applyBorder="0" applyAlignment="0" applyProtection="0"/>
    <xf numFmtId="180" fontId="1" fillId="0" borderId="0"/>
    <xf numFmtId="181" fontId="1" fillId="0" borderId="0"/>
    <xf numFmtId="182" fontId="1" fillId="0" borderId="0"/>
    <xf numFmtId="38" fontId="21" fillId="24" borderId="0" applyNumberFormat="0" applyBorder="0" applyAlignment="0" applyProtection="0"/>
    <xf numFmtId="0" fontId="22" fillId="0" borderId="0">
      <alignment horizontal="left"/>
    </xf>
    <xf numFmtId="0" fontId="23" fillId="0" borderId="10" applyNumberFormat="0" applyAlignment="0" applyProtection="0">
      <alignment horizontal="left" vertical="center"/>
    </xf>
    <xf numFmtId="0" fontId="23" fillId="0" borderId="11">
      <alignment horizontal="left" vertical="center"/>
    </xf>
    <xf numFmtId="0" fontId="24" fillId="0" borderId="0" applyNumberFormat="0" applyFill="0" applyBorder="0" applyAlignment="0" applyProtection="0"/>
    <xf numFmtId="10" fontId="21" fillId="24" borderId="12" applyNumberFormat="0" applyBorder="0" applyAlignment="0" applyProtection="0"/>
    <xf numFmtId="0" fontId="25" fillId="0" borderId="13"/>
    <xf numFmtId="183" fontId="1" fillId="0" borderId="0"/>
    <xf numFmtId="10" fontId="18" fillId="0" borderId="0" applyFont="0" applyFill="0" applyBorder="0" applyAlignment="0" applyProtection="0"/>
    <xf numFmtId="0" fontId="25" fillId="0" borderId="0"/>
  </cellStyleXfs>
  <cellXfs count="261">
    <xf numFmtId="0" fontId="0" fillId="0" borderId="0" xfId="0">
      <alignment vertical="center"/>
    </xf>
    <xf numFmtId="0" fontId="6" fillId="0" borderId="0" xfId="46" applyFont="1" applyAlignment="1">
      <alignment vertical="center"/>
    </xf>
    <xf numFmtId="0" fontId="12" fillId="0" borderId="14" xfId="0" applyFont="1" applyBorder="1">
      <alignment vertical="center"/>
    </xf>
    <xf numFmtId="0" fontId="12" fillId="0" borderId="15" xfId="0" applyFont="1" applyBorder="1">
      <alignment vertical="center"/>
    </xf>
    <xf numFmtId="0" fontId="11" fillId="0" borderId="0" xfId="0" applyFont="1">
      <alignment vertical="center"/>
    </xf>
    <xf numFmtId="0" fontId="28" fillId="0" borderId="0" xfId="48" applyFont="1" applyAlignment="1" applyProtection="1">
      <alignment vertical="center"/>
    </xf>
    <xf numFmtId="0" fontId="30" fillId="0" borderId="16" xfId="48" applyFont="1" applyBorder="1" applyAlignment="1" applyProtection="1">
      <alignment horizontal="left" vertical="center"/>
    </xf>
    <xf numFmtId="0" fontId="28" fillId="0" borderId="17" xfId="48" applyFont="1" applyBorder="1" applyAlignment="1" applyProtection="1">
      <alignment vertical="center"/>
    </xf>
    <xf numFmtId="0" fontId="28" fillId="0" borderId="18" xfId="48" applyFont="1" applyBorder="1" applyAlignment="1" applyProtection="1">
      <alignment vertical="center"/>
    </xf>
    <xf numFmtId="0" fontId="27" fillId="0" borderId="19" xfId="48" applyFont="1" applyBorder="1" applyAlignment="1" applyProtection="1">
      <alignment horizontal="left" vertical="center"/>
    </xf>
    <xf numFmtId="0" fontId="29" fillId="0" borderId="0" xfId="48" applyFont="1" applyBorder="1" applyAlignment="1" applyProtection="1">
      <alignment vertical="center"/>
      <protection locked="0"/>
    </xf>
    <xf numFmtId="0" fontId="28" fillId="0" borderId="0" xfId="48" applyFont="1" applyBorder="1" applyAlignment="1" applyProtection="1">
      <alignment vertical="center"/>
    </xf>
    <xf numFmtId="0" fontId="27" fillId="0" borderId="0" xfId="48" applyFont="1" applyBorder="1" applyAlignment="1" applyProtection="1">
      <alignment horizontal="left" vertical="center"/>
    </xf>
    <xf numFmtId="0" fontId="28" fillId="0" borderId="20" xfId="48" applyFont="1" applyBorder="1" applyAlignment="1" applyProtection="1">
      <alignment vertical="center"/>
    </xf>
    <xf numFmtId="0" fontId="29" fillId="0" borderId="0" xfId="48" applyFont="1" applyBorder="1" applyAlignment="1" applyProtection="1">
      <alignment horizontal="left" vertical="center"/>
      <protection locked="0"/>
    </xf>
    <xf numFmtId="0" fontId="29" fillId="0" borderId="19" xfId="48" applyFont="1" applyBorder="1" applyAlignment="1" applyProtection="1">
      <alignment horizontal="left" vertical="center"/>
      <protection locked="0"/>
    </xf>
    <xf numFmtId="0" fontId="27" fillId="0" borderId="21" xfId="48" applyFont="1" applyBorder="1" applyAlignment="1" applyProtection="1">
      <alignment horizontal="left" vertical="center"/>
    </xf>
    <xf numFmtId="0" fontId="28" fillId="0" borderId="13" xfId="48" applyFont="1" applyBorder="1" applyAlignment="1" applyProtection="1">
      <alignment vertical="center"/>
    </xf>
    <xf numFmtId="0" fontId="29" fillId="0" borderId="13" xfId="48" applyFont="1" applyBorder="1" applyAlignment="1" applyProtection="1">
      <alignment vertical="center"/>
      <protection locked="0"/>
    </xf>
    <xf numFmtId="0" fontId="28" fillId="0" borderId="22" xfId="48" applyFont="1" applyBorder="1" applyAlignment="1" applyProtection="1">
      <alignment vertical="center"/>
    </xf>
    <xf numFmtId="0" fontId="31" fillId="0" borderId="0" xfId="48" applyFont="1" applyAlignment="1" applyProtection="1">
      <alignment vertical="center"/>
    </xf>
    <xf numFmtId="0" fontId="32" fillId="0" borderId="0" xfId="48" applyFont="1" applyAlignment="1" applyProtection="1">
      <alignment horizontal="right" vertical="center"/>
    </xf>
    <xf numFmtId="0" fontId="34" fillId="0" borderId="0" xfId="48" applyFont="1" applyAlignment="1" applyProtection="1">
      <alignment horizontal="left" vertical="center"/>
    </xf>
    <xf numFmtId="0" fontId="38" fillId="0" borderId="0" xfId="48" applyFont="1" applyAlignment="1" applyProtection="1">
      <alignment horizontal="left" vertical="center"/>
    </xf>
    <xf numFmtId="0" fontId="39" fillId="0" borderId="0" xfId="48" applyFont="1" applyAlignment="1" applyProtection="1">
      <alignment horizontal="left" vertical="center"/>
    </xf>
    <xf numFmtId="0" fontId="28" fillId="0" borderId="20" xfId="47" applyFont="1" applyBorder="1" applyAlignment="1" applyProtection="1">
      <alignment vertical="center"/>
    </xf>
    <xf numFmtId="49" fontId="45" fillId="0" borderId="0" xfId="0" applyNumberFormat="1" applyFont="1">
      <alignment vertical="center"/>
    </xf>
    <xf numFmtId="49" fontId="45" fillId="0" borderId="0" xfId="0" applyNumberFormat="1" applyFont="1" applyFill="1" applyBorder="1" applyAlignment="1">
      <alignment horizontal="center"/>
    </xf>
    <xf numFmtId="0" fontId="45" fillId="0" borderId="0" xfId="0" applyFont="1">
      <alignment vertical="center"/>
    </xf>
    <xf numFmtId="0" fontId="17" fillId="25" borderId="23" xfId="0" applyFont="1" applyFill="1" applyBorder="1">
      <alignment vertical="center"/>
    </xf>
    <xf numFmtId="0" fontId="46" fillId="25" borderId="23" xfId="0" applyFont="1" applyFill="1" applyBorder="1">
      <alignment vertical="center"/>
    </xf>
    <xf numFmtId="0" fontId="10" fillId="0" borderId="14" xfId="0" applyFont="1" applyBorder="1">
      <alignment vertical="center"/>
    </xf>
    <xf numFmtId="0" fontId="10" fillId="0" borderId="15" xfId="0" applyFont="1" applyBorder="1">
      <alignment vertical="center"/>
    </xf>
    <xf numFmtId="0" fontId="12" fillId="0" borderId="23" xfId="0" applyFont="1" applyBorder="1">
      <alignment vertical="center"/>
    </xf>
    <xf numFmtId="0" fontId="10" fillId="0" borderId="23" xfId="0" applyFont="1" applyBorder="1">
      <alignment vertical="center"/>
    </xf>
    <xf numFmtId="0" fontId="29" fillId="26" borderId="23" xfId="48" applyFont="1" applyFill="1" applyBorder="1" applyAlignment="1" applyProtection="1">
      <alignment vertical="center"/>
      <protection locked="0"/>
    </xf>
    <xf numFmtId="0" fontId="29" fillId="26" borderId="24" xfId="48" applyFont="1" applyFill="1" applyBorder="1" applyAlignment="1" applyProtection="1">
      <alignment vertical="center"/>
      <protection locked="0"/>
    </xf>
    <xf numFmtId="0" fontId="28" fillId="26" borderId="25" xfId="48" applyFont="1" applyFill="1" applyBorder="1" applyAlignment="1" applyProtection="1">
      <alignment vertical="center"/>
    </xf>
    <xf numFmtId="0" fontId="65" fillId="0" borderId="17" xfId="48" applyFont="1" applyBorder="1" applyAlignment="1" applyProtection="1">
      <alignment vertical="center"/>
    </xf>
    <xf numFmtId="0" fontId="28" fillId="0" borderId="16" xfId="48" applyFont="1" applyBorder="1" applyAlignment="1" applyProtection="1">
      <alignment vertical="center"/>
    </xf>
    <xf numFmtId="0" fontId="64" fillId="0" borderId="0" xfId="48" applyFont="1" applyBorder="1" applyAlignment="1" applyProtection="1">
      <alignment horizontal="right" vertical="center"/>
    </xf>
    <xf numFmtId="0" fontId="28" fillId="26" borderId="10" xfId="48" applyFont="1" applyFill="1" applyBorder="1" applyAlignment="1" applyProtection="1">
      <alignment vertical="center"/>
    </xf>
    <xf numFmtId="0" fontId="66" fillId="0" borderId="0" xfId="48" applyFont="1" applyAlignment="1" applyProtection="1">
      <alignment vertical="center"/>
    </xf>
    <xf numFmtId="49" fontId="45" fillId="0" borderId="0" xfId="0" applyNumberFormat="1" applyFont="1" applyFill="1" applyBorder="1">
      <alignment vertical="center"/>
    </xf>
    <xf numFmtId="49" fontId="45" fillId="0" borderId="0" xfId="0" applyNumberFormat="1" applyFont="1" applyBorder="1">
      <alignment vertical="center"/>
    </xf>
    <xf numFmtId="49" fontId="45" fillId="27" borderId="23" xfId="0" applyNumberFormat="1" applyFont="1" applyFill="1" applyBorder="1">
      <alignment vertical="center"/>
    </xf>
    <xf numFmtId="49" fontId="45" fillId="0" borderId="26" xfId="0" applyNumberFormat="1" applyFont="1" applyBorder="1">
      <alignment vertical="center"/>
    </xf>
    <xf numFmtId="49" fontId="45" fillId="0" borderId="27" xfId="0" applyNumberFormat="1" applyFont="1" applyBorder="1">
      <alignment vertical="center"/>
    </xf>
    <xf numFmtId="49" fontId="45" fillId="27" borderId="25" xfId="0" applyNumberFormat="1" applyFont="1" applyFill="1" applyBorder="1">
      <alignment vertical="center"/>
    </xf>
    <xf numFmtId="49" fontId="45" fillId="0" borderId="20" xfId="0" applyNumberFormat="1" applyFont="1" applyBorder="1">
      <alignment vertical="center"/>
    </xf>
    <xf numFmtId="49" fontId="45" fillId="0" borderId="22" xfId="0" applyNumberFormat="1" applyFont="1" applyBorder="1">
      <alignment vertical="center"/>
    </xf>
    <xf numFmtId="49" fontId="45" fillId="27" borderId="28" xfId="0" applyNumberFormat="1" applyFont="1" applyFill="1" applyBorder="1" applyAlignment="1">
      <alignment horizontal="center"/>
    </xf>
    <xf numFmtId="0" fontId="45" fillId="0" borderId="26" xfId="0" applyFont="1" applyBorder="1">
      <alignment vertical="center"/>
    </xf>
    <xf numFmtId="0" fontId="45" fillId="0" borderId="27" xfId="0" applyFont="1" applyBorder="1">
      <alignment vertical="center"/>
    </xf>
    <xf numFmtId="49" fontId="45" fillId="27" borderId="15" xfId="0" applyNumberFormat="1" applyFont="1" applyFill="1" applyBorder="1" applyAlignment="1">
      <alignment horizontal="center"/>
    </xf>
    <xf numFmtId="0" fontId="29" fillId="0" borderId="0" xfId="48" applyFont="1" applyFill="1" applyBorder="1" applyAlignment="1" applyProtection="1">
      <alignment horizontal="right" vertical="center"/>
      <protection locked="0"/>
    </xf>
    <xf numFmtId="0" fontId="28" fillId="0" borderId="0" xfId="48" applyFont="1" applyFill="1" applyBorder="1" applyAlignment="1" applyProtection="1">
      <alignment vertical="center"/>
    </xf>
    <xf numFmtId="0" fontId="29" fillId="0" borderId="0" xfId="48" applyFont="1" applyFill="1" applyBorder="1" applyAlignment="1" applyProtection="1">
      <alignment horizontal="left" vertical="center"/>
      <protection locked="0"/>
    </xf>
    <xf numFmtId="0" fontId="29" fillId="26" borderId="23" xfId="48" applyFont="1" applyFill="1" applyBorder="1" applyAlignment="1" applyProtection="1">
      <alignment horizontal="center" vertical="center"/>
      <protection locked="0"/>
    </xf>
    <xf numFmtId="0" fontId="28" fillId="0" borderId="19" xfId="48" applyFont="1" applyBorder="1" applyAlignment="1" applyProtection="1">
      <alignment vertical="center"/>
    </xf>
    <xf numFmtId="0" fontId="67" fillId="0" borderId="0" xfId="48" applyFont="1" applyAlignment="1" applyProtection="1">
      <alignment vertical="center"/>
    </xf>
    <xf numFmtId="0" fontId="68" fillId="0" borderId="0" xfId="48" applyFont="1" applyAlignment="1" applyProtection="1">
      <alignment vertical="center"/>
    </xf>
    <xf numFmtId="0" fontId="69" fillId="0" borderId="0" xfId="48" applyFont="1" applyAlignment="1" applyProtection="1">
      <alignment horizontal="center" vertical="center"/>
    </xf>
    <xf numFmtId="0" fontId="69" fillId="0" borderId="0" xfId="48" applyFont="1" applyAlignment="1" applyProtection="1">
      <alignment horizontal="left" vertical="center"/>
    </xf>
    <xf numFmtId="0" fontId="67" fillId="0" borderId="0" xfId="48" applyFont="1" applyAlignment="1" applyProtection="1">
      <alignment horizontal="left" vertical="center"/>
    </xf>
    <xf numFmtId="0" fontId="73" fillId="27" borderId="29" xfId="48" applyFont="1" applyFill="1" applyBorder="1" applyAlignment="1" applyProtection="1">
      <alignment horizontal="center" vertical="center" wrapText="1"/>
    </xf>
    <xf numFmtId="0" fontId="73" fillId="27" borderId="30" xfId="48" applyFont="1" applyFill="1" applyBorder="1" applyAlignment="1" applyProtection="1">
      <alignment horizontal="center" vertical="center" wrapText="1"/>
    </xf>
    <xf numFmtId="0" fontId="72" fillId="27" borderId="14" xfId="48" applyFont="1" applyFill="1" applyBorder="1" applyAlignment="1" applyProtection="1">
      <alignment horizontal="center" vertical="center" wrapText="1"/>
    </xf>
    <xf numFmtId="0" fontId="72" fillId="27" borderId="15" xfId="48" applyFont="1" applyFill="1" applyBorder="1" applyAlignment="1" applyProtection="1">
      <alignment horizontal="center" vertical="center" wrapText="1"/>
    </xf>
    <xf numFmtId="0" fontId="72" fillId="27" borderId="31" xfId="48" applyFont="1" applyFill="1" applyBorder="1" applyAlignment="1" applyProtection="1">
      <alignment horizontal="center" vertical="center" wrapText="1"/>
    </xf>
    <xf numFmtId="0" fontId="7" fillId="0" borderId="0" xfId="46" applyFont="1" applyBorder="1" applyAlignment="1">
      <alignment horizontal="left" vertical="center"/>
    </xf>
    <xf numFmtId="0" fontId="7" fillId="0" borderId="20" xfId="46" applyFont="1" applyBorder="1" applyAlignment="1">
      <alignment horizontal="left" vertical="center"/>
    </xf>
    <xf numFmtId="0" fontId="43" fillId="0" borderId="19" xfId="46" applyFont="1" applyBorder="1" applyAlignment="1">
      <alignment horizontal="left" vertical="center" wrapText="1"/>
    </xf>
    <xf numFmtId="0" fontId="43" fillId="0" borderId="0" xfId="46" applyFont="1" applyBorder="1" applyAlignment="1">
      <alignment horizontal="left" vertical="center" wrapText="1"/>
    </xf>
    <xf numFmtId="0" fontId="43" fillId="0" borderId="20" xfId="46" applyFont="1" applyBorder="1" applyAlignment="1">
      <alignment horizontal="left" vertical="center" wrapText="1"/>
    </xf>
    <xf numFmtId="0" fontId="77" fillId="0" borderId="0" xfId="48" applyFont="1" applyAlignment="1" applyProtection="1">
      <alignment vertical="center"/>
    </xf>
    <xf numFmtId="0" fontId="27" fillId="0" borderId="16" xfId="48" applyFont="1" applyBorder="1" applyAlignment="1" applyProtection="1">
      <alignment horizontal="left" vertical="center"/>
    </xf>
    <xf numFmtId="0" fontId="74" fillId="0" borderId="19" xfId="46" applyFont="1" applyBorder="1" applyAlignment="1">
      <alignment horizontal="left" vertical="center"/>
    </xf>
    <xf numFmtId="0" fontId="28" fillId="0" borderId="0" xfId="48" applyFont="1" applyBorder="1" applyAlignment="1" applyProtection="1">
      <alignment horizontal="right" vertical="center"/>
    </xf>
    <xf numFmtId="0" fontId="70" fillId="26" borderId="16" xfId="0" applyFont="1" applyFill="1" applyBorder="1">
      <alignment vertical="center"/>
    </xf>
    <xf numFmtId="0" fontId="70" fillId="26" borderId="21" xfId="0" applyFont="1" applyFill="1" applyBorder="1">
      <alignment vertical="center"/>
    </xf>
    <xf numFmtId="0" fontId="31" fillId="26" borderId="17" xfId="48" applyFont="1" applyFill="1" applyBorder="1" applyAlignment="1" applyProtection="1">
      <alignment vertical="center"/>
    </xf>
    <xf numFmtId="0" fontId="31" fillId="26" borderId="13" xfId="48" applyFont="1" applyFill="1" applyBorder="1" applyAlignment="1" applyProtection="1">
      <alignment vertical="center"/>
    </xf>
    <xf numFmtId="0" fontId="31" fillId="26" borderId="22" xfId="48" applyFont="1" applyFill="1" applyBorder="1" applyAlignment="1" applyProtection="1">
      <alignment vertical="center"/>
    </xf>
    <xf numFmtId="0" fontId="72" fillId="0" borderId="23" xfId="48" applyFont="1" applyFill="1" applyBorder="1" applyAlignment="1" applyProtection="1">
      <alignment horizontal="center" vertical="center" wrapText="1"/>
    </xf>
    <xf numFmtId="0" fontId="72" fillId="0" borderId="32" xfId="48" applyFont="1" applyFill="1" applyBorder="1" applyAlignment="1" applyProtection="1">
      <alignment horizontal="center" vertical="center" wrapText="1"/>
    </xf>
    <xf numFmtId="0" fontId="72" fillId="0" borderId="33" xfId="48" applyFont="1" applyFill="1" applyBorder="1" applyAlignment="1" applyProtection="1">
      <alignment horizontal="center" vertical="center" wrapText="1"/>
    </xf>
    <xf numFmtId="0" fontId="72" fillId="0" borderId="34" xfId="48" applyFont="1" applyFill="1" applyBorder="1" applyAlignment="1" applyProtection="1">
      <alignment horizontal="center" vertical="center" wrapText="1"/>
    </xf>
    <xf numFmtId="0" fontId="72" fillId="0" borderId="35" xfId="48" applyFont="1" applyFill="1" applyBorder="1" applyAlignment="1" applyProtection="1">
      <alignment horizontal="center" vertical="center" wrapText="1"/>
    </xf>
    <xf numFmtId="0" fontId="72" fillId="27" borderId="28" xfId="48" applyFont="1" applyFill="1" applyBorder="1" applyAlignment="1" applyProtection="1">
      <alignment horizontal="center" vertical="center" wrapText="1"/>
    </xf>
    <xf numFmtId="184" fontId="81" fillId="28" borderId="36" xfId="48" applyNumberFormat="1" applyFont="1" applyFill="1" applyBorder="1" applyAlignment="1" applyProtection="1">
      <alignment horizontal="center" vertical="center" wrapText="1"/>
    </xf>
    <xf numFmtId="184" fontId="81" fillId="28" borderId="37" xfId="48" applyNumberFormat="1" applyFont="1" applyFill="1" applyBorder="1" applyAlignment="1" applyProtection="1">
      <alignment horizontal="center" vertical="center" wrapText="1"/>
    </xf>
    <xf numFmtId="184" fontId="81" fillId="28" borderId="38" xfId="48" applyNumberFormat="1" applyFont="1" applyFill="1" applyBorder="1" applyAlignment="1" applyProtection="1">
      <alignment horizontal="center" vertical="center" wrapText="1"/>
    </xf>
    <xf numFmtId="184" fontId="81" fillId="28" borderId="39" xfId="48" applyNumberFormat="1" applyFont="1" applyFill="1" applyBorder="1" applyAlignment="1" applyProtection="1">
      <alignment horizontal="center" vertical="center" wrapText="1"/>
    </xf>
    <xf numFmtId="184" fontId="81" fillId="28" borderId="40" xfId="48" applyNumberFormat="1" applyFont="1" applyFill="1" applyBorder="1" applyAlignment="1" applyProtection="1">
      <alignment horizontal="center" vertical="center" wrapText="1"/>
    </xf>
    <xf numFmtId="184" fontId="81" fillId="28" borderId="41" xfId="48" applyNumberFormat="1" applyFont="1" applyFill="1" applyBorder="1" applyAlignment="1" applyProtection="1">
      <alignment horizontal="center" vertical="center" wrapText="1"/>
    </xf>
    <xf numFmtId="184" fontId="81" fillId="28" borderId="12" xfId="48" applyNumberFormat="1" applyFont="1" applyFill="1" applyBorder="1" applyAlignment="1" applyProtection="1">
      <alignment horizontal="center" vertical="center" wrapText="1"/>
    </xf>
    <xf numFmtId="184" fontId="81" fillId="28" borderId="42" xfId="48" applyNumberFormat="1" applyFont="1" applyFill="1" applyBorder="1" applyAlignment="1" applyProtection="1">
      <alignment horizontal="center" vertical="center" wrapText="1"/>
    </xf>
    <xf numFmtId="184" fontId="81" fillId="28" borderId="43" xfId="48" applyNumberFormat="1" applyFont="1" applyFill="1" applyBorder="1" applyAlignment="1" applyProtection="1">
      <alignment horizontal="center" vertical="center" wrapText="1"/>
    </xf>
    <xf numFmtId="184" fontId="81" fillId="28" borderId="44" xfId="48" applyNumberFormat="1" applyFont="1" applyFill="1" applyBorder="1" applyAlignment="1" applyProtection="1">
      <alignment horizontal="center" vertical="center" wrapText="1"/>
    </xf>
    <xf numFmtId="184" fontId="81" fillId="28" borderId="45" xfId="48" applyNumberFormat="1" applyFont="1" applyFill="1" applyBorder="1" applyAlignment="1" applyProtection="1">
      <alignment horizontal="center" vertical="center" wrapText="1"/>
    </xf>
    <xf numFmtId="184" fontId="81" fillId="28" borderId="46" xfId="48" applyNumberFormat="1" applyFont="1" applyFill="1" applyBorder="1" applyAlignment="1" applyProtection="1">
      <alignment horizontal="center" vertical="center" wrapText="1"/>
    </xf>
    <xf numFmtId="184" fontId="81" fillId="28" borderId="47" xfId="48" applyNumberFormat="1" applyFont="1" applyFill="1" applyBorder="1" applyAlignment="1" applyProtection="1">
      <alignment horizontal="center" vertical="center" wrapText="1"/>
    </xf>
    <xf numFmtId="184" fontId="81" fillId="28" borderId="48" xfId="48" applyNumberFormat="1" applyFont="1" applyFill="1" applyBorder="1" applyAlignment="1" applyProtection="1">
      <alignment horizontal="center" vertical="center" wrapText="1"/>
    </xf>
    <xf numFmtId="184" fontId="81" fillId="28" borderId="49" xfId="48" applyNumberFormat="1" applyFont="1" applyFill="1" applyBorder="1" applyAlignment="1" applyProtection="1">
      <alignment horizontal="center" vertical="center" wrapText="1"/>
    </xf>
    <xf numFmtId="0" fontId="35" fillId="0" borderId="23" xfId="48" applyFont="1" applyBorder="1" applyAlignment="1" applyProtection="1">
      <alignment horizontal="center" vertical="center" wrapText="1"/>
    </xf>
    <xf numFmtId="0" fontId="72" fillId="29" borderId="23" xfId="48" applyFont="1" applyFill="1" applyBorder="1" applyAlignment="1" applyProtection="1">
      <alignment horizontal="center" vertical="center" wrapText="1"/>
    </xf>
    <xf numFmtId="184" fontId="80" fillId="29" borderId="23" xfId="48" applyNumberFormat="1" applyFont="1" applyFill="1" applyBorder="1" applyAlignment="1" applyProtection="1">
      <alignment horizontal="center" vertical="center" wrapText="1"/>
    </xf>
    <xf numFmtId="0" fontId="80" fillId="29" borderId="23" xfId="48" applyFont="1" applyFill="1" applyBorder="1" applyAlignment="1" applyProtection="1">
      <alignment horizontal="center" vertical="center" wrapText="1"/>
    </xf>
    <xf numFmtId="0" fontId="41" fillId="30" borderId="24" xfId="48" applyFont="1" applyFill="1" applyBorder="1" applyAlignment="1" applyProtection="1">
      <alignment horizontal="center" vertical="center" wrapText="1"/>
    </xf>
    <xf numFmtId="184" fontId="41" fillId="29" borderId="23" xfId="48" applyNumberFormat="1" applyFont="1" applyFill="1" applyBorder="1" applyAlignment="1" applyProtection="1">
      <alignment horizontal="center" vertical="center" wrapText="1"/>
    </xf>
    <xf numFmtId="0" fontId="32" fillId="30" borderId="23" xfId="48" applyFont="1" applyFill="1" applyBorder="1" applyAlignment="1" applyProtection="1">
      <alignment horizontal="center" vertical="center" wrapText="1"/>
    </xf>
    <xf numFmtId="0" fontId="32" fillId="30" borderId="50" xfId="48" applyFont="1" applyFill="1" applyBorder="1" applyAlignment="1" applyProtection="1">
      <alignment horizontal="center" vertical="center" wrapText="1"/>
    </xf>
    <xf numFmtId="49" fontId="14" fillId="0" borderId="12" xfId="46" applyNumberFormat="1" applyFont="1" applyFill="1" applyBorder="1" applyAlignment="1" applyProtection="1">
      <alignment horizontal="center" vertical="center" wrapText="1"/>
    </xf>
    <xf numFmtId="49" fontId="12" fillId="0" borderId="12" xfId="46" applyNumberFormat="1" applyFont="1" applyFill="1" applyBorder="1" applyAlignment="1" applyProtection="1">
      <alignment horizontal="center" vertical="center" wrapText="1"/>
    </xf>
    <xf numFmtId="0" fontId="12" fillId="0" borderId="12" xfId="46" applyNumberFormat="1" applyFont="1" applyFill="1" applyBorder="1" applyAlignment="1" applyProtection="1">
      <alignment horizontal="center" vertical="center" wrapText="1"/>
    </xf>
    <xf numFmtId="49" fontId="12" fillId="0" borderId="0" xfId="0" applyNumberFormat="1" applyFont="1" applyFill="1" applyProtection="1">
      <alignment vertical="center"/>
    </xf>
    <xf numFmtId="49" fontId="12" fillId="0" borderId="0" xfId="0" applyNumberFormat="1" applyFont="1" applyProtection="1">
      <alignment vertical="center"/>
    </xf>
    <xf numFmtId="0" fontId="12" fillId="26" borderId="12" xfId="0" applyNumberFormat="1" applyFont="1" applyFill="1" applyBorder="1" applyAlignment="1" applyProtection="1">
      <alignment horizontal="left" vertical="center"/>
    </xf>
    <xf numFmtId="0" fontId="12" fillId="26" borderId="12" xfId="0" applyNumberFormat="1" applyFont="1" applyFill="1" applyBorder="1" applyProtection="1">
      <alignment vertical="center"/>
    </xf>
    <xf numFmtId="0" fontId="45" fillId="26" borderId="0" xfId="0" applyFont="1" applyFill="1" applyProtection="1">
      <alignment vertical="center"/>
    </xf>
    <xf numFmtId="49" fontId="12" fillId="27" borderId="12" xfId="0" applyNumberFormat="1" applyFont="1" applyFill="1" applyBorder="1" applyProtection="1">
      <alignment vertical="center"/>
    </xf>
    <xf numFmtId="49" fontId="12" fillId="27" borderId="12" xfId="0" applyNumberFormat="1" applyFont="1" applyFill="1" applyBorder="1" applyAlignment="1" applyProtection="1">
      <alignment horizontal="center" vertical="center"/>
    </xf>
    <xf numFmtId="0" fontId="12" fillId="31" borderId="12" xfId="0" applyNumberFormat="1" applyFont="1" applyFill="1" applyBorder="1" applyAlignment="1" applyProtection="1">
      <alignment horizontal="left" vertical="center"/>
    </xf>
    <xf numFmtId="49" fontId="12" fillId="31" borderId="12" xfId="0" applyNumberFormat="1" applyFont="1" applyFill="1" applyBorder="1" applyAlignment="1" applyProtection="1">
      <alignment horizontal="left" vertical="center"/>
    </xf>
    <xf numFmtId="0" fontId="12" fillId="27" borderId="12" xfId="0" applyNumberFormat="1" applyFont="1" applyFill="1" applyBorder="1" applyProtection="1">
      <alignment vertical="center"/>
    </xf>
    <xf numFmtId="0" fontId="12" fillId="31" borderId="12" xfId="0" applyNumberFormat="1" applyFont="1" applyFill="1" applyBorder="1" applyAlignment="1" applyProtection="1">
      <alignment horizontal="center" vertical="center"/>
    </xf>
    <xf numFmtId="49" fontId="12" fillId="31" borderId="0" xfId="0" applyNumberFormat="1" applyFont="1" applyFill="1" applyProtection="1">
      <alignment vertical="center"/>
    </xf>
    <xf numFmtId="0" fontId="12" fillId="32" borderId="12" xfId="0" applyNumberFormat="1" applyFont="1" applyFill="1" applyBorder="1" applyAlignment="1" applyProtection="1">
      <alignment horizontal="left" vertical="center"/>
    </xf>
    <xf numFmtId="49" fontId="12" fillId="32" borderId="12" xfId="0" applyNumberFormat="1" applyFont="1" applyFill="1" applyBorder="1" applyAlignment="1" applyProtection="1">
      <alignment horizontal="left" vertical="center"/>
    </xf>
    <xf numFmtId="49" fontId="12" fillId="32" borderId="12" xfId="0" applyNumberFormat="1" applyFont="1" applyFill="1" applyBorder="1" applyProtection="1">
      <alignment vertical="center"/>
    </xf>
    <xf numFmtId="0" fontId="12" fillId="32" borderId="12" xfId="0" applyNumberFormat="1" applyFont="1" applyFill="1" applyBorder="1" applyProtection="1">
      <alignment vertical="center"/>
    </xf>
    <xf numFmtId="0" fontId="12" fillId="32" borderId="12" xfId="0" applyNumberFormat="1" applyFont="1" applyFill="1" applyBorder="1" applyAlignment="1" applyProtection="1">
      <alignment horizontal="center" vertical="center"/>
    </xf>
    <xf numFmtId="49" fontId="12" fillId="32" borderId="0" xfId="0" applyNumberFormat="1" applyFont="1" applyFill="1" applyProtection="1">
      <alignment vertical="center"/>
    </xf>
    <xf numFmtId="0" fontId="12" fillId="28" borderId="12" xfId="0" applyNumberFormat="1" applyFont="1" applyFill="1" applyBorder="1" applyAlignment="1" applyProtection="1">
      <alignment horizontal="left" vertical="center"/>
    </xf>
    <xf numFmtId="49" fontId="12" fillId="28" borderId="12" xfId="0" applyNumberFormat="1" applyFont="1" applyFill="1" applyBorder="1" applyAlignment="1" applyProtection="1">
      <alignment horizontal="left" vertical="center"/>
    </xf>
    <xf numFmtId="49" fontId="12" fillId="28" borderId="12" xfId="0" applyNumberFormat="1" applyFont="1" applyFill="1" applyBorder="1" applyProtection="1">
      <alignment vertical="center"/>
    </xf>
    <xf numFmtId="0" fontId="12" fillId="28" borderId="12" xfId="0" applyNumberFormat="1" applyFont="1" applyFill="1" applyBorder="1" applyProtection="1">
      <alignment vertical="center"/>
    </xf>
    <xf numFmtId="0" fontId="12" fillId="28" borderId="12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Border="1" applyProtection="1">
      <alignment vertical="center"/>
    </xf>
    <xf numFmtId="49" fontId="12" fillId="0" borderId="0" xfId="0" applyNumberFormat="1" applyFont="1" applyBorder="1" applyAlignment="1" applyProtection="1">
      <alignment horizontal="left" vertical="center"/>
    </xf>
    <xf numFmtId="49" fontId="12" fillId="0" borderId="0" xfId="0" applyNumberFormat="1" applyFont="1" applyAlignment="1" applyProtection="1">
      <alignment horizontal="center" vertical="center"/>
    </xf>
    <xf numFmtId="0" fontId="12" fillId="0" borderId="0" xfId="0" applyNumberFormat="1" applyFont="1" applyProtection="1">
      <alignment vertical="center"/>
    </xf>
    <xf numFmtId="49" fontId="12" fillId="0" borderId="0" xfId="0" applyNumberFormat="1" applyFont="1" applyAlignment="1" applyProtection="1">
      <alignment horizontal="left" vertical="center"/>
    </xf>
    <xf numFmtId="184" fontId="73" fillId="0" borderId="51" xfId="48" applyNumberFormat="1" applyFont="1" applyFill="1" applyBorder="1" applyAlignment="1" applyProtection="1">
      <alignment horizontal="center" vertical="center" wrapText="1"/>
      <protection locked="0"/>
    </xf>
    <xf numFmtId="184" fontId="82" fillId="0" borderId="52" xfId="48" applyNumberFormat="1" applyFont="1" applyBorder="1" applyAlignment="1" applyProtection="1">
      <alignment horizontal="center" vertical="center" wrapText="1"/>
    </xf>
    <xf numFmtId="184" fontId="82" fillId="0" borderId="33" xfId="48" applyNumberFormat="1" applyFont="1" applyBorder="1" applyAlignment="1" applyProtection="1">
      <alignment horizontal="center" vertical="center" wrapText="1"/>
    </xf>
    <xf numFmtId="184" fontId="82" fillId="0" borderId="35" xfId="48" applyNumberFormat="1" applyFont="1" applyBorder="1" applyAlignment="1" applyProtection="1">
      <alignment horizontal="center" vertical="center" wrapText="1"/>
    </xf>
    <xf numFmtId="184" fontId="82" fillId="0" borderId="52" xfId="48" applyNumberFormat="1" applyFont="1" applyFill="1" applyBorder="1" applyAlignment="1" applyProtection="1">
      <alignment horizontal="center" vertical="center" wrapText="1"/>
    </xf>
    <xf numFmtId="184" fontId="82" fillId="0" borderId="33" xfId="48" applyNumberFormat="1" applyFont="1" applyFill="1" applyBorder="1" applyAlignment="1" applyProtection="1">
      <alignment horizontal="center" vertical="center" wrapText="1"/>
    </xf>
    <xf numFmtId="184" fontId="82" fillId="0" borderId="35" xfId="48" applyNumberFormat="1" applyFont="1" applyFill="1" applyBorder="1" applyAlignment="1" applyProtection="1">
      <alignment horizontal="center" vertical="center" wrapText="1"/>
    </xf>
    <xf numFmtId="0" fontId="73" fillId="27" borderId="53" xfId="48" applyFont="1" applyFill="1" applyBorder="1" applyAlignment="1" applyProtection="1">
      <alignment horizontal="center" vertical="center" wrapText="1"/>
    </xf>
    <xf numFmtId="0" fontId="73" fillId="27" borderId="23" xfId="48" applyFont="1" applyFill="1" applyBorder="1" applyAlignment="1" applyProtection="1">
      <alignment horizontal="center" vertical="center" wrapText="1"/>
    </xf>
    <xf numFmtId="49" fontId="29" fillId="26" borderId="23" xfId="48" applyNumberFormat="1" applyFont="1" applyFill="1" applyBorder="1" applyAlignment="1" applyProtection="1">
      <alignment vertical="center"/>
      <protection locked="0"/>
    </xf>
    <xf numFmtId="0" fontId="29" fillId="26" borderId="27" xfId="48" applyFont="1" applyFill="1" applyBorder="1" applyAlignment="1" applyProtection="1">
      <alignment horizontal="center" vertical="center"/>
      <protection locked="0"/>
    </xf>
    <xf numFmtId="0" fontId="29" fillId="26" borderId="23" xfId="0" applyFont="1" applyFill="1" applyBorder="1" applyAlignment="1" applyProtection="1">
      <alignment horizontal="center" vertical="center" wrapText="1"/>
      <protection locked="0"/>
    </xf>
    <xf numFmtId="0" fontId="31" fillId="26" borderId="0" xfId="48" applyFont="1" applyFill="1" applyBorder="1" applyAlignment="1" applyProtection="1">
      <alignment vertical="center"/>
    </xf>
    <xf numFmtId="0" fontId="31" fillId="26" borderId="20" xfId="48" applyFont="1" applyFill="1" applyBorder="1" applyAlignment="1" applyProtection="1">
      <alignment vertical="center"/>
    </xf>
    <xf numFmtId="184" fontId="73" fillId="0" borderId="37" xfId="48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8" applyFont="1" applyBorder="1" applyAlignment="1" applyProtection="1">
      <alignment horizontal="center" vertical="center"/>
    </xf>
    <xf numFmtId="0" fontId="29" fillId="0" borderId="0" xfId="48" applyFont="1" applyFill="1" applyBorder="1" applyAlignment="1" applyProtection="1">
      <alignment horizontal="center" vertical="center"/>
      <protection locked="0"/>
    </xf>
    <xf numFmtId="0" fontId="28" fillId="0" borderId="10" xfId="48" applyFont="1" applyBorder="1" applyAlignment="1" applyProtection="1">
      <alignment vertical="center"/>
    </xf>
    <xf numFmtId="0" fontId="28" fillId="0" borderId="24" xfId="48" applyFont="1" applyBorder="1" applyAlignment="1" applyProtection="1">
      <alignment vertical="center"/>
    </xf>
    <xf numFmtId="0" fontId="28" fillId="0" borderId="25" xfId="48" applyFont="1" applyBorder="1" applyAlignment="1" applyProtection="1">
      <alignment vertical="center"/>
    </xf>
    <xf numFmtId="0" fontId="28" fillId="0" borderId="20" xfId="48" applyFont="1" applyBorder="1" applyAlignment="1" applyProtection="1">
      <alignment horizontal="center" vertical="center"/>
    </xf>
    <xf numFmtId="0" fontId="29" fillId="0" borderId="20" xfId="48" applyFont="1" applyFill="1" applyBorder="1" applyAlignment="1" applyProtection="1">
      <alignment horizontal="right" vertical="center"/>
      <protection locked="0"/>
    </xf>
    <xf numFmtId="0" fontId="27" fillId="0" borderId="17" xfId="48" applyFont="1" applyBorder="1" applyAlignment="1" applyProtection="1">
      <alignment horizontal="left" vertical="center"/>
    </xf>
    <xf numFmtId="0" fontId="27" fillId="0" borderId="19" xfId="48" applyFont="1" applyBorder="1" applyAlignment="1" applyProtection="1">
      <alignment horizontal="right" vertical="center"/>
    </xf>
    <xf numFmtId="0" fontId="1" fillId="0" borderId="0" xfId="48" applyBorder="1" applyAlignment="1" applyProtection="1">
      <alignment vertical="center"/>
    </xf>
    <xf numFmtId="0" fontId="29" fillId="0" borderId="0" xfId="48" applyFont="1" applyBorder="1" applyAlignment="1" applyProtection="1">
      <alignment horizontal="right" vertical="center"/>
      <protection locked="0"/>
    </xf>
    <xf numFmtId="0" fontId="29" fillId="0" borderId="20" xfId="48" applyFont="1" applyBorder="1" applyAlignment="1" applyProtection="1">
      <alignment horizontal="right" vertical="center"/>
      <protection locked="0"/>
    </xf>
    <xf numFmtId="0" fontId="28" fillId="0" borderId="20" xfId="48" applyFont="1" applyFill="1" applyBorder="1" applyAlignment="1" applyProtection="1">
      <alignment vertical="center"/>
    </xf>
    <xf numFmtId="0" fontId="28" fillId="0" borderId="54" xfId="48" applyFont="1" applyBorder="1" applyAlignment="1" applyProtection="1">
      <alignment vertical="center"/>
    </xf>
    <xf numFmtId="0" fontId="65" fillId="0" borderId="24" xfId="48" applyFont="1" applyBorder="1" applyAlignment="1" applyProtection="1">
      <alignment vertical="center"/>
    </xf>
    <xf numFmtId="0" fontId="28" fillId="0" borderId="17" xfId="48" applyFont="1" applyFill="1" applyBorder="1" applyAlignment="1" applyProtection="1">
      <alignment vertical="center"/>
    </xf>
    <xf numFmtId="0" fontId="64" fillId="0" borderId="0" xfId="48" applyFont="1" applyFill="1" applyBorder="1" applyAlignment="1" applyProtection="1">
      <alignment horizontal="right" vertical="center"/>
    </xf>
    <xf numFmtId="0" fontId="78" fillId="0" borderId="0" xfId="48" applyFont="1" applyFill="1" applyBorder="1" applyAlignment="1" applyProtection="1">
      <alignment vertical="center"/>
    </xf>
    <xf numFmtId="49" fontId="29" fillId="26" borderId="23" xfId="48" applyNumberFormat="1" applyFont="1" applyFill="1" applyBorder="1" applyAlignment="1" applyProtection="1">
      <alignment horizontal="left" vertical="center"/>
      <protection locked="0"/>
    </xf>
    <xf numFmtId="185" fontId="29" fillId="26" borderId="23" xfId="48" applyNumberFormat="1" applyFont="1" applyFill="1" applyBorder="1" applyAlignment="1" applyProtection="1">
      <alignment vertical="center"/>
      <protection locked="0"/>
    </xf>
    <xf numFmtId="185" fontId="29" fillId="26" borderId="50" xfId="48" applyNumberFormat="1" applyFont="1" applyFill="1" applyBorder="1" applyAlignment="1" applyProtection="1">
      <alignment vertical="center"/>
      <protection locked="0"/>
    </xf>
    <xf numFmtId="0" fontId="14" fillId="0" borderId="12" xfId="46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Border="1" applyAlignment="1" applyProtection="1">
      <alignment horizontal="left" vertical="center"/>
    </xf>
    <xf numFmtId="0" fontId="12" fillId="0" borderId="0" xfId="0" applyNumberFormat="1" applyFont="1" applyAlignment="1" applyProtection="1">
      <alignment horizontal="left" vertical="center"/>
    </xf>
    <xf numFmtId="0" fontId="73" fillId="29" borderId="23" xfId="48" applyFont="1" applyFill="1" applyBorder="1" applyAlignment="1" applyProtection="1">
      <alignment horizontal="center" vertical="center" wrapText="1"/>
    </xf>
    <xf numFmtId="184" fontId="82" fillId="0" borderId="23" xfId="48" applyNumberFormat="1" applyFont="1" applyBorder="1" applyAlignment="1" applyProtection="1">
      <alignment horizontal="center" vertical="center" wrapText="1"/>
    </xf>
    <xf numFmtId="0" fontId="82" fillId="0" borderId="23" xfId="48" applyFont="1" applyBorder="1" applyAlignment="1" applyProtection="1">
      <alignment horizontal="center" vertical="center" wrapText="1"/>
    </xf>
    <xf numFmtId="184" fontId="73" fillId="0" borderId="23" xfId="48" applyNumberFormat="1" applyFont="1" applyFill="1" applyBorder="1" applyAlignment="1" applyProtection="1">
      <alignment horizontal="center" vertical="center" wrapText="1"/>
      <protection locked="0"/>
    </xf>
    <xf numFmtId="184" fontId="41" fillId="29" borderId="25" xfId="48" applyNumberFormat="1" applyFont="1" applyFill="1" applyBorder="1" applyAlignment="1" applyProtection="1">
      <alignment horizontal="center" vertical="center" wrapText="1"/>
    </xf>
    <xf numFmtId="184" fontId="73" fillId="0" borderId="36" xfId="48" applyNumberFormat="1" applyFont="1" applyFill="1" applyBorder="1" applyAlignment="1" applyProtection="1">
      <alignment horizontal="center" vertical="center" wrapText="1"/>
      <protection locked="0"/>
    </xf>
    <xf numFmtId="184" fontId="41" fillId="29" borderId="27" xfId="48" applyNumberFormat="1" applyFont="1" applyFill="1" applyBorder="1" applyAlignment="1" applyProtection="1">
      <alignment horizontal="center" vertical="center" wrapText="1"/>
    </xf>
    <xf numFmtId="0" fontId="12" fillId="27" borderId="31" xfId="0" applyFont="1" applyFill="1" applyBorder="1">
      <alignment vertical="center"/>
    </xf>
    <xf numFmtId="0" fontId="10" fillId="27" borderId="31" xfId="0" applyFont="1" applyFill="1" applyBorder="1">
      <alignment vertical="center"/>
    </xf>
    <xf numFmtId="0" fontId="5" fillId="0" borderId="0" xfId="46" applyFont="1" applyBorder="1" applyAlignment="1">
      <alignment horizontal="left" vertical="center"/>
    </xf>
    <xf numFmtId="0" fontId="26" fillId="0" borderId="16" xfId="46" applyFont="1" applyFill="1" applyBorder="1" applyAlignment="1">
      <alignment horizontal="right" vertical="center"/>
    </xf>
    <xf numFmtId="0" fontId="26" fillId="0" borderId="17" xfId="46" applyFont="1" applyFill="1" applyBorder="1" applyAlignment="1">
      <alignment horizontal="right" vertical="center"/>
    </xf>
    <xf numFmtId="0" fontId="26" fillId="0" borderId="18" xfId="46" applyFont="1" applyFill="1" applyBorder="1" applyAlignment="1">
      <alignment horizontal="right" vertical="center"/>
    </xf>
    <xf numFmtId="0" fontId="74" fillId="0" borderId="19" xfId="46" applyFont="1" applyBorder="1" applyAlignment="1">
      <alignment horizontal="left" vertical="center"/>
    </xf>
    <xf numFmtId="0" fontId="74" fillId="0" borderId="0" xfId="46" applyFont="1" applyBorder="1" applyAlignment="1">
      <alignment horizontal="left" vertical="center"/>
    </xf>
    <xf numFmtId="0" fontId="74" fillId="0" borderId="20" xfId="46" applyFont="1" applyBorder="1" applyAlignment="1">
      <alignment horizontal="left" vertical="center"/>
    </xf>
    <xf numFmtId="0" fontId="43" fillId="26" borderId="43" xfId="46" applyFont="1" applyFill="1" applyBorder="1" applyAlignment="1">
      <alignment horizontal="left" vertical="center" wrapText="1"/>
    </xf>
    <xf numFmtId="0" fontId="43" fillId="26" borderId="12" xfId="46" applyFont="1" applyFill="1" applyBorder="1" applyAlignment="1">
      <alignment horizontal="left" vertical="center" wrapText="1"/>
    </xf>
    <xf numFmtId="0" fontId="43" fillId="26" borderId="44" xfId="46" applyFont="1" applyFill="1" applyBorder="1" applyAlignment="1">
      <alignment horizontal="left" vertical="center" wrapText="1"/>
    </xf>
    <xf numFmtId="0" fontId="9" fillId="0" borderId="19" xfId="46" applyFont="1" applyBorder="1" applyAlignment="1">
      <alignment horizontal="left" vertical="center"/>
    </xf>
    <xf numFmtId="0" fontId="9" fillId="0" borderId="0" xfId="46" applyFont="1" applyBorder="1" applyAlignment="1">
      <alignment horizontal="left" vertical="center"/>
    </xf>
    <xf numFmtId="0" fontId="9" fillId="0" borderId="20" xfId="46" applyFont="1" applyBorder="1" applyAlignment="1">
      <alignment horizontal="left" vertical="center"/>
    </xf>
    <xf numFmtId="0" fontId="7" fillId="0" borderId="21" xfId="46" applyFont="1" applyBorder="1" applyAlignment="1">
      <alignment horizontal="left" vertical="center"/>
    </xf>
    <xf numFmtId="0" fontId="7" fillId="0" borderId="13" xfId="46" applyFont="1" applyBorder="1" applyAlignment="1">
      <alignment horizontal="left" vertical="center"/>
    </xf>
    <xf numFmtId="0" fontId="7" fillId="0" borderId="22" xfId="46" applyFont="1" applyBorder="1" applyAlignment="1">
      <alignment horizontal="left" vertical="center"/>
    </xf>
    <xf numFmtId="0" fontId="43" fillId="26" borderId="55" xfId="46" applyFont="1" applyFill="1" applyBorder="1" applyAlignment="1">
      <alignment horizontal="left" vertical="center"/>
    </xf>
    <xf numFmtId="0" fontId="43" fillId="26" borderId="56" xfId="46" applyFont="1" applyFill="1" applyBorder="1" applyAlignment="1">
      <alignment horizontal="left" vertical="center"/>
    </xf>
    <xf numFmtId="0" fontId="43" fillId="26" borderId="57" xfId="46" applyFont="1" applyFill="1" applyBorder="1" applyAlignment="1">
      <alignment horizontal="left" vertical="center"/>
    </xf>
    <xf numFmtId="0" fontId="79" fillId="0" borderId="19" xfId="46" applyFont="1" applyBorder="1" applyAlignment="1">
      <alignment horizontal="left" vertical="center"/>
    </xf>
    <xf numFmtId="0" fontId="79" fillId="0" borderId="0" xfId="46" applyFont="1" applyBorder="1" applyAlignment="1">
      <alignment horizontal="left" vertical="center"/>
    </xf>
    <xf numFmtId="0" fontId="79" fillId="0" borderId="20" xfId="46" applyFont="1" applyBorder="1" applyAlignment="1">
      <alignment horizontal="left" vertical="center"/>
    </xf>
    <xf numFmtId="0" fontId="6" fillId="0" borderId="19" xfId="46" applyFont="1" applyBorder="1" applyAlignment="1">
      <alignment horizontal="left" vertical="center"/>
    </xf>
    <xf numFmtId="0" fontId="6" fillId="0" borderId="0" xfId="46" applyFont="1" applyBorder="1" applyAlignment="1">
      <alignment horizontal="left" vertical="center"/>
    </xf>
    <xf numFmtId="0" fontId="6" fillId="0" borderId="20" xfId="46" applyFont="1" applyBorder="1" applyAlignment="1">
      <alignment horizontal="left" vertical="center"/>
    </xf>
    <xf numFmtId="0" fontId="43" fillId="26" borderId="58" xfId="46" applyFont="1" applyFill="1" applyBorder="1" applyAlignment="1">
      <alignment horizontal="left" vertical="center" wrapText="1"/>
    </xf>
    <xf numFmtId="0" fontId="43" fillId="26" borderId="59" xfId="46" applyFont="1" applyFill="1" applyBorder="1" applyAlignment="1">
      <alignment horizontal="left" vertical="center" wrapText="1"/>
    </xf>
    <xf numFmtId="0" fontId="43" fillId="26" borderId="60" xfId="46" applyFont="1" applyFill="1" applyBorder="1" applyAlignment="1">
      <alignment horizontal="left" vertical="center" wrapText="1"/>
    </xf>
    <xf numFmtId="0" fontId="72" fillId="0" borderId="61" xfId="48" applyFont="1" applyBorder="1" applyAlignment="1" applyProtection="1">
      <alignment horizontal="center" vertical="center" wrapText="1"/>
    </xf>
    <xf numFmtId="0" fontId="36" fillId="0" borderId="62" xfId="48" applyFont="1" applyBorder="1" applyAlignment="1" applyProtection="1">
      <alignment horizontal="center" vertical="center" wrapText="1"/>
    </xf>
    <xf numFmtId="0" fontId="36" fillId="0" borderId="63" xfId="48" applyFont="1" applyBorder="1" applyAlignment="1" applyProtection="1">
      <alignment horizontal="center" vertical="center" wrapText="1"/>
    </xf>
    <xf numFmtId="0" fontId="36" fillId="0" borderId="64" xfId="48" applyFont="1" applyBorder="1" applyAlignment="1" applyProtection="1">
      <alignment horizontal="center" vertical="center" wrapText="1"/>
    </xf>
    <xf numFmtId="0" fontId="72" fillId="0" borderId="16" xfId="48" applyFont="1" applyBorder="1" applyAlignment="1" applyProtection="1">
      <alignment horizontal="center" vertical="center" wrapText="1"/>
    </xf>
    <xf numFmtId="0" fontId="72" fillId="0" borderId="17" xfId="48" applyFont="1" applyBorder="1" applyAlignment="1" applyProtection="1">
      <alignment horizontal="center" vertical="center" wrapText="1"/>
    </xf>
    <xf numFmtId="0" fontId="72" fillId="0" borderId="18" xfId="48" applyFont="1" applyBorder="1" applyAlignment="1" applyProtection="1">
      <alignment horizontal="center" vertical="center" wrapText="1"/>
    </xf>
    <xf numFmtId="0" fontId="36" fillId="0" borderId="21" xfId="48" applyFont="1" applyBorder="1" applyAlignment="1" applyProtection="1">
      <alignment horizontal="center" vertical="center" wrapText="1"/>
    </xf>
    <xf numFmtId="0" fontId="36" fillId="0" borderId="13" xfId="48" applyFont="1" applyBorder="1" applyAlignment="1" applyProtection="1">
      <alignment horizontal="center" vertical="center" wrapText="1"/>
    </xf>
    <xf numFmtId="0" fontId="36" fillId="0" borderId="22" xfId="48" applyFont="1" applyBorder="1" applyAlignment="1" applyProtection="1">
      <alignment horizontal="center" vertical="center" wrapText="1"/>
    </xf>
    <xf numFmtId="0" fontId="72" fillId="28" borderId="50" xfId="48" applyFont="1" applyFill="1" applyBorder="1" applyAlignment="1" applyProtection="1">
      <alignment horizontal="center" vertical="center" wrapText="1"/>
    </xf>
    <xf numFmtId="0" fontId="36" fillId="28" borderId="26" xfId="48" applyFont="1" applyFill="1" applyBorder="1" applyAlignment="1" applyProtection="1">
      <alignment horizontal="center" vertical="center" wrapText="1"/>
    </xf>
    <xf numFmtId="0" fontId="36" fillId="28" borderId="27" xfId="48" applyFont="1" applyFill="1" applyBorder="1" applyAlignment="1" applyProtection="1">
      <alignment horizontal="center" vertical="center" wrapText="1"/>
    </xf>
    <xf numFmtId="0" fontId="72" fillId="0" borderId="62" xfId="48" applyFont="1" applyBorder="1" applyAlignment="1" applyProtection="1">
      <alignment horizontal="center" vertical="center" wrapText="1"/>
    </xf>
    <xf numFmtId="0" fontId="72" fillId="0" borderId="65" xfId="48" applyFont="1" applyBorder="1" applyAlignment="1" applyProtection="1">
      <alignment horizontal="center" vertical="center" wrapText="1"/>
    </xf>
    <xf numFmtId="0" fontId="35" fillId="0" borderId="66" xfId="48" applyFont="1" applyBorder="1" applyAlignment="1" applyProtection="1">
      <alignment horizontal="center" vertical="center" wrapText="1"/>
      <protection locked="0"/>
    </xf>
    <xf numFmtId="0" fontId="36" fillId="0" borderId="66" xfId="48" applyFont="1" applyBorder="1" applyAlignment="1" applyProtection="1">
      <alignment horizontal="center" vertical="center" wrapText="1"/>
      <protection locked="0"/>
    </xf>
    <xf numFmtId="0" fontId="36" fillId="0" borderId="67" xfId="48" applyFont="1" applyBorder="1" applyAlignment="1" applyProtection="1">
      <alignment horizontal="center" vertical="center" wrapText="1"/>
      <protection locked="0"/>
    </xf>
    <xf numFmtId="0" fontId="35" fillId="0" borderId="68" xfId="48" applyFont="1" applyBorder="1" applyAlignment="1" applyProtection="1">
      <alignment horizontal="center" vertical="center" wrapText="1"/>
      <protection locked="0"/>
    </xf>
    <xf numFmtId="0" fontId="35" fillId="0" borderId="69" xfId="48" applyFont="1" applyBorder="1" applyAlignment="1" applyProtection="1">
      <alignment horizontal="center" vertical="center" wrapText="1"/>
    </xf>
    <xf numFmtId="0" fontId="35" fillId="0" borderId="70" xfId="48" applyFont="1" applyBorder="1" applyAlignment="1" applyProtection="1">
      <alignment horizontal="center" vertical="center" wrapText="1"/>
    </xf>
    <xf numFmtId="0" fontId="35" fillId="0" borderId="71" xfId="48" applyFont="1" applyBorder="1" applyAlignment="1" applyProtection="1">
      <alignment horizontal="center" vertical="center" wrapText="1"/>
    </xf>
    <xf numFmtId="0" fontId="36" fillId="0" borderId="72" xfId="48" applyFont="1" applyBorder="1" applyAlignment="1" applyProtection="1">
      <alignment horizontal="center" vertical="center" wrapText="1"/>
    </xf>
    <xf numFmtId="0" fontId="36" fillId="0" borderId="73" xfId="48" applyFont="1" applyBorder="1" applyAlignment="1" applyProtection="1">
      <alignment horizontal="center" vertical="center" wrapText="1"/>
    </xf>
    <xf numFmtId="0" fontId="36" fillId="0" borderId="74" xfId="48" applyFont="1" applyBorder="1" applyAlignment="1" applyProtection="1">
      <alignment horizontal="center" vertical="center" wrapText="1"/>
    </xf>
    <xf numFmtId="0" fontId="35" fillId="29" borderId="75" xfId="48" applyFont="1" applyFill="1" applyBorder="1" applyAlignment="1" applyProtection="1">
      <alignment horizontal="center" vertical="center" wrapText="1"/>
    </xf>
    <xf numFmtId="0" fontId="40" fillId="0" borderId="19" xfId="48" applyFont="1" applyBorder="1" applyAlignment="1" applyProtection="1">
      <alignment horizontal="center" vertical="center" wrapText="1"/>
    </xf>
    <xf numFmtId="0" fontId="35" fillId="0" borderId="68" xfId="48" applyFont="1" applyBorder="1" applyAlignment="1" applyProtection="1">
      <alignment horizontal="center" vertical="center" wrapText="1"/>
    </xf>
    <xf numFmtId="0" fontId="36" fillId="0" borderId="66" xfId="48" applyFont="1" applyBorder="1" applyAlignment="1" applyProtection="1">
      <alignment horizontal="center" vertical="center"/>
    </xf>
    <xf numFmtId="0" fontId="35" fillId="0" borderId="76" xfId="48" applyFont="1" applyBorder="1" applyAlignment="1" applyProtection="1">
      <alignment horizontal="center" vertical="center" wrapText="1"/>
    </xf>
    <xf numFmtId="0" fontId="36" fillId="0" borderId="77" xfId="48" applyFont="1" applyBorder="1" applyAlignment="1" applyProtection="1">
      <alignment horizontal="center" vertical="center" wrapText="1"/>
    </xf>
    <xf numFmtId="0" fontId="41" fillId="0" borderId="50" xfId="48" applyFont="1" applyBorder="1" applyAlignment="1" applyProtection="1">
      <alignment horizontal="center" vertical="center" wrapText="1"/>
    </xf>
    <xf numFmtId="0" fontId="41" fillId="0" borderId="27" xfId="48" applyFont="1" applyBorder="1" applyAlignment="1" applyProtection="1">
      <alignment horizontal="center" vertical="center" wrapText="1"/>
    </xf>
    <xf numFmtId="0" fontId="11" fillId="0" borderId="27" xfId="48" applyFont="1" applyBorder="1" applyAlignment="1" applyProtection="1">
      <alignment horizontal="center" vertical="center" wrapText="1"/>
    </xf>
    <xf numFmtId="0" fontId="41" fillId="0" borderId="50" xfId="48" applyFont="1" applyFill="1" applyBorder="1" applyAlignment="1" applyProtection="1">
      <alignment horizontal="center" vertical="center" wrapText="1"/>
    </xf>
    <xf numFmtId="0" fontId="41" fillId="0" borderId="27" xfId="48" applyFont="1" applyFill="1" applyBorder="1" applyAlignment="1" applyProtection="1">
      <alignment horizontal="center" vertical="center" wrapText="1"/>
    </xf>
    <xf numFmtId="0" fontId="6" fillId="0" borderId="0" xfId="46" applyFont="1" applyAlignment="1">
      <alignment horizontal="center" vertical="center" wrapText="1"/>
    </xf>
    <xf numFmtId="0" fontId="7" fillId="0" borderId="0" xfId="46" applyFont="1" applyAlignment="1">
      <alignment horizontal="left" vertical="center"/>
    </xf>
    <xf numFmtId="0" fontId="26" fillId="0" borderId="0" xfId="46" applyFont="1" applyFill="1" applyAlignment="1">
      <alignment horizontal="right" vertical="center"/>
    </xf>
    <xf numFmtId="0" fontId="8" fillId="0" borderId="0" xfId="46" applyFont="1" applyAlignment="1">
      <alignment horizontal="left" vertical="center"/>
    </xf>
    <xf numFmtId="49" fontId="45" fillId="0" borderId="0" xfId="0" applyNumberFormat="1" applyFont="1" applyFill="1" applyBorder="1" applyAlignment="1">
      <alignment horizontal="center"/>
    </xf>
  </cellXfs>
  <cellStyles count="68">
    <cellStyle name="_x000a_386grabber=M" xfId="2"/>
    <cellStyle name="20% - 강조색1" xfId="3" builtinId="30" customBuiltin="1"/>
    <cellStyle name="20% - 강조색2" xfId="4" builtinId="34" customBuiltin="1"/>
    <cellStyle name="20% - 강조색3" xfId="5" builtinId="38" customBuiltin="1"/>
    <cellStyle name="20% - 강조색4" xfId="6" builtinId="42" customBuiltin="1"/>
    <cellStyle name="20% - 강조색5" xfId="7" builtinId="46" customBuiltin="1"/>
    <cellStyle name="20% - 강조색6" xfId="8" builtinId="50" customBuiltin="1"/>
    <cellStyle name="40% - 강조색1" xfId="9" builtinId="31" customBuiltin="1"/>
    <cellStyle name="40% - 강조색2" xfId="10" builtinId="35" customBuiltin="1"/>
    <cellStyle name="40% - 강조색3" xfId="11" builtinId="39" customBuiltin="1"/>
    <cellStyle name="40% - 강조색4" xfId="12" builtinId="43" customBuiltin="1"/>
    <cellStyle name="40% - 강조색5" xfId="13" builtinId="47" customBuiltin="1"/>
    <cellStyle name="40% - 강조색6" xfId="14" builtinId="51" customBuiltin="1"/>
    <cellStyle name="60% - 강조색1" xfId="15" builtinId="32" customBuiltin="1"/>
    <cellStyle name="60% - 강조색2" xfId="16" builtinId="36" customBuiltin="1"/>
    <cellStyle name="60% - 강조색3" xfId="17" builtinId="40" customBuiltin="1"/>
    <cellStyle name="60% - 강조색4" xfId="18" builtinId="44" customBuiltin="1"/>
    <cellStyle name="60% - 강조색5" xfId="19" builtinId="48" customBuiltin="1"/>
    <cellStyle name="60% - 강조색6" xfId="20" builtinId="52" customBuiltin="1"/>
    <cellStyle name="AeE­ [0]_PERSONAL" xfId="49"/>
    <cellStyle name="AeE­_PERSONAL" xfId="50"/>
    <cellStyle name="ALIGNMENT" xfId="51"/>
    <cellStyle name="C￥AØ_PERSONAL" xfId="52"/>
    <cellStyle name="category" xfId="53"/>
    <cellStyle name="Comma [0]_MACRO1.XLM" xfId="54"/>
    <cellStyle name="comma zerodec" xfId="55"/>
    <cellStyle name="Currency1" xfId="56"/>
    <cellStyle name="Dollar (zero dec)" xfId="57"/>
    <cellStyle name="Grey" xfId="58"/>
    <cellStyle name="HEADER" xfId="59"/>
    <cellStyle name="Header1" xfId="60"/>
    <cellStyle name="Header2" xfId="61"/>
    <cellStyle name="Hyperlink_NEGS" xfId="62"/>
    <cellStyle name="Input [yellow]" xfId="63"/>
    <cellStyle name="Model" xfId="64"/>
    <cellStyle name="Normal - Style1" xfId="65"/>
    <cellStyle name="Percent [2]" xfId="66"/>
    <cellStyle name="subhead" xfId="67"/>
    <cellStyle name="강조색1" xfId="21" builtinId="29" customBuiltin="1"/>
    <cellStyle name="강조색2" xfId="22" builtinId="33" customBuiltin="1"/>
    <cellStyle name="강조색3" xfId="23" builtinId="37" customBuiltin="1"/>
    <cellStyle name="강조색4" xfId="24" builtinId="41" customBuiltin="1"/>
    <cellStyle name="강조색5" xfId="25" builtinId="45" customBuiltin="1"/>
    <cellStyle name="강조색6" xfId="26" builtinId="49" customBuiltin="1"/>
    <cellStyle name="경고문" xfId="27" builtinId="11" customBuiltin="1"/>
    <cellStyle name="계산" xfId="28" builtinId="22" customBuiltin="1"/>
    <cellStyle name="나쁨" xfId="29" builtinId="27" customBuiltin="1"/>
    <cellStyle name="메모" xfId="30" builtinId="10" customBuiltin="1"/>
    <cellStyle name="보통" xfId="31" builtinId="28" customBuiltin="1"/>
    <cellStyle name="설명 텍스트" xfId="32" builtinId="53" customBuiltin="1"/>
    <cellStyle name="셀 확인" xfId="33" builtinId="23" customBuiltin="1"/>
    <cellStyle name="스타일 1" xfId="1"/>
    <cellStyle name="연결된 셀" xfId="34" builtinId="24" customBuiltin="1"/>
    <cellStyle name="요약" xfId="35" builtinId="25" customBuiltin="1"/>
    <cellStyle name="입력" xfId="36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3" builtinId="21" customBuiltin="1"/>
    <cellStyle name="콤마 [0]_95" xfId="44"/>
    <cellStyle name="콤마_95" xfId="45"/>
    <cellStyle name="표준" xfId="0" builtinId="0"/>
    <cellStyle name="표준_01.초기자료_작성표준_공유재산(토지)" xfId="46"/>
    <cellStyle name="표준_사본 - 직업소개소 CD제작분_v2" xfId="47"/>
    <cellStyle name="표준_직업소개소 CD제작분_v3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ogu/AppData/Local/Temp/HAMONITEMP/2010_&#44396;&#51064;&#44396;&#51649;&#50508;_&#50672;&#47161;&#4832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ogu/AppData/Local/Temp/HAMONITEMP/&#44277;&#47924;&#44397;&#50808;&#50668;&#54665;&#51088;&#47308;&#48320;&#54872;&#49436;&#49885;_&#52572;&#513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인구직알선취업현황_작성법"/>
      <sheetName val="구인구직알선취업현황_업로드를위한등록"/>
      <sheetName val="한국표준직업분류표(소분류)"/>
      <sheetName val="직업정보제공사업체"/>
      <sheetName val="업체 개요"/>
      <sheetName val="연령별"/>
      <sheetName val="직종별"/>
      <sheetName val="참조_산업ㆍ규모별"/>
      <sheetName val="참고코드"/>
      <sheetName val="Sheet4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AANTURREQ(공무국외여행신청내역)"/>
      <sheetName val="ETAANTURREQAPP(공무국외여행허가내역)"/>
      <sheetName val="ETAANTURCSTLST(공무국외여행경비내역)"/>
      <sheetName val="ETAANTURREQPER(공무국외여행신청자내역)"/>
      <sheetName val="ETAANTURREQSTATE(공무국외여행신청국가내역)"/>
      <sheetName val="ETAANTURREQSCH(공무국외여행신청일정내역)"/>
      <sheetName val="참고코드"/>
    </sheetNames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D56"/>
  <sheetViews>
    <sheetView zoomScale="85" workbookViewId="0">
      <pane xSplit="18795" topLeftCell="AQ1"/>
      <selection activeCell="C17" sqref="C17"/>
      <selection pane="topRight" activeCell="J1" sqref="J1"/>
    </sheetView>
  </sheetViews>
  <sheetFormatPr defaultColWidth="18.6640625" defaultRowHeight="12" x14ac:dyDescent="0.15"/>
  <cols>
    <col min="1" max="1" width="8.109375" style="117" customWidth="1"/>
    <col min="2" max="2" width="20.44140625" style="117" customWidth="1"/>
    <col min="3" max="3" width="25.77734375" style="182" customWidth="1"/>
    <col min="4" max="4" width="16.33203125" style="143" customWidth="1"/>
    <col min="5" max="5" width="8.5546875" style="143" bestFit="1" customWidth="1"/>
    <col min="6" max="6" width="7.77734375" style="143" bestFit="1" customWidth="1"/>
    <col min="7" max="7" width="13.77734375" style="117" bestFit="1" customWidth="1"/>
    <col min="8" max="8" width="15.109375" style="117" customWidth="1"/>
    <col min="9" max="9" width="26.44140625" style="117" bestFit="1" customWidth="1"/>
    <col min="10" max="10" width="9.44140625" style="117" bestFit="1" customWidth="1"/>
    <col min="11" max="11" width="15.109375" style="117" bestFit="1" customWidth="1"/>
    <col min="12" max="12" width="17.33203125" style="117" bestFit="1" customWidth="1"/>
    <col min="13" max="13" width="20.21875" style="117" bestFit="1" customWidth="1"/>
    <col min="14" max="14" width="18.88671875" style="141" bestFit="1" customWidth="1"/>
    <col min="15" max="15" width="8.6640625" style="142" bestFit="1" customWidth="1"/>
    <col min="16" max="16" width="12" style="142" customWidth="1"/>
    <col min="17" max="17" width="12.109375" style="142" customWidth="1"/>
    <col min="18" max="18" width="12" style="142" customWidth="1"/>
    <col min="19" max="19" width="12.109375" style="142" customWidth="1"/>
    <col min="20" max="20" width="12" style="142" customWidth="1"/>
    <col min="21" max="21" width="12.109375" style="142" customWidth="1"/>
    <col min="22" max="22" width="12" style="142" customWidth="1"/>
    <col min="23" max="23" width="12.109375" style="142" customWidth="1"/>
    <col min="24" max="24" width="21.5546875" style="117" bestFit="1" customWidth="1"/>
    <col min="25" max="25" width="21.6640625" style="117" bestFit="1" customWidth="1"/>
    <col min="26" max="26" width="17.77734375" style="141" bestFit="1" customWidth="1"/>
    <col min="27" max="27" width="12.88671875" style="117" bestFit="1" customWidth="1"/>
    <col min="28" max="28" width="13.5546875" style="116" customWidth="1"/>
    <col min="29" max="29" width="13.5546875" style="117" bestFit="1" customWidth="1"/>
    <col min="30" max="31" width="13.5546875" style="116" bestFit="1" customWidth="1"/>
    <col min="32" max="35" width="12" style="116" bestFit="1" customWidth="1"/>
    <col min="36" max="36" width="13.5546875" style="116" bestFit="1" customWidth="1"/>
    <col min="37" max="37" width="14.44140625" style="116" bestFit="1" customWidth="1"/>
    <col min="38" max="38" width="15.6640625" style="116" bestFit="1" customWidth="1"/>
    <col min="39" max="39" width="13.5546875" style="116" bestFit="1" customWidth="1"/>
    <col min="40" max="40" width="15.6640625" style="116" bestFit="1" customWidth="1"/>
    <col min="41" max="41" width="14.88671875" style="116" bestFit="1" customWidth="1"/>
    <col min="42" max="42" width="16.33203125" style="116" bestFit="1" customWidth="1"/>
    <col min="43" max="43" width="15.6640625" style="116" bestFit="1" customWidth="1"/>
    <col min="44" max="45" width="13.5546875" style="116" bestFit="1" customWidth="1"/>
    <col min="46" max="46" width="18.109375" style="116" bestFit="1" customWidth="1"/>
    <col min="47" max="47" width="14" style="116" bestFit="1" customWidth="1"/>
    <col min="48" max="48" width="12" style="116" bestFit="1" customWidth="1"/>
    <col min="49" max="49" width="13.109375" style="116" bestFit="1" customWidth="1"/>
    <col min="50" max="51" width="12" style="116" bestFit="1" customWidth="1"/>
    <col min="52" max="54" width="13.5546875" style="116" bestFit="1" customWidth="1"/>
    <col min="55" max="55" width="15" style="116" bestFit="1" customWidth="1"/>
    <col min="56" max="56" width="13.88671875" style="116" bestFit="1" customWidth="1"/>
    <col min="57" max="57" width="12" style="116" bestFit="1" customWidth="1"/>
    <col min="58" max="59" width="12.5546875" style="116" bestFit="1" customWidth="1"/>
    <col min="60" max="61" width="14" style="116" bestFit="1" customWidth="1"/>
    <col min="62" max="62" width="15.44140625" style="116" bestFit="1" customWidth="1"/>
    <col min="63" max="63" width="15.33203125" style="116" bestFit="1" customWidth="1"/>
    <col min="64" max="81" width="18.6640625" style="116" customWidth="1"/>
    <col min="82" max="16384" width="18.6640625" style="117"/>
  </cols>
  <sheetData>
    <row r="1" spans="1:82" ht="24" x14ac:dyDescent="0.15">
      <c r="A1" s="113" t="s">
        <v>439</v>
      </c>
      <c r="B1" s="113" t="s">
        <v>440</v>
      </c>
      <c r="C1" s="180" t="s">
        <v>476</v>
      </c>
      <c r="D1" s="114" t="s">
        <v>66</v>
      </c>
      <c r="E1" s="114" t="s">
        <v>67</v>
      </c>
      <c r="F1" s="114" t="s">
        <v>68</v>
      </c>
      <c r="G1" s="114" t="s">
        <v>55</v>
      </c>
      <c r="H1" s="114" t="s">
        <v>59</v>
      </c>
      <c r="I1" s="114" t="s">
        <v>0</v>
      </c>
      <c r="J1" s="114" t="s">
        <v>2</v>
      </c>
      <c r="K1" s="114" t="s">
        <v>501</v>
      </c>
      <c r="L1" s="114" t="s">
        <v>502</v>
      </c>
      <c r="M1" s="114" t="s">
        <v>3</v>
      </c>
      <c r="N1" s="114" t="s">
        <v>4</v>
      </c>
      <c r="O1" s="115" t="s">
        <v>5</v>
      </c>
      <c r="P1" s="115" t="s">
        <v>434</v>
      </c>
      <c r="Q1" s="115" t="s">
        <v>430</v>
      </c>
      <c r="R1" s="115" t="s">
        <v>431</v>
      </c>
      <c r="S1" s="115" t="s">
        <v>435</v>
      </c>
      <c r="T1" s="115" t="s">
        <v>432</v>
      </c>
      <c r="U1" s="115" t="s">
        <v>436</v>
      </c>
      <c r="V1" s="115" t="s">
        <v>437</v>
      </c>
      <c r="W1" s="115" t="s">
        <v>433</v>
      </c>
      <c r="X1" s="113" t="s">
        <v>441</v>
      </c>
      <c r="Y1" s="113" t="s">
        <v>56</v>
      </c>
      <c r="Z1" s="114" t="s">
        <v>6</v>
      </c>
      <c r="AA1" s="114" t="s">
        <v>7</v>
      </c>
      <c r="AB1" s="114" t="s">
        <v>8</v>
      </c>
      <c r="AC1" s="114" t="s">
        <v>9</v>
      </c>
      <c r="AD1" s="114" t="s">
        <v>21</v>
      </c>
      <c r="AE1" s="114" t="s">
        <v>22</v>
      </c>
      <c r="AF1" s="114" t="s">
        <v>24</v>
      </c>
      <c r="AG1" s="114" t="s">
        <v>25</v>
      </c>
      <c r="AH1" s="114" t="s">
        <v>26</v>
      </c>
      <c r="AI1" s="114" t="s">
        <v>27</v>
      </c>
      <c r="AJ1" s="114" t="s">
        <v>28</v>
      </c>
      <c r="AK1" s="114" t="s">
        <v>29</v>
      </c>
      <c r="AL1" s="114" t="s">
        <v>23</v>
      </c>
      <c r="AM1" s="114" t="s">
        <v>30</v>
      </c>
      <c r="AN1" s="114" t="s">
        <v>31</v>
      </c>
      <c r="AO1" s="114" t="s">
        <v>32</v>
      </c>
      <c r="AP1" s="114" t="s">
        <v>33</v>
      </c>
      <c r="AQ1" s="114" t="s">
        <v>34</v>
      </c>
      <c r="AR1" s="114" t="s">
        <v>35</v>
      </c>
      <c r="AS1" s="114" t="s">
        <v>36</v>
      </c>
      <c r="AT1" s="114" t="s">
        <v>37</v>
      </c>
      <c r="AU1" s="114" t="s">
        <v>38</v>
      </c>
      <c r="AV1" s="114" t="s">
        <v>39</v>
      </c>
      <c r="AW1" s="114" t="s">
        <v>40</v>
      </c>
      <c r="AX1" s="114" t="s">
        <v>41</v>
      </c>
      <c r="AY1" s="114" t="s">
        <v>42</v>
      </c>
      <c r="AZ1" s="114" t="s">
        <v>43</v>
      </c>
      <c r="BA1" s="114" t="s">
        <v>44</v>
      </c>
      <c r="BB1" s="114" t="s">
        <v>45</v>
      </c>
      <c r="BC1" s="114" t="s">
        <v>46</v>
      </c>
      <c r="BD1" s="114" t="s">
        <v>47</v>
      </c>
      <c r="BE1" s="114" t="s">
        <v>48</v>
      </c>
      <c r="BF1" s="114" t="s">
        <v>49</v>
      </c>
      <c r="BG1" s="114" t="s">
        <v>50</v>
      </c>
      <c r="BH1" s="114" t="s">
        <v>51</v>
      </c>
      <c r="BI1" s="114" t="s">
        <v>52</v>
      </c>
      <c r="BJ1" s="114" t="s">
        <v>53</v>
      </c>
      <c r="BK1" s="114" t="s">
        <v>54</v>
      </c>
    </row>
    <row r="2" spans="1:82" s="116" customFormat="1" x14ac:dyDescent="0.15">
      <c r="A2" s="118" t="str">
        <f>'업체 개요(1면)'!F6</f>
        <v>2013</v>
      </c>
      <c r="B2" s="118">
        <f>IF('업체 개요(1면)'!J6="상",1,2)</f>
        <v>2</v>
      </c>
      <c r="C2" s="118" t="str">
        <f>IF('업체 개요(1면)'!B11="숫자(19자리)입력하여주시기바랍니다","",'업체 개요(1면)'!B11)</f>
        <v/>
      </c>
      <c r="D2" s="118" t="str">
        <f>IF('업체 개요(1면)'!B3="입력","",'업체 개요(1면)'!B3)</f>
        <v/>
      </c>
      <c r="E2" s="118" t="str">
        <f>IF('업체 개요(1면)'!B4="입력","",'업체 개요(1면)'!B4)</f>
        <v/>
      </c>
      <c r="F2" s="118" t="str">
        <f>IF('업체 개요(1면)'!B5="입력","",'업체 개요(1면)'!B5)</f>
        <v/>
      </c>
      <c r="G2" s="119" t="str">
        <f>IF('업체 개요(1면)'!B10="입력","",'업체 개요(1면)'!B10)</f>
        <v/>
      </c>
      <c r="H2" s="120">
        <f>IF('업체 개요(1면)'!C12="개인",1,2)</f>
        <v>1</v>
      </c>
      <c r="I2" s="119">
        <v>1</v>
      </c>
      <c r="J2" s="119">
        <f>'업체 개요(1면)'!B14</f>
        <v>0</v>
      </c>
      <c r="K2" s="119">
        <f>'업체 개요(1면)'!C15</f>
        <v>0</v>
      </c>
      <c r="L2" s="119">
        <f>'업체 개요(1면)'!C16</f>
        <v>0</v>
      </c>
      <c r="M2" s="119" t="str">
        <f>IF('업체 개요(1면)'!C17="입력","",'업체 개요(1면)'!C17)</f>
        <v/>
      </c>
      <c r="N2" s="119">
        <f>IF('업체 개요(1면)'!F18="운영",1,2)</f>
        <v>2</v>
      </c>
      <c r="O2" s="119"/>
      <c r="P2" s="119"/>
      <c r="Q2" s="119"/>
      <c r="R2" s="119"/>
      <c r="S2" s="119"/>
      <c r="T2" s="119"/>
      <c r="U2" s="119"/>
      <c r="V2" s="119"/>
      <c r="W2" s="119"/>
      <c r="X2" s="121" t="s">
        <v>20</v>
      </c>
      <c r="Y2" s="121" t="s">
        <v>18</v>
      </c>
      <c r="Z2" s="122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</row>
    <row r="3" spans="1:82" s="127" customFormat="1" x14ac:dyDescent="0.15">
      <c r="A3" s="123" t="str">
        <f>'업체 개요(1면)'!F6</f>
        <v>2013</v>
      </c>
      <c r="B3" s="123">
        <f>IF('업체 개요(1면)'!J6="상",1,2)</f>
        <v>2</v>
      </c>
      <c r="C3" s="123" t="str">
        <f>IF('업체 개요(1면)'!B11="숫자(19자리)입력하여주시기바랍니다","",'업체 개요(1면)'!B11)</f>
        <v/>
      </c>
      <c r="D3" s="124"/>
      <c r="E3" s="124"/>
      <c r="F3" s="124"/>
      <c r="G3" s="121"/>
      <c r="H3" s="121"/>
      <c r="I3" s="121"/>
      <c r="J3" s="121"/>
      <c r="K3" s="121"/>
      <c r="L3" s="121"/>
      <c r="M3" s="121"/>
      <c r="N3" s="122"/>
      <c r="O3" s="125"/>
      <c r="P3" s="125"/>
      <c r="Q3" s="125"/>
      <c r="R3" s="125"/>
      <c r="S3" s="125"/>
      <c r="T3" s="125"/>
      <c r="U3" s="125"/>
      <c r="V3" s="125"/>
      <c r="W3" s="125"/>
      <c r="X3" s="121" t="s">
        <v>1</v>
      </c>
      <c r="Y3" s="121" t="s">
        <v>10</v>
      </c>
      <c r="Z3" s="126">
        <f>'연령별(2면)'!C10</f>
        <v>0</v>
      </c>
      <c r="AA3" s="126">
        <f>'연령별(2면)'!C11</f>
        <v>0</v>
      </c>
      <c r="AB3" s="126">
        <f>'연령별(2면)'!D10</f>
        <v>0</v>
      </c>
      <c r="AC3" s="126">
        <f>'연령별(2면)'!D11</f>
        <v>0</v>
      </c>
      <c r="AD3" s="126">
        <f>'연령별(2면)'!E10</f>
        <v>0</v>
      </c>
      <c r="AE3" s="126">
        <f>'연령별(2면)'!E11</f>
        <v>0</v>
      </c>
      <c r="AF3" s="126">
        <f>'연령별(2면)'!F10</f>
        <v>0</v>
      </c>
      <c r="AG3" s="126">
        <f>'연령별(2면)'!F11</f>
        <v>0</v>
      </c>
      <c r="AH3" s="126">
        <f>'연령별(2면)'!H10</f>
        <v>0</v>
      </c>
      <c r="AI3" s="126">
        <f>'연령별(2면)'!H11</f>
        <v>0</v>
      </c>
      <c r="AJ3" s="126">
        <f>'연령별(2면)'!I10</f>
        <v>0</v>
      </c>
      <c r="AK3" s="126">
        <f>'연령별(2면)'!I11</f>
        <v>0</v>
      </c>
      <c r="AL3" s="126">
        <f>'연령별(2면)'!J10</f>
        <v>0</v>
      </c>
      <c r="AM3" s="126">
        <f>'연령별(2면)'!J11</f>
        <v>0</v>
      </c>
      <c r="AN3" s="126">
        <f>'연령별(2면)'!K10</f>
        <v>0</v>
      </c>
      <c r="AO3" s="126">
        <f>'연령별(2면)'!K11</f>
        <v>0</v>
      </c>
      <c r="AP3" s="126">
        <f>'연령별(2면)'!M10</f>
        <v>0</v>
      </c>
      <c r="AQ3" s="126">
        <f>'연령별(2면)'!M11</f>
        <v>0</v>
      </c>
      <c r="AR3" s="126">
        <f>'연령별(2면)'!N10</f>
        <v>0</v>
      </c>
      <c r="AS3" s="126">
        <f>'연령별(2면)'!N11</f>
        <v>0</v>
      </c>
      <c r="AT3" s="126">
        <f>'연령별(2면)'!O10</f>
        <v>0</v>
      </c>
      <c r="AU3" s="126">
        <f>'연령별(2면)'!O11</f>
        <v>0</v>
      </c>
      <c r="AV3" s="126">
        <f>'연령별(2면)'!P10</f>
        <v>0</v>
      </c>
      <c r="AW3" s="126">
        <f>'연령별(2면)'!P11</f>
        <v>0</v>
      </c>
      <c r="AX3" s="126">
        <f>'연령별(2면)'!R10</f>
        <v>0</v>
      </c>
      <c r="AY3" s="126">
        <f>'연령별(2면)'!R11</f>
        <v>0</v>
      </c>
      <c r="AZ3" s="126">
        <f>'연령별(2면)'!S10</f>
        <v>0</v>
      </c>
      <c r="BA3" s="126">
        <f>'연령별(2면)'!S11</f>
        <v>0</v>
      </c>
      <c r="BB3" s="126">
        <f>'연령별(2면)'!T10</f>
        <v>0</v>
      </c>
      <c r="BC3" s="126">
        <f>'연령별(2면)'!T11</f>
        <v>0</v>
      </c>
      <c r="BD3" s="126">
        <f>'연령별(2면)'!U10</f>
        <v>0</v>
      </c>
      <c r="BE3" s="126">
        <f>'연령별(2면)'!U11</f>
        <v>0</v>
      </c>
      <c r="BF3" s="121"/>
      <c r="BG3" s="121"/>
      <c r="BH3" s="121"/>
      <c r="BI3" s="121"/>
      <c r="BJ3" s="121"/>
      <c r="BK3" s="121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</row>
    <row r="4" spans="1:82" s="127" customFormat="1" x14ac:dyDescent="0.15">
      <c r="A4" s="123" t="str">
        <f>'업체 개요(1면)'!F6</f>
        <v>2013</v>
      </c>
      <c r="B4" s="123">
        <f>IF('업체 개요(1면)'!J6="상",1,2)</f>
        <v>2</v>
      </c>
      <c r="C4" s="123" t="str">
        <f>IF('업체 개요(1면)'!B11="숫자(19자리)입력하여주시기바랍니다","",'업체 개요(1면)'!B11)</f>
        <v/>
      </c>
      <c r="D4" s="124"/>
      <c r="E4" s="124"/>
      <c r="F4" s="124"/>
      <c r="G4" s="121"/>
      <c r="H4" s="121"/>
      <c r="I4" s="121"/>
      <c r="J4" s="121"/>
      <c r="K4" s="121"/>
      <c r="L4" s="121"/>
      <c r="M4" s="121"/>
      <c r="N4" s="122"/>
      <c r="O4" s="125"/>
      <c r="P4" s="125"/>
      <c r="Q4" s="125"/>
      <c r="R4" s="125"/>
      <c r="S4" s="125"/>
      <c r="T4" s="125"/>
      <c r="U4" s="125"/>
      <c r="V4" s="125"/>
      <c r="W4" s="125"/>
      <c r="X4" s="121" t="s">
        <v>1</v>
      </c>
      <c r="Y4" s="121" t="s">
        <v>11</v>
      </c>
      <c r="Z4" s="126">
        <f ca="1">OFFSET('연령별(2면)'!C10,3,0)</f>
        <v>0</v>
      </c>
      <c r="AA4" s="126">
        <f ca="1">OFFSET('연령별(2면)'!C11,3,0)</f>
        <v>0</v>
      </c>
      <c r="AB4" s="126">
        <f ca="1">OFFSET('연령별(2면)'!D10,3,0)</f>
        <v>0</v>
      </c>
      <c r="AC4" s="126">
        <f ca="1">OFFSET('연령별(2면)'!D11,3,0)</f>
        <v>0</v>
      </c>
      <c r="AD4" s="126">
        <f ca="1">OFFSET('연령별(2면)'!E10,3,0)</f>
        <v>0</v>
      </c>
      <c r="AE4" s="126">
        <f ca="1">OFFSET('연령별(2면)'!E11,3,0)</f>
        <v>0</v>
      </c>
      <c r="AF4" s="126">
        <f ca="1">OFFSET('연령별(2면)'!F10,3,0)</f>
        <v>0</v>
      </c>
      <c r="AG4" s="126">
        <f ca="1">OFFSET('연령별(2면)'!F11,3,0)</f>
        <v>0</v>
      </c>
      <c r="AH4" s="126">
        <f ca="1">OFFSET('연령별(2면)'!H10,3,0)</f>
        <v>0</v>
      </c>
      <c r="AI4" s="126">
        <f ca="1">OFFSET('연령별(2면)'!H11,3,0)</f>
        <v>0</v>
      </c>
      <c r="AJ4" s="126">
        <f ca="1">OFFSET('연령별(2면)'!I10,3,0)</f>
        <v>0</v>
      </c>
      <c r="AK4" s="126">
        <f ca="1">OFFSET('연령별(2면)'!I11,3,0)</f>
        <v>0</v>
      </c>
      <c r="AL4" s="126">
        <f ca="1">OFFSET('연령별(2면)'!J10,3,0)</f>
        <v>0</v>
      </c>
      <c r="AM4" s="126">
        <f ca="1">OFFSET('연령별(2면)'!J11,3,0)</f>
        <v>0</v>
      </c>
      <c r="AN4" s="126">
        <f ca="1">OFFSET('연령별(2면)'!K10,3,0)</f>
        <v>0</v>
      </c>
      <c r="AO4" s="126">
        <f ca="1">OFFSET('연령별(2면)'!K11,3,0)</f>
        <v>0</v>
      </c>
      <c r="AP4" s="126">
        <f ca="1">OFFSET('연령별(2면)'!M10,3,0)</f>
        <v>0</v>
      </c>
      <c r="AQ4" s="126">
        <f ca="1">OFFSET('연령별(2면)'!M11,3,0)</f>
        <v>0</v>
      </c>
      <c r="AR4" s="126">
        <f ca="1">OFFSET('연령별(2면)'!N10,3,0)</f>
        <v>0</v>
      </c>
      <c r="AS4" s="126">
        <f ca="1">OFFSET('연령별(2면)'!N11,3,0)</f>
        <v>0</v>
      </c>
      <c r="AT4" s="126">
        <f ca="1">OFFSET('연령별(2면)'!O10,3,0)</f>
        <v>0</v>
      </c>
      <c r="AU4" s="126">
        <f ca="1">OFFSET('연령별(2면)'!O11,3,0)</f>
        <v>0</v>
      </c>
      <c r="AV4" s="126">
        <f ca="1">OFFSET('연령별(2면)'!P10,3,0)</f>
        <v>0</v>
      </c>
      <c r="AW4" s="126">
        <f ca="1">OFFSET('연령별(2면)'!P11,3,0)</f>
        <v>0</v>
      </c>
      <c r="AX4" s="126">
        <f ca="1">OFFSET('연령별(2면)'!R10,3,0)</f>
        <v>0</v>
      </c>
      <c r="AY4" s="126">
        <f ca="1">OFFSET('연령별(2면)'!R11,3,0)</f>
        <v>0</v>
      </c>
      <c r="AZ4" s="126">
        <f ca="1">OFFSET('연령별(2면)'!S10,3,0)</f>
        <v>0</v>
      </c>
      <c r="BA4" s="126">
        <f ca="1">OFFSET('연령별(2면)'!S11,3,0)</f>
        <v>0</v>
      </c>
      <c r="BB4" s="126">
        <f ca="1">OFFSET('연령별(2면)'!T10,3,0)</f>
        <v>0</v>
      </c>
      <c r="BC4" s="126">
        <f ca="1">OFFSET('연령별(2면)'!T11,3,0)</f>
        <v>0</v>
      </c>
      <c r="BD4" s="126">
        <f ca="1">OFFSET('연령별(2면)'!U10,3,0)</f>
        <v>0</v>
      </c>
      <c r="BE4" s="126">
        <f ca="1">OFFSET('연령별(2면)'!U11,3,0)</f>
        <v>0</v>
      </c>
      <c r="BF4" s="121"/>
      <c r="BG4" s="121"/>
      <c r="BH4" s="121"/>
      <c r="BI4" s="121"/>
      <c r="BJ4" s="121"/>
      <c r="BK4" s="121"/>
      <c r="BL4" s="116"/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116"/>
      <c r="BX4" s="116"/>
      <c r="BY4" s="116"/>
      <c r="BZ4" s="116"/>
      <c r="CA4" s="116"/>
      <c r="CB4" s="116"/>
      <c r="CC4" s="116"/>
      <c r="CD4" s="116"/>
    </row>
    <row r="5" spans="1:82" s="127" customFormat="1" x14ac:dyDescent="0.15">
      <c r="A5" s="123" t="str">
        <f>'업체 개요(1면)'!F6</f>
        <v>2013</v>
      </c>
      <c r="B5" s="123">
        <f>IF('업체 개요(1면)'!J6="상",1,2)</f>
        <v>2</v>
      </c>
      <c r="C5" s="123" t="str">
        <f>IF('업체 개요(1면)'!B11="숫자(19자리)입력하여주시기바랍니다","",'업체 개요(1면)'!B11)</f>
        <v/>
      </c>
      <c r="D5" s="124"/>
      <c r="E5" s="124"/>
      <c r="F5" s="124"/>
      <c r="G5" s="121"/>
      <c r="H5" s="121"/>
      <c r="I5" s="121"/>
      <c r="J5" s="121"/>
      <c r="K5" s="121"/>
      <c r="L5" s="121"/>
      <c r="M5" s="121"/>
      <c r="N5" s="122"/>
      <c r="O5" s="125"/>
      <c r="P5" s="125"/>
      <c r="Q5" s="125"/>
      <c r="R5" s="125"/>
      <c r="S5" s="125"/>
      <c r="T5" s="125"/>
      <c r="U5" s="125"/>
      <c r="V5" s="125"/>
      <c r="W5" s="125"/>
      <c r="X5" s="121" t="s">
        <v>1</v>
      </c>
      <c r="Y5" s="121" t="s">
        <v>12</v>
      </c>
      <c r="Z5" s="126">
        <f ca="1">OFFSET('연령별(2면)'!C10,6,0)</f>
        <v>0</v>
      </c>
      <c r="AA5" s="126">
        <f ca="1">OFFSET('연령별(2면)'!C11,6,0)</f>
        <v>0</v>
      </c>
      <c r="AB5" s="126">
        <f ca="1">OFFSET('연령별(2면)'!D10,6,0)</f>
        <v>0</v>
      </c>
      <c r="AC5" s="126">
        <f ca="1">OFFSET('연령별(2면)'!D11,6,0)</f>
        <v>0</v>
      </c>
      <c r="AD5" s="126">
        <f ca="1">OFFSET('연령별(2면)'!E10,6,0)</f>
        <v>0</v>
      </c>
      <c r="AE5" s="126">
        <f ca="1">OFFSET('연령별(2면)'!E11,6,0)</f>
        <v>0</v>
      </c>
      <c r="AF5" s="126">
        <f ca="1">OFFSET('연령별(2면)'!F10,6,0)</f>
        <v>0</v>
      </c>
      <c r="AG5" s="126">
        <f ca="1">OFFSET('연령별(2면)'!F11,6,0)</f>
        <v>0</v>
      </c>
      <c r="AH5" s="126">
        <f ca="1">OFFSET('연령별(2면)'!H10,6,0)</f>
        <v>0</v>
      </c>
      <c r="AI5" s="126">
        <f ca="1">OFFSET('연령별(2면)'!H11,6,0)</f>
        <v>0</v>
      </c>
      <c r="AJ5" s="126">
        <f ca="1">OFFSET('연령별(2면)'!I10,6,0)</f>
        <v>0</v>
      </c>
      <c r="AK5" s="126">
        <f ca="1">OFFSET('연령별(2면)'!I11,6,0)</f>
        <v>0</v>
      </c>
      <c r="AL5" s="126">
        <f ca="1">OFFSET('연령별(2면)'!J10,6,0)</f>
        <v>0</v>
      </c>
      <c r="AM5" s="126">
        <f ca="1">OFFSET('연령별(2면)'!J11,6,0)</f>
        <v>0</v>
      </c>
      <c r="AN5" s="126">
        <f ca="1">OFFSET('연령별(2면)'!K10,6,0)</f>
        <v>0</v>
      </c>
      <c r="AO5" s="126">
        <f ca="1">OFFSET('연령별(2면)'!K11,6,0)</f>
        <v>0</v>
      </c>
      <c r="AP5" s="126">
        <f ca="1">OFFSET('연령별(2면)'!M10,6,0)</f>
        <v>0</v>
      </c>
      <c r="AQ5" s="126">
        <f ca="1">OFFSET('연령별(2면)'!M11,6,0)</f>
        <v>0</v>
      </c>
      <c r="AR5" s="126">
        <f ca="1">OFFSET('연령별(2면)'!N10,6,0)</f>
        <v>0</v>
      </c>
      <c r="AS5" s="126">
        <f ca="1">OFFSET('연령별(2면)'!N11,6,0)</f>
        <v>0</v>
      </c>
      <c r="AT5" s="126">
        <f ca="1">OFFSET('연령별(2면)'!O10,6,0)</f>
        <v>0</v>
      </c>
      <c r="AU5" s="126">
        <f ca="1">OFFSET('연령별(2면)'!O11,6,0)</f>
        <v>0</v>
      </c>
      <c r="AV5" s="126">
        <f ca="1">OFFSET('연령별(2면)'!P10,6,0)</f>
        <v>0</v>
      </c>
      <c r="AW5" s="126">
        <f ca="1">OFFSET('연령별(2면)'!P11,6,0)</f>
        <v>0</v>
      </c>
      <c r="AX5" s="126">
        <f ca="1">OFFSET('연령별(2면)'!R10,6,0)</f>
        <v>0</v>
      </c>
      <c r="AY5" s="126">
        <f ca="1">OFFSET('연령별(2면)'!R11,6,0)</f>
        <v>0</v>
      </c>
      <c r="AZ5" s="126">
        <f ca="1">OFFSET('연령별(2면)'!S10,6,0)</f>
        <v>0</v>
      </c>
      <c r="BA5" s="126">
        <f ca="1">OFFSET('연령별(2면)'!S11,6,0)</f>
        <v>0</v>
      </c>
      <c r="BB5" s="126">
        <f ca="1">OFFSET('연령별(2면)'!T10,6,0)</f>
        <v>0</v>
      </c>
      <c r="BC5" s="126">
        <f ca="1">OFFSET('연령별(2면)'!T11,6,0)</f>
        <v>0</v>
      </c>
      <c r="BD5" s="126">
        <f ca="1">OFFSET('연령별(2면)'!U10,6,0)</f>
        <v>0</v>
      </c>
      <c r="BE5" s="126">
        <f ca="1">OFFSET('연령별(2면)'!U11,6,0)</f>
        <v>0</v>
      </c>
      <c r="BF5" s="121"/>
      <c r="BG5" s="121"/>
      <c r="BH5" s="121"/>
      <c r="BI5" s="121"/>
      <c r="BJ5" s="121"/>
      <c r="BK5" s="121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</row>
    <row r="6" spans="1:82" s="127" customFormat="1" x14ac:dyDescent="0.15">
      <c r="A6" s="123" t="str">
        <f>'업체 개요(1면)'!F6</f>
        <v>2013</v>
      </c>
      <c r="B6" s="123">
        <f>IF('업체 개요(1면)'!J6="상",1,2)</f>
        <v>2</v>
      </c>
      <c r="C6" s="123" t="str">
        <f>IF('업체 개요(1면)'!B11="숫자(19자리)입력하여주시기바랍니다","",'업체 개요(1면)'!B11)</f>
        <v/>
      </c>
      <c r="D6" s="124"/>
      <c r="E6" s="124"/>
      <c r="F6" s="124"/>
      <c r="G6" s="121"/>
      <c r="H6" s="121"/>
      <c r="I6" s="121"/>
      <c r="J6" s="121"/>
      <c r="K6" s="121"/>
      <c r="L6" s="121"/>
      <c r="M6" s="121"/>
      <c r="N6" s="122"/>
      <c r="O6" s="125"/>
      <c r="P6" s="125"/>
      <c r="Q6" s="125"/>
      <c r="R6" s="125"/>
      <c r="S6" s="125"/>
      <c r="T6" s="125"/>
      <c r="U6" s="125"/>
      <c r="V6" s="125"/>
      <c r="W6" s="125"/>
      <c r="X6" s="121" t="s">
        <v>1</v>
      </c>
      <c r="Y6" s="121" t="s">
        <v>13</v>
      </c>
      <c r="Z6" s="126">
        <f ca="1">OFFSET('연령별(2면)'!C10,9,0)</f>
        <v>0</v>
      </c>
      <c r="AA6" s="126">
        <f ca="1">OFFSET('연령별(2면)'!C11,9,0)</f>
        <v>0</v>
      </c>
      <c r="AB6" s="126">
        <f ca="1">OFFSET('연령별(2면)'!D10,9,0)</f>
        <v>0</v>
      </c>
      <c r="AC6" s="126">
        <f ca="1">OFFSET('연령별(2면)'!D11,9,0)</f>
        <v>0</v>
      </c>
      <c r="AD6" s="126">
        <f ca="1">OFFSET('연령별(2면)'!E10,9,0)</f>
        <v>0</v>
      </c>
      <c r="AE6" s="126">
        <f ca="1">OFFSET('연령별(2면)'!E11,9,0)</f>
        <v>0</v>
      </c>
      <c r="AF6" s="126">
        <f ca="1">OFFSET('연령별(2면)'!F10,9,0)</f>
        <v>0</v>
      </c>
      <c r="AG6" s="126">
        <f ca="1">OFFSET('연령별(2면)'!F11,9,0)</f>
        <v>0</v>
      </c>
      <c r="AH6" s="126">
        <f ca="1">OFFSET('연령별(2면)'!H10,9,0)</f>
        <v>0</v>
      </c>
      <c r="AI6" s="126">
        <f ca="1">OFFSET('연령별(2면)'!H11,9,0)</f>
        <v>0</v>
      </c>
      <c r="AJ6" s="126">
        <f ca="1">OFFSET('연령별(2면)'!I10,9,0)</f>
        <v>0</v>
      </c>
      <c r="AK6" s="126">
        <f ca="1">OFFSET('연령별(2면)'!I11,9,0)</f>
        <v>0</v>
      </c>
      <c r="AL6" s="126">
        <f ca="1">OFFSET('연령별(2면)'!J10,9,0)</f>
        <v>0</v>
      </c>
      <c r="AM6" s="126">
        <f ca="1">OFFSET('연령별(2면)'!J11,9,0)</f>
        <v>0</v>
      </c>
      <c r="AN6" s="126">
        <f ca="1">OFFSET('연령별(2면)'!K10,9,0)</f>
        <v>0</v>
      </c>
      <c r="AO6" s="126">
        <f ca="1">OFFSET('연령별(2면)'!K11,9,0)</f>
        <v>0</v>
      </c>
      <c r="AP6" s="126">
        <f ca="1">OFFSET('연령별(2면)'!M10,9,0)</f>
        <v>0</v>
      </c>
      <c r="AQ6" s="126">
        <f ca="1">OFFSET('연령별(2면)'!M11,9,0)</f>
        <v>0</v>
      </c>
      <c r="AR6" s="126">
        <f ca="1">OFFSET('연령별(2면)'!N10,9,0)</f>
        <v>0</v>
      </c>
      <c r="AS6" s="126">
        <f ca="1">OFFSET('연령별(2면)'!N11,9,0)</f>
        <v>0</v>
      </c>
      <c r="AT6" s="126">
        <f ca="1">OFFSET('연령별(2면)'!O10,9,0)</f>
        <v>0</v>
      </c>
      <c r="AU6" s="126">
        <f ca="1">OFFSET('연령별(2면)'!O11,9,0)</f>
        <v>0</v>
      </c>
      <c r="AV6" s="126">
        <f ca="1">OFFSET('연령별(2면)'!P10,9,0)</f>
        <v>0</v>
      </c>
      <c r="AW6" s="126">
        <f ca="1">OFFSET('연령별(2면)'!P11,9,0)</f>
        <v>0</v>
      </c>
      <c r="AX6" s="126">
        <f ca="1">OFFSET('연령별(2면)'!R10,9,0)</f>
        <v>0</v>
      </c>
      <c r="AY6" s="126">
        <f ca="1">OFFSET('연령별(2면)'!R11,9,0)</f>
        <v>0</v>
      </c>
      <c r="AZ6" s="126">
        <f ca="1">OFFSET('연령별(2면)'!S10,9,0)</f>
        <v>0</v>
      </c>
      <c r="BA6" s="126">
        <f ca="1">OFFSET('연령별(2면)'!S11,9,0)</f>
        <v>0</v>
      </c>
      <c r="BB6" s="126">
        <f ca="1">OFFSET('연령별(2면)'!T10,9,0)</f>
        <v>0</v>
      </c>
      <c r="BC6" s="126">
        <f ca="1">OFFSET('연령별(2면)'!T11,9,0)</f>
        <v>0</v>
      </c>
      <c r="BD6" s="126">
        <f ca="1">OFFSET('연령별(2면)'!U10,9,0)</f>
        <v>0</v>
      </c>
      <c r="BE6" s="126">
        <f ca="1">OFFSET('연령별(2면)'!U11,9,0)</f>
        <v>0</v>
      </c>
      <c r="BF6" s="121"/>
      <c r="BG6" s="121"/>
      <c r="BH6" s="121"/>
      <c r="BI6" s="121"/>
      <c r="BJ6" s="121"/>
      <c r="BK6" s="121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</row>
    <row r="7" spans="1:82" s="127" customFormat="1" x14ac:dyDescent="0.15">
      <c r="A7" s="123" t="str">
        <f>'업체 개요(1면)'!F6</f>
        <v>2013</v>
      </c>
      <c r="B7" s="123">
        <f>IF('업체 개요(1면)'!J6="상",1,2)</f>
        <v>2</v>
      </c>
      <c r="C7" s="123" t="str">
        <f>IF('업체 개요(1면)'!B11="숫자(19자리)입력하여주시기바랍니다","",'업체 개요(1면)'!B11)</f>
        <v/>
      </c>
      <c r="D7" s="124"/>
      <c r="E7" s="124"/>
      <c r="F7" s="124"/>
      <c r="G7" s="121"/>
      <c r="H7" s="121"/>
      <c r="I7" s="121"/>
      <c r="J7" s="121"/>
      <c r="K7" s="121"/>
      <c r="L7" s="121"/>
      <c r="M7" s="121"/>
      <c r="N7" s="122"/>
      <c r="O7" s="125"/>
      <c r="P7" s="125"/>
      <c r="Q7" s="125"/>
      <c r="R7" s="125"/>
      <c r="S7" s="125"/>
      <c r="T7" s="125"/>
      <c r="U7" s="125"/>
      <c r="V7" s="125"/>
      <c r="W7" s="125"/>
      <c r="X7" s="121" t="s">
        <v>1</v>
      </c>
      <c r="Y7" s="121" t="s">
        <v>14</v>
      </c>
      <c r="Z7" s="126">
        <f ca="1">OFFSET('연령별(2면)'!C10,12,0)</f>
        <v>0</v>
      </c>
      <c r="AA7" s="126">
        <f ca="1">OFFSET('연령별(2면)'!C11,12,0)</f>
        <v>0</v>
      </c>
      <c r="AB7" s="126">
        <f ca="1">OFFSET('연령별(2면)'!D10,12,0)</f>
        <v>0</v>
      </c>
      <c r="AC7" s="126">
        <f ca="1">OFFSET('연령별(2면)'!D11,12,0)</f>
        <v>0</v>
      </c>
      <c r="AD7" s="126">
        <f ca="1">OFFSET('연령별(2면)'!E10,12,0)</f>
        <v>0</v>
      </c>
      <c r="AE7" s="126">
        <f ca="1">OFFSET('연령별(2면)'!E11,12,0)</f>
        <v>0</v>
      </c>
      <c r="AF7" s="126">
        <f ca="1">OFFSET('연령별(2면)'!F10,12,0)</f>
        <v>0</v>
      </c>
      <c r="AG7" s="126">
        <f ca="1">OFFSET('연령별(2면)'!F11,12,0)</f>
        <v>0</v>
      </c>
      <c r="AH7" s="126">
        <f ca="1">OFFSET('연령별(2면)'!H10,12,0)</f>
        <v>0</v>
      </c>
      <c r="AI7" s="126">
        <f ca="1">OFFSET('연령별(2면)'!H11,12,0)</f>
        <v>0</v>
      </c>
      <c r="AJ7" s="126">
        <f ca="1">OFFSET('연령별(2면)'!I10,12,0)</f>
        <v>0</v>
      </c>
      <c r="AK7" s="126">
        <f ca="1">OFFSET('연령별(2면)'!I11,12,0)</f>
        <v>0</v>
      </c>
      <c r="AL7" s="126">
        <f ca="1">OFFSET('연령별(2면)'!J10,12,0)</f>
        <v>0</v>
      </c>
      <c r="AM7" s="126">
        <f ca="1">OFFSET('연령별(2면)'!J11,12,0)</f>
        <v>0</v>
      </c>
      <c r="AN7" s="126">
        <f ca="1">OFFSET('연령별(2면)'!K10,12,0)</f>
        <v>0</v>
      </c>
      <c r="AO7" s="126">
        <f ca="1">OFFSET('연령별(2면)'!K11,12,0)</f>
        <v>0</v>
      </c>
      <c r="AP7" s="126">
        <f ca="1">OFFSET('연령별(2면)'!M10,12,0)</f>
        <v>0</v>
      </c>
      <c r="AQ7" s="126">
        <f ca="1">OFFSET('연령별(2면)'!M11,12,0)</f>
        <v>0</v>
      </c>
      <c r="AR7" s="126">
        <f ca="1">OFFSET('연령별(2면)'!N10,12,0)</f>
        <v>0</v>
      </c>
      <c r="AS7" s="126">
        <f ca="1">OFFSET('연령별(2면)'!N11,12,0)</f>
        <v>0</v>
      </c>
      <c r="AT7" s="126">
        <f ca="1">OFFSET('연령별(2면)'!O10,12,0)</f>
        <v>0</v>
      </c>
      <c r="AU7" s="126">
        <f ca="1">OFFSET('연령별(2면)'!O11,12,0)</f>
        <v>0</v>
      </c>
      <c r="AV7" s="126">
        <f ca="1">OFFSET('연령별(2면)'!P10,12,0)</f>
        <v>0</v>
      </c>
      <c r="AW7" s="126">
        <f ca="1">OFFSET('연령별(2면)'!P11,12,0)</f>
        <v>0</v>
      </c>
      <c r="AX7" s="126">
        <f ca="1">OFFSET('연령별(2면)'!R10,12,0)</f>
        <v>0</v>
      </c>
      <c r="AY7" s="126">
        <f ca="1">OFFSET('연령별(2면)'!R11,12,0)</f>
        <v>0</v>
      </c>
      <c r="AZ7" s="126">
        <f ca="1">OFFSET('연령별(2면)'!S10,12,0)</f>
        <v>0</v>
      </c>
      <c r="BA7" s="126">
        <f ca="1">OFFSET('연령별(2면)'!S11,12,0)</f>
        <v>0</v>
      </c>
      <c r="BB7" s="126">
        <f ca="1">OFFSET('연령별(2면)'!T10,12,0)</f>
        <v>0</v>
      </c>
      <c r="BC7" s="126">
        <f ca="1">OFFSET('연령별(2면)'!T11,12,0)</f>
        <v>0</v>
      </c>
      <c r="BD7" s="126">
        <f ca="1">OFFSET('연령별(2면)'!U10,12,0)</f>
        <v>0</v>
      </c>
      <c r="BE7" s="126">
        <f ca="1">OFFSET('연령별(2면)'!U11,12,0)</f>
        <v>0</v>
      </c>
      <c r="BF7" s="121"/>
      <c r="BG7" s="121"/>
      <c r="BH7" s="121"/>
      <c r="BI7" s="121"/>
      <c r="BJ7" s="121"/>
      <c r="BK7" s="121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</row>
    <row r="8" spans="1:82" s="127" customFormat="1" x14ac:dyDescent="0.15">
      <c r="A8" s="123" t="str">
        <f>'업체 개요(1면)'!F6</f>
        <v>2013</v>
      </c>
      <c r="B8" s="123">
        <f>IF('업체 개요(1면)'!J6="상",1,2)</f>
        <v>2</v>
      </c>
      <c r="C8" s="123" t="str">
        <f>IF('업체 개요(1면)'!B11="숫자(19자리)입력하여주시기바랍니다","",'업체 개요(1면)'!B11)</f>
        <v/>
      </c>
      <c r="D8" s="124"/>
      <c r="E8" s="124"/>
      <c r="F8" s="124"/>
      <c r="G8" s="121"/>
      <c r="H8" s="121"/>
      <c r="I8" s="121"/>
      <c r="J8" s="121"/>
      <c r="K8" s="121"/>
      <c r="L8" s="121"/>
      <c r="M8" s="121"/>
      <c r="N8" s="122"/>
      <c r="O8" s="125"/>
      <c r="P8" s="125"/>
      <c r="Q8" s="125"/>
      <c r="R8" s="125"/>
      <c r="S8" s="125"/>
      <c r="T8" s="125"/>
      <c r="U8" s="125"/>
      <c r="V8" s="125"/>
      <c r="W8" s="125"/>
      <c r="X8" s="121" t="s">
        <v>1</v>
      </c>
      <c r="Y8" s="121" t="s">
        <v>15</v>
      </c>
      <c r="Z8" s="126">
        <f ca="1">OFFSET('연령별(2면)'!C10,15,0)</f>
        <v>0</v>
      </c>
      <c r="AA8" s="126">
        <f ca="1">OFFSET('연령별(2면)'!C11,15,0)</f>
        <v>0</v>
      </c>
      <c r="AB8" s="126">
        <f ca="1">OFFSET('연령별(2면)'!D10,15,0)</f>
        <v>0</v>
      </c>
      <c r="AC8" s="126">
        <f ca="1">OFFSET('연령별(2면)'!D11,15,0)</f>
        <v>0</v>
      </c>
      <c r="AD8" s="126">
        <f ca="1">OFFSET('연령별(2면)'!E10,15,0)</f>
        <v>0</v>
      </c>
      <c r="AE8" s="126">
        <f ca="1">OFFSET('연령별(2면)'!E11,15,0)</f>
        <v>0</v>
      </c>
      <c r="AF8" s="126">
        <f ca="1">OFFSET('연령별(2면)'!F10,15,0)</f>
        <v>0</v>
      </c>
      <c r="AG8" s="126">
        <f ca="1">OFFSET('연령별(2면)'!F11,15,0)</f>
        <v>0</v>
      </c>
      <c r="AH8" s="126">
        <f ca="1">OFFSET('연령별(2면)'!H10,15,0)</f>
        <v>0</v>
      </c>
      <c r="AI8" s="126">
        <f ca="1">OFFSET('연령별(2면)'!H11,15,0)</f>
        <v>0</v>
      </c>
      <c r="AJ8" s="126">
        <f ca="1">OFFSET('연령별(2면)'!I10,15,0)</f>
        <v>0</v>
      </c>
      <c r="AK8" s="126">
        <f ca="1">OFFSET('연령별(2면)'!I11,15,0)</f>
        <v>0</v>
      </c>
      <c r="AL8" s="126">
        <f ca="1">OFFSET('연령별(2면)'!J10,15,0)</f>
        <v>0</v>
      </c>
      <c r="AM8" s="126">
        <f ca="1">OFFSET('연령별(2면)'!J11,15,0)</f>
        <v>0</v>
      </c>
      <c r="AN8" s="126">
        <f ca="1">OFFSET('연령별(2면)'!K10,15,0)</f>
        <v>0</v>
      </c>
      <c r="AO8" s="126">
        <f ca="1">OFFSET('연령별(2면)'!K11,15,0)</f>
        <v>0</v>
      </c>
      <c r="AP8" s="126">
        <f ca="1">OFFSET('연령별(2면)'!M10,15,0)</f>
        <v>0</v>
      </c>
      <c r="AQ8" s="126">
        <f ca="1">OFFSET('연령별(2면)'!M11,15,0)</f>
        <v>0</v>
      </c>
      <c r="AR8" s="126">
        <f ca="1">OFFSET('연령별(2면)'!N10,15,0)</f>
        <v>0</v>
      </c>
      <c r="AS8" s="126">
        <f ca="1">OFFSET('연령별(2면)'!N11,15,0)</f>
        <v>0</v>
      </c>
      <c r="AT8" s="126">
        <f ca="1">OFFSET('연령별(2면)'!O10,15,0)</f>
        <v>0</v>
      </c>
      <c r="AU8" s="126">
        <f ca="1">OFFSET('연령별(2면)'!O11,15,0)</f>
        <v>0</v>
      </c>
      <c r="AV8" s="126">
        <f ca="1">OFFSET('연령별(2면)'!P10,15,0)</f>
        <v>0</v>
      </c>
      <c r="AW8" s="126">
        <f ca="1">OFFSET('연령별(2면)'!P11,15,0)</f>
        <v>0</v>
      </c>
      <c r="AX8" s="126">
        <f ca="1">OFFSET('연령별(2면)'!R10,15,0)</f>
        <v>0</v>
      </c>
      <c r="AY8" s="126">
        <f ca="1">OFFSET('연령별(2면)'!R11,15,0)</f>
        <v>0</v>
      </c>
      <c r="AZ8" s="126">
        <f ca="1">OFFSET('연령별(2면)'!S10,15,0)</f>
        <v>0</v>
      </c>
      <c r="BA8" s="126">
        <f ca="1">OFFSET('연령별(2면)'!S11,15,0)</f>
        <v>0</v>
      </c>
      <c r="BB8" s="126">
        <f ca="1">OFFSET('연령별(2면)'!T10,15,0)</f>
        <v>0</v>
      </c>
      <c r="BC8" s="126">
        <f ca="1">OFFSET('연령별(2면)'!T11,15,0)</f>
        <v>0</v>
      </c>
      <c r="BD8" s="126">
        <f ca="1">OFFSET('연령별(2면)'!U10,15,0)</f>
        <v>0</v>
      </c>
      <c r="BE8" s="126">
        <f ca="1">OFFSET('연령별(2면)'!U11,15,0)</f>
        <v>0</v>
      </c>
      <c r="BF8" s="121"/>
      <c r="BG8" s="121"/>
      <c r="BH8" s="121"/>
      <c r="BI8" s="121"/>
      <c r="BJ8" s="121"/>
      <c r="BK8" s="121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16"/>
    </row>
    <row r="9" spans="1:82" s="127" customFormat="1" x14ac:dyDescent="0.15">
      <c r="A9" s="123" t="str">
        <f>'업체 개요(1면)'!F6</f>
        <v>2013</v>
      </c>
      <c r="B9" s="123">
        <f>IF('업체 개요(1면)'!J6="상",1,2)</f>
        <v>2</v>
      </c>
      <c r="C9" s="123" t="str">
        <f>IF('업체 개요(1면)'!B11="숫자(19자리)입력하여주시기바랍니다","",'업체 개요(1면)'!B11)</f>
        <v/>
      </c>
      <c r="D9" s="124"/>
      <c r="E9" s="124"/>
      <c r="F9" s="124"/>
      <c r="G9" s="121"/>
      <c r="H9" s="121"/>
      <c r="I9" s="121"/>
      <c r="J9" s="121"/>
      <c r="K9" s="121"/>
      <c r="L9" s="121"/>
      <c r="M9" s="121"/>
      <c r="N9" s="122"/>
      <c r="O9" s="125"/>
      <c r="P9" s="125"/>
      <c r="Q9" s="125"/>
      <c r="R9" s="125"/>
      <c r="S9" s="125"/>
      <c r="T9" s="125"/>
      <c r="U9" s="125"/>
      <c r="V9" s="125"/>
      <c r="W9" s="125"/>
      <c r="X9" s="121" t="s">
        <v>1</v>
      </c>
      <c r="Y9" s="121" t="s">
        <v>16</v>
      </c>
      <c r="Z9" s="126">
        <f ca="1">OFFSET('연령별(2면)'!C10,18,0)</f>
        <v>0</v>
      </c>
      <c r="AA9" s="126">
        <f ca="1">OFFSET('연령별(2면)'!C11,18,0)</f>
        <v>0</v>
      </c>
      <c r="AB9" s="126">
        <f ca="1">OFFSET('연령별(2면)'!D10,18,0)</f>
        <v>0</v>
      </c>
      <c r="AC9" s="126">
        <f ca="1">OFFSET('연령별(2면)'!D11,18,0)</f>
        <v>0</v>
      </c>
      <c r="AD9" s="126">
        <f ca="1">OFFSET('연령별(2면)'!E10,18,0)</f>
        <v>0</v>
      </c>
      <c r="AE9" s="126">
        <f ca="1">OFFSET('연령별(2면)'!E11,18,0)</f>
        <v>0</v>
      </c>
      <c r="AF9" s="126">
        <f ca="1">OFFSET('연령별(2면)'!F10,18,0)</f>
        <v>0</v>
      </c>
      <c r="AG9" s="126">
        <f ca="1">OFFSET('연령별(2면)'!F11,18,0)</f>
        <v>0</v>
      </c>
      <c r="AH9" s="126">
        <f ca="1">OFFSET('연령별(2면)'!H10,18,0)</f>
        <v>0</v>
      </c>
      <c r="AI9" s="126">
        <f ca="1">OFFSET('연령별(2면)'!H11,18,0)</f>
        <v>0</v>
      </c>
      <c r="AJ9" s="126">
        <f ca="1">OFFSET('연령별(2면)'!I10,18,0)</f>
        <v>0</v>
      </c>
      <c r="AK9" s="126">
        <f ca="1">OFFSET('연령별(2면)'!I11,18,0)</f>
        <v>0</v>
      </c>
      <c r="AL9" s="126">
        <f ca="1">OFFSET('연령별(2면)'!J10,18,0)</f>
        <v>0</v>
      </c>
      <c r="AM9" s="126">
        <f ca="1">OFFSET('연령별(2면)'!J11,18,0)</f>
        <v>0</v>
      </c>
      <c r="AN9" s="126">
        <f ca="1">OFFSET('연령별(2면)'!K10,18,0)</f>
        <v>0</v>
      </c>
      <c r="AO9" s="126">
        <f ca="1">OFFSET('연령별(2면)'!K11,18,0)</f>
        <v>0</v>
      </c>
      <c r="AP9" s="126">
        <f ca="1">OFFSET('연령별(2면)'!M10,18,0)</f>
        <v>0</v>
      </c>
      <c r="AQ9" s="126">
        <f ca="1">OFFSET('연령별(2면)'!M11,18,0)</f>
        <v>0</v>
      </c>
      <c r="AR9" s="126">
        <f ca="1">OFFSET('연령별(2면)'!N10,18,0)</f>
        <v>0</v>
      </c>
      <c r="AS9" s="126">
        <f ca="1">OFFSET('연령별(2면)'!N11,18,0)</f>
        <v>0</v>
      </c>
      <c r="AT9" s="126">
        <f ca="1">OFFSET('연령별(2면)'!O10,18,0)</f>
        <v>0</v>
      </c>
      <c r="AU9" s="126">
        <f ca="1">OFFSET('연령별(2면)'!O11,18,0)</f>
        <v>0</v>
      </c>
      <c r="AV9" s="126">
        <f ca="1">OFFSET('연령별(2면)'!P10,18,0)</f>
        <v>0</v>
      </c>
      <c r="AW9" s="126">
        <f ca="1">OFFSET('연령별(2면)'!P11,18,0)</f>
        <v>0</v>
      </c>
      <c r="AX9" s="126">
        <f ca="1">OFFSET('연령별(2면)'!R10,18,0)</f>
        <v>0</v>
      </c>
      <c r="AY9" s="126">
        <f ca="1">OFFSET('연령별(2면)'!R11,18,0)</f>
        <v>0</v>
      </c>
      <c r="AZ9" s="126">
        <f ca="1">OFFSET('연령별(2면)'!S10,18,0)</f>
        <v>0</v>
      </c>
      <c r="BA9" s="126">
        <f ca="1">OFFSET('연령별(2면)'!S11,18,0)</f>
        <v>0</v>
      </c>
      <c r="BB9" s="126">
        <f ca="1">OFFSET('연령별(2면)'!T10,18,0)</f>
        <v>0</v>
      </c>
      <c r="BC9" s="126">
        <f ca="1">OFFSET('연령별(2면)'!T11,18,0)</f>
        <v>0</v>
      </c>
      <c r="BD9" s="126">
        <f ca="1">OFFSET('연령별(2면)'!U10,18,0)</f>
        <v>0</v>
      </c>
      <c r="BE9" s="126">
        <f ca="1">OFFSET('연령별(2면)'!U11,18,0)</f>
        <v>0</v>
      </c>
      <c r="BF9" s="121"/>
      <c r="BG9" s="121"/>
      <c r="BH9" s="121"/>
      <c r="BI9" s="121"/>
      <c r="BJ9" s="121"/>
      <c r="BK9" s="121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</row>
    <row r="10" spans="1:82" s="127" customFormat="1" x14ac:dyDescent="0.15">
      <c r="A10" s="123" t="str">
        <f>'업체 개요(1면)'!F6</f>
        <v>2013</v>
      </c>
      <c r="B10" s="123">
        <f>IF('업체 개요(1면)'!J6="상",1,2)</f>
        <v>2</v>
      </c>
      <c r="C10" s="123" t="str">
        <f>IF('업체 개요(1면)'!B11="숫자(19자리)입력하여주시기바랍니다","",'업체 개요(1면)'!B11)</f>
        <v/>
      </c>
      <c r="D10" s="124"/>
      <c r="E10" s="124"/>
      <c r="F10" s="124"/>
      <c r="G10" s="121"/>
      <c r="H10" s="121"/>
      <c r="I10" s="121"/>
      <c r="J10" s="121"/>
      <c r="K10" s="121"/>
      <c r="L10" s="121"/>
      <c r="M10" s="121"/>
      <c r="N10" s="122"/>
      <c r="O10" s="125"/>
      <c r="P10" s="125"/>
      <c r="Q10" s="125"/>
      <c r="R10" s="125"/>
      <c r="S10" s="125"/>
      <c r="T10" s="125"/>
      <c r="U10" s="125"/>
      <c r="V10" s="125"/>
      <c r="W10" s="125"/>
      <c r="X10" s="121" t="s">
        <v>1</v>
      </c>
      <c r="Y10" s="121" t="s">
        <v>17</v>
      </c>
      <c r="Z10" s="126">
        <f ca="1">OFFSET('연령별(2면)'!C10,21,0)</f>
        <v>0</v>
      </c>
      <c r="AA10" s="126">
        <f ca="1">OFFSET('연령별(2면)'!C11,21,0)</f>
        <v>0</v>
      </c>
      <c r="AB10" s="126">
        <f ca="1">OFFSET('연령별(2면)'!D10,21,0)</f>
        <v>0</v>
      </c>
      <c r="AC10" s="126">
        <f ca="1">OFFSET('연령별(2면)'!D11,21,0)</f>
        <v>0</v>
      </c>
      <c r="AD10" s="126">
        <f ca="1">OFFSET('연령별(2면)'!E10,21,0)</f>
        <v>0</v>
      </c>
      <c r="AE10" s="126">
        <f ca="1">OFFSET('연령별(2면)'!E11,21,0)</f>
        <v>0</v>
      </c>
      <c r="AF10" s="126">
        <f ca="1">OFFSET('연령별(2면)'!F10,21,0)</f>
        <v>0</v>
      </c>
      <c r="AG10" s="126">
        <f ca="1">OFFSET('연령별(2면)'!F11,21,0)</f>
        <v>0</v>
      </c>
      <c r="AH10" s="126">
        <f ca="1">OFFSET('연령별(2면)'!H10,21,0)</f>
        <v>0</v>
      </c>
      <c r="AI10" s="126">
        <f ca="1">OFFSET('연령별(2면)'!H11,21,0)</f>
        <v>0</v>
      </c>
      <c r="AJ10" s="126">
        <f ca="1">OFFSET('연령별(2면)'!I10,21,0)</f>
        <v>0</v>
      </c>
      <c r="AK10" s="126">
        <f ca="1">OFFSET('연령별(2면)'!I11,21,0)</f>
        <v>0</v>
      </c>
      <c r="AL10" s="126">
        <f ca="1">OFFSET('연령별(2면)'!J10,21,0)</f>
        <v>0</v>
      </c>
      <c r="AM10" s="126">
        <f ca="1">OFFSET('연령별(2면)'!J11,21,0)</f>
        <v>0</v>
      </c>
      <c r="AN10" s="126">
        <f ca="1">OFFSET('연령별(2면)'!K10,21,0)</f>
        <v>0</v>
      </c>
      <c r="AO10" s="126">
        <f ca="1">OFFSET('연령별(2면)'!K11,21,0)</f>
        <v>0</v>
      </c>
      <c r="AP10" s="126">
        <f ca="1">OFFSET('연령별(2면)'!M10,21,0)</f>
        <v>0</v>
      </c>
      <c r="AQ10" s="126">
        <f ca="1">OFFSET('연령별(2면)'!M11,21,0)</f>
        <v>0</v>
      </c>
      <c r="AR10" s="126">
        <f ca="1">OFFSET('연령별(2면)'!N10,21,0)</f>
        <v>0</v>
      </c>
      <c r="AS10" s="126">
        <f ca="1">OFFSET('연령별(2면)'!N11,21,0)</f>
        <v>0</v>
      </c>
      <c r="AT10" s="126">
        <f ca="1">OFFSET('연령별(2면)'!O10,21,0)</f>
        <v>0</v>
      </c>
      <c r="AU10" s="126">
        <f ca="1">OFFSET('연령별(2면)'!O11,21,0)</f>
        <v>0</v>
      </c>
      <c r="AV10" s="126">
        <f ca="1">OFFSET('연령별(2면)'!P10,21,0)</f>
        <v>0</v>
      </c>
      <c r="AW10" s="126">
        <f ca="1">OFFSET('연령별(2면)'!P11,21,0)</f>
        <v>0</v>
      </c>
      <c r="AX10" s="126">
        <f ca="1">OFFSET('연령별(2면)'!R10,21,0)</f>
        <v>0</v>
      </c>
      <c r="AY10" s="126">
        <f ca="1">OFFSET('연령별(2면)'!R11,21,0)</f>
        <v>0</v>
      </c>
      <c r="AZ10" s="126">
        <f ca="1">OFFSET('연령별(2면)'!S10,21,0)</f>
        <v>0</v>
      </c>
      <c r="BA10" s="126">
        <f ca="1">OFFSET('연령별(2면)'!S11,21,0)</f>
        <v>0</v>
      </c>
      <c r="BB10" s="126">
        <f ca="1">OFFSET('연령별(2면)'!T10,21,0)</f>
        <v>0</v>
      </c>
      <c r="BC10" s="126">
        <f ca="1">OFFSET('연령별(2면)'!T11,21,0)</f>
        <v>0</v>
      </c>
      <c r="BD10" s="126">
        <f ca="1">OFFSET('연령별(2면)'!U10,21,0)</f>
        <v>0</v>
      </c>
      <c r="BE10" s="126">
        <f ca="1">OFFSET('연령별(2면)'!U11,21,0)</f>
        <v>0</v>
      </c>
      <c r="BF10" s="121"/>
      <c r="BG10" s="121"/>
      <c r="BH10" s="121"/>
      <c r="BI10" s="121"/>
      <c r="BJ10" s="121"/>
      <c r="BK10" s="121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</row>
    <row r="11" spans="1:82" s="133" customFormat="1" x14ac:dyDescent="0.15">
      <c r="A11" s="128" t="str">
        <f>'업체 개요(1면)'!F6</f>
        <v>2013</v>
      </c>
      <c r="B11" s="128">
        <f>IF('업체 개요(1면)'!J6="상",1,2)</f>
        <v>2</v>
      </c>
      <c r="C11" s="128" t="str">
        <f>IF('업체 개요(1면)'!B11="숫자(19자리)입력하여주시기바랍니다","",'업체 개요(1면)'!B11)</f>
        <v/>
      </c>
      <c r="D11" s="129"/>
      <c r="E11" s="129"/>
      <c r="F11" s="129"/>
      <c r="G11" s="121"/>
      <c r="H11" s="121"/>
      <c r="I11" s="121"/>
      <c r="J11" s="121"/>
      <c r="K11" s="121"/>
      <c r="L11" s="121"/>
      <c r="M11" s="121"/>
      <c r="N11" s="122"/>
      <c r="O11" s="125"/>
      <c r="P11" s="125"/>
      <c r="Q11" s="125"/>
      <c r="R11" s="125"/>
      <c r="S11" s="125"/>
      <c r="T11" s="125"/>
      <c r="U11" s="125"/>
      <c r="V11" s="125"/>
      <c r="W11" s="125"/>
      <c r="X11" s="130" t="s">
        <v>57</v>
      </c>
      <c r="Y11" s="131" t="str">
        <f>VLOOKUP('직종별(3면)'!A10,'한국표준직업분류표(소분류)'!C10:D159,2)</f>
        <v>XXX</v>
      </c>
      <c r="Z11" s="132">
        <f>'직종별(3면)'!C11</f>
        <v>0</v>
      </c>
      <c r="AA11" s="132">
        <f>'직종별(3면)'!C12</f>
        <v>0</v>
      </c>
      <c r="AB11" s="132">
        <f>'직종별(3면)'!D11</f>
        <v>0</v>
      </c>
      <c r="AC11" s="132">
        <f>'직종별(3면)'!D12</f>
        <v>0</v>
      </c>
      <c r="AD11" s="132">
        <f>'직종별(3면)'!E11</f>
        <v>0</v>
      </c>
      <c r="AE11" s="132">
        <f>'직종별(3면)'!E12</f>
        <v>0</v>
      </c>
      <c r="AF11" s="132">
        <f>'직종별(3면)'!F11</f>
        <v>0</v>
      </c>
      <c r="AG11" s="132">
        <f>'직종별(3면)'!F12</f>
        <v>0</v>
      </c>
      <c r="AH11" s="132">
        <f>'직종별(3면)'!H11</f>
        <v>0</v>
      </c>
      <c r="AI11" s="132">
        <f>'직종별(3면)'!H12</f>
        <v>0</v>
      </c>
      <c r="AJ11" s="132">
        <f>'직종별(3면)'!I11</f>
        <v>0</v>
      </c>
      <c r="AK11" s="132">
        <f>'직종별(3면)'!I12</f>
        <v>0</v>
      </c>
      <c r="AL11" s="132">
        <f>'직종별(3면)'!J11</f>
        <v>0</v>
      </c>
      <c r="AM11" s="132">
        <f>'직종별(3면)'!J12</f>
        <v>0</v>
      </c>
      <c r="AN11" s="132">
        <f>'직종별(3면)'!K11</f>
        <v>0</v>
      </c>
      <c r="AO11" s="132">
        <f>'직종별(3면)'!K12</f>
        <v>0</v>
      </c>
      <c r="AP11" s="132">
        <f>'직종별(3면)'!M11</f>
        <v>0</v>
      </c>
      <c r="AQ11" s="132">
        <f>'직종별(3면)'!M12</f>
        <v>0</v>
      </c>
      <c r="AR11" s="132">
        <f>'직종별(3면)'!N11</f>
        <v>0</v>
      </c>
      <c r="AS11" s="132">
        <f>'직종별(3면)'!N12</f>
        <v>0</v>
      </c>
      <c r="AT11" s="132">
        <f>'직종별(3면)'!O11</f>
        <v>0</v>
      </c>
      <c r="AU11" s="132">
        <f>'직종별(3면)'!O12</f>
        <v>0</v>
      </c>
      <c r="AV11" s="132">
        <f>'직종별(3면)'!P11</f>
        <v>0</v>
      </c>
      <c r="AW11" s="132">
        <f>'직종별(3면)'!P12</f>
        <v>0</v>
      </c>
      <c r="AX11" s="132">
        <f>'직종별(3면)'!R11</f>
        <v>0</v>
      </c>
      <c r="AY11" s="132">
        <f>'직종별(3면)'!R12</f>
        <v>0</v>
      </c>
      <c r="AZ11" s="132">
        <f>'직종별(3면)'!S11</f>
        <v>0</v>
      </c>
      <c r="BA11" s="132">
        <f>'직종별(3면)'!S12</f>
        <v>0</v>
      </c>
      <c r="BB11" s="132">
        <f>'직종별(3면)'!T11</f>
        <v>0</v>
      </c>
      <c r="BC11" s="132">
        <f>'직종별(3면)'!T12</f>
        <v>0</v>
      </c>
      <c r="BD11" s="132">
        <f>'직종별(3면)'!U11</f>
        <v>0</v>
      </c>
      <c r="BE11" s="132">
        <f>'직종별(3면)'!U12</f>
        <v>0</v>
      </c>
      <c r="BF11" s="121"/>
      <c r="BG11" s="121"/>
      <c r="BH11" s="121"/>
      <c r="BI11" s="121"/>
      <c r="BJ11" s="121"/>
      <c r="BK11" s="121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6"/>
    </row>
    <row r="12" spans="1:82" s="133" customFormat="1" x14ac:dyDescent="0.15">
      <c r="A12" s="128" t="str">
        <f>'업체 개요(1면)'!F6</f>
        <v>2013</v>
      </c>
      <c r="B12" s="128">
        <f>IF('업체 개요(1면)'!J6="상",1,2)</f>
        <v>2</v>
      </c>
      <c r="C12" s="128" t="str">
        <f>IF('업체 개요(1면)'!B11="숫자(19자리)입력하여주시기바랍니다","",'업체 개요(1면)'!B11)</f>
        <v/>
      </c>
      <c r="D12" s="129"/>
      <c r="E12" s="129"/>
      <c r="F12" s="129"/>
      <c r="G12" s="121"/>
      <c r="H12" s="121"/>
      <c r="I12" s="121"/>
      <c r="J12" s="121"/>
      <c r="K12" s="121"/>
      <c r="L12" s="121"/>
      <c r="M12" s="121"/>
      <c r="N12" s="122"/>
      <c r="O12" s="125"/>
      <c r="P12" s="125"/>
      <c r="Q12" s="125"/>
      <c r="R12" s="125"/>
      <c r="S12" s="125"/>
      <c r="T12" s="125"/>
      <c r="U12" s="125"/>
      <c r="V12" s="125"/>
      <c r="W12" s="125"/>
      <c r="X12" s="130" t="s">
        <v>57</v>
      </c>
      <c r="Y12" s="131" t="str">
        <f>VLOOKUP('직종별(3면)'!A13,'한국표준직업분류표(소분류)'!C10:D159,2)</f>
        <v>XXX</v>
      </c>
      <c r="Z12" s="132">
        <f>'직종별(3면)'!C14</f>
        <v>0</v>
      </c>
      <c r="AA12" s="132">
        <f>'직종별(3면)'!C15</f>
        <v>0</v>
      </c>
      <c r="AB12" s="132">
        <f>'직종별(3면)'!D14</f>
        <v>0</v>
      </c>
      <c r="AC12" s="132">
        <f>'직종별(3면)'!D15</f>
        <v>0</v>
      </c>
      <c r="AD12" s="132">
        <f>'직종별(3면)'!E14</f>
        <v>0</v>
      </c>
      <c r="AE12" s="132">
        <f>'직종별(3면)'!E15</f>
        <v>0</v>
      </c>
      <c r="AF12" s="132">
        <f>'직종별(3면)'!F14</f>
        <v>0</v>
      </c>
      <c r="AG12" s="132">
        <f>'직종별(3면)'!F15</f>
        <v>0</v>
      </c>
      <c r="AH12" s="132">
        <f>'직종별(3면)'!H14</f>
        <v>0</v>
      </c>
      <c r="AI12" s="132">
        <f>'직종별(3면)'!H15</f>
        <v>0</v>
      </c>
      <c r="AJ12" s="132">
        <f>'직종별(3면)'!I14</f>
        <v>0</v>
      </c>
      <c r="AK12" s="132">
        <f>'직종별(3면)'!I15</f>
        <v>0</v>
      </c>
      <c r="AL12" s="132">
        <f>'직종별(3면)'!J14</f>
        <v>0</v>
      </c>
      <c r="AM12" s="132">
        <f>'직종별(3면)'!J15</f>
        <v>0</v>
      </c>
      <c r="AN12" s="132">
        <f>'직종별(3면)'!K14</f>
        <v>0</v>
      </c>
      <c r="AO12" s="132">
        <f>'직종별(3면)'!K15</f>
        <v>0</v>
      </c>
      <c r="AP12" s="132">
        <f>'직종별(3면)'!M14</f>
        <v>0</v>
      </c>
      <c r="AQ12" s="132">
        <f>'직종별(3면)'!M15</f>
        <v>0</v>
      </c>
      <c r="AR12" s="132">
        <f>'직종별(3면)'!N14</f>
        <v>0</v>
      </c>
      <c r="AS12" s="132">
        <f>'직종별(3면)'!N15</f>
        <v>0</v>
      </c>
      <c r="AT12" s="132">
        <f>'직종별(3면)'!O14</f>
        <v>0</v>
      </c>
      <c r="AU12" s="132">
        <f>'직종별(3면)'!O15</f>
        <v>0</v>
      </c>
      <c r="AV12" s="132">
        <f>'직종별(3면)'!P14</f>
        <v>0</v>
      </c>
      <c r="AW12" s="132">
        <f>'직종별(3면)'!P15</f>
        <v>0</v>
      </c>
      <c r="AX12" s="132">
        <f>'직종별(3면)'!R14</f>
        <v>0</v>
      </c>
      <c r="AY12" s="132">
        <f>'직종별(3면)'!R15</f>
        <v>0</v>
      </c>
      <c r="AZ12" s="132">
        <f>'직종별(3면)'!S14</f>
        <v>0</v>
      </c>
      <c r="BA12" s="132">
        <f>'직종별(3면)'!S15</f>
        <v>0</v>
      </c>
      <c r="BB12" s="132">
        <f>'직종별(3면)'!T14</f>
        <v>0</v>
      </c>
      <c r="BC12" s="132">
        <f>'직종별(3면)'!T15</f>
        <v>0</v>
      </c>
      <c r="BD12" s="132">
        <f>'직종별(3면)'!U14</f>
        <v>0</v>
      </c>
      <c r="BE12" s="132">
        <f>'직종별(3면)'!U15</f>
        <v>0</v>
      </c>
      <c r="BF12" s="121"/>
      <c r="BG12" s="121"/>
      <c r="BH12" s="121"/>
      <c r="BI12" s="121"/>
      <c r="BJ12" s="121"/>
      <c r="BK12" s="121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</row>
    <row r="13" spans="1:82" s="133" customFormat="1" x14ac:dyDescent="0.15">
      <c r="A13" s="128" t="str">
        <f>'업체 개요(1면)'!F6</f>
        <v>2013</v>
      </c>
      <c r="B13" s="128">
        <f>IF('업체 개요(1면)'!J6="상",1,2)</f>
        <v>2</v>
      </c>
      <c r="C13" s="128" t="str">
        <f>IF('업체 개요(1면)'!B11="숫자(19자리)입력하여주시기바랍니다","",'업체 개요(1면)'!B11)</f>
        <v/>
      </c>
      <c r="D13" s="129"/>
      <c r="E13" s="129"/>
      <c r="F13" s="129"/>
      <c r="G13" s="121"/>
      <c r="H13" s="121"/>
      <c r="I13" s="121"/>
      <c r="J13" s="121"/>
      <c r="K13" s="121"/>
      <c r="L13" s="121"/>
      <c r="M13" s="121"/>
      <c r="N13" s="122"/>
      <c r="O13" s="125"/>
      <c r="P13" s="125"/>
      <c r="Q13" s="125"/>
      <c r="R13" s="125"/>
      <c r="S13" s="125"/>
      <c r="T13" s="125"/>
      <c r="U13" s="125"/>
      <c r="V13" s="125"/>
      <c r="W13" s="125"/>
      <c r="X13" s="130" t="s">
        <v>57</v>
      </c>
      <c r="Y13" s="131" t="str">
        <f>VLOOKUP('직종별(3면)'!A16,'한국표준직업분류표(소분류)'!C10:D159,2)</f>
        <v>XXX</v>
      </c>
      <c r="Z13" s="132">
        <f>'직종별(3면)'!C17</f>
        <v>0</v>
      </c>
      <c r="AA13" s="132">
        <f>'직종별(3면)'!C18</f>
        <v>0</v>
      </c>
      <c r="AB13" s="132">
        <f>'직종별(3면)'!D17</f>
        <v>0</v>
      </c>
      <c r="AC13" s="132">
        <f>'직종별(3면)'!D18</f>
        <v>0</v>
      </c>
      <c r="AD13" s="132">
        <f>'직종별(3면)'!E17</f>
        <v>0</v>
      </c>
      <c r="AE13" s="132">
        <f>'직종별(3면)'!E18</f>
        <v>0</v>
      </c>
      <c r="AF13" s="132">
        <f>'직종별(3면)'!F17</f>
        <v>0</v>
      </c>
      <c r="AG13" s="132">
        <f>'직종별(3면)'!F18</f>
        <v>0</v>
      </c>
      <c r="AH13" s="132">
        <f>'직종별(3면)'!H17</f>
        <v>0</v>
      </c>
      <c r="AI13" s="132">
        <f>'직종별(3면)'!H18</f>
        <v>0</v>
      </c>
      <c r="AJ13" s="132">
        <f>'직종별(3면)'!I17</f>
        <v>0</v>
      </c>
      <c r="AK13" s="132">
        <f>'직종별(3면)'!I18</f>
        <v>0</v>
      </c>
      <c r="AL13" s="132">
        <f>'직종별(3면)'!J17</f>
        <v>0</v>
      </c>
      <c r="AM13" s="132">
        <f>'직종별(3면)'!J18</f>
        <v>0</v>
      </c>
      <c r="AN13" s="132">
        <f>'직종별(3면)'!K17</f>
        <v>0</v>
      </c>
      <c r="AO13" s="132">
        <f>'직종별(3면)'!K18</f>
        <v>0</v>
      </c>
      <c r="AP13" s="132">
        <f>'직종별(3면)'!M17</f>
        <v>0</v>
      </c>
      <c r="AQ13" s="132">
        <f>'직종별(3면)'!M18</f>
        <v>0</v>
      </c>
      <c r="AR13" s="132">
        <f>'직종별(3면)'!N17</f>
        <v>0</v>
      </c>
      <c r="AS13" s="132">
        <f>'직종별(3면)'!N18</f>
        <v>0</v>
      </c>
      <c r="AT13" s="132">
        <f>'직종별(3면)'!O17</f>
        <v>0</v>
      </c>
      <c r="AU13" s="132">
        <f>'직종별(3면)'!O18</f>
        <v>0</v>
      </c>
      <c r="AV13" s="132">
        <f>'직종별(3면)'!P17</f>
        <v>0</v>
      </c>
      <c r="AW13" s="132">
        <f>'직종별(3면)'!P18</f>
        <v>0</v>
      </c>
      <c r="AX13" s="132">
        <f>'직종별(3면)'!R17</f>
        <v>0</v>
      </c>
      <c r="AY13" s="132">
        <f>'직종별(3면)'!R18</f>
        <v>0</v>
      </c>
      <c r="AZ13" s="132">
        <f>'직종별(3면)'!S17</f>
        <v>0</v>
      </c>
      <c r="BA13" s="132">
        <f>'직종별(3면)'!S18</f>
        <v>0</v>
      </c>
      <c r="BB13" s="132">
        <f>'직종별(3면)'!T17</f>
        <v>0</v>
      </c>
      <c r="BC13" s="132">
        <f>'직종별(3면)'!T18</f>
        <v>0</v>
      </c>
      <c r="BD13" s="132">
        <f>'직종별(3면)'!U17</f>
        <v>0</v>
      </c>
      <c r="BE13" s="132">
        <f>'직종별(3면)'!U18</f>
        <v>0</v>
      </c>
      <c r="BF13" s="121"/>
      <c r="BG13" s="121"/>
      <c r="BH13" s="121"/>
      <c r="BI13" s="121"/>
      <c r="BJ13" s="121"/>
      <c r="BK13" s="121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  <c r="CC13" s="116"/>
      <c r="CD13" s="116"/>
    </row>
    <row r="14" spans="1:82" s="133" customFormat="1" x14ac:dyDescent="0.15">
      <c r="A14" s="128" t="str">
        <f>'업체 개요(1면)'!F6</f>
        <v>2013</v>
      </c>
      <c r="B14" s="128">
        <f>IF('업체 개요(1면)'!J6="상",1,2)</f>
        <v>2</v>
      </c>
      <c r="C14" s="128" t="str">
        <f>IF('업체 개요(1면)'!B11="숫자(19자리)입력하여주시기바랍니다","",'업체 개요(1면)'!B11)</f>
        <v/>
      </c>
      <c r="D14" s="129"/>
      <c r="E14" s="129"/>
      <c r="F14" s="129"/>
      <c r="G14" s="121"/>
      <c r="H14" s="121"/>
      <c r="I14" s="121"/>
      <c r="J14" s="121"/>
      <c r="K14" s="121"/>
      <c r="L14" s="121"/>
      <c r="M14" s="121"/>
      <c r="N14" s="122"/>
      <c r="O14" s="125"/>
      <c r="P14" s="125"/>
      <c r="Q14" s="125"/>
      <c r="R14" s="125"/>
      <c r="S14" s="125"/>
      <c r="T14" s="125"/>
      <c r="U14" s="125"/>
      <c r="V14" s="125"/>
      <c r="W14" s="125"/>
      <c r="X14" s="130" t="s">
        <v>463</v>
      </c>
      <c r="Y14" s="131" t="str">
        <f>VLOOKUP('직종별(3면)'!A19,'한국표준직업분류표(소분류)'!C10:D159,2)</f>
        <v>XXX</v>
      </c>
      <c r="Z14" s="132">
        <f>'직종별(3면)'!C20</f>
        <v>0</v>
      </c>
      <c r="AA14" s="132">
        <f>'직종별(3면)'!C21</f>
        <v>0</v>
      </c>
      <c r="AB14" s="132">
        <f>'직종별(3면)'!D20</f>
        <v>0</v>
      </c>
      <c r="AC14" s="132">
        <f>'직종별(3면)'!D21</f>
        <v>0</v>
      </c>
      <c r="AD14" s="132">
        <f>'직종별(3면)'!E20</f>
        <v>0</v>
      </c>
      <c r="AE14" s="132">
        <f>'직종별(3면)'!E21</f>
        <v>0</v>
      </c>
      <c r="AF14" s="132">
        <f>'직종별(3면)'!F20</f>
        <v>0</v>
      </c>
      <c r="AG14" s="132">
        <f>'직종별(3면)'!F21</f>
        <v>0</v>
      </c>
      <c r="AH14" s="132">
        <f>'직종별(3면)'!H20</f>
        <v>0</v>
      </c>
      <c r="AI14" s="132">
        <f>'직종별(3면)'!H21</f>
        <v>0</v>
      </c>
      <c r="AJ14" s="132">
        <f>'직종별(3면)'!I20</f>
        <v>0</v>
      </c>
      <c r="AK14" s="132">
        <f>'직종별(3면)'!I21</f>
        <v>0</v>
      </c>
      <c r="AL14" s="132">
        <f>'직종별(3면)'!J20</f>
        <v>0</v>
      </c>
      <c r="AM14" s="132">
        <f>'직종별(3면)'!J21</f>
        <v>0</v>
      </c>
      <c r="AN14" s="132">
        <f>'직종별(3면)'!K20</f>
        <v>0</v>
      </c>
      <c r="AO14" s="132">
        <f>'직종별(3면)'!K21</f>
        <v>0</v>
      </c>
      <c r="AP14" s="132">
        <f>'직종별(3면)'!M20</f>
        <v>0</v>
      </c>
      <c r="AQ14" s="132">
        <f>'직종별(3면)'!M21</f>
        <v>0</v>
      </c>
      <c r="AR14" s="132">
        <f>'직종별(3면)'!N20</f>
        <v>0</v>
      </c>
      <c r="AS14" s="132">
        <f>'직종별(3면)'!N21</f>
        <v>0</v>
      </c>
      <c r="AT14" s="132">
        <f>'직종별(3면)'!O20</f>
        <v>0</v>
      </c>
      <c r="AU14" s="132">
        <f>'직종별(3면)'!O21</f>
        <v>0</v>
      </c>
      <c r="AV14" s="132">
        <f>'직종별(3면)'!P20</f>
        <v>0</v>
      </c>
      <c r="AW14" s="132">
        <f>'직종별(3면)'!P21</f>
        <v>0</v>
      </c>
      <c r="AX14" s="132">
        <f>'직종별(3면)'!R20</f>
        <v>0</v>
      </c>
      <c r="AY14" s="132">
        <f>'직종별(3면)'!R21</f>
        <v>0</v>
      </c>
      <c r="AZ14" s="132">
        <f>'직종별(3면)'!S20</f>
        <v>0</v>
      </c>
      <c r="BA14" s="132">
        <f>'직종별(3면)'!S21</f>
        <v>0</v>
      </c>
      <c r="BB14" s="132">
        <f>'직종별(3면)'!T20</f>
        <v>0</v>
      </c>
      <c r="BC14" s="132">
        <f>'직종별(3면)'!T21</f>
        <v>0</v>
      </c>
      <c r="BD14" s="132">
        <f>'직종별(3면)'!U20</f>
        <v>0</v>
      </c>
      <c r="BE14" s="132">
        <f>'직종별(3면)'!U21</f>
        <v>0</v>
      </c>
      <c r="BF14" s="121"/>
      <c r="BG14" s="121"/>
      <c r="BH14" s="121"/>
      <c r="BI14" s="121"/>
      <c r="BJ14" s="121"/>
      <c r="BK14" s="121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</row>
    <row r="15" spans="1:82" s="133" customFormat="1" x14ac:dyDescent="0.15">
      <c r="A15" s="128" t="str">
        <f>'업체 개요(1면)'!F6</f>
        <v>2013</v>
      </c>
      <c r="B15" s="128">
        <f>IF('업체 개요(1면)'!J6="상",1,2)</f>
        <v>2</v>
      </c>
      <c r="C15" s="128" t="str">
        <f>IF('업체 개요(1면)'!B11="숫자(19자리)입력하여주시기바랍니다","",'업체 개요(1면)'!B11)</f>
        <v/>
      </c>
      <c r="D15" s="129"/>
      <c r="E15" s="129"/>
      <c r="F15" s="129"/>
      <c r="G15" s="121"/>
      <c r="H15" s="121"/>
      <c r="I15" s="121"/>
      <c r="J15" s="121"/>
      <c r="K15" s="121"/>
      <c r="L15" s="121"/>
      <c r="M15" s="121"/>
      <c r="N15" s="122"/>
      <c r="O15" s="125"/>
      <c r="P15" s="125"/>
      <c r="Q15" s="125"/>
      <c r="R15" s="125"/>
      <c r="S15" s="125"/>
      <c r="T15" s="125"/>
      <c r="U15" s="125"/>
      <c r="V15" s="125"/>
      <c r="W15" s="125"/>
      <c r="X15" s="130" t="s">
        <v>463</v>
      </c>
      <c r="Y15" s="131" t="str">
        <f>VLOOKUP('직종별(3면)'!A22,'한국표준직업분류표(소분류)'!C10:D159,2)</f>
        <v>XXX</v>
      </c>
      <c r="Z15" s="132">
        <f>'직종별(3면)'!C23</f>
        <v>0</v>
      </c>
      <c r="AA15" s="132">
        <f>'직종별(3면)'!C24</f>
        <v>0</v>
      </c>
      <c r="AB15" s="132">
        <f>'직종별(3면)'!D23</f>
        <v>0</v>
      </c>
      <c r="AC15" s="132">
        <f>'직종별(3면)'!D24</f>
        <v>0</v>
      </c>
      <c r="AD15" s="132">
        <f>'직종별(3면)'!E23</f>
        <v>0</v>
      </c>
      <c r="AE15" s="132">
        <f>'직종별(3면)'!E24</f>
        <v>0</v>
      </c>
      <c r="AF15" s="132">
        <f>'직종별(3면)'!F23</f>
        <v>0</v>
      </c>
      <c r="AG15" s="132">
        <f>'직종별(3면)'!F24</f>
        <v>0</v>
      </c>
      <c r="AH15" s="132">
        <f>'직종별(3면)'!H23</f>
        <v>0</v>
      </c>
      <c r="AI15" s="132">
        <f>'직종별(3면)'!H24</f>
        <v>0</v>
      </c>
      <c r="AJ15" s="132">
        <f>'직종별(3면)'!I23</f>
        <v>0</v>
      </c>
      <c r="AK15" s="132">
        <f>'직종별(3면)'!I24</f>
        <v>0</v>
      </c>
      <c r="AL15" s="132">
        <f>'직종별(3면)'!J23</f>
        <v>0</v>
      </c>
      <c r="AM15" s="132">
        <f>'직종별(3면)'!J24</f>
        <v>0</v>
      </c>
      <c r="AN15" s="132">
        <f>'직종별(3면)'!K23</f>
        <v>0</v>
      </c>
      <c r="AO15" s="132">
        <f>'직종별(3면)'!K24</f>
        <v>0</v>
      </c>
      <c r="AP15" s="132">
        <f>'직종별(3면)'!M23</f>
        <v>0</v>
      </c>
      <c r="AQ15" s="132">
        <f>'직종별(3면)'!M24</f>
        <v>0</v>
      </c>
      <c r="AR15" s="132">
        <f>'직종별(3면)'!N23</f>
        <v>0</v>
      </c>
      <c r="AS15" s="132">
        <f>'직종별(3면)'!N24</f>
        <v>0</v>
      </c>
      <c r="AT15" s="132">
        <f>'직종별(3면)'!O23</f>
        <v>0</v>
      </c>
      <c r="AU15" s="132">
        <f>'직종별(3면)'!O24</f>
        <v>0</v>
      </c>
      <c r="AV15" s="132">
        <f>'직종별(3면)'!P23</f>
        <v>0</v>
      </c>
      <c r="AW15" s="132">
        <f>'직종별(3면)'!P24</f>
        <v>0</v>
      </c>
      <c r="AX15" s="132">
        <f>'직종별(3면)'!R23</f>
        <v>0</v>
      </c>
      <c r="AY15" s="132">
        <f>'직종별(3면)'!R24</f>
        <v>0</v>
      </c>
      <c r="AZ15" s="132">
        <f>'직종별(3면)'!S23</f>
        <v>0</v>
      </c>
      <c r="BA15" s="132">
        <f>'직종별(3면)'!S24</f>
        <v>0</v>
      </c>
      <c r="BB15" s="132">
        <f>'직종별(3면)'!T23</f>
        <v>0</v>
      </c>
      <c r="BC15" s="132">
        <f>'직종별(3면)'!T24</f>
        <v>0</v>
      </c>
      <c r="BD15" s="132">
        <f>'직종별(3면)'!U23</f>
        <v>0</v>
      </c>
      <c r="BE15" s="132">
        <f>'직종별(3면)'!U24</f>
        <v>0</v>
      </c>
      <c r="BF15" s="121"/>
      <c r="BG15" s="121"/>
      <c r="BH15" s="121"/>
      <c r="BI15" s="121"/>
      <c r="BJ15" s="121"/>
      <c r="BK15" s="121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</row>
    <row r="16" spans="1:82" s="133" customFormat="1" x14ac:dyDescent="0.15">
      <c r="A16" s="128" t="str">
        <f>'업체 개요(1면)'!F6</f>
        <v>2013</v>
      </c>
      <c r="B16" s="128">
        <f>IF('업체 개요(1면)'!J6="상",1,2)</f>
        <v>2</v>
      </c>
      <c r="C16" s="128" t="str">
        <f>IF('업체 개요(1면)'!B11="숫자(19자리)입력하여주시기바랍니다","",'업체 개요(1면)'!B11)</f>
        <v/>
      </c>
      <c r="D16" s="129"/>
      <c r="E16" s="129"/>
      <c r="F16" s="129"/>
      <c r="G16" s="121"/>
      <c r="H16" s="121"/>
      <c r="I16" s="121"/>
      <c r="J16" s="121"/>
      <c r="K16" s="121"/>
      <c r="L16" s="121"/>
      <c r="M16" s="121"/>
      <c r="N16" s="122"/>
      <c r="O16" s="125"/>
      <c r="P16" s="125"/>
      <c r="Q16" s="125"/>
      <c r="R16" s="125"/>
      <c r="S16" s="125"/>
      <c r="T16" s="125"/>
      <c r="U16" s="125"/>
      <c r="V16" s="125"/>
      <c r="W16" s="125"/>
      <c r="X16" s="130" t="s">
        <v>463</v>
      </c>
      <c r="Y16" s="131" t="str">
        <f>VLOOKUP('직종별(3면)'!A25,'한국표준직업분류표(소분류)'!C10:D159,2)</f>
        <v>XXX</v>
      </c>
      <c r="Z16" s="132">
        <f>'직종별(3면)'!C26</f>
        <v>0</v>
      </c>
      <c r="AA16" s="132">
        <f>'직종별(3면)'!C27</f>
        <v>0</v>
      </c>
      <c r="AB16" s="132">
        <f>'직종별(3면)'!D26</f>
        <v>0</v>
      </c>
      <c r="AC16" s="132">
        <f>'직종별(3면)'!D27</f>
        <v>0</v>
      </c>
      <c r="AD16" s="132">
        <f>'직종별(3면)'!E26</f>
        <v>0</v>
      </c>
      <c r="AE16" s="132">
        <f>'직종별(3면)'!E27</f>
        <v>0</v>
      </c>
      <c r="AF16" s="132">
        <f>'직종별(3면)'!F26</f>
        <v>0</v>
      </c>
      <c r="AG16" s="132">
        <f>'직종별(3면)'!F27</f>
        <v>0</v>
      </c>
      <c r="AH16" s="132">
        <f>'직종별(3면)'!H26</f>
        <v>0</v>
      </c>
      <c r="AI16" s="132">
        <f>'직종별(3면)'!H27</f>
        <v>0</v>
      </c>
      <c r="AJ16" s="132">
        <f>'직종별(3면)'!I26</f>
        <v>0</v>
      </c>
      <c r="AK16" s="132">
        <f>'직종별(3면)'!I27</f>
        <v>0</v>
      </c>
      <c r="AL16" s="132">
        <f>'직종별(3면)'!J26</f>
        <v>0</v>
      </c>
      <c r="AM16" s="132">
        <f>'직종별(3면)'!J27</f>
        <v>0</v>
      </c>
      <c r="AN16" s="132">
        <f>'직종별(3면)'!K26</f>
        <v>0</v>
      </c>
      <c r="AO16" s="132">
        <f>'직종별(3면)'!K27</f>
        <v>0</v>
      </c>
      <c r="AP16" s="132">
        <f>'직종별(3면)'!M26</f>
        <v>0</v>
      </c>
      <c r="AQ16" s="132">
        <f>'직종별(3면)'!M27</f>
        <v>0</v>
      </c>
      <c r="AR16" s="132">
        <f>'직종별(3면)'!N26</f>
        <v>0</v>
      </c>
      <c r="AS16" s="132">
        <f>'직종별(3면)'!N27</f>
        <v>0</v>
      </c>
      <c r="AT16" s="132">
        <f>'직종별(3면)'!O26</f>
        <v>0</v>
      </c>
      <c r="AU16" s="132">
        <f>'직종별(3면)'!O27</f>
        <v>0</v>
      </c>
      <c r="AV16" s="132">
        <f>'직종별(3면)'!P26</f>
        <v>0</v>
      </c>
      <c r="AW16" s="132">
        <f>'직종별(3면)'!P27</f>
        <v>0</v>
      </c>
      <c r="AX16" s="132">
        <f>'직종별(3면)'!R26</f>
        <v>0</v>
      </c>
      <c r="AY16" s="132">
        <f>'직종별(3면)'!R27</f>
        <v>0</v>
      </c>
      <c r="AZ16" s="132">
        <f>'직종별(3면)'!S26</f>
        <v>0</v>
      </c>
      <c r="BA16" s="132">
        <f>'직종별(3면)'!S27</f>
        <v>0</v>
      </c>
      <c r="BB16" s="132">
        <f>'직종별(3면)'!T26</f>
        <v>0</v>
      </c>
      <c r="BC16" s="132">
        <f>'직종별(3면)'!T27</f>
        <v>0</v>
      </c>
      <c r="BD16" s="132">
        <f>'직종별(3면)'!U26</f>
        <v>0</v>
      </c>
      <c r="BE16" s="132">
        <f>'직종별(3면)'!U27</f>
        <v>0</v>
      </c>
      <c r="BF16" s="121"/>
      <c r="BG16" s="121"/>
      <c r="BH16" s="121"/>
      <c r="BI16" s="121"/>
      <c r="BJ16" s="121"/>
      <c r="BK16" s="121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  <c r="CB16" s="116"/>
      <c r="CC16" s="116"/>
      <c r="CD16" s="116"/>
    </row>
    <row r="17" spans="1:82" s="133" customFormat="1" x14ac:dyDescent="0.15">
      <c r="A17" s="128" t="str">
        <f>'업체 개요(1면)'!F6</f>
        <v>2013</v>
      </c>
      <c r="B17" s="128">
        <f>IF('업체 개요(1면)'!J6="상",1,2)</f>
        <v>2</v>
      </c>
      <c r="C17" s="128" t="str">
        <f>IF('업체 개요(1면)'!B11="숫자(19자리)입력하여주시기바랍니다","",'업체 개요(1면)'!B11)</f>
        <v/>
      </c>
      <c r="D17" s="129"/>
      <c r="E17" s="129"/>
      <c r="F17" s="129"/>
      <c r="G17" s="121"/>
      <c r="H17" s="121"/>
      <c r="I17" s="121"/>
      <c r="J17" s="121"/>
      <c r="K17" s="121"/>
      <c r="L17" s="121"/>
      <c r="M17" s="121"/>
      <c r="N17" s="122"/>
      <c r="O17" s="125"/>
      <c r="P17" s="125"/>
      <c r="Q17" s="125"/>
      <c r="R17" s="125"/>
      <c r="S17" s="125"/>
      <c r="T17" s="125"/>
      <c r="U17" s="125"/>
      <c r="V17" s="125"/>
      <c r="W17" s="125"/>
      <c r="X17" s="130" t="s">
        <v>463</v>
      </c>
      <c r="Y17" s="131" t="str">
        <f>VLOOKUP('직종별(3면)'!A28,'한국표준직업분류표(소분류)'!C10:D159,2)</f>
        <v>XXX</v>
      </c>
      <c r="Z17" s="132">
        <f>'직종별(3면)'!C29</f>
        <v>0</v>
      </c>
      <c r="AA17" s="132">
        <f>'직종별(3면)'!C30</f>
        <v>0</v>
      </c>
      <c r="AB17" s="132">
        <f>'직종별(3면)'!D29</f>
        <v>0</v>
      </c>
      <c r="AC17" s="132">
        <f>'직종별(3면)'!D30</f>
        <v>0</v>
      </c>
      <c r="AD17" s="132">
        <f>'직종별(3면)'!E29</f>
        <v>0</v>
      </c>
      <c r="AE17" s="132">
        <f>'직종별(3면)'!E30</f>
        <v>0</v>
      </c>
      <c r="AF17" s="132">
        <f>'직종별(3면)'!F29</f>
        <v>0</v>
      </c>
      <c r="AG17" s="132">
        <f>'직종별(3면)'!F30</f>
        <v>0</v>
      </c>
      <c r="AH17" s="132">
        <f>'직종별(3면)'!H29</f>
        <v>0</v>
      </c>
      <c r="AI17" s="132">
        <f>'직종별(3면)'!H30</f>
        <v>0</v>
      </c>
      <c r="AJ17" s="132">
        <f>'직종별(3면)'!I29</f>
        <v>0</v>
      </c>
      <c r="AK17" s="132">
        <f>'직종별(3면)'!I30</f>
        <v>0</v>
      </c>
      <c r="AL17" s="132">
        <f>'직종별(3면)'!J29</f>
        <v>0</v>
      </c>
      <c r="AM17" s="132">
        <f>'직종별(3면)'!J30</f>
        <v>0</v>
      </c>
      <c r="AN17" s="132">
        <f>'직종별(3면)'!K29</f>
        <v>0</v>
      </c>
      <c r="AO17" s="132">
        <f>'직종별(3면)'!K30</f>
        <v>0</v>
      </c>
      <c r="AP17" s="132">
        <f>'직종별(3면)'!M29</f>
        <v>0</v>
      </c>
      <c r="AQ17" s="132">
        <f>'직종별(3면)'!M30</f>
        <v>0</v>
      </c>
      <c r="AR17" s="132">
        <f>'직종별(3면)'!N29</f>
        <v>0</v>
      </c>
      <c r="AS17" s="132">
        <f>'직종별(3면)'!N30</f>
        <v>0</v>
      </c>
      <c r="AT17" s="132">
        <f>'직종별(3면)'!O29</f>
        <v>0</v>
      </c>
      <c r="AU17" s="132">
        <f>'직종별(3면)'!O30</f>
        <v>0</v>
      </c>
      <c r="AV17" s="132">
        <f>'직종별(3면)'!P29</f>
        <v>0</v>
      </c>
      <c r="AW17" s="132">
        <f>'직종별(3면)'!P30</f>
        <v>0</v>
      </c>
      <c r="AX17" s="132">
        <f>'직종별(3면)'!R29</f>
        <v>0</v>
      </c>
      <c r="AY17" s="132">
        <f>'직종별(3면)'!R30</f>
        <v>0</v>
      </c>
      <c r="AZ17" s="132">
        <f>'직종별(3면)'!S29</f>
        <v>0</v>
      </c>
      <c r="BA17" s="132">
        <f>'직종별(3면)'!S30</f>
        <v>0</v>
      </c>
      <c r="BB17" s="132">
        <f>'직종별(3면)'!T29</f>
        <v>0</v>
      </c>
      <c r="BC17" s="132">
        <f>'직종별(3면)'!T30</f>
        <v>0</v>
      </c>
      <c r="BD17" s="132">
        <f>'직종별(3면)'!U29</f>
        <v>0</v>
      </c>
      <c r="BE17" s="132">
        <f>'직종별(3면)'!U30</f>
        <v>0</v>
      </c>
      <c r="BF17" s="121"/>
      <c r="BG17" s="121"/>
      <c r="BH17" s="121"/>
      <c r="BI17" s="121"/>
      <c r="BJ17" s="121"/>
      <c r="BK17" s="121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</row>
    <row r="18" spans="1:82" s="133" customFormat="1" x14ac:dyDescent="0.15">
      <c r="A18" s="128" t="str">
        <f>'업체 개요(1면)'!F6</f>
        <v>2013</v>
      </c>
      <c r="B18" s="128">
        <f>IF('업체 개요(1면)'!J6="상",1,2)</f>
        <v>2</v>
      </c>
      <c r="C18" s="128" t="str">
        <f>IF('업체 개요(1면)'!B11="숫자(19자리)입력하여주시기바랍니다","",'업체 개요(1면)'!B11)</f>
        <v/>
      </c>
      <c r="D18" s="129"/>
      <c r="E18" s="129"/>
      <c r="F18" s="129"/>
      <c r="G18" s="121"/>
      <c r="H18" s="121"/>
      <c r="I18" s="121"/>
      <c r="J18" s="121"/>
      <c r="K18" s="121"/>
      <c r="L18" s="121"/>
      <c r="M18" s="121"/>
      <c r="N18" s="122"/>
      <c r="O18" s="125"/>
      <c r="P18" s="125"/>
      <c r="Q18" s="125"/>
      <c r="R18" s="125"/>
      <c r="S18" s="125"/>
      <c r="T18" s="125"/>
      <c r="U18" s="125"/>
      <c r="V18" s="125"/>
      <c r="W18" s="125"/>
      <c r="X18" s="130" t="s">
        <v>463</v>
      </c>
      <c r="Y18" s="131" t="str">
        <f>VLOOKUP('직종별(3면)'!A31,'한국표준직업분류표(소분류)'!C10:D159,2)</f>
        <v>XXX</v>
      </c>
      <c r="Z18" s="132">
        <f>'직종별(3면)'!C32</f>
        <v>0</v>
      </c>
      <c r="AA18" s="132">
        <f>'직종별(3면)'!C33</f>
        <v>0</v>
      </c>
      <c r="AB18" s="132">
        <f>'직종별(3면)'!D32</f>
        <v>0</v>
      </c>
      <c r="AC18" s="132">
        <f>'직종별(3면)'!D33</f>
        <v>0</v>
      </c>
      <c r="AD18" s="132">
        <f>'직종별(3면)'!E32</f>
        <v>0</v>
      </c>
      <c r="AE18" s="132">
        <f>'직종별(3면)'!E33</f>
        <v>0</v>
      </c>
      <c r="AF18" s="132">
        <f>'직종별(3면)'!F32</f>
        <v>0</v>
      </c>
      <c r="AG18" s="132">
        <f>'직종별(3면)'!F33</f>
        <v>0</v>
      </c>
      <c r="AH18" s="132">
        <f>'직종별(3면)'!H32</f>
        <v>0</v>
      </c>
      <c r="AI18" s="132">
        <f>'직종별(3면)'!H33</f>
        <v>0</v>
      </c>
      <c r="AJ18" s="132">
        <f>'직종별(3면)'!I32</f>
        <v>0</v>
      </c>
      <c r="AK18" s="132">
        <f>'직종별(3면)'!I33</f>
        <v>0</v>
      </c>
      <c r="AL18" s="132">
        <f>'직종별(3면)'!J32</f>
        <v>0</v>
      </c>
      <c r="AM18" s="132">
        <f>'직종별(3면)'!J33</f>
        <v>0</v>
      </c>
      <c r="AN18" s="132">
        <f>'직종별(3면)'!K32</f>
        <v>0</v>
      </c>
      <c r="AO18" s="132">
        <f>'직종별(3면)'!K33</f>
        <v>0</v>
      </c>
      <c r="AP18" s="132">
        <f>'직종별(3면)'!M32</f>
        <v>0</v>
      </c>
      <c r="AQ18" s="132">
        <f>'직종별(3면)'!M33</f>
        <v>0</v>
      </c>
      <c r="AR18" s="132">
        <f>'직종별(3면)'!N32</f>
        <v>0</v>
      </c>
      <c r="AS18" s="132">
        <f>'직종별(3면)'!N33</f>
        <v>0</v>
      </c>
      <c r="AT18" s="132">
        <f>'직종별(3면)'!O32</f>
        <v>0</v>
      </c>
      <c r="AU18" s="132">
        <f>'직종별(3면)'!O33</f>
        <v>0</v>
      </c>
      <c r="AV18" s="132">
        <f>'직종별(3면)'!P32</f>
        <v>0</v>
      </c>
      <c r="AW18" s="132">
        <f>'직종별(3면)'!P33</f>
        <v>0</v>
      </c>
      <c r="AX18" s="132">
        <f>'직종별(3면)'!R32</f>
        <v>0</v>
      </c>
      <c r="AY18" s="132">
        <f>'직종별(3면)'!R33</f>
        <v>0</v>
      </c>
      <c r="AZ18" s="132">
        <f>'직종별(3면)'!S32</f>
        <v>0</v>
      </c>
      <c r="BA18" s="132">
        <f>'직종별(3면)'!S33</f>
        <v>0</v>
      </c>
      <c r="BB18" s="132">
        <f>'직종별(3면)'!T32</f>
        <v>0</v>
      </c>
      <c r="BC18" s="132">
        <f>'직종별(3면)'!T33</f>
        <v>0</v>
      </c>
      <c r="BD18" s="132">
        <f>'직종별(3면)'!U32</f>
        <v>0</v>
      </c>
      <c r="BE18" s="132">
        <f>'직종별(3면)'!U33</f>
        <v>0</v>
      </c>
      <c r="BF18" s="121"/>
      <c r="BG18" s="121"/>
      <c r="BH18" s="121"/>
      <c r="BI18" s="121"/>
      <c r="BJ18" s="121"/>
      <c r="BK18" s="121"/>
      <c r="BL18" s="116"/>
      <c r="BM18" s="116"/>
      <c r="BN18" s="116"/>
      <c r="BO18" s="116"/>
      <c r="BP18" s="116"/>
      <c r="BQ18" s="116"/>
      <c r="BR18" s="116"/>
      <c r="BS18" s="116"/>
      <c r="BT18" s="116"/>
      <c r="BU18" s="116"/>
      <c r="BV18" s="116"/>
      <c r="BW18" s="116"/>
      <c r="BX18" s="116"/>
      <c r="BY18" s="116"/>
      <c r="BZ18" s="116"/>
      <c r="CA18" s="116"/>
      <c r="CB18" s="116"/>
      <c r="CC18" s="116"/>
      <c r="CD18" s="116"/>
    </row>
    <row r="19" spans="1:82" s="133" customFormat="1" x14ac:dyDescent="0.15">
      <c r="A19" s="128" t="str">
        <f>'업체 개요(1면)'!F6</f>
        <v>2013</v>
      </c>
      <c r="B19" s="128">
        <f>IF('업체 개요(1면)'!J6="상",1,2)</f>
        <v>2</v>
      </c>
      <c r="C19" s="128" t="str">
        <f>IF('업체 개요(1면)'!B11="숫자(19자리)입력하여주시기바랍니다","",'업체 개요(1면)'!B11)</f>
        <v/>
      </c>
      <c r="D19" s="129"/>
      <c r="E19" s="129"/>
      <c r="F19" s="129"/>
      <c r="G19" s="121"/>
      <c r="H19" s="121"/>
      <c r="I19" s="121"/>
      <c r="J19" s="121"/>
      <c r="K19" s="121"/>
      <c r="L19" s="121"/>
      <c r="M19" s="121"/>
      <c r="N19" s="122"/>
      <c r="O19" s="125"/>
      <c r="P19" s="125"/>
      <c r="Q19" s="125"/>
      <c r="R19" s="125"/>
      <c r="S19" s="125"/>
      <c r="T19" s="125"/>
      <c r="U19" s="125"/>
      <c r="V19" s="125"/>
      <c r="W19" s="125"/>
      <c r="X19" s="130" t="s">
        <v>463</v>
      </c>
      <c r="Y19" s="131" t="str">
        <f>VLOOKUP('직종별(3면)'!A34,'한국표준직업분류표(소분류)'!C10:D159,2)</f>
        <v>XXX</v>
      </c>
      <c r="Z19" s="132">
        <f>'직종별(3면)'!C35</f>
        <v>0</v>
      </c>
      <c r="AA19" s="132">
        <f>'직종별(3면)'!C36</f>
        <v>0</v>
      </c>
      <c r="AB19" s="132">
        <f>'직종별(3면)'!D35</f>
        <v>0</v>
      </c>
      <c r="AC19" s="132">
        <f>'직종별(3면)'!D36</f>
        <v>0</v>
      </c>
      <c r="AD19" s="132">
        <f>'직종별(3면)'!E35</f>
        <v>0</v>
      </c>
      <c r="AE19" s="132">
        <f>'직종별(3면)'!E36</f>
        <v>0</v>
      </c>
      <c r="AF19" s="132">
        <f>'직종별(3면)'!F35</f>
        <v>0</v>
      </c>
      <c r="AG19" s="132">
        <f>'직종별(3면)'!F36</f>
        <v>0</v>
      </c>
      <c r="AH19" s="132">
        <f>'직종별(3면)'!H35</f>
        <v>0</v>
      </c>
      <c r="AI19" s="132">
        <f>'직종별(3면)'!H36</f>
        <v>0</v>
      </c>
      <c r="AJ19" s="132">
        <f>'직종별(3면)'!I35</f>
        <v>0</v>
      </c>
      <c r="AK19" s="132">
        <f>'직종별(3면)'!I36</f>
        <v>0</v>
      </c>
      <c r="AL19" s="132">
        <f>'직종별(3면)'!J35</f>
        <v>0</v>
      </c>
      <c r="AM19" s="132">
        <f>'직종별(3면)'!J36</f>
        <v>0</v>
      </c>
      <c r="AN19" s="132">
        <f>'직종별(3면)'!K35</f>
        <v>0</v>
      </c>
      <c r="AO19" s="132">
        <f>'직종별(3면)'!K36</f>
        <v>0</v>
      </c>
      <c r="AP19" s="132">
        <f>'직종별(3면)'!M35</f>
        <v>0</v>
      </c>
      <c r="AQ19" s="132">
        <f>'직종별(3면)'!M36</f>
        <v>0</v>
      </c>
      <c r="AR19" s="132">
        <f>'직종별(3면)'!N35</f>
        <v>0</v>
      </c>
      <c r="AS19" s="132">
        <f>'직종별(3면)'!N36</f>
        <v>0</v>
      </c>
      <c r="AT19" s="132">
        <f>'직종별(3면)'!O35</f>
        <v>0</v>
      </c>
      <c r="AU19" s="132">
        <f>'직종별(3면)'!O36</f>
        <v>0</v>
      </c>
      <c r="AV19" s="132">
        <f>'직종별(3면)'!P35</f>
        <v>0</v>
      </c>
      <c r="AW19" s="132">
        <f>'직종별(3면)'!P36</f>
        <v>0</v>
      </c>
      <c r="AX19" s="132">
        <f>'직종별(3면)'!R35</f>
        <v>0</v>
      </c>
      <c r="AY19" s="132">
        <f>'직종별(3면)'!R36</f>
        <v>0</v>
      </c>
      <c r="AZ19" s="132">
        <f>'직종별(3면)'!S35</f>
        <v>0</v>
      </c>
      <c r="BA19" s="132">
        <f>'직종별(3면)'!S36</f>
        <v>0</v>
      </c>
      <c r="BB19" s="132">
        <f>'직종별(3면)'!T35</f>
        <v>0</v>
      </c>
      <c r="BC19" s="132">
        <f>'직종별(3면)'!T36</f>
        <v>0</v>
      </c>
      <c r="BD19" s="132">
        <f>'직종별(3면)'!U35</f>
        <v>0</v>
      </c>
      <c r="BE19" s="132">
        <f>'직종별(3면)'!U36</f>
        <v>0</v>
      </c>
      <c r="BF19" s="121"/>
      <c r="BG19" s="121"/>
      <c r="BH19" s="121"/>
      <c r="BI19" s="121"/>
      <c r="BJ19" s="121"/>
      <c r="BK19" s="121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  <c r="CB19" s="116"/>
      <c r="CC19" s="116"/>
      <c r="CD19" s="116"/>
    </row>
    <row r="20" spans="1:82" s="133" customFormat="1" x14ac:dyDescent="0.15">
      <c r="A20" s="128" t="str">
        <f>'업체 개요(1면)'!F6</f>
        <v>2013</v>
      </c>
      <c r="B20" s="128">
        <f>IF('업체 개요(1면)'!J6="상",1,2)</f>
        <v>2</v>
      </c>
      <c r="C20" s="128" t="str">
        <f>IF('업체 개요(1면)'!B11="숫자(19자리)입력하여주시기바랍니다","",'업체 개요(1면)'!B11)</f>
        <v/>
      </c>
      <c r="D20" s="129"/>
      <c r="E20" s="129"/>
      <c r="F20" s="129"/>
      <c r="G20" s="121"/>
      <c r="H20" s="121"/>
      <c r="I20" s="121"/>
      <c r="J20" s="121"/>
      <c r="K20" s="121"/>
      <c r="L20" s="121"/>
      <c r="M20" s="121"/>
      <c r="N20" s="122"/>
      <c r="O20" s="125"/>
      <c r="P20" s="125"/>
      <c r="Q20" s="125"/>
      <c r="R20" s="125"/>
      <c r="S20" s="125"/>
      <c r="T20" s="125"/>
      <c r="U20" s="125"/>
      <c r="V20" s="125"/>
      <c r="W20" s="125"/>
      <c r="X20" s="130" t="s">
        <v>463</v>
      </c>
      <c r="Y20" s="131" t="str">
        <f>VLOOKUP('직종별(3면)'!A37,'한국표준직업분류표(소분류)'!C10:D159,2)</f>
        <v>XXX</v>
      </c>
      <c r="Z20" s="132">
        <f>'직종별(3면)'!C38</f>
        <v>0</v>
      </c>
      <c r="AA20" s="132">
        <f>'직종별(3면)'!C39</f>
        <v>0</v>
      </c>
      <c r="AB20" s="132">
        <f>'직종별(3면)'!D38</f>
        <v>0</v>
      </c>
      <c r="AC20" s="132">
        <f>'직종별(3면)'!D39</f>
        <v>0</v>
      </c>
      <c r="AD20" s="132">
        <f>'직종별(3면)'!E38</f>
        <v>0</v>
      </c>
      <c r="AE20" s="132">
        <f>'직종별(3면)'!E39</f>
        <v>0</v>
      </c>
      <c r="AF20" s="132">
        <f>'직종별(3면)'!F38</f>
        <v>0</v>
      </c>
      <c r="AG20" s="132">
        <f>'직종별(3면)'!F39</f>
        <v>0</v>
      </c>
      <c r="AH20" s="132">
        <f>'직종별(3면)'!H38</f>
        <v>0</v>
      </c>
      <c r="AI20" s="132">
        <f>'직종별(3면)'!H39</f>
        <v>0</v>
      </c>
      <c r="AJ20" s="132">
        <f>'직종별(3면)'!I38</f>
        <v>0</v>
      </c>
      <c r="AK20" s="132">
        <f>'직종별(3면)'!I39</f>
        <v>0</v>
      </c>
      <c r="AL20" s="132">
        <f>'직종별(3면)'!J38</f>
        <v>0</v>
      </c>
      <c r="AM20" s="132">
        <f>'직종별(3면)'!J39</f>
        <v>0</v>
      </c>
      <c r="AN20" s="132">
        <f>'직종별(3면)'!K38</f>
        <v>0</v>
      </c>
      <c r="AO20" s="132">
        <f>'직종별(3면)'!K39</f>
        <v>0</v>
      </c>
      <c r="AP20" s="132">
        <f>'직종별(3면)'!M38</f>
        <v>0</v>
      </c>
      <c r="AQ20" s="132">
        <f>'직종별(3면)'!M39</f>
        <v>0</v>
      </c>
      <c r="AR20" s="132">
        <f>'직종별(3면)'!N38</f>
        <v>0</v>
      </c>
      <c r="AS20" s="132">
        <f>'직종별(3면)'!N39</f>
        <v>0</v>
      </c>
      <c r="AT20" s="132">
        <f>'직종별(3면)'!O38</f>
        <v>0</v>
      </c>
      <c r="AU20" s="132">
        <f>'직종별(3면)'!O39</f>
        <v>0</v>
      </c>
      <c r="AV20" s="132">
        <f>'직종별(3면)'!P38</f>
        <v>0</v>
      </c>
      <c r="AW20" s="132">
        <f>'직종별(3면)'!P39</f>
        <v>0</v>
      </c>
      <c r="AX20" s="132">
        <f>'직종별(3면)'!R38</f>
        <v>0</v>
      </c>
      <c r="AY20" s="132">
        <f>'직종별(3면)'!R39</f>
        <v>0</v>
      </c>
      <c r="AZ20" s="132">
        <f>'직종별(3면)'!S38</f>
        <v>0</v>
      </c>
      <c r="BA20" s="132">
        <f>'직종별(3면)'!S39</f>
        <v>0</v>
      </c>
      <c r="BB20" s="132">
        <f>'직종별(3면)'!T38</f>
        <v>0</v>
      </c>
      <c r="BC20" s="132">
        <f>'직종별(3면)'!T39</f>
        <v>0</v>
      </c>
      <c r="BD20" s="132">
        <f>'직종별(3면)'!U38</f>
        <v>0</v>
      </c>
      <c r="BE20" s="132">
        <f>'직종별(3면)'!U39</f>
        <v>0</v>
      </c>
      <c r="BF20" s="121"/>
      <c r="BG20" s="121"/>
      <c r="BH20" s="121"/>
      <c r="BI20" s="121"/>
      <c r="BJ20" s="121"/>
      <c r="BK20" s="121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  <c r="CB20" s="116"/>
      <c r="CC20" s="116"/>
      <c r="CD20" s="116"/>
    </row>
    <row r="21" spans="1:82" s="133" customFormat="1" x14ac:dyDescent="0.15">
      <c r="A21" s="128" t="str">
        <f>'업체 개요(1면)'!F6</f>
        <v>2013</v>
      </c>
      <c r="B21" s="128">
        <f>IF('업체 개요(1면)'!J6="상",1,2)</f>
        <v>2</v>
      </c>
      <c r="C21" s="128" t="str">
        <f>IF('업체 개요(1면)'!B11="숫자(19자리)입력하여주시기바랍니다","",'업체 개요(1면)'!B11)</f>
        <v/>
      </c>
      <c r="D21" s="129"/>
      <c r="E21" s="129"/>
      <c r="F21" s="129"/>
      <c r="G21" s="121"/>
      <c r="H21" s="121"/>
      <c r="I21" s="121"/>
      <c r="J21" s="121"/>
      <c r="K21" s="121"/>
      <c r="L21" s="121"/>
      <c r="M21" s="121"/>
      <c r="N21" s="122"/>
      <c r="O21" s="125"/>
      <c r="P21" s="125"/>
      <c r="Q21" s="125"/>
      <c r="R21" s="125"/>
      <c r="S21" s="125"/>
      <c r="T21" s="125"/>
      <c r="U21" s="125"/>
      <c r="V21" s="125"/>
      <c r="W21" s="125"/>
      <c r="X21" s="130" t="s">
        <v>463</v>
      </c>
      <c r="Y21" s="131" t="str">
        <f>VLOOKUP('직종별(3면)'!A40,'한국표준직업분류표(소분류)'!C10:D159,2)</f>
        <v>XXX</v>
      </c>
      <c r="Z21" s="132">
        <f>'직종별(3면)'!C41</f>
        <v>0</v>
      </c>
      <c r="AA21" s="132">
        <f>'직종별(3면)'!C42</f>
        <v>0</v>
      </c>
      <c r="AB21" s="132">
        <f>'직종별(3면)'!D41</f>
        <v>0</v>
      </c>
      <c r="AC21" s="132">
        <f>'직종별(3면)'!D42</f>
        <v>0</v>
      </c>
      <c r="AD21" s="132">
        <f>'직종별(3면)'!E41</f>
        <v>0</v>
      </c>
      <c r="AE21" s="132">
        <f>'직종별(3면)'!E42</f>
        <v>0</v>
      </c>
      <c r="AF21" s="132">
        <f>'직종별(3면)'!F41</f>
        <v>0</v>
      </c>
      <c r="AG21" s="132">
        <f>'직종별(3면)'!F42</f>
        <v>0</v>
      </c>
      <c r="AH21" s="132">
        <f>'직종별(3면)'!H41</f>
        <v>0</v>
      </c>
      <c r="AI21" s="132">
        <f>'직종별(3면)'!H42</f>
        <v>0</v>
      </c>
      <c r="AJ21" s="132">
        <f>'직종별(3면)'!I41</f>
        <v>0</v>
      </c>
      <c r="AK21" s="132">
        <f>'직종별(3면)'!I42</f>
        <v>0</v>
      </c>
      <c r="AL21" s="132">
        <f>'직종별(3면)'!J41</f>
        <v>0</v>
      </c>
      <c r="AM21" s="132">
        <f>'직종별(3면)'!J42</f>
        <v>0</v>
      </c>
      <c r="AN21" s="132">
        <f>'직종별(3면)'!K41</f>
        <v>0</v>
      </c>
      <c r="AO21" s="132">
        <f>'직종별(3면)'!K42</f>
        <v>0</v>
      </c>
      <c r="AP21" s="132">
        <f>'직종별(3면)'!M41</f>
        <v>0</v>
      </c>
      <c r="AQ21" s="132">
        <f>'직종별(3면)'!M42</f>
        <v>0</v>
      </c>
      <c r="AR21" s="132">
        <f>'직종별(3면)'!N41</f>
        <v>0</v>
      </c>
      <c r="AS21" s="132">
        <f>'직종별(3면)'!N42</f>
        <v>0</v>
      </c>
      <c r="AT21" s="132">
        <f>'직종별(3면)'!O41</f>
        <v>0</v>
      </c>
      <c r="AU21" s="132">
        <f>'직종별(3면)'!O42</f>
        <v>0</v>
      </c>
      <c r="AV21" s="132">
        <f>'직종별(3면)'!P41</f>
        <v>0</v>
      </c>
      <c r="AW21" s="132">
        <f>'직종별(3면)'!P42</f>
        <v>0</v>
      </c>
      <c r="AX21" s="132">
        <f>'직종별(3면)'!R41</f>
        <v>0</v>
      </c>
      <c r="AY21" s="132">
        <f>'직종별(3면)'!R42</f>
        <v>0</v>
      </c>
      <c r="AZ21" s="132">
        <f>'직종별(3면)'!S41</f>
        <v>0</v>
      </c>
      <c r="BA21" s="132">
        <f>'직종별(3면)'!S42</f>
        <v>0</v>
      </c>
      <c r="BB21" s="132">
        <f>'직종별(3면)'!T41</f>
        <v>0</v>
      </c>
      <c r="BC21" s="132">
        <f>'직종별(3면)'!T42</f>
        <v>0</v>
      </c>
      <c r="BD21" s="132">
        <f>'직종별(3면)'!U41</f>
        <v>0</v>
      </c>
      <c r="BE21" s="132">
        <f>'직종별(3면)'!U42</f>
        <v>0</v>
      </c>
      <c r="BF21" s="121"/>
      <c r="BG21" s="121"/>
      <c r="BH21" s="121"/>
      <c r="BI21" s="121"/>
      <c r="BJ21" s="121"/>
      <c r="BK21" s="121"/>
      <c r="BL21" s="116"/>
      <c r="BM21" s="116"/>
      <c r="BN21" s="116"/>
      <c r="BO21" s="116"/>
      <c r="BP21" s="116"/>
      <c r="BQ21" s="116"/>
      <c r="BR21" s="116"/>
      <c r="BS21" s="116"/>
      <c r="BT21" s="116"/>
      <c r="BU21" s="116"/>
      <c r="BV21" s="116"/>
      <c r="BW21" s="116"/>
      <c r="BX21" s="116"/>
      <c r="BY21" s="116"/>
      <c r="BZ21" s="116"/>
      <c r="CA21" s="116"/>
      <c r="CB21" s="116"/>
      <c r="CC21" s="116"/>
      <c r="CD21" s="116"/>
    </row>
    <row r="22" spans="1:82" s="133" customFormat="1" x14ac:dyDescent="0.15">
      <c r="A22" s="128" t="str">
        <f>'업체 개요(1면)'!F6</f>
        <v>2013</v>
      </c>
      <c r="B22" s="128">
        <f>IF('업체 개요(1면)'!J6="상",1,2)</f>
        <v>2</v>
      </c>
      <c r="C22" s="128" t="str">
        <f>IF('업체 개요(1면)'!B11="숫자(19자리)입력하여주시기바랍니다","",'업체 개요(1면)'!B11)</f>
        <v/>
      </c>
      <c r="D22" s="129"/>
      <c r="E22" s="129"/>
      <c r="F22" s="129"/>
      <c r="G22" s="121"/>
      <c r="H22" s="121"/>
      <c r="I22" s="121"/>
      <c r="J22" s="121"/>
      <c r="K22" s="121"/>
      <c r="L22" s="121"/>
      <c r="M22" s="121"/>
      <c r="N22" s="122"/>
      <c r="O22" s="125"/>
      <c r="P22" s="125"/>
      <c r="Q22" s="125"/>
      <c r="R22" s="125"/>
      <c r="S22" s="125"/>
      <c r="T22" s="125"/>
      <c r="U22" s="125"/>
      <c r="V22" s="125"/>
      <c r="W22" s="125"/>
      <c r="X22" s="130" t="s">
        <v>463</v>
      </c>
      <c r="Y22" s="131" t="str">
        <f>VLOOKUP('직종별(3면)'!A43,'한국표준직업분류표(소분류)'!C10:D159,2)</f>
        <v>XXX</v>
      </c>
      <c r="Z22" s="132">
        <f>'직종별(3면)'!C44</f>
        <v>0</v>
      </c>
      <c r="AA22" s="132">
        <f>'직종별(3면)'!C45</f>
        <v>0</v>
      </c>
      <c r="AB22" s="132">
        <f>'직종별(3면)'!D44</f>
        <v>0</v>
      </c>
      <c r="AC22" s="132">
        <f>'직종별(3면)'!D45</f>
        <v>0</v>
      </c>
      <c r="AD22" s="132">
        <f>'직종별(3면)'!E44</f>
        <v>0</v>
      </c>
      <c r="AE22" s="132">
        <f>'직종별(3면)'!E45</f>
        <v>0</v>
      </c>
      <c r="AF22" s="132">
        <f>'직종별(3면)'!F44</f>
        <v>0</v>
      </c>
      <c r="AG22" s="132">
        <f>'직종별(3면)'!F45</f>
        <v>0</v>
      </c>
      <c r="AH22" s="132">
        <f>'직종별(3면)'!H44</f>
        <v>0</v>
      </c>
      <c r="AI22" s="132">
        <f>'직종별(3면)'!H45</f>
        <v>0</v>
      </c>
      <c r="AJ22" s="132">
        <f>'직종별(3면)'!I44</f>
        <v>0</v>
      </c>
      <c r="AK22" s="132">
        <f>'직종별(3면)'!I45</f>
        <v>0</v>
      </c>
      <c r="AL22" s="132">
        <f>'직종별(3면)'!J44</f>
        <v>0</v>
      </c>
      <c r="AM22" s="132">
        <f>'직종별(3면)'!J45</f>
        <v>0</v>
      </c>
      <c r="AN22" s="132">
        <f>'직종별(3면)'!K44</f>
        <v>0</v>
      </c>
      <c r="AO22" s="132">
        <f>'직종별(3면)'!K45</f>
        <v>0</v>
      </c>
      <c r="AP22" s="132">
        <f>'직종별(3면)'!M44</f>
        <v>0</v>
      </c>
      <c r="AQ22" s="132">
        <f>'직종별(3면)'!M45</f>
        <v>0</v>
      </c>
      <c r="AR22" s="132">
        <f>'직종별(3면)'!N44</f>
        <v>0</v>
      </c>
      <c r="AS22" s="132">
        <f>'직종별(3면)'!N45</f>
        <v>0</v>
      </c>
      <c r="AT22" s="132">
        <f>'직종별(3면)'!O44</f>
        <v>0</v>
      </c>
      <c r="AU22" s="132">
        <f>'직종별(3면)'!O45</f>
        <v>0</v>
      </c>
      <c r="AV22" s="132">
        <f>'직종별(3면)'!P44</f>
        <v>0</v>
      </c>
      <c r="AW22" s="132">
        <f>'직종별(3면)'!P45</f>
        <v>0</v>
      </c>
      <c r="AX22" s="132">
        <f>'직종별(3면)'!R44</f>
        <v>0</v>
      </c>
      <c r="AY22" s="132">
        <f>'직종별(3면)'!R45</f>
        <v>0</v>
      </c>
      <c r="AZ22" s="132">
        <f>'직종별(3면)'!S44</f>
        <v>0</v>
      </c>
      <c r="BA22" s="132">
        <f>'직종별(3면)'!S45</f>
        <v>0</v>
      </c>
      <c r="BB22" s="132">
        <f>'직종별(3면)'!T44</f>
        <v>0</v>
      </c>
      <c r="BC22" s="132">
        <f>'직종별(3면)'!T45</f>
        <v>0</v>
      </c>
      <c r="BD22" s="132">
        <f>'직종별(3면)'!U44</f>
        <v>0</v>
      </c>
      <c r="BE22" s="132">
        <f>'직종별(3면)'!U45</f>
        <v>0</v>
      </c>
      <c r="BF22" s="121"/>
      <c r="BG22" s="121"/>
      <c r="BH22" s="121"/>
      <c r="BI22" s="121"/>
      <c r="BJ22" s="121"/>
      <c r="BK22" s="121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6"/>
      <c r="BY22" s="116"/>
      <c r="BZ22" s="116"/>
      <c r="CA22" s="116"/>
      <c r="CB22" s="116"/>
      <c r="CC22" s="116"/>
      <c r="CD22" s="116"/>
    </row>
    <row r="23" spans="1:82" s="133" customFormat="1" x14ac:dyDescent="0.15">
      <c r="A23" s="128" t="str">
        <f>'업체 개요(1면)'!F6</f>
        <v>2013</v>
      </c>
      <c r="B23" s="128">
        <f>IF('업체 개요(1면)'!J6="상",1,2)</f>
        <v>2</v>
      </c>
      <c r="C23" s="128" t="str">
        <f>IF('업체 개요(1면)'!B11="숫자(19자리)입력하여주시기바랍니다","",'업체 개요(1면)'!B11)</f>
        <v/>
      </c>
      <c r="D23" s="129"/>
      <c r="E23" s="129"/>
      <c r="F23" s="129"/>
      <c r="G23" s="121"/>
      <c r="H23" s="121"/>
      <c r="I23" s="121"/>
      <c r="J23" s="121"/>
      <c r="K23" s="121"/>
      <c r="L23" s="121"/>
      <c r="M23" s="121"/>
      <c r="N23" s="122"/>
      <c r="O23" s="125"/>
      <c r="P23" s="125"/>
      <c r="Q23" s="125"/>
      <c r="R23" s="125"/>
      <c r="S23" s="125"/>
      <c r="T23" s="125"/>
      <c r="U23" s="125"/>
      <c r="V23" s="125"/>
      <c r="W23" s="125"/>
      <c r="X23" s="130" t="s">
        <v>463</v>
      </c>
      <c r="Y23" s="131" t="str">
        <f>VLOOKUP('직종별(3면)'!A46,'한국표준직업분류표(소분류)'!C10:D159,2)</f>
        <v>XXX</v>
      </c>
      <c r="Z23" s="132">
        <f>'직종별(3면)'!C47</f>
        <v>0</v>
      </c>
      <c r="AA23" s="132">
        <f>'직종별(3면)'!C48</f>
        <v>0</v>
      </c>
      <c r="AB23" s="132">
        <f>'직종별(3면)'!D47</f>
        <v>0</v>
      </c>
      <c r="AC23" s="132">
        <f>'직종별(3면)'!D48</f>
        <v>0</v>
      </c>
      <c r="AD23" s="132">
        <f>'직종별(3면)'!E47</f>
        <v>0</v>
      </c>
      <c r="AE23" s="132">
        <f>'직종별(3면)'!E48</f>
        <v>0</v>
      </c>
      <c r="AF23" s="132">
        <f>'직종별(3면)'!F47</f>
        <v>0</v>
      </c>
      <c r="AG23" s="132">
        <f>'직종별(3면)'!F48</f>
        <v>0</v>
      </c>
      <c r="AH23" s="132">
        <f>'직종별(3면)'!H47</f>
        <v>0</v>
      </c>
      <c r="AI23" s="132">
        <f>'직종별(3면)'!H48</f>
        <v>0</v>
      </c>
      <c r="AJ23" s="132">
        <f>'직종별(3면)'!I47</f>
        <v>0</v>
      </c>
      <c r="AK23" s="132">
        <f>'직종별(3면)'!I48</f>
        <v>0</v>
      </c>
      <c r="AL23" s="132">
        <f>'직종별(3면)'!J47</f>
        <v>0</v>
      </c>
      <c r="AM23" s="132">
        <f>'직종별(3면)'!J48</f>
        <v>0</v>
      </c>
      <c r="AN23" s="132">
        <f>'직종별(3면)'!K47</f>
        <v>0</v>
      </c>
      <c r="AO23" s="132">
        <f>'직종별(3면)'!K48</f>
        <v>0</v>
      </c>
      <c r="AP23" s="132">
        <f>'직종별(3면)'!M47</f>
        <v>0</v>
      </c>
      <c r="AQ23" s="132">
        <f>'직종별(3면)'!M48</f>
        <v>0</v>
      </c>
      <c r="AR23" s="132">
        <f>'직종별(3면)'!N47</f>
        <v>0</v>
      </c>
      <c r="AS23" s="132">
        <f>'직종별(3면)'!N48</f>
        <v>0</v>
      </c>
      <c r="AT23" s="132">
        <f>'직종별(3면)'!O47</f>
        <v>0</v>
      </c>
      <c r="AU23" s="132">
        <f>'직종별(3면)'!O48</f>
        <v>0</v>
      </c>
      <c r="AV23" s="132">
        <f>'직종별(3면)'!P47</f>
        <v>0</v>
      </c>
      <c r="AW23" s="132">
        <f>'직종별(3면)'!P48</f>
        <v>0</v>
      </c>
      <c r="AX23" s="132">
        <f>'직종별(3면)'!R47</f>
        <v>0</v>
      </c>
      <c r="AY23" s="132">
        <f>'직종별(3면)'!R48</f>
        <v>0</v>
      </c>
      <c r="AZ23" s="132">
        <f>'직종별(3면)'!S47</f>
        <v>0</v>
      </c>
      <c r="BA23" s="132">
        <f>'직종별(3면)'!S48</f>
        <v>0</v>
      </c>
      <c r="BB23" s="132">
        <f>'직종별(3면)'!T47</f>
        <v>0</v>
      </c>
      <c r="BC23" s="132">
        <f>'직종별(3면)'!T48</f>
        <v>0</v>
      </c>
      <c r="BD23" s="132">
        <f>'직종별(3면)'!U47</f>
        <v>0</v>
      </c>
      <c r="BE23" s="132">
        <f>'직종별(3면)'!U48</f>
        <v>0</v>
      </c>
      <c r="BF23" s="121"/>
      <c r="BG23" s="121"/>
      <c r="BH23" s="121"/>
      <c r="BI23" s="121"/>
      <c r="BJ23" s="121"/>
      <c r="BK23" s="121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6"/>
      <c r="CD23" s="116"/>
    </row>
    <row r="24" spans="1:82" s="133" customFormat="1" x14ac:dyDescent="0.15">
      <c r="A24" s="128" t="str">
        <f>'업체 개요(1면)'!F6</f>
        <v>2013</v>
      </c>
      <c r="B24" s="128">
        <f>IF('업체 개요(1면)'!J6="상",1,2)</f>
        <v>2</v>
      </c>
      <c r="C24" s="128" t="str">
        <f>IF('업체 개요(1면)'!B11="숫자(19자리)입력하여주시기바랍니다","",'업체 개요(1면)'!B11)</f>
        <v/>
      </c>
      <c r="D24" s="129"/>
      <c r="E24" s="129"/>
      <c r="F24" s="129"/>
      <c r="G24" s="121"/>
      <c r="H24" s="121"/>
      <c r="I24" s="121"/>
      <c r="J24" s="121"/>
      <c r="K24" s="121"/>
      <c r="L24" s="121"/>
      <c r="M24" s="121"/>
      <c r="N24" s="122"/>
      <c r="O24" s="125"/>
      <c r="P24" s="125"/>
      <c r="Q24" s="125"/>
      <c r="R24" s="125"/>
      <c r="S24" s="125"/>
      <c r="T24" s="125"/>
      <c r="U24" s="125"/>
      <c r="V24" s="125"/>
      <c r="W24" s="125"/>
      <c r="X24" s="130" t="s">
        <v>463</v>
      </c>
      <c r="Y24" s="131" t="str">
        <f>VLOOKUP('직종별(3면)'!A49,'한국표준직업분류표(소분류)'!C10:D159,2)</f>
        <v>XXX</v>
      </c>
      <c r="Z24" s="132">
        <f>'직종별(3면)'!C50</f>
        <v>0</v>
      </c>
      <c r="AA24" s="132">
        <f>'직종별(3면)'!C51</f>
        <v>0</v>
      </c>
      <c r="AB24" s="132">
        <f>'직종별(3면)'!D50</f>
        <v>0</v>
      </c>
      <c r="AC24" s="132">
        <f>'직종별(3면)'!D51</f>
        <v>0</v>
      </c>
      <c r="AD24" s="132">
        <f>'직종별(3면)'!E50</f>
        <v>0</v>
      </c>
      <c r="AE24" s="132">
        <f>'직종별(3면)'!E51</f>
        <v>0</v>
      </c>
      <c r="AF24" s="132">
        <f>'직종별(3면)'!F50</f>
        <v>0</v>
      </c>
      <c r="AG24" s="132">
        <f>'직종별(3면)'!F51</f>
        <v>0</v>
      </c>
      <c r="AH24" s="132">
        <f>'직종별(3면)'!H50</f>
        <v>0</v>
      </c>
      <c r="AI24" s="132">
        <f>'직종별(3면)'!H51</f>
        <v>0</v>
      </c>
      <c r="AJ24" s="132">
        <f>'직종별(3면)'!I50</f>
        <v>0</v>
      </c>
      <c r="AK24" s="132">
        <f>'직종별(3면)'!I51</f>
        <v>0</v>
      </c>
      <c r="AL24" s="132">
        <f>'직종별(3면)'!J50</f>
        <v>0</v>
      </c>
      <c r="AM24" s="132">
        <f>'직종별(3면)'!J51</f>
        <v>0</v>
      </c>
      <c r="AN24" s="132">
        <f>'직종별(3면)'!K50</f>
        <v>0</v>
      </c>
      <c r="AO24" s="132">
        <f>'직종별(3면)'!K51</f>
        <v>0</v>
      </c>
      <c r="AP24" s="132">
        <f>'직종별(3면)'!M50</f>
        <v>0</v>
      </c>
      <c r="AQ24" s="132">
        <f>'직종별(3면)'!M51</f>
        <v>0</v>
      </c>
      <c r="AR24" s="132">
        <f>'직종별(3면)'!N50</f>
        <v>0</v>
      </c>
      <c r="AS24" s="132">
        <f>'직종별(3면)'!N51</f>
        <v>0</v>
      </c>
      <c r="AT24" s="132">
        <f>'직종별(3면)'!O50</f>
        <v>0</v>
      </c>
      <c r="AU24" s="132">
        <f>'직종별(3면)'!O51</f>
        <v>0</v>
      </c>
      <c r="AV24" s="132">
        <f>'직종별(3면)'!P50</f>
        <v>0</v>
      </c>
      <c r="AW24" s="132">
        <f>'직종별(3면)'!P51</f>
        <v>0</v>
      </c>
      <c r="AX24" s="132">
        <f>'직종별(3면)'!R50</f>
        <v>0</v>
      </c>
      <c r="AY24" s="132">
        <f>'직종별(3면)'!R51</f>
        <v>0</v>
      </c>
      <c r="AZ24" s="132">
        <f>'직종별(3면)'!S50</f>
        <v>0</v>
      </c>
      <c r="BA24" s="132">
        <f>'직종별(3면)'!S51</f>
        <v>0</v>
      </c>
      <c r="BB24" s="132">
        <f>'직종별(3면)'!T50</f>
        <v>0</v>
      </c>
      <c r="BC24" s="132">
        <f>'직종별(3면)'!T51</f>
        <v>0</v>
      </c>
      <c r="BD24" s="132">
        <f>'직종별(3면)'!U50</f>
        <v>0</v>
      </c>
      <c r="BE24" s="132">
        <f>'직종별(3면)'!U51</f>
        <v>0</v>
      </c>
      <c r="BF24" s="121"/>
      <c r="BG24" s="121"/>
      <c r="BH24" s="121"/>
      <c r="BI24" s="121"/>
      <c r="BJ24" s="121"/>
      <c r="BK24" s="121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  <c r="CB24" s="116"/>
      <c r="CC24" s="116"/>
      <c r="CD24" s="116"/>
    </row>
    <row r="25" spans="1:82" s="133" customFormat="1" x14ac:dyDescent="0.15">
      <c r="A25" s="128" t="str">
        <f>'업체 개요(1면)'!F6</f>
        <v>2013</v>
      </c>
      <c r="B25" s="128">
        <f>IF('업체 개요(1면)'!J6="상",1,2)</f>
        <v>2</v>
      </c>
      <c r="C25" s="128" t="str">
        <f>IF('업체 개요(1면)'!B11="숫자(19자리)입력하여주시기바랍니다","",'업체 개요(1면)'!B11)</f>
        <v/>
      </c>
      <c r="D25" s="129"/>
      <c r="E25" s="129"/>
      <c r="F25" s="129"/>
      <c r="G25" s="121"/>
      <c r="H25" s="121"/>
      <c r="I25" s="121"/>
      <c r="J25" s="121"/>
      <c r="K25" s="121"/>
      <c r="L25" s="121"/>
      <c r="M25" s="121"/>
      <c r="N25" s="122"/>
      <c r="O25" s="125"/>
      <c r="P25" s="125"/>
      <c r="Q25" s="125"/>
      <c r="R25" s="125"/>
      <c r="S25" s="125"/>
      <c r="T25" s="125"/>
      <c r="U25" s="125"/>
      <c r="V25" s="125"/>
      <c r="W25" s="125"/>
      <c r="X25" s="130" t="s">
        <v>463</v>
      </c>
      <c r="Y25" s="131" t="str">
        <f>VLOOKUP('직종별(3면)'!A52,'한국표준직업분류표(소분류)'!C10:D159,2)</f>
        <v>XXX</v>
      </c>
      <c r="Z25" s="132">
        <f>'직종별(3면)'!C53</f>
        <v>0</v>
      </c>
      <c r="AA25" s="132">
        <f>'직종별(3면)'!C54</f>
        <v>0</v>
      </c>
      <c r="AB25" s="132">
        <f>'직종별(3면)'!D53</f>
        <v>0</v>
      </c>
      <c r="AC25" s="132">
        <f>'직종별(3면)'!D54</f>
        <v>0</v>
      </c>
      <c r="AD25" s="132">
        <f>'직종별(3면)'!E53</f>
        <v>0</v>
      </c>
      <c r="AE25" s="132">
        <f>'직종별(3면)'!E54</f>
        <v>0</v>
      </c>
      <c r="AF25" s="132">
        <f>'직종별(3면)'!F53</f>
        <v>0</v>
      </c>
      <c r="AG25" s="132">
        <f>'직종별(3면)'!F54</f>
        <v>0</v>
      </c>
      <c r="AH25" s="132">
        <f>'직종별(3면)'!H53</f>
        <v>0</v>
      </c>
      <c r="AI25" s="132">
        <f>'직종별(3면)'!H54</f>
        <v>0</v>
      </c>
      <c r="AJ25" s="132">
        <f>'직종별(3면)'!I53</f>
        <v>0</v>
      </c>
      <c r="AK25" s="132">
        <f>'직종별(3면)'!I54</f>
        <v>0</v>
      </c>
      <c r="AL25" s="132">
        <f>'직종별(3면)'!J53</f>
        <v>0</v>
      </c>
      <c r="AM25" s="132">
        <f>'직종별(3면)'!J54</f>
        <v>0</v>
      </c>
      <c r="AN25" s="132">
        <f>'직종별(3면)'!K53</f>
        <v>0</v>
      </c>
      <c r="AO25" s="132">
        <f>'직종별(3면)'!K54</f>
        <v>0</v>
      </c>
      <c r="AP25" s="132">
        <f>'직종별(3면)'!M53</f>
        <v>0</v>
      </c>
      <c r="AQ25" s="132">
        <f>'직종별(3면)'!M54</f>
        <v>0</v>
      </c>
      <c r="AR25" s="132">
        <f>'직종별(3면)'!N53</f>
        <v>0</v>
      </c>
      <c r="AS25" s="132">
        <f>'직종별(3면)'!N54</f>
        <v>0</v>
      </c>
      <c r="AT25" s="132">
        <f>'직종별(3면)'!O53</f>
        <v>0</v>
      </c>
      <c r="AU25" s="132">
        <f>'직종별(3면)'!O54</f>
        <v>0</v>
      </c>
      <c r="AV25" s="132">
        <f>'직종별(3면)'!P53</f>
        <v>0</v>
      </c>
      <c r="AW25" s="132">
        <f>'직종별(3면)'!P54</f>
        <v>0</v>
      </c>
      <c r="AX25" s="132">
        <f>'직종별(3면)'!R53</f>
        <v>0</v>
      </c>
      <c r="AY25" s="132">
        <f>'직종별(3면)'!R54</f>
        <v>0</v>
      </c>
      <c r="AZ25" s="132">
        <f>'직종별(3면)'!S53</f>
        <v>0</v>
      </c>
      <c r="BA25" s="132">
        <f>'직종별(3면)'!S54</f>
        <v>0</v>
      </c>
      <c r="BB25" s="132">
        <f>'직종별(3면)'!T53</f>
        <v>0</v>
      </c>
      <c r="BC25" s="132">
        <f>'직종별(3면)'!T54</f>
        <v>0</v>
      </c>
      <c r="BD25" s="132">
        <f>'직종별(3면)'!U53</f>
        <v>0</v>
      </c>
      <c r="BE25" s="132">
        <f>'직종별(3면)'!U54</f>
        <v>0</v>
      </c>
      <c r="BF25" s="121"/>
      <c r="BG25" s="121"/>
      <c r="BH25" s="121"/>
      <c r="BI25" s="121"/>
      <c r="BJ25" s="121"/>
      <c r="BK25" s="121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  <c r="CC25" s="116"/>
      <c r="CD25" s="116"/>
    </row>
    <row r="26" spans="1:82" s="133" customFormat="1" x14ac:dyDescent="0.15">
      <c r="A26" s="128" t="str">
        <f>'업체 개요(1면)'!F6</f>
        <v>2013</v>
      </c>
      <c r="B26" s="128">
        <f>IF('업체 개요(1면)'!J6="상",1,2)</f>
        <v>2</v>
      </c>
      <c r="C26" s="128" t="str">
        <f>IF('업체 개요(1면)'!B11="숫자(19자리)입력하여주시기바랍니다","",'업체 개요(1면)'!B11)</f>
        <v/>
      </c>
      <c r="D26" s="129"/>
      <c r="E26" s="129"/>
      <c r="F26" s="129"/>
      <c r="G26" s="121"/>
      <c r="H26" s="121"/>
      <c r="I26" s="121"/>
      <c r="J26" s="121"/>
      <c r="K26" s="121"/>
      <c r="L26" s="121"/>
      <c r="M26" s="121"/>
      <c r="N26" s="122"/>
      <c r="O26" s="125"/>
      <c r="P26" s="125"/>
      <c r="Q26" s="125"/>
      <c r="R26" s="125"/>
      <c r="S26" s="125"/>
      <c r="T26" s="125"/>
      <c r="U26" s="125"/>
      <c r="V26" s="125"/>
      <c r="W26" s="125"/>
      <c r="X26" s="130" t="s">
        <v>463</v>
      </c>
      <c r="Y26" s="131" t="str">
        <f>VLOOKUP('직종별(3면)'!A55,'한국표준직업분류표(소분류)'!C10:D159,2)</f>
        <v>XXX</v>
      </c>
      <c r="Z26" s="132">
        <f>'직종별(3면)'!C56</f>
        <v>0</v>
      </c>
      <c r="AA26" s="132">
        <f>'직종별(3면)'!C57</f>
        <v>0</v>
      </c>
      <c r="AB26" s="132">
        <f>'직종별(3면)'!D56</f>
        <v>0</v>
      </c>
      <c r="AC26" s="132">
        <f>'직종별(3면)'!D57</f>
        <v>0</v>
      </c>
      <c r="AD26" s="132">
        <f>'직종별(3면)'!E56</f>
        <v>0</v>
      </c>
      <c r="AE26" s="132">
        <f>'직종별(3면)'!E57</f>
        <v>0</v>
      </c>
      <c r="AF26" s="132">
        <f>'직종별(3면)'!F56</f>
        <v>0</v>
      </c>
      <c r="AG26" s="132">
        <f>'직종별(3면)'!F57</f>
        <v>0</v>
      </c>
      <c r="AH26" s="132">
        <f>'직종별(3면)'!H56</f>
        <v>0</v>
      </c>
      <c r="AI26" s="132">
        <f>'직종별(3면)'!H57</f>
        <v>0</v>
      </c>
      <c r="AJ26" s="132">
        <f>'직종별(3면)'!I56</f>
        <v>0</v>
      </c>
      <c r="AK26" s="132">
        <f>'직종별(3면)'!I57</f>
        <v>0</v>
      </c>
      <c r="AL26" s="132">
        <f>'직종별(3면)'!J56</f>
        <v>0</v>
      </c>
      <c r="AM26" s="132">
        <f>'직종별(3면)'!J57</f>
        <v>0</v>
      </c>
      <c r="AN26" s="132">
        <f>'직종별(3면)'!K56</f>
        <v>0</v>
      </c>
      <c r="AO26" s="132">
        <f>'직종별(3면)'!K57</f>
        <v>0</v>
      </c>
      <c r="AP26" s="132">
        <f>'직종별(3면)'!M56</f>
        <v>0</v>
      </c>
      <c r="AQ26" s="132">
        <f>'직종별(3면)'!M57</f>
        <v>0</v>
      </c>
      <c r="AR26" s="132">
        <f>'직종별(3면)'!N56</f>
        <v>0</v>
      </c>
      <c r="AS26" s="132">
        <f>'직종별(3면)'!N57</f>
        <v>0</v>
      </c>
      <c r="AT26" s="132">
        <f>'직종별(3면)'!O56</f>
        <v>0</v>
      </c>
      <c r="AU26" s="132">
        <f>'직종별(3면)'!O57</f>
        <v>0</v>
      </c>
      <c r="AV26" s="132">
        <f>'직종별(3면)'!P56</f>
        <v>0</v>
      </c>
      <c r="AW26" s="132">
        <f>'직종별(3면)'!P57</f>
        <v>0</v>
      </c>
      <c r="AX26" s="132">
        <f>'직종별(3면)'!R56</f>
        <v>0</v>
      </c>
      <c r="AY26" s="132">
        <f>'직종별(3면)'!R57</f>
        <v>0</v>
      </c>
      <c r="AZ26" s="132">
        <f>'직종별(3면)'!S56</f>
        <v>0</v>
      </c>
      <c r="BA26" s="132">
        <f>'직종별(3면)'!S57</f>
        <v>0</v>
      </c>
      <c r="BB26" s="132">
        <f>'직종별(3면)'!T56</f>
        <v>0</v>
      </c>
      <c r="BC26" s="132">
        <f>'직종별(3면)'!T57</f>
        <v>0</v>
      </c>
      <c r="BD26" s="132">
        <f>'직종별(3면)'!U56</f>
        <v>0</v>
      </c>
      <c r="BE26" s="132">
        <f>'직종별(3면)'!U57</f>
        <v>0</v>
      </c>
      <c r="BF26" s="121"/>
      <c r="BG26" s="121"/>
      <c r="BH26" s="121"/>
      <c r="BI26" s="121"/>
      <c r="BJ26" s="121"/>
      <c r="BK26" s="121"/>
      <c r="BL26" s="116"/>
      <c r="BM26" s="116"/>
      <c r="BN26" s="116"/>
      <c r="BO26" s="116"/>
      <c r="BP26" s="116"/>
      <c r="BQ26" s="116"/>
      <c r="BR26" s="116"/>
      <c r="BS26" s="116"/>
      <c r="BT26" s="116"/>
      <c r="BU26" s="116"/>
      <c r="BV26" s="116"/>
      <c r="BW26" s="116"/>
      <c r="BX26" s="116"/>
      <c r="BY26" s="116"/>
      <c r="BZ26" s="116"/>
      <c r="CA26" s="116"/>
      <c r="CB26" s="116"/>
      <c r="CC26" s="116"/>
      <c r="CD26" s="116"/>
    </row>
    <row r="27" spans="1:82" s="133" customFormat="1" x14ac:dyDescent="0.15">
      <c r="A27" s="128" t="str">
        <f>'업체 개요(1면)'!F6</f>
        <v>2013</v>
      </c>
      <c r="B27" s="128">
        <f>IF('업체 개요(1면)'!J6="상",1,2)</f>
        <v>2</v>
      </c>
      <c r="C27" s="128" t="str">
        <f>IF('업체 개요(1면)'!B11="숫자(19자리)입력하여주시기바랍니다","",'업체 개요(1면)'!B11)</f>
        <v/>
      </c>
      <c r="D27" s="129"/>
      <c r="E27" s="129"/>
      <c r="F27" s="129"/>
      <c r="G27" s="121"/>
      <c r="H27" s="121"/>
      <c r="I27" s="121"/>
      <c r="J27" s="121"/>
      <c r="K27" s="121"/>
      <c r="L27" s="121"/>
      <c r="M27" s="121"/>
      <c r="N27" s="122"/>
      <c r="O27" s="125"/>
      <c r="P27" s="125"/>
      <c r="Q27" s="125"/>
      <c r="R27" s="125"/>
      <c r="S27" s="125"/>
      <c r="T27" s="125"/>
      <c r="U27" s="125"/>
      <c r="V27" s="125"/>
      <c r="W27" s="125"/>
      <c r="X27" s="130" t="s">
        <v>463</v>
      </c>
      <c r="Y27" s="131" t="str">
        <f>VLOOKUP('직종별(3면)'!A58,'한국표준직업분류표(소분류)'!C10:D159,2)</f>
        <v>XXX</v>
      </c>
      <c r="Z27" s="132">
        <f>'직종별(3면)'!C59</f>
        <v>0</v>
      </c>
      <c r="AA27" s="132">
        <f>'직종별(3면)'!C60</f>
        <v>0</v>
      </c>
      <c r="AB27" s="132">
        <f>'직종별(3면)'!D59</f>
        <v>0</v>
      </c>
      <c r="AC27" s="132">
        <f>'직종별(3면)'!D60</f>
        <v>0</v>
      </c>
      <c r="AD27" s="132">
        <f>'직종별(3면)'!E59</f>
        <v>0</v>
      </c>
      <c r="AE27" s="132">
        <f>'직종별(3면)'!E60</f>
        <v>0</v>
      </c>
      <c r="AF27" s="132">
        <f>'직종별(3면)'!F59</f>
        <v>0</v>
      </c>
      <c r="AG27" s="132">
        <f>'직종별(3면)'!F60</f>
        <v>0</v>
      </c>
      <c r="AH27" s="132">
        <f>'직종별(3면)'!H59</f>
        <v>0</v>
      </c>
      <c r="AI27" s="132">
        <f>'직종별(3면)'!H60</f>
        <v>0</v>
      </c>
      <c r="AJ27" s="132">
        <f>'직종별(3면)'!I59</f>
        <v>0</v>
      </c>
      <c r="AK27" s="132">
        <f>'직종별(3면)'!I60</f>
        <v>0</v>
      </c>
      <c r="AL27" s="132">
        <f>'직종별(3면)'!J59</f>
        <v>0</v>
      </c>
      <c r="AM27" s="132">
        <f>'직종별(3면)'!J60</f>
        <v>0</v>
      </c>
      <c r="AN27" s="132">
        <f>'직종별(3면)'!K59</f>
        <v>0</v>
      </c>
      <c r="AO27" s="132">
        <f>'직종별(3면)'!K60</f>
        <v>0</v>
      </c>
      <c r="AP27" s="132">
        <f>'직종별(3면)'!M59</f>
        <v>0</v>
      </c>
      <c r="AQ27" s="132">
        <f>'직종별(3면)'!M60</f>
        <v>0</v>
      </c>
      <c r="AR27" s="132">
        <f>'직종별(3면)'!N59</f>
        <v>0</v>
      </c>
      <c r="AS27" s="132">
        <f>'직종별(3면)'!N60</f>
        <v>0</v>
      </c>
      <c r="AT27" s="132">
        <f>'직종별(3면)'!O59</f>
        <v>0</v>
      </c>
      <c r="AU27" s="132">
        <f>'직종별(3면)'!O60</f>
        <v>0</v>
      </c>
      <c r="AV27" s="132">
        <f>'직종별(3면)'!P59</f>
        <v>0</v>
      </c>
      <c r="AW27" s="132">
        <f>'직종별(3면)'!P60</f>
        <v>0</v>
      </c>
      <c r="AX27" s="132">
        <f>'직종별(3면)'!R59</f>
        <v>0</v>
      </c>
      <c r="AY27" s="132">
        <f>'직종별(3면)'!R60</f>
        <v>0</v>
      </c>
      <c r="AZ27" s="132">
        <f>'직종별(3면)'!S59</f>
        <v>0</v>
      </c>
      <c r="BA27" s="132">
        <f>'직종별(3면)'!S60</f>
        <v>0</v>
      </c>
      <c r="BB27" s="132">
        <f>'직종별(3면)'!T59</f>
        <v>0</v>
      </c>
      <c r="BC27" s="132">
        <f>'직종별(3면)'!T60</f>
        <v>0</v>
      </c>
      <c r="BD27" s="132">
        <f>'직종별(3면)'!U59</f>
        <v>0</v>
      </c>
      <c r="BE27" s="132">
        <f>'직종별(3면)'!U60</f>
        <v>0</v>
      </c>
      <c r="BF27" s="121"/>
      <c r="BG27" s="121"/>
      <c r="BH27" s="121"/>
      <c r="BI27" s="121"/>
      <c r="BJ27" s="121"/>
      <c r="BK27" s="121"/>
      <c r="BL27" s="116"/>
      <c r="BM27" s="116"/>
      <c r="BN27" s="116"/>
      <c r="BO27" s="116"/>
      <c r="BP27" s="116"/>
      <c r="BQ27" s="116"/>
      <c r="BR27" s="116"/>
      <c r="BS27" s="116"/>
      <c r="BT27" s="116"/>
      <c r="BU27" s="116"/>
      <c r="BV27" s="116"/>
      <c r="BW27" s="116"/>
      <c r="BX27" s="116"/>
      <c r="BY27" s="116"/>
      <c r="BZ27" s="116"/>
      <c r="CA27" s="116"/>
      <c r="CB27" s="116"/>
      <c r="CC27" s="116"/>
      <c r="CD27" s="116"/>
    </row>
    <row r="28" spans="1:82" s="133" customFormat="1" x14ac:dyDescent="0.15">
      <c r="A28" s="128" t="str">
        <f>'업체 개요(1면)'!F6</f>
        <v>2013</v>
      </c>
      <c r="B28" s="128">
        <f>IF('업체 개요(1면)'!J6="상",1,2)</f>
        <v>2</v>
      </c>
      <c r="C28" s="128" t="str">
        <f>IF('업체 개요(1면)'!B11="숫자(19자리)입력하여주시기바랍니다","",'업체 개요(1면)'!B11)</f>
        <v/>
      </c>
      <c r="D28" s="129"/>
      <c r="E28" s="129"/>
      <c r="F28" s="129"/>
      <c r="G28" s="121"/>
      <c r="H28" s="121"/>
      <c r="I28" s="121"/>
      <c r="J28" s="121"/>
      <c r="K28" s="121"/>
      <c r="L28" s="121"/>
      <c r="M28" s="121"/>
      <c r="N28" s="122"/>
      <c r="O28" s="125"/>
      <c r="P28" s="125"/>
      <c r="Q28" s="125"/>
      <c r="R28" s="125"/>
      <c r="S28" s="125"/>
      <c r="T28" s="125"/>
      <c r="U28" s="125"/>
      <c r="V28" s="125"/>
      <c r="W28" s="125"/>
      <c r="X28" s="130" t="s">
        <v>463</v>
      </c>
      <c r="Y28" s="131" t="str">
        <f>VLOOKUP('직종별(3면)'!A61,'한국표준직업분류표(소분류)'!C10:D159,2)</f>
        <v>XXX</v>
      </c>
      <c r="Z28" s="132">
        <f>'직종별(3면)'!C62</f>
        <v>0</v>
      </c>
      <c r="AA28" s="132">
        <f>'직종별(3면)'!C63</f>
        <v>0</v>
      </c>
      <c r="AB28" s="132">
        <f>'직종별(3면)'!D62</f>
        <v>0</v>
      </c>
      <c r="AC28" s="132">
        <f>'직종별(3면)'!D63</f>
        <v>0</v>
      </c>
      <c r="AD28" s="132">
        <f>'직종별(3면)'!E62</f>
        <v>0</v>
      </c>
      <c r="AE28" s="132">
        <f>'직종별(3면)'!E63</f>
        <v>0</v>
      </c>
      <c r="AF28" s="132">
        <f>'직종별(3면)'!F62</f>
        <v>0</v>
      </c>
      <c r="AG28" s="132">
        <f>'직종별(3면)'!F63</f>
        <v>0</v>
      </c>
      <c r="AH28" s="132">
        <f>'직종별(3면)'!H62</f>
        <v>0</v>
      </c>
      <c r="AI28" s="132">
        <f>'직종별(3면)'!H63</f>
        <v>0</v>
      </c>
      <c r="AJ28" s="132">
        <f>'직종별(3면)'!I62</f>
        <v>0</v>
      </c>
      <c r="AK28" s="132">
        <f>'직종별(3면)'!I63</f>
        <v>0</v>
      </c>
      <c r="AL28" s="132">
        <f>'직종별(3면)'!J62</f>
        <v>0</v>
      </c>
      <c r="AM28" s="132">
        <f>'직종별(3면)'!J63</f>
        <v>0</v>
      </c>
      <c r="AN28" s="132">
        <f>'직종별(3면)'!K62</f>
        <v>0</v>
      </c>
      <c r="AO28" s="132">
        <f>'직종별(3면)'!K63</f>
        <v>0</v>
      </c>
      <c r="AP28" s="132">
        <f>'직종별(3면)'!M62</f>
        <v>0</v>
      </c>
      <c r="AQ28" s="132">
        <f>'직종별(3면)'!M63</f>
        <v>0</v>
      </c>
      <c r="AR28" s="132">
        <f>'직종별(3면)'!N62</f>
        <v>0</v>
      </c>
      <c r="AS28" s="132">
        <f>'직종별(3면)'!N63</f>
        <v>0</v>
      </c>
      <c r="AT28" s="132">
        <f>'직종별(3면)'!O62</f>
        <v>0</v>
      </c>
      <c r="AU28" s="132">
        <f>'직종별(3면)'!O63</f>
        <v>0</v>
      </c>
      <c r="AV28" s="132">
        <f>'직종별(3면)'!P62</f>
        <v>0</v>
      </c>
      <c r="AW28" s="132">
        <f>'직종별(3면)'!P63</f>
        <v>0</v>
      </c>
      <c r="AX28" s="132">
        <f>'직종별(3면)'!R62</f>
        <v>0</v>
      </c>
      <c r="AY28" s="132">
        <f>'직종별(3면)'!R63</f>
        <v>0</v>
      </c>
      <c r="AZ28" s="132">
        <f>'직종별(3면)'!S62</f>
        <v>0</v>
      </c>
      <c r="BA28" s="132">
        <f>'직종별(3면)'!S63</f>
        <v>0</v>
      </c>
      <c r="BB28" s="132">
        <f>'직종별(3면)'!T62</f>
        <v>0</v>
      </c>
      <c r="BC28" s="132">
        <f>'직종별(3면)'!T63</f>
        <v>0</v>
      </c>
      <c r="BD28" s="132">
        <f>'직종별(3면)'!U62</f>
        <v>0</v>
      </c>
      <c r="BE28" s="132">
        <f>'직종별(3면)'!U63</f>
        <v>0</v>
      </c>
      <c r="BF28" s="121"/>
      <c r="BG28" s="121"/>
      <c r="BH28" s="121"/>
      <c r="BI28" s="121"/>
      <c r="BJ28" s="121"/>
      <c r="BK28" s="121"/>
      <c r="BL28" s="116"/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</row>
    <row r="29" spans="1:82" s="133" customFormat="1" x14ac:dyDescent="0.15">
      <c r="A29" s="128" t="str">
        <f>'업체 개요(1면)'!F6</f>
        <v>2013</v>
      </c>
      <c r="B29" s="128">
        <f>IF('업체 개요(1면)'!J6="상",1,2)</f>
        <v>2</v>
      </c>
      <c r="C29" s="128" t="str">
        <f>IF('업체 개요(1면)'!B11="숫자(19자리)입력하여주시기바랍니다","",'업체 개요(1면)'!B11)</f>
        <v/>
      </c>
      <c r="D29" s="129"/>
      <c r="E29" s="129"/>
      <c r="F29" s="129"/>
      <c r="G29" s="121"/>
      <c r="H29" s="121"/>
      <c r="I29" s="121"/>
      <c r="J29" s="121"/>
      <c r="K29" s="121"/>
      <c r="L29" s="121"/>
      <c r="M29" s="121"/>
      <c r="N29" s="122"/>
      <c r="O29" s="125"/>
      <c r="P29" s="125"/>
      <c r="Q29" s="125"/>
      <c r="R29" s="125"/>
      <c r="S29" s="125"/>
      <c r="T29" s="125"/>
      <c r="U29" s="125"/>
      <c r="V29" s="125"/>
      <c r="W29" s="125"/>
      <c r="X29" s="130" t="s">
        <v>463</v>
      </c>
      <c r="Y29" s="131" t="str">
        <f>VLOOKUP('직종별(3면)'!A64,'한국표준직업분류표(소분류)'!C10:D159,2)</f>
        <v>XXX</v>
      </c>
      <c r="Z29" s="132">
        <f>'직종별(3면)'!C65</f>
        <v>0</v>
      </c>
      <c r="AA29" s="132">
        <f>'직종별(3면)'!C66</f>
        <v>0</v>
      </c>
      <c r="AB29" s="132">
        <f>'직종별(3면)'!D65</f>
        <v>0</v>
      </c>
      <c r="AC29" s="132">
        <f>'직종별(3면)'!D66</f>
        <v>0</v>
      </c>
      <c r="AD29" s="132">
        <f>'직종별(3면)'!E65</f>
        <v>0</v>
      </c>
      <c r="AE29" s="132">
        <f>'직종별(3면)'!E66</f>
        <v>0</v>
      </c>
      <c r="AF29" s="132">
        <f>'직종별(3면)'!F65</f>
        <v>0</v>
      </c>
      <c r="AG29" s="132">
        <f>'직종별(3면)'!F66</f>
        <v>0</v>
      </c>
      <c r="AH29" s="132">
        <f>'직종별(3면)'!H65</f>
        <v>0</v>
      </c>
      <c r="AI29" s="132">
        <f>'직종별(3면)'!H66</f>
        <v>0</v>
      </c>
      <c r="AJ29" s="132">
        <f>'직종별(3면)'!I65</f>
        <v>0</v>
      </c>
      <c r="AK29" s="132">
        <f>'직종별(3면)'!I66</f>
        <v>0</v>
      </c>
      <c r="AL29" s="132">
        <f>'직종별(3면)'!J65</f>
        <v>0</v>
      </c>
      <c r="AM29" s="132">
        <f>'직종별(3면)'!J66</f>
        <v>0</v>
      </c>
      <c r="AN29" s="132">
        <f>'직종별(3면)'!K65</f>
        <v>0</v>
      </c>
      <c r="AO29" s="132">
        <f>'직종별(3면)'!K66</f>
        <v>0</v>
      </c>
      <c r="AP29" s="132">
        <f>'직종별(3면)'!M65</f>
        <v>0</v>
      </c>
      <c r="AQ29" s="132">
        <f>'직종별(3면)'!M66</f>
        <v>0</v>
      </c>
      <c r="AR29" s="132">
        <f>'직종별(3면)'!N65</f>
        <v>0</v>
      </c>
      <c r="AS29" s="132">
        <f>'직종별(3면)'!N66</f>
        <v>0</v>
      </c>
      <c r="AT29" s="132">
        <f>'직종별(3면)'!O65</f>
        <v>0</v>
      </c>
      <c r="AU29" s="132">
        <f>'직종별(3면)'!O66</f>
        <v>0</v>
      </c>
      <c r="AV29" s="132">
        <f>'직종별(3면)'!P65</f>
        <v>0</v>
      </c>
      <c r="AW29" s="132">
        <f>'직종별(3면)'!P66</f>
        <v>0</v>
      </c>
      <c r="AX29" s="132">
        <f>'직종별(3면)'!R65</f>
        <v>0</v>
      </c>
      <c r="AY29" s="132">
        <f>'직종별(3면)'!R66</f>
        <v>0</v>
      </c>
      <c r="AZ29" s="132">
        <f>'직종별(3면)'!S65</f>
        <v>0</v>
      </c>
      <c r="BA29" s="132">
        <f>'직종별(3면)'!S66</f>
        <v>0</v>
      </c>
      <c r="BB29" s="132">
        <f>'직종별(3면)'!T65</f>
        <v>0</v>
      </c>
      <c r="BC29" s="132">
        <f>'직종별(3면)'!T66</f>
        <v>0</v>
      </c>
      <c r="BD29" s="132">
        <f>'직종별(3면)'!U65</f>
        <v>0</v>
      </c>
      <c r="BE29" s="132">
        <f>'직종별(3면)'!U66</f>
        <v>0</v>
      </c>
      <c r="BF29" s="121"/>
      <c r="BG29" s="121"/>
      <c r="BH29" s="121"/>
      <c r="BI29" s="121"/>
      <c r="BJ29" s="121"/>
      <c r="BK29" s="121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</row>
    <row r="30" spans="1:82" s="133" customFormat="1" x14ac:dyDescent="0.15">
      <c r="A30" s="128" t="str">
        <f>'업체 개요(1면)'!F6</f>
        <v>2013</v>
      </c>
      <c r="B30" s="128">
        <f>IF('업체 개요(1면)'!J6="상",1,2)</f>
        <v>2</v>
      </c>
      <c r="C30" s="128" t="str">
        <f>IF('업체 개요(1면)'!B11="숫자(19자리)입력하여주시기바랍니다","",'업체 개요(1면)'!B11)</f>
        <v/>
      </c>
      <c r="D30" s="129"/>
      <c r="E30" s="129"/>
      <c r="F30" s="129"/>
      <c r="G30" s="121"/>
      <c r="H30" s="121"/>
      <c r="I30" s="121"/>
      <c r="J30" s="121"/>
      <c r="K30" s="121"/>
      <c r="L30" s="121"/>
      <c r="M30" s="121"/>
      <c r="N30" s="122"/>
      <c r="O30" s="125"/>
      <c r="P30" s="125"/>
      <c r="Q30" s="125"/>
      <c r="R30" s="125"/>
      <c r="S30" s="125"/>
      <c r="T30" s="125"/>
      <c r="U30" s="125"/>
      <c r="V30" s="125"/>
      <c r="W30" s="125"/>
      <c r="X30" s="130" t="s">
        <v>463</v>
      </c>
      <c r="Y30" s="131" t="str">
        <f>VLOOKUP('직종별(3면)'!A67,'한국표준직업분류표(소분류)'!C10:D159,2)</f>
        <v>XXX</v>
      </c>
      <c r="Z30" s="132">
        <f>'직종별(3면)'!C68</f>
        <v>0</v>
      </c>
      <c r="AA30" s="132">
        <f>'직종별(3면)'!C69</f>
        <v>0</v>
      </c>
      <c r="AB30" s="132">
        <f>'직종별(3면)'!D68</f>
        <v>0</v>
      </c>
      <c r="AC30" s="132">
        <f>'직종별(3면)'!D69</f>
        <v>0</v>
      </c>
      <c r="AD30" s="132">
        <f>'직종별(3면)'!E68</f>
        <v>0</v>
      </c>
      <c r="AE30" s="132">
        <f>'직종별(3면)'!E69</f>
        <v>0</v>
      </c>
      <c r="AF30" s="132">
        <f>'직종별(3면)'!F68</f>
        <v>0</v>
      </c>
      <c r="AG30" s="132">
        <f>'직종별(3면)'!F69</f>
        <v>0</v>
      </c>
      <c r="AH30" s="132">
        <f>'직종별(3면)'!H68</f>
        <v>0</v>
      </c>
      <c r="AI30" s="132">
        <f>'직종별(3면)'!H69</f>
        <v>0</v>
      </c>
      <c r="AJ30" s="132">
        <f>'직종별(3면)'!I68</f>
        <v>0</v>
      </c>
      <c r="AK30" s="132">
        <f>'직종별(3면)'!I69</f>
        <v>0</v>
      </c>
      <c r="AL30" s="132">
        <f>'직종별(3면)'!J68</f>
        <v>0</v>
      </c>
      <c r="AM30" s="132">
        <f>'직종별(3면)'!J69</f>
        <v>0</v>
      </c>
      <c r="AN30" s="132">
        <f>'직종별(3면)'!K68</f>
        <v>0</v>
      </c>
      <c r="AO30" s="132">
        <f>'직종별(3면)'!K69</f>
        <v>0</v>
      </c>
      <c r="AP30" s="132">
        <f>'직종별(3면)'!M68</f>
        <v>0</v>
      </c>
      <c r="AQ30" s="132">
        <f>'직종별(3면)'!M69</f>
        <v>0</v>
      </c>
      <c r="AR30" s="132">
        <f>'직종별(3면)'!N68</f>
        <v>0</v>
      </c>
      <c r="AS30" s="132">
        <f>'직종별(3면)'!N69</f>
        <v>0</v>
      </c>
      <c r="AT30" s="132">
        <f>'직종별(3면)'!O68</f>
        <v>0</v>
      </c>
      <c r="AU30" s="132">
        <f>'직종별(3면)'!O69</f>
        <v>0</v>
      </c>
      <c r="AV30" s="132">
        <f>'직종별(3면)'!P68</f>
        <v>0</v>
      </c>
      <c r="AW30" s="132">
        <f>'직종별(3면)'!P69</f>
        <v>0</v>
      </c>
      <c r="AX30" s="132">
        <f>'직종별(3면)'!R68</f>
        <v>0</v>
      </c>
      <c r="AY30" s="132">
        <f>'직종별(3면)'!R69</f>
        <v>0</v>
      </c>
      <c r="AZ30" s="132">
        <f>'직종별(3면)'!S68</f>
        <v>0</v>
      </c>
      <c r="BA30" s="132">
        <f>'직종별(3면)'!S69</f>
        <v>0</v>
      </c>
      <c r="BB30" s="132">
        <f>'직종별(3면)'!T68</f>
        <v>0</v>
      </c>
      <c r="BC30" s="132">
        <f>'직종별(3면)'!T69</f>
        <v>0</v>
      </c>
      <c r="BD30" s="132">
        <f>'직종별(3면)'!U68</f>
        <v>0</v>
      </c>
      <c r="BE30" s="132">
        <f>'직종별(3면)'!U69</f>
        <v>0</v>
      </c>
      <c r="BF30" s="121"/>
      <c r="BG30" s="121"/>
      <c r="BH30" s="121"/>
      <c r="BI30" s="121"/>
      <c r="BJ30" s="121"/>
      <c r="BK30" s="121"/>
      <c r="BL30" s="116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6"/>
      <c r="CC30" s="116"/>
      <c r="CD30" s="116"/>
    </row>
    <row r="31" spans="1:82" s="133" customFormat="1" x14ac:dyDescent="0.15">
      <c r="A31" s="128" t="str">
        <f>'업체 개요(1면)'!F6</f>
        <v>2013</v>
      </c>
      <c r="B31" s="128">
        <f>IF('업체 개요(1면)'!J6="상",1,2)</f>
        <v>2</v>
      </c>
      <c r="C31" s="128" t="str">
        <f>IF('업체 개요(1면)'!B11="숫자(19자리)입력하여주시기바랍니다","",'업체 개요(1면)'!B11)</f>
        <v/>
      </c>
      <c r="D31" s="129"/>
      <c r="E31" s="129"/>
      <c r="F31" s="129"/>
      <c r="G31" s="121"/>
      <c r="H31" s="121"/>
      <c r="I31" s="121"/>
      <c r="J31" s="121"/>
      <c r="K31" s="121"/>
      <c r="L31" s="121"/>
      <c r="M31" s="121"/>
      <c r="N31" s="122"/>
      <c r="O31" s="125"/>
      <c r="P31" s="125"/>
      <c r="Q31" s="125"/>
      <c r="R31" s="125"/>
      <c r="S31" s="125"/>
      <c r="T31" s="125"/>
      <c r="U31" s="125"/>
      <c r="V31" s="125"/>
      <c r="W31" s="125"/>
      <c r="X31" s="130" t="s">
        <v>463</v>
      </c>
      <c r="Y31" s="131" t="str">
        <f>VLOOKUP('직종별(3면)'!A70,'한국표준직업분류표(소분류)'!C10:D159,2)</f>
        <v>XXX</v>
      </c>
      <c r="Z31" s="132">
        <f>'직종별(3면)'!C71</f>
        <v>0</v>
      </c>
      <c r="AA31" s="132">
        <f>'직종별(3면)'!C72</f>
        <v>0</v>
      </c>
      <c r="AB31" s="132">
        <f>'직종별(3면)'!D71</f>
        <v>0</v>
      </c>
      <c r="AC31" s="132">
        <f>'직종별(3면)'!D72</f>
        <v>0</v>
      </c>
      <c r="AD31" s="132">
        <f>'직종별(3면)'!E71</f>
        <v>0</v>
      </c>
      <c r="AE31" s="132">
        <f>'직종별(3면)'!E72</f>
        <v>0</v>
      </c>
      <c r="AF31" s="132">
        <f>'직종별(3면)'!F71</f>
        <v>0</v>
      </c>
      <c r="AG31" s="132">
        <f>'직종별(3면)'!F72</f>
        <v>0</v>
      </c>
      <c r="AH31" s="132">
        <f>'직종별(3면)'!H71</f>
        <v>0</v>
      </c>
      <c r="AI31" s="132">
        <f>'직종별(3면)'!H72</f>
        <v>0</v>
      </c>
      <c r="AJ31" s="132">
        <f>'직종별(3면)'!I71</f>
        <v>0</v>
      </c>
      <c r="AK31" s="132">
        <f>'직종별(3면)'!I72</f>
        <v>0</v>
      </c>
      <c r="AL31" s="132">
        <f>'직종별(3면)'!J71</f>
        <v>0</v>
      </c>
      <c r="AM31" s="132">
        <f>'직종별(3면)'!J72</f>
        <v>0</v>
      </c>
      <c r="AN31" s="132">
        <f>'직종별(3면)'!K71</f>
        <v>0</v>
      </c>
      <c r="AO31" s="132">
        <f>'직종별(3면)'!K72</f>
        <v>0</v>
      </c>
      <c r="AP31" s="132">
        <f>'직종별(3면)'!M71</f>
        <v>0</v>
      </c>
      <c r="AQ31" s="132">
        <f>'직종별(3면)'!M72</f>
        <v>0</v>
      </c>
      <c r="AR31" s="132">
        <f>'직종별(3면)'!N71</f>
        <v>0</v>
      </c>
      <c r="AS31" s="132">
        <f>'직종별(3면)'!N72</f>
        <v>0</v>
      </c>
      <c r="AT31" s="132">
        <f>'직종별(3면)'!O71</f>
        <v>0</v>
      </c>
      <c r="AU31" s="132">
        <f>'직종별(3면)'!O72</f>
        <v>0</v>
      </c>
      <c r="AV31" s="132">
        <f>'직종별(3면)'!P71</f>
        <v>0</v>
      </c>
      <c r="AW31" s="132">
        <f>'직종별(3면)'!P72</f>
        <v>0</v>
      </c>
      <c r="AX31" s="132">
        <f>'직종별(3면)'!R71</f>
        <v>0</v>
      </c>
      <c r="AY31" s="132">
        <f>'직종별(3면)'!R72</f>
        <v>0</v>
      </c>
      <c r="AZ31" s="132">
        <f>'직종별(3면)'!S71</f>
        <v>0</v>
      </c>
      <c r="BA31" s="132">
        <f>'직종별(3면)'!S72</f>
        <v>0</v>
      </c>
      <c r="BB31" s="132">
        <f>'직종별(3면)'!T71</f>
        <v>0</v>
      </c>
      <c r="BC31" s="132">
        <f>'직종별(3면)'!T72</f>
        <v>0</v>
      </c>
      <c r="BD31" s="132">
        <f>'직종별(3면)'!U71</f>
        <v>0</v>
      </c>
      <c r="BE31" s="132">
        <f>'직종별(3면)'!U72</f>
        <v>0</v>
      </c>
      <c r="BF31" s="121"/>
      <c r="BG31" s="121"/>
      <c r="BH31" s="121"/>
      <c r="BI31" s="121"/>
      <c r="BJ31" s="121"/>
      <c r="BK31" s="121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</row>
    <row r="32" spans="1:82" s="133" customFormat="1" x14ac:dyDescent="0.15">
      <c r="A32" s="128" t="str">
        <f>'업체 개요(1면)'!F6</f>
        <v>2013</v>
      </c>
      <c r="B32" s="128">
        <f>IF('업체 개요(1면)'!J6="상",1,2)</f>
        <v>2</v>
      </c>
      <c r="C32" s="128" t="str">
        <f>IF('업체 개요(1면)'!B11="숫자(19자리)입력하여주시기바랍니다","",'업체 개요(1면)'!B11)</f>
        <v/>
      </c>
      <c r="D32" s="129"/>
      <c r="E32" s="129"/>
      <c r="F32" s="129"/>
      <c r="G32" s="121"/>
      <c r="H32" s="121"/>
      <c r="I32" s="121"/>
      <c r="J32" s="121"/>
      <c r="K32" s="121"/>
      <c r="L32" s="121"/>
      <c r="M32" s="121"/>
      <c r="N32" s="122"/>
      <c r="O32" s="125"/>
      <c r="P32" s="125"/>
      <c r="Q32" s="125"/>
      <c r="R32" s="125"/>
      <c r="S32" s="125"/>
      <c r="T32" s="125"/>
      <c r="U32" s="125"/>
      <c r="V32" s="125"/>
      <c r="W32" s="125"/>
      <c r="X32" s="130" t="s">
        <v>463</v>
      </c>
      <c r="Y32" s="131" t="str">
        <f>VLOOKUP('직종별(3면)'!A73,'한국표준직업분류표(소분류)'!C10:D159,2)</f>
        <v>XXX</v>
      </c>
      <c r="Z32" s="132">
        <f>'직종별(3면)'!C74</f>
        <v>0</v>
      </c>
      <c r="AA32" s="132">
        <f>'직종별(3면)'!C75</f>
        <v>0</v>
      </c>
      <c r="AB32" s="132">
        <f>'직종별(3면)'!D74</f>
        <v>0</v>
      </c>
      <c r="AC32" s="132">
        <f>'직종별(3면)'!D75</f>
        <v>0</v>
      </c>
      <c r="AD32" s="132">
        <f>'직종별(3면)'!E74</f>
        <v>0</v>
      </c>
      <c r="AE32" s="132">
        <f>'직종별(3면)'!E75</f>
        <v>0</v>
      </c>
      <c r="AF32" s="132">
        <f>'직종별(3면)'!F74</f>
        <v>0</v>
      </c>
      <c r="AG32" s="132">
        <f>'직종별(3면)'!F75</f>
        <v>0</v>
      </c>
      <c r="AH32" s="132">
        <f>'직종별(3면)'!H74</f>
        <v>0</v>
      </c>
      <c r="AI32" s="132">
        <f>'직종별(3면)'!H75</f>
        <v>0</v>
      </c>
      <c r="AJ32" s="132">
        <f>'직종별(3면)'!I74</f>
        <v>0</v>
      </c>
      <c r="AK32" s="132">
        <f>'직종별(3면)'!I75</f>
        <v>0</v>
      </c>
      <c r="AL32" s="132">
        <f>'직종별(3면)'!J74</f>
        <v>0</v>
      </c>
      <c r="AM32" s="132">
        <f>'직종별(3면)'!J75</f>
        <v>0</v>
      </c>
      <c r="AN32" s="132">
        <f>'직종별(3면)'!K74</f>
        <v>0</v>
      </c>
      <c r="AO32" s="132">
        <f>'직종별(3면)'!K75</f>
        <v>0</v>
      </c>
      <c r="AP32" s="132">
        <f>'직종별(3면)'!M74</f>
        <v>0</v>
      </c>
      <c r="AQ32" s="132">
        <f>'직종별(3면)'!M75</f>
        <v>0</v>
      </c>
      <c r="AR32" s="132">
        <f>'직종별(3면)'!N74</f>
        <v>0</v>
      </c>
      <c r="AS32" s="132">
        <f>'직종별(3면)'!N75</f>
        <v>0</v>
      </c>
      <c r="AT32" s="132">
        <f>'직종별(3면)'!O74</f>
        <v>0</v>
      </c>
      <c r="AU32" s="132">
        <f>'직종별(3면)'!O75</f>
        <v>0</v>
      </c>
      <c r="AV32" s="132">
        <f>'직종별(3면)'!P74</f>
        <v>0</v>
      </c>
      <c r="AW32" s="132">
        <f>'직종별(3면)'!P75</f>
        <v>0</v>
      </c>
      <c r="AX32" s="132">
        <f>'직종별(3면)'!R74</f>
        <v>0</v>
      </c>
      <c r="AY32" s="132">
        <f>'직종별(3면)'!R75</f>
        <v>0</v>
      </c>
      <c r="AZ32" s="132">
        <f>'직종별(3면)'!S74</f>
        <v>0</v>
      </c>
      <c r="BA32" s="132">
        <f>'직종별(3면)'!S75</f>
        <v>0</v>
      </c>
      <c r="BB32" s="132">
        <f>'직종별(3면)'!T74</f>
        <v>0</v>
      </c>
      <c r="BC32" s="132">
        <f>'직종별(3면)'!T75</f>
        <v>0</v>
      </c>
      <c r="BD32" s="132">
        <f>'직종별(3면)'!U74</f>
        <v>0</v>
      </c>
      <c r="BE32" s="132">
        <f>'직종별(3면)'!U75</f>
        <v>0</v>
      </c>
      <c r="BF32" s="121"/>
      <c r="BG32" s="121"/>
      <c r="BH32" s="121"/>
      <c r="BI32" s="121"/>
      <c r="BJ32" s="121"/>
      <c r="BK32" s="121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</row>
    <row r="33" spans="1:82" s="133" customFormat="1" x14ac:dyDescent="0.15">
      <c r="A33" s="134" t="str">
        <f>'업체 개요(1면)'!F6</f>
        <v>2013</v>
      </c>
      <c r="B33" s="134">
        <f>IF('업체 개요(1면)'!J6="상",1,2)</f>
        <v>2</v>
      </c>
      <c r="C33" s="134" t="str">
        <f>IF('업체 개요(1면)'!B11="숫자(19자리)입력하여주시기바랍니다","",'업체 개요(1면)'!B11)</f>
        <v/>
      </c>
      <c r="D33" s="135"/>
      <c r="E33" s="135"/>
      <c r="F33" s="135"/>
      <c r="G33" s="121"/>
      <c r="H33" s="121"/>
      <c r="I33" s="121"/>
      <c r="J33" s="121"/>
      <c r="K33" s="121"/>
      <c r="L33" s="121"/>
      <c r="M33" s="121"/>
      <c r="N33" s="122"/>
      <c r="O33" s="125"/>
      <c r="P33" s="125"/>
      <c r="Q33" s="125"/>
      <c r="R33" s="125"/>
      <c r="S33" s="125"/>
      <c r="T33" s="125"/>
      <c r="U33" s="125"/>
      <c r="V33" s="125"/>
      <c r="W33" s="125"/>
      <c r="X33" s="136" t="s">
        <v>19</v>
      </c>
      <c r="Y33" s="137" t="str">
        <f>VLOOKUP('산업ㆍ규모별_근로자분포(4면)'!A6,'한국표준직업분류표(소분류)'!C10:D159,2)</f>
        <v>XXX</v>
      </c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38">
        <f>'산업ㆍ규모별_근로자분포(4면)'!C6</f>
        <v>0</v>
      </c>
      <c r="BG33" s="138">
        <f>'산업ㆍ규모별_근로자분포(4면)'!D6</f>
        <v>0</v>
      </c>
      <c r="BH33" s="138">
        <f>'산업ㆍ규모별_근로자분포(4면)'!E6</f>
        <v>0</v>
      </c>
      <c r="BI33" s="138">
        <f>'산업ㆍ규모별_근로자분포(4면)'!F6</f>
        <v>0</v>
      </c>
      <c r="BJ33" s="138">
        <f>'산업ㆍ규모별_근로자분포(4면)'!G6</f>
        <v>0</v>
      </c>
      <c r="BK33" s="138">
        <f>'산업ㆍ규모별_근로자분포(4면)'!H6</f>
        <v>0</v>
      </c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6"/>
      <c r="CC33" s="116"/>
      <c r="CD33" s="116"/>
    </row>
    <row r="34" spans="1:82" s="133" customFormat="1" x14ac:dyDescent="0.15">
      <c r="A34" s="134" t="str">
        <f>'업체 개요(1면)'!F6</f>
        <v>2013</v>
      </c>
      <c r="B34" s="134">
        <f>IF('업체 개요(1면)'!J6="상",1,2)</f>
        <v>2</v>
      </c>
      <c r="C34" s="134" t="str">
        <f>IF('업체 개요(1면)'!B11="숫자(19자리)입력하여주시기바랍니다","",'업체 개요(1면)'!B11)</f>
        <v/>
      </c>
      <c r="D34" s="135"/>
      <c r="E34" s="135"/>
      <c r="F34" s="135"/>
      <c r="G34" s="121"/>
      <c r="H34" s="121"/>
      <c r="I34" s="121"/>
      <c r="J34" s="121"/>
      <c r="K34" s="121"/>
      <c r="L34" s="121"/>
      <c r="M34" s="121"/>
      <c r="N34" s="122"/>
      <c r="O34" s="125"/>
      <c r="P34" s="125"/>
      <c r="Q34" s="125"/>
      <c r="R34" s="125"/>
      <c r="S34" s="125"/>
      <c r="T34" s="125"/>
      <c r="U34" s="125"/>
      <c r="V34" s="125"/>
      <c r="W34" s="125"/>
      <c r="X34" s="136" t="s">
        <v>19</v>
      </c>
      <c r="Y34" s="137" t="str">
        <f>VLOOKUP('산업ㆍ규모별_근로자분포(4면)'!A7,'한국표준직업분류표(소분류)'!C10:D159,2)</f>
        <v>XXX</v>
      </c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38">
        <f>'산업ㆍ규모별_근로자분포(4면)'!C7</f>
        <v>0</v>
      </c>
      <c r="BG34" s="138">
        <f>'산업ㆍ규모별_근로자분포(4면)'!D7</f>
        <v>0</v>
      </c>
      <c r="BH34" s="138">
        <f>'산업ㆍ규모별_근로자분포(4면)'!E7</f>
        <v>0</v>
      </c>
      <c r="BI34" s="138">
        <f>'산업ㆍ규모별_근로자분포(4면)'!F7</f>
        <v>0</v>
      </c>
      <c r="BJ34" s="138">
        <f>'산업ㆍ규모별_근로자분포(4면)'!G7</f>
        <v>0</v>
      </c>
      <c r="BK34" s="138">
        <f>'산업ㆍ규모별_근로자분포(4면)'!H7</f>
        <v>0</v>
      </c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  <c r="CA34" s="116"/>
      <c r="CB34" s="116"/>
      <c r="CC34" s="116"/>
      <c r="CD34" s="116"/>
    </row>
    <row r="35" spans="1:82" s="133" customFormat="1" x14ac:dyDescent="0.15">
      <c r="A35" s="134" t="str">
        <f>'업체 개요(1면)'!F6</f>
        <v>2013</v>
      </c>
      <c r="B35" s="134">
        <f>IF('업체 개요(1면)'!J6="상",1,2)</f>
        <v>2</v>
      </c>
      <c r="C35" s="134" t="str">
        <f>IF('업체 개요(1면)'!B11="숫자(19자리)입력하여주시기바랍니다","",'업체 개요(1면)'!B11)</f>
        <v/>
      </c>
      <c r="D35" s="135"/>
      <c r="E35" s="135"/>
      <c r="F35" s="135"/>
      <c r="G35" s="121"/>
      <c r="H35" s="121"/>
      <c r="I35" s="121"/>
      <c r="J35" s="121"/>
      <c r="K35" s="121"/>
      <c r="L35" s="121"/>
      <c r="M35" s="121"/>
      <c r="N35" s="122"/>
      <c r="O35" s="125"/>
      <c r="P35" s="125"/>
      <c r="Q35" s="125"/>
      <c r="R35" s="125"/>
      <c r="S35" s="125"/>
      <c r="T35" s="125"/>
      <c r="U35" s="125"/>
      <c r="V35" s="125"/>
      <c r="W35" s="125"/>
      <c r="X35" s="136" t="s">
        <v>464</v>
      </c>
      <c r="Y35" s="137" t="str">
        <f>VLOOKUP('산업ㆍ규모별_근로자분포(4면)'!A8,'한국표준직업분류표(소분류)'!C10:D159,2)</f>
        <v>XXX</v>
      </c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38">
        <f>'산업ㆍ규모별_근로자분포(4면)'!C8</f>
        <v>0</v>
      </c>
      <c r="BG35" s="138">
        <f>'산업ㆍ규모별_근로자분포(4면)'!D8</f>
        <v>0</v>
      </c>
      <c r="BH35" s="138">
        <f>'산업ㆍ규모별_근로자분포(4면)'!E8</f>
        <v>0</v>
      </c>
      <c r="BI35" s="138">
        <f>'산업ㆍ규모별_근로자분포(4면)'!F8</f>
        <v>0</v>
      </c>
      <c r="BJ35" s="138">
        <f>'산업ㆍ규모별_근로자분포(4면)'!G8</f>
        <v>0</v>
      </c>
      <c r="BK35" s="138">
        <f>'산업ㆍ규모별_근로자분포(4면)'!H8</f>
        <v>0</v>
      </c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B35" s="116"/>
      <c r="CC35" s="116"/>
      <c r="CD35" s="116"/>
    </row>
    <row r="36" spans="1:82" s="133" customFormat="1" x14ac:dyDescent="0.15">
      <c r="A36" s="134" t="str">
        <f>'업체 개요(1면)'!F6</f>
        <v>2013</v>
      </c>
      <c r="B36" s="134">
        <f>IF('업체 개요(1면)'!J6="상",1,2)</f>
        <v>2</v>
      </c>
      <c r="C36" s="134" t="str">
        <f>IF('업체 개요(1면)'!B11="숫자(19자리)입력하여주시기바랍니다","",'업체 개요(1면)'!B11)</f>
        <v/>
      </c>
      <c r="D36" s="135"/>
      <c r="E36" s="135"/>
      <c r="F36" s="135"/>
      <c r="G36" s="121"/>
      <c r="H36" s="121"/>
      <c r="I36" s="121"/>
      <c r="J36" s="121"/>
      <c r="K36" s="121"/>
      <c r="L36" s="121"/>
      <c r="M36" s="121"/>
      <c r="N36" s="122"/>
      <c r="O36" s="125"/>
      <c r="P36" s="125"/>
      <c r="Q36" s="125"/>
      <c r="R36" s="125"/>
      <c r="S36" s="125"/>
      <c r="T36" s="125"/>
      <c r="U36" s="125"/>
      <c r="V36" s="125"/>
      <c r="W36" s="125"/>
      <c r="X36" s="136" t="s">
        <v>19</v>
      </c>
      <c r="Y36" s="137" t="str">
        <f>VLOOKUP('산업ㆍ규모별_근로자분포(4면)'!A9,'한국표준직업분류표(소분류)'!C10:D159,2)</f>
        <v>XXX</v>
      </c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38">
        <f>'산업ㆍ규모별_근로자분포(4면)'!C9</f>
        <v>0</v>
      </c>
      <c r="BG36" s="138">
        <f>'산업ㆍ규모별_근로자분포(4면)'!D9</f>
        <v>0</v>
      </c>
      <c r="BH36" s="138">
        <f>'산업ㆍ규모별_근로자분포(4면)'!E9</f>
        <v>0</v>
      </c>
      <c r="BI36" s="138">
        <f>'산업ㆍ규모별_근로자분포(4면)'!F9</f>
        <v>0</v>
      </c>
      <c r="BJ36" s="138">
        <f>'산업ㆍ규모별_근로자분포(4면)'!G9</f>
        <v>0</v>
      </c>
      <c r="BK36" s="138">
        <f>'산업ㆍ규모별_근로자분포(4면)'!H9</f>
        <v>0</v>
      </c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</row>
    <row r="37" spans="1:82" s="133" customFormat="1" x14ac:dyDescent="0.15">
      <c r="A37" s="134" t="str">
        <f>'업체 개요(1면)'!F6</f>
        <v>2013</v>
      </c>
      <c r="B37" s="134">
        <f>IF('업체 개요(1면)'!J6="상",1,2)</f>
        <v>2</v>
      </c>
      <c r="C37" s="134" t="str">
        <f>IF('업체 개요(1면)'!B11="숫자(19자리)입력하여주시기바랍니다","",'업체 개요(1면)'!B11)</f>
        <v/>
      </c>
      <c r="D37" s="135"/>
      <c r="E37" s="135"/>
      <c r="F37" s="135"/>
      <c r="G37" s="121"/>
      <c r="H37" s="121"/>
      <c r="I37" s="121"/>
      <c r="J37" s="121"/>
      <c r="K37" s="121"/>
      <c r="L37" s="121"/>
      <c r="M37" s="121"/>
      <c r="N37" s="122"/>
      <c r="O37" s="125"/>
      <c r="P37" s="125"/>
      <c r="Q37" s="125"/>
      <c r="R37" s="125"/>
      <c r="S37" s="125"/>
      <c r="T37" s="125"/>
      <c r="U37" s="125"/>
      <c r="V37" s="125"/>
      <c r="W37" s="125"/>
      <c r="X37" s="136" t="s">
        <v>19</v>
      </c>
      <c r="Y37" s="137" t="str">
        <f>VLOOKUP('산업ㆍ규모별_근로자분포(4면)'!A10,'한국표준직업분류표(소분류)'!C10:D159,2)</f>
        <v>XXX</v>
      </c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38">
        <f>'산업ㆍ규모별_근로자분포(4면)'!C10</f>
        <v>0</v>
      </c>
      <c r="BG37" s="138">
        <f>'산업ㆍ규모별_근로자분포(4면)'!D10</f>
        <v>0</v>
      </c>
      <c r="BH37" s="138">
        <f>'산업ㆍ규모별_근로자분포(4면)'!E10</f>
        <v>0</v>
      </c>
      <c r="BI37" s="138">
        <f>'산업ㆍ규모별_근로자분포(4면)'!F10</f>
        <v>0</v>
      </c>
      <c r="BJ37" s="138">
        <f>'산업ㆍ규모별_근로자분포(4면)'!G10</f>
        <v>0</v>
      </c>
      <c r="BK37" s="138">
        <f>'산업ㆍ규모별_근로자분포(4면)'!H10</f>
        <v>0</v>
      </c>
      <c r="BL37" s="116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6"/>
      <c r="BY37" s="116"/>
      <c r="BZ37" s="116"/>
      <c r="CA37" s="116"/>
      <c r="CB37" s="116"/>
      <c r="CC37" s="116"/>
      <c r="CD37" s="116"/>
    </row>
    <row r="38" spans="1:82" s="133" customFormat="1" x14ac:dyDescent="0.15">
      <c r="A38" s="134" t="str">
        <f>'업체 개요(1면)'!F6</f>
        <v>2013</v>
      </c>
      <c r="B38" s="134">
        <f>IF('업체 개요(1면)'!J6="상",1,2)</f>
        <v>2</v>
      </c>
      <c r="C38" s="134" t="str">
        <f>IF('업체 개요(1면)'!B11="숫자(19자리)입력하여주시기바랍니다","",'업체 개요(1면)'!B11)</f>
        <v/>
      </c>
      <c r="D38" s="135"/>
      <c r="E38" s="135"/>
      <c r="F38" s="135"/>
      <c r="G38" s="121"/>
      <c r="H38" s="121"/>
      <c r="I38" s="121"/>
      <c r="J38" s="121"/>
      <c r="K38" s="121"/>
      <c r="L38" s="121"/>
      <c r="M38" s="121"/>
      <c r="N38" s="122"/>
      <c r="O38" s="125"/>
      <c r="P38" s="125"/>
      <c r="Q38" s="125"/>
      <c r="R38" s="125"/>
      <c r="S38" s="125"/>
      <c r="T38" s="125"/>
      <c r="U38" s="125"/>
      <c r="V38" s="125"/>
      <c r="W38" s="125"/>
      <c r="X38" s="136" t="s">
        <v>19</v>
      </c>
      <c r="Y38" s="137" t="str">
        <f>VLOOKUP('산업ㆍ규모별_근로자분포(4면)'!A11,'한국표준직업분류표(소분류)'!C10:D159,2)</f>
        <v>XXX</v>
      </c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38">
        <f>'산업ㆍ규모별_근로자분포(4면)'!C11</f>
        <v>0</v>
      </c>
      <c r="BG38" s="138">
        <f>'산업ㆍ규모별_근로자분포(4면)'!D11</f>
        <v>0</v>
      </c>
      <c r="BH38" s="138">
        <f>'산업ㆍ규모별_근로자분포(4면)'!E11</f>
        <v>0</v>
      </c>
      <c r="BI38" s="138">
        <f>'산업ㆍ규모별_근로자분포(4면)'!F11</f>
        <v>0</v>
      </c>
      <c r="BJ38" s="138">
        <f>'산업ㆍ규모별_근로자분포(4면)'!G11</f>
        <v>0</v>
      </c>
      <c r="BK38" s="138">
        <f>'산업ㆍ규모별_근로자분포(4면)'!H11</f>
        <v>0</v>
      </c>
      <c r="BL38" s="116"/>
      <c r="BM38" s="116"/>
      <c r="BN38" s="116"/>
      <c r="BO38" s="116"/>
      <c r="BP38" s="116"/>
      <c r="BQ38" s="116"/>
      <c r="BR38" s="116"/>
      <c r="BS38" s="116"/>
      <c r="BT38" s="116"/>
      <c r="BU38" s="116"/>
      <c r="BV38" s="116"/>
      <c r="BW38" s="116"/>
      <c r="BX38" s="116"/>
      <c r="BY38" s="116"/>
      <c r="BZ38" s="116"/>
      <c r="CA38" s="116"/>
      <c r="CB38" s="116"/>
      <c r="CC38" s="116"/>
      <c r="CD38" s="116"/>
    </row>
    <row r="39" spans="1:82" s="133" customFormat="1" x14ac:dyDescent="0.15">
      <c r="A39" s="134" t="str">
        <f>'업체 개요(1면)'!F6</f>
        <v>2013</v>
      </c>
      <c r="B39" s="134">
        <f>IF('업체 개요(1면)'!J6="상",1,2)</f>
        <v>2</v>
      </c>
      <c r="C39" s="134" t="str">
        <f>IF('업체 개요(1면)'!B11="숫자(19자리)입력하여주시기바랍니다","",'업체 개요(1면)'!B11)</f>
        <v/>
      </c>
      <c r="D39" s="135"/>
      <c r="E39" s="135"/>
      <c r="F39" s="135"/>
      <c r="G39" s="121"/>
      <c r="H39" s="121"/>
      <c r="I39" s="121"/>
      <c r="J39" s="121"/>
      <c r="K39" s="121"/>
      <c r="L39" s="121"/>
      <c r="M39" s="121"/>
      <c r="N39" s="122"/>
      <c r="O39" s="125"/>
      <c r="P39" s="125"/>
      <c r="Q39" s="125"/>
      <c r="R39" s="125"/>
      <c r="S39" s="125"/>
      <c r="T39" s="125"/>
      <c r="U39" s="125"/>
      <c r="V39" s="125"/>
      <c r="W39" s="125"/>
      <c r="X39" s="136" t="s">
        <v>19</v>
      </c>
      <c r="Y39" s="137" t="str">
        <f>VLOOKUP('산업ㆍ규모별_근로자분포(4면)'!A12,'한국표준직업분류표(소분류)'!C10:D159,2)</f>
        <v>XXX</v>
      </c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38">
        <f>'산업ㆍ규모별_근로자분포(4면)'!C12</f>
        <v>0</v>
      </c>
      <c r="BG39" s="138">
        <f>'산업ㆍ규모별_근로자분포(4면)'!D12</f>
        <v>0</v>
      </c>
      <c r="BH39" s="138">
        <f>'산업ㆍ규모별_근로자분포(4면)'!E12</f>
        <v>0</v>
      </c>
      <c r="BI39" s="138">
        <f>'산업ㆍ규모별_근로자분포(4면)'!F12</f>
        <v>0</v>
      </c>
      <c r="BJ39" s="138">
        <f>'산업ㆍ규모별_근로자분포(4면)'!G12</f>
        <v>0</v>
      </c>
      <c r="BK39" s="138">
        <f>'산업ㆍ규모별_근로자분포(4면)'!H12</f>
        <v>0</v>
      </c>
      <c r="BL39" s="116"/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  <c r="CB39" s="116"/>
      <c r="CC39" s="116"/>
      <c r="CD39" s="116"/>
    </row>
    <row r="40" spans="1:82" s="133" customFormat="1" x14ac:dyDescent="0.15">
      <c r="A40" s="134" t="str">
        <f>'업체 개요(1면)'!F6</f>
        <v>2013</v>
      </c>
      <c r="B40" s="134">
        <f>IF('업체 개요(1면)'!J6="상",1,2)</f>
        <v>2</v>
      </c>
      <c r="C40" s="134" t="str">
        <f>IF('업체 개요(1면)'!B11="숫자(19자리)입력하여주시기바랍니다","",'업체 개요(1면)'!B11)</f>
        <v/>
      </c>
      <c r="D40" s="135"/>
      <c r="E40" s="135"/>
      <c r="F40" s="135"/>
      <c r="G40" s="121"/>
      <c r="H40" s="121"/>
      <c r="I40" s="121"/>
      <c r="J40" s="121"/>
      <c r="K40" s="121"/>
      <c r="L40" s="121"/>
      <c r="M40" s="121"/>
      <c r="N40" s="122"/>
      <c r="O40" s="125"/>
      <c r="P40" s="125"/>
      <c r="Q40" s="125"/>
      <c r="R40" s="125"/>
      <c r="S40" s="125"/>
      <c r="T40" s="125"/>
      <c r="U40" s="125"/>
      <c r="V40" s="125"/>
      <c r="W40" s="125"/>
      <c r="X40" s="136" t="s">
        <v>19</v>
      </c>
      <c r="Y40" s="137" t="str">
        <f>VLOOKUP('산업ㆍ규모별_근로자분포(4면)'!A13,'한국표준직업분류표(소분류)'!C10:D159,2)</f>
        <v>XXX</v>
      </c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38">
        <f>'산업ㆍ규모별_근로자분포(4면)'!C13</f>
        <v>0</v>
      </c>
      <c r="BG40" s="138">
        <f>'산업ㆍ규모별_근로자분포(4면)'!D13</f>
        <v>0</v>
      </c>
      <c r="BH40" s="138">
        <f>'산업ㆍ규모별_근로자분포(4면)'!E13</f>
        <v>0</v>
      </c>
      <c r="BI40" s="138">
        <f>'산업ㆍ규모별_근로자분포(4면)'!F13</f>
        <v>0</v>
      </c>
      <c r="BJ40" s="138">
        <f>'산업ㆍ규모별_근로자분포(4면)'!G13</f>
        <v>0</v>
      </c>
      <c r="BK40" s="138">
        <f>'산업ㆍ규모별_근로자분포(4면)'!H13</f>
        <v>0</v>
      </c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6"/>
      <c r="BY40" s="116"/>
      <c r="BZ40" s="116"/>
      <c r="CA40" s="116"/>
      <c r="CB40" s="116"/>
      <c r="CC40" s="116"/>
      <c r="CD40" s="116"/>
    </row>
    <row r="41" spans="1:82" s="133" customFormat="1" x14ac:dyDescent="0.15">
      <c r="A41" s="134" t="str">
        <f>'업체 개요(1면)'!F6</f>
        <v>2013</v>
      </c>
      <c r="B41" s="134">
        <f>IF('업체 개요(1면)'!J6="상",1,2)</f>
        <v>2</v>
      </c>
      <c r="C41" s="134" t="str">
        <f>IF('업체 개요(1면)'!B11="숫자(19자리)입력하여주시기바랍니다","",'업체 개요(1면)'!B11)</f>
        <v/>
      </c>
      <c r="D41" s="135"/>
      <c r="E41" s="135"/>
      <c r="F41" s="135"/>
      <c r="G41" s="121"/>
      <c r="H41" s="121"/>
      <c r="I41" s="121"/>
      <c r="J41" s="121"/>
      <c r="K41" s="121"/>
      <c r="L41" s="121"/>
      <c r="M41" s="121"/>
      <c r="N41" s="122"/>
      <c r="O41" s="125"/>
      <c r="P41" s="125"/>
      <c r="Q41" s="125"/>
      <c r="R41" s="125"/>
      <c r="S41" s="125"/>
      <c r="T41" s="125"/>
      <c r="U41" s="125"/>
      <c r="V41" s="125"/>
      <c r="W41" s="125"/>
      <c r="X41" s="136" t="s">
        <v>19</v>
      </c>
      <c r="Y41" s="137" t="str">
        <f>VLOOKUP('산업ㆍ규모별_근로자분포(4면)'!A14,'한국표준직업분류표(소분류)'!C10:D159,2)</f>
        <v>XXX</v>
      </c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38">
        <f>'산업ㆍ규모별_근로자분포(4면)'!C14</f>
        <v>0</v>
      </c>
      <c r="BG41" s="138">
        <f>'산업ㆍ규모별_근로자분포(4면)'!D14</f>
        <v>0</v>
      </c>
      <c r="BH41" s="138">
        <f>'산업ㆍ규모별_근로자분포(4면)'!E14</f>
        <v>0</v>
      </c>
      <c r="BI41" s="138">
        <f>'산업ㆍ규모별_근로자분포(4면)'!F14</f>
        <v>0</v>
      </c>
      <c r="BJ41" s="138">
        <f>'산업ㆍ규모별_근로자분포(4면)'!G14</f>
        <v>0</v>
      </c>
      <c r="BK41" s="138">
        <f>'산업ㆍ규모별_근로자분포(4면)'!H14</f>
        <v>0</v>
      </c>
      <c r="BL41" s="116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6"/>
      <c r="BX41" s="116"/>
      <c r="BY41" s="116"/>
      <c r="BZ41" s="116"/>
      <c r="CA41" s="116"/>
      <c r="CB41" s="116"/>
      <c r="CC41" s="116"/>
      <c r="CD41" s="116"/>
    </row>
    <row r="42" spans="1:82" s="133" customFormat="1" x14ac:dyDescent="0.15">
      <c r="A42" s="134" t="str">
        <f>'업체 개요(1면)'!F6</f>
        <v>2013</v>
      </c>
      <c r="B42" s="134">
        <f>IF('업체 개요(1면)'!J6="상",1,2)</f>
        <v>2</v>
      </c>
      <c r="C42" s="134" t="str">
        <f>IF('업체 개요(1면)'!B11="숫자(19자리)입력하여주시기바랍니다","",'업체 개요(1면)'!B11)</f>
        <v/>
      </c>
      <c r="D42" s="135"/>
      <c r="E42" s="135"/>
      <c r="F42" s="135"/>
      <c r="G42" s="121"/>
      <c r="H42" s="121"/>
      <c r="I42" s="121"/>
      <c r="J42" s="121"/>
      <c r="K42" s="121"/>
      <c r="L42" s="121"/>
      <c r="M42" s="121"/>
      <c r="N42" s="122"/>
      <c r="O42" s="125"/>
      <c r="P42" s="125"/>
      <c r="Q42" s="125"/>
      <c r="R42" s="125"/>
      <c r="S42" s="125"/>
      <c r="T42" s="125"/>
      <c r="U42" s="125"/>
      <c r="V42" s="125"/>
      <c r="W42" s="125"/>
      <c r="X42" s="136" t="s">
        <v>19</v>
      </c>
      <c r="Y42" s="137" t="str">
        <f>VLOOKUP('산업ㆍ규모별_근로자분포(4면)'!A15,'한국표준직업분류표(소분류)'!C10:D159,2)</f>
        <v>XXX</v>
      </c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38">
        <f>'산업ㆍ규모별_근로자분포(4면)'!C15</f>
        <v>0</v>
      </c>
      <c r="BG42" s="138">
        <f>'산업ㆍ규모별_근로자분포(4면)'!D15</f>
        <v>0</v>
      </c>
      <c r="BH42" s="138">
        <f>'산업ㆍ규모별_근로자분포(4면)'!E15</f>
        <v>0</v>
      </c>
      <c r="BI42" s="138">
        <f>'산업ㆍ규모별_근로자분포(4면)'!F15</f>
        <v>0</v>
      </c>
      <c r="BJ42" s="138">
        <f>'산업ㆍ규모별_근로자분포(4면)'!G15</f>
        <v>0</v>
      </c>
      <c r="BK42" s="138">
        <f>'산업ㆍ규모별_근로자분포(4면)'!H15</f>
        <v>0</v>
      </c>
      <c r="BL42" s="116"/>
      <c r="BM42" s="116"/>
      <c r="BN42" s="116"/>
      <c r="BO42" s="116"/>
      <c r="BP42" s="116"/>
      <c r="BQ42" s="116"/>
      <c r="BR42" s="116"/>
      <c r="BS42" s="116"/>
      <c r="BT42" s="116"/>
      <c r="BU42" s="116"/>
      <c r="BV42" s="116"/>
      <c r="BW42" s="116"/>
      <c r="BX42" s="116"/>
      <c r="BY42" s="116"/>
      <c r="BZ42" s="116"/>
      <c r="CA42" s="116"/>
      <c r="CB42" s="116"/>
      <c r="CC42" s="116"/>
      <c r="CD42" s="116"/>
    </row>
    <row r="43" spans="1:82" s="133" customFormat="1" x14ac:dyDescent="0.15">
      <c r="A43" s="134" t="str">
        <f>'업체 개요(1면)'!F6</f>
        <v>2013</v>
      </c>
      <c r="B43" s="134">
        <f>IF('업체 개요(1면)'!J6="상",1,2)</f>
        <v>2</v>
      </c>
      <c r="C43" s="134" t="str">
        <f>IF('업체 개요(1면)'!B11="숫자(19자리)입력하여주시기바랍니다","",'업체 개요(1면)'!B11)</f>
        <v/>
      </c>
      <c r="D43" s="135"/>
      <c r="E43" s="135"/>
      <c r="F43" s="135"/>
      <c r="G43" s="121"/>
      <c r="H43" s="121"/>
      <c r="I43" s="121"/>
      <c r="J43" s="121"/>
      <c r="K43" s="121"/>
      <c r="L43" s="121"/>
      <c r="M43" s="121"/>
      <c r="N43" s="122"/>
      <c r="O43" s="125"/>
      <c r="P43" s="125"/>
      <c r="Q43" s="125"/>
      <c r="R43" s="125"/>
      <c r="S43" s="125"/>
      <c r="T43" s="125"/>
      <c r="U43" s="125"/>
      <c r="V43" s="125"/>
      <c r="W43" s="125"/>
      <c r="X43" s="136" t="s">
        <v>19</v>
      </c>
      <c r="Y43" s="137" t="str">
        <f>VLOOKUP('산업ㆍ규모별_근로자분포(4면)'!A16,'한국표준직업분류표(소분류)'!C10:D159,2)</f>
        <v>XXX</v>
      </c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38">
        <f>'산업ㆍ규모별_근로자분포(4면)'!C16</f>
        <v>0</v>
      </c>
      <c r="BG43" s="138">
        <f>'산업ㆍ규모별_근로자분포(4면)'!D16</f>
        <v>0</v>
      </c>
      <c r="BH43" s="138">
        <f>'산업ㆍ규모별_근로자분포(4면)'!E16</f>
        <v>0</v>
      </c>
      <c r="BI43" s="138">
        <f>'산업ㆍ규모별_근로자분포(4면)'!F16</f>
        <v>0</v>
      </c>
      <c r="BJ43" s="138">
        <f>'산업ㆍ규모별_근로자분포(4면)'!G16</f>
        <v>0</v>
      </c>
      <c r="BK43" s="138">
        <f>'산업ㆍ규모별_근로자분포(4면)'!H16</f>
        <v>0</v>
      </c>
      <c r="BL43" s="116"/>
      <c r="BM43" s="116"/>
      <c r="BN43" s="116"/>
      <c r="BO43" s="116"/>
      <c r="BP43" s="116"/>
      <c r="BQ43" s="116"/>
      <c r="BR43" s="116"/>
      <c r="BS43" s="116"/>
      <c r="BT43" s="116"/>
      <c r="BU43" s="116"/>
      <c r="BV43" s="116"/>
      <c r="BW43" s="116"/>
      <c r="BX43" s="116"/>
      <c r="BY43" s="116"/>
      <c r="BZ43" s="116"/>
      <c r="CA43" s="116"/>
      <c r="CB43" s="116"/>
      <c r="CC43" s="116"/>
      <c r="CD43" s="116"/>
    </row>
    <row r="44" spans="1:82" s="133" customFormat="1" x14ac:dyDescent="0.15">
      <c r="A44" s="134" t="str">
        <f>'업체 개요(1면)'!F6</f>
        <v>2013</v>
      </c>
      <c r="B44" s="134">
        <f>IF('업체 개요(1면)'!J6="상",1,2)</f>
        <v>2</v>
      </c>
      <c r="C44" s="134" t="str">
        <f>IF('업체 개요(1면)'!B11="숫자(19자리)입력하여주시기바랍니다","",'업체 개요(1면)'!B11)</f>
        <v/>
      </c>
      <c r="D44" s="135"/>
      <c r="E44" s="135"/>
      <c r="F44" s="135"/>
      <c r="G44" s="121"/>
      <c r="H44" s="121"/>
      <c r="I44" s="121"/>
      <c r="J44" s="121"/>
      <c r="K44" s="121"/>
      <c r="L44" s="121"/>
      <c r="M44" s="121"/>
      <c r="N44" s="122"/>
      <c r="O44" s="125"/>
      <c r="P44" s="125"/>
      <c r="Q44" s="125"/>
      <c r="R44" s="125"/>
      <c r="S44" s="125"/>
      <c r="T44" s="125"/>
      <c r="U44" s="125"/>
      <c r="V44" s="125"/>
      <c r="W44" s="125"/>
      <c r="X44" s="136" t="s">
        <v>19</v>
      </c>
      <c r="Y44" s="137" t="str">
        <f>VLOOKUP('산업ㆍ규모별_근로자분포(4면)'!A17,'한국표준직업분류표(소분류)'!C10:D159,2)</f>
        <v>XXX</v>
      </c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38">
        <f>'산업ㆍ규모별_근로자분포(4면)'!C17</f>
        <v>0</v>
      </c>
      <c r="BG44" s="138">
        <f>'산업ㆍ규모별_근로자분포(4면)'!D17</f>
        <v>0</v>
      </c>
      <c r="BH44" s="138">
        <f>'산업ㆍ규모별_근로자분포(4면)'!E17</f>
        <v>0</v>
      </c>
      <c r="BI44" s="138">
        <f>'산업ㆍ규모별_근로자분포(4면)'!F17</f>
        <v>0</v>
      </c>
      <c r="BJ44" s="138">
        <f>'산업ㆍ규모별_근로자분포(4면)'!G17</f>
        <v>0</v>
      </c>
      <c r="BK44" s="138">
        <f>'산업ㆍ규모별_근로자분포(4면)'!H17</f>
        <v>0</v>
      </c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6"/>
      <c r="CD44" s="116"/>
    </row>
    <row r="45" spans="1:82" s="133" customFormat="1" x14ac:dyDescent="0.15">
      <c r="A45" s="134" t="str">
        <f>'업체 개요(1면)'!F6</f>
        <v>2013</v>
      </c>
      <c r="B45" s="134">
        <f>IF('업체 개요(1면)'!J6="상",1,2)</f>
        <v>2</v>
      </c>
      <c r="C45" s="134" t="str">
        <f>IF('업체 개요(1면)'!B11="숫자(19자리)입력하여주시기바랍니다","",'업체 개요(1면)'!B11)</f>
        <v/>
      </c>
      <c r="D45" s="135"/>
      <c r="E45" s="135"/>
      <c r="F45" s="135"/>
      <c r="G45" s="121"/>
      <c r="H45" s="121"/>
      <c r="I45" s="121"/>
      <c r="J45" s="121"/>
      <c r="K45" s="121"/>
      <c r="L45" s="121"/>
      <c r="M45" s="121"/>
      <c r="N45" s="122"/>
      <c r="O45" s="125"/>
      <c r="P45" s="125"/>
      <c r="Q45" s="125"/>
      <c r="R45" s="125"/>
      <c r="S45" s="125"/>
      <c r="T45" s="125"/>
      <c r="U45" s="125"/>
      <c r="V45" s="125"/>
      <c r="W45" s="125"/>
      <c r="X45" s="136" t="s">
        <v>19</v>
      </c>
      <c r="Y45" s="137" t="str">
        <f>VLOOKUP('산업ㆍ규모별_근로자분포(4면)'!A18,'한국표준직업분류표(소분류)'!C10:D159,2)</f>
        <v>XXX</v>
      </c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2"/>
      <c r="BC45" s="122"/>
      <c r="BD45" s="122"/>
      <c r="BE45" s="122"/>
      <c r="BF45" s="138">
        <f>'산업ㆍ규모별_근로자분포(4면)'!C18</f>
        <v>0</v>
      </c>
      <c r="BG45" s="138">
        <f>'산업ㆍ규모별_근로자분포(4면)'!D18</f>
        <v>0</v>
      </c>
      <c r="BH45" s="138">
        <f>'산업ㆍ규모별_근로자분포(4면)'!E18</f>
        <v>0</v>
      </c>
      <c r="BI45" s="138">
        <f>'산업ㆍ규모별_근로자분포(4면)'!F18</f>
        <v>0</v>
      </c>
      <c r="BJ45" s="138">
        <f>'산업ㆍ규모별_근로자분포(4면)'!G18</f>
        <v>0</v>
      </c>
      <c r="BK45" s="138">
        <f>'산업ㆍ규모별_근로자분포(4면)'!H18</f>
        <v>0</v>
      </c>
      <c r="BL45" s="116"/>
      <c r="BM45" s="116"/>
      <c r="BN45" s="116"/>
      <c r="BO45" s="116"/>
      <c r="BP45" s="116"/>
      <c r="BQ45" s="116"/>
      <c r="BR45" s="116"/>
      <c r="BS45" s="116"/>
      <c r="BT45" s="116"/>
      <c r="BU45" s="116"/>
      <c r="BV45" s="116"/>
      <c r="BW45" s="116"/>
      <c r="BX45" s="116"/>
      <c r="BY45" s="116"/>
      <c r="BZ45" s="116"/>
      <c r="CA45" s="116"/>
      <c r="CB45" s="116"/>
      <c r="CC45" s="116"/>
      <c r="CD45" s="116"/>
    </row>
    <row r="46" spans="1:82" s="133" customFormat="1" x14ac:dyDescent="0.15">
      <c r="A46" s="134" t="str">
        <f>'업체 개요(1면)'!F6</f>
        <v>2013</v>
      </c>
      <c r="B46" s="134">
        <f>IF('업체 개요(1면)'!J6="상",1,2)</f>
        <v>2</v>
      </c>
      <c r="C46" s="134" t="str">
        <f>IF('업체 개요(1면)'!B11="숫자(19자리)입력하여주시기바랍니다","",'업체 개요(1면)'!B11)</f>
        <v/>
      </c>
      <c r="D46" s="135"/>
      <c r="E46" s="135"/>
      <c r="F46" s="135"/>
      <c r="G46" s="121"/>
      <c r="H46" s="121"/>
      <c r="I46" s="121"/>
      <c r="J46" s="121"/>
      <c r="K46" s="121"/>
      <c r="L46" s="121"/>
      <c r="M46" s="121"/>
      <c r="N46" s="122"/>
      <c r="O46" s="125"/>
      <c r="P46" s="125"/>
      <c r="Q46" s="125"/>
      <c r="R46" s="125"/>
      <c r="S46" s="125"/>
      <c r="T46" s="125"/>
      <c r="U46" s="125"/>
      <c r="V46" s="125"/>
      <c r="W46" s="125"/>
      <c r="X46" s="136" t="s">
        <v>19</v>
      </c>
      <c r="Y46" s="137" t="str">
        <f>VLOOKUP('산업ㆍ규모별_근로자분포(4면)'!A19,'한국표준직업분류표(소분류)'!C10:D159,2)</f>
        <v>XXX</v>
      </c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2"/>
      <c r="BC46" s="122"/>
      <c r="BD46" s="122"/>
      <c r="BE46" s="122"/>
      <c r="BF46" s="138">
        <f>'산업ㆍ규모별_근로자분포(4면)'!C19</f>
        <v>0</v>
      </c>
      <c r="BG46" s="138">
        <f>'산업ㆍ규모별_근로자분포(4면)'!D19</f>
        <v>0</v>
      </c>
      <c r="BH46" s="138">
        <f>'산업ㆍ규모별_근로자분포(4면)'!E19</f>
        <v>0</v>
      </c>
      <c r="BI46" s="138">
        <f>'산업ㆍ규모별_근로자분포(4면)'!F19</f>
        <v>0</v>
      </c>
      <c r="BJ46" s="138">
        <f>'산업ㆍ규모별_근로자분포(4면)'!G19</f>
        <v>0</v>
      </c>
      <c r="BK46" s="138">
        <f>'산업ㆍ규모별_근로자분포(4면)'!H19</f>
        <v>0</v>
      </c>
      <c r="BL46" s="116"/>
      <c r="BM46" s="116"/>
      <c r="BN46" s="116"/>
      <c r="BO46" s="116"/>
      <c r="BP46" s="116"/>
      <c r="BQ46" s="116"/>
      <c r="BR46" s="116"/>
      <c r="BS46" s="116"/>
      <c r="BT46" s="116"/>
      <c r="BU46" s="116"/>
      <c r="BV46" s="116"/>
      <c r="BW46" s="116"/>
      <c r="BX46" s="116"/>
      <c r="BY46" s="116"/>
      <c r="BZ46" s="116"/>
      <c r="CA46" s="116"/>
      <c r="CB46" s="116"/>
      <c r="CC46" s="116"/>
      <c r="CD46" s="116"/>
    </row>
    <row r="47" spans="1:82" s="133" customFormat="1" x14ac:dyDescent="0.15">
      <c r="A47" s="134" t="str">
        <f>'업체 개요(1면)'!F6</f>
        <v>2013</v>
      </c>
      <c r="B47" s="134">
        <f>IF('업체 개요(1면)'!J6="상",1,2)</f>
        <v>2</v>
      </c>
      <c r="C47" s="134" t="str">
        <f>IF('업체 개요(1면)'!B11="숫자(19자리)입력하여주시기바랍니다","",'업체 개요(1면)'!B11)</f>
        <v/>
      </c>
      <c r="D47" s="135"/>
      <c r="E47" s="135"/>
      <c r="F47" s="135"/>
      <c r="G47" s="121"/>
      <c r="H47" s="121"/>
      <c r="I47" s="121"/>
      <c r="J47" s="121"/>
      <c r="K47" s="121"/>
      <c r="L47" s="121"/>
      <c r="M47" s="121"/>
      <c r="N47" s="122"/>
      <c r="O47" s="125"/>
      <c r="P47" s="125"/>
      <c r="Q47" s="125"/>
      <c r="R47" s="125"/>
      <c r="S47" s="125"/>
      <c r="T47" s="125"/>
      <c r="U47" s="125"/>
      <c r="V47" s="125"/>
      <c r="W47" s="125"/>
      <c r="X47" s="136" t="s">
        <v>19</v>
      </c>
      <c r="Y47" s="137" t="str">
        <f>VLOOKUP('산업ㆍ규모별_근로자분포(4면)'!A20,'한국표준직업분류표(소분류)'!C10:D159,2)</f>
        <v>XXX</v>
      </c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2"/>
      <c r="BD47" s="122"/>
      <c r="BE47" s="122"/>
      <c r="BF47" s="138">
        <f>'산업ㆍ규모별_근로자분포(4면)'!C20</f>
        <v>0</v>
      </c>
      <c r="BG47" s="138">
        <f>'산업ㆍ규모별_근로자분포(4면)'!D20</f>
        <v>0</v>
      </c>
      <c r="BH47" s="138">
        <f>'산업ㆍ규모별_근로자분포(4면)'!E20</f>
        <v>0</v>
      </c>
      <c r="BI47" s="138">
        <f>'산업ㆍ규모별_근로자분포(4면)'!F20</f>
        <v>0</v>
      </c>
      <c r="BJ47" s="138">
        <f>'산업ㆍ규모별_근로자분포(4면)'!G20</f>
        <v>0</v>
      </c>
      <c r="BK47" s="138">
        <f>'산업ㆍ규모별_근로자분포(4면)'!H20</f>
        <v>0</v>
      </c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6"/>
      <c r="CD47" s="116"/>
    </row>
    <row r="48" spans="1:82" s="133" customFormat="1" x14ac:dyDescent="0.15">
      <c r="A48" s="134" t="str">
        <f>'업체 개요(1면)'!F6</f>
        <v>2013</v>
      </c>
      <c r="B48" s="134">
        <f>IF('업체 개요(1면)'!J6="상",1,2)</f>
        <v>2</v>
      </c>
      <c r="C48" s="134" t="str">
        <f>IF('업체 개요(1면)'!B11="숫자(19자리)입력하여주시기바랍니다","",'업체 개요(1면)'!B11)</f>
        <v/>
      </c>
      <c r="D48" s="135"/>
      <c r="E48" s="135"/>
      <c r="F48" s="135"/>
      <c r="G48" s="121"/>
      <c r="H48" s="121"/>
      <c r="I48" s="121"/>
      <c r="J48" s="121"/>
      <c r="K48" s="121"/>
      <c r="L48" s="121"/>
      <c r="M48" s="121"/>
      <c r="N48" s="122"/>
      <c r="O48" s="125"/>
      <c r="P48" s="125"/>
      <c r="Q48" s="125"/>
      <c r="R48" s="125"/>
      <c r="S48" s="125"/>
      <c r="T48" s="125"/>
      <c r="U48" s="125"/>
      <c r="V48" s="125"/>
      <c r="W48" s="125"/>
      <c r="X48" s="136" t="s">
        <v>19</v>
      </c>
      <c r="Y48" s="137" t="str">
        <f>VLOOKUP('산업ㆍ규모별_근로자분포(4면)'!A21,'한국표준직업분류표(소분류)'!C10:D159,2)</f>
        <v>XXX</v>
      </c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38">
        <f>'산업ㆍ규모별_근로자분포(4면)'!C21</f>
        <v>0</v>
      </c>
      <c r="BG48" s="138">
        <f>'산업ㆍ규모별_근로자분포(4면)'!D21</f>
        <v>0</v>
      </c>
      <c r="BH48" s="138">
        <f>'산업ㆍ규모별_근로자분포(4면)'!E21</f>
        <v>0</v>
      </c>
      <c r="BI48" s="138">
        <f>'산업ㆍ규모별_근로자분포(4면)'!F21</f>
        <v>0</v>
      </c>
      <c r="BJ48" s="138">
        <f>'산업ㆍ규모별_근로자분포(4면)'!G21</f>
        <v>0</v>
      </c>
      <c r="BK48" s="138">
        <f>'산업ㆍ규모별_근로자분포(4면)'!H21</f>
        <v>0</v>
      </c>
      <c r="BL48" s="116"/>
      <c r="BM48" s="116"/>
      <c r="BN48" s="116"/>
      <c r="BO48" s="116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  <c r="CB48" s="116"/>
      <c r="CC48" s="116"/>
      <c r="CD48" s="116"/>
    </row>
    <row r="49" spans="1:82" s="133" customFormat="1" x14ac:dyDescent="0.15">
      <c r="A49" s="134" t="str">
        <f>'업체 개요(1면)'!F6</f>
        <v>2013</v>
      </c>
      <c r="B49" s="134">
        <f>IF('업체 개요(1면)'!J6="상",1,2)</f>
        <v>2</v>
      </c>
      <c r="C49" s="134" t="str">
        <f>IF('업체 개요(1면)'!B11="숫자(19자리)입력하여주시기바랍니다","",'업체 개요(1면)'!B11)</f>
        <v/>
      </c>
      <c r="D49" s="135"/>
      <c r="E49" s="135"/>
      <c r="F49" s="135"/>
      <c r="G49" s="121"/>
      <c r="H49" s="121"/>
      <c r="I49" s="121"/>
      <c r="J49" s="121"/>
      <c r="K49" s="121"/>
      <c r="L49" s="121"/>
      <c r="M49" s="121"/>
      <c r="N49" s="122"/>
      <c r="O49" s="125"/>
      <c r="P49" s="125"/>
      <c r="Q49" s="125"/>
      <c r="R49" s="125"/>
      <c r="S49" s="125"/>
      <c r="T49" s="125"/>
      <c r="U49" s="125"/>
      <c r="V49" s="125"/>
      <c r="W49" s="125"/>
      <c r="X49" s="136" t="s">
        <v>19</v>
      </c>
      <c r="Y49" s="137" t="str">
        <f>VLOOKUP('산업ㆍ규모별_근로자분포(4면)'!A22,'한국표준직업분류표(소분류)'!C10:D159,2)</f>
        <v>XXX</v>
      </c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38">
        <f>'산업ㆍ규모별_근로자분포(4면)'!C22</f>
        <v>0</v>
      </c>
      <c r="BG49" s="138">
        <f>'산업ㆍ규모별_근로자분포(4면)'!D22</f>
        <v>0</v>
      </c>
      <c r="BH49" s="138">
        <f>'산업ㆍ규모별_근로자분포(4면)'!E22</f>
        <v>0</v>
      </c>
      <c r="BI49" s="138">
        <f>'산업ㆍ규모별_근로자분포(4면)'!F22</f>
        <v>0</v>
      </c>
      <c r="BJ49" s="138">
        <f>'산업ㆍ규모별_근로자분포(4면)'!G22</f>
        <v>0</v>
      </c>
      <c r="BK49" s="138">
        <f>'산업ㆍ규모별_근로자분포(4면)'!H22</f>
        <v>0</v>
      </c>
      <c r="BL49" s="116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6"/>
      <c r="BY49" s="116"/>
      <c r="BZ49" s="116"/>
      <c r="CA49" s="116"/>
      <c r="CB49" s="116"/>
      <c r="CC49" s="116"/>
      <c r="CD49" s="116"/>
    </row>
    <row r="50" spans="1:82" s="133" customFormat="1" x14ac:dyDescent="0.15">
      <c r="A50" s="134" t="str">
        <f>'업체 개요(1면)'!F6</f>
        <v>2013</v>
      </c>
      <c r="B50" s="134">
        <f>IF('업체 개요(1면)'!J6="상",1,2)</f>
        <v>2</v>
      </c>
      <c r="C50" s="134" t="str">
        <f>IF('업체 개요(1면)'!B11="숫자(19자리)입력하여주시기바랍니다","",'업체 개요(1면)'!B11)</f>
        <v/>
      </c>
      <c r="D50" s="135"/>
      <c r="E50" s="135"/>
      <c r="F50" s="135"/>
      <c r="G50" s="121"/>
      <c r="H50" s="121"/>
      <c r="I50" s="121"/>
      <c r="J50" s="121"/>
      <c r="K50" s="121"/>
      <c r="L50" s="121"/>
      <c r="M50" s="121"/>
      <c r="N50" s="122"/>
      <c r="O50" s="125"/>
      <c r="P50" s="125"/>
      <c r="Q50" s="125"/>
      <c r="R50" s="125"/>
      <c r="S50" s="125"/>
      <c r="T50" s="125"/>
      <c r="U50" s="125"/>
      <c r="V50" s="125"/>
      <c r="W50" s="125"/>
      <c r="X50" s="136" t="s">
        <v>19</v>
      </c>
      <c r="Y50" s="137" t="str">
        <f>VLOOKUP('산업ㆍ규모별_근로자분포(4면)'!A23,'한국표준직업분류표(소분류)'!C10:D159,2)</f>
        <v>XXX</v>
      </c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38">
        <f>'산업ㆍ규모별_근로자분포(4면)'!C23</f>
        <v>0</v>
      </c>
      <c r="BG50" s="138">
        <f>'산업ㆍ규모별_근로자분포(4면)'!D23</f>
        <v>0</v>
      </c>
      <c r="BH50" s="138">
        <f>'산업ㆍ규모별_근로자분포(4면)'!E23</f>
        <v>0</v>
      </c>
      <c r="BI50" s="138">
        <f>'산업ㆍ규모별_근로자분포(4면)'!F23</f>
        <v>0</v>
      </c>
      <c r="BJ50" s="138">
        <f>'산업ㆍ규모별_근로자분포(4면)'!G23</f>
        <v>0</v>
      </c>
      <c r="BK50" s="138">
        <f>'산업ㆍ규모별_근로자분포(4면)'!H23</f>
        <v>0</v>
      </c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  <c r="CB50" s="116"/>
      <c r="CC50" s="116"/>
      <c r="CD50" s="116"/>
    </row>
    <row r="51" spans="1:82" s="133" customFormat="1" x14ac:dyDescent="0.15">
      <c r="A51" s="134" t="str">
        <f>'업체 개요(1면)'!F6</f>
        <v>2013</v>
      </c>
      <c r="B51" s="134">
        <f>IF('업체 개요(1면)'!J6="상",1,2)</f>
        <v>2</v>
      </c>
      <c r="C51" s="134" t="str">
        <f>IF('업체 개요(1면)'!B11="숫자(19자리)입력하여주시기바랍니다","",'업체 개요(1면)'!B11)</f>
        <v/>
      </c>
      <c r="D51" s="135"/>
      <c r="E51" s="135"/>
      <c r="F51" s="135"/>
      <c r="G51" s="121"/>
      <c r="H51" s="121"/>
      <c r="I51" s="121"/>
      <c r="J51" s="121"/>
      <c r="K51" s="121"/>
      <c r="L51" s="121"/>
      <c r="M51" s="121"/>
      <c r="N51" s="122"/>
      <c r="O51" s="125"/>
      <c r="P51" s="125"/>
      <c r="Q51" s="125"/>
      <c r="R51" s="125"/>
      <c r="S51" s="125"/>
      <c r="T51" s="125"/>
      <c r="U51" s="125"/>
      <c r="V51" s="125"/>
      <c r="W51" s="125"/>
      <c r="X51" s="136" t="s">
        <v>19</v>
      </c>
      <c r="Y51" s="137" t="str">
        <f>VLOOKUP('산업ㆍ규모별_근로자분포(4면)'!A24,'한국표준직업분류표(소분류)'!C10:D159,2)</f>
        <v>XXX</v>
      </c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38">
        <f>'산업ㆍ규모별_근로자분포(4면)'!C24</f>
        <v>0</v>
      </c>
      <c r="BG51" s="138">
        <f>'산업ㆍ규모별_근로자분포(4면)'!D24</f>
        <v>0</v>
      </c>
      <c r="BH51" s="138">
        <f>'산업ㆍ규모별_근로자분포(4면)'!E24</f>
        <v>0</v>
      </c>
      <c r="BI51" s="138">
        <f>'산업ㆍ규모별_근로자분포(4면)'!F24</f>
        <v>0</v>
      </c>
      <c r="BJ51" s="138">
        <f>'산업ㆍ규모별_근로자분포(4면)'!G24</f>
        <v>0</v>
      </c>
      <c r="BK51" s="138">
        <f>'산업ㆍ규모별_근로자분포(4면)'!H24</f>
        <v>0</v>
      </c>
      <c r="BL51" s="116"/>
      <c r="BM51" s="116"/>
      <c r="BN51" s="116"/>
      <c r="BO51" s="116"/>
      <c r="BP51" s="116"/>
      <c r="BQ51" s="116"/>
      <c r="BR51" s="116"/>
      <c r="BS51" s="116"/>
      <c r="BT51" s="116"/>
      <c r="BU51" s="116"/>
      <c r="BV51" s="116"/>
      <c r="BW51" s="116"/>
      <c r="BX51" s="116"/>
      <c r="BY51" s="116"/>
      <c r="BZ51" s="116"/>
      <c r="CA51" s="116"/>
      <c r="CB51" s="116"/>
      <c r="CC51" s="116"/>
      <c r="CD51" s="116"/>
    </row>
    <row r="52" spans="1:82" s="133" customFormat="1" x14ac:dyDescent="0.15">
      <c r="A52" s="134" t="str">
        <f>'업체 개요(1면)'!F6</f>
        <v>2013</v>
      </c>
      <c r="B52" s="134">
        <f>IF('업체 개요(1면)'!J6="상",1,2)</f>
        <v>2</v>
      </c>
      <c r="C52" s="134" t="str">
        <f>IF('업체 개요(1면)'!B11="숫자(19자리)입력하여주시기바랍니다","",'업체 개요(1면)'!B11)</f>
        <v/>
      </c>
      <c r="D52" s="135"/>
      <c r="E52" s="135"/>
      <c r="F52" s="135"/>
      <c r="G52" s="121"/>
      <c r="H52" s="121"/>
      <c r="I52" s="121"/>
      <c r="J52" s="121"/>
      <c r="K52" s="121"/>
      <c r="L52" s="121"/>
      <c r="M52" s="121"/>
      <c r="N52" s="122"/>
      <c r="O52" s="125"/>
      <c r="P52" s="125"/>
      <c r="Q52" s="125"/>
      <c r="R52" s="125"/>
      <c r="S52" s="125"/>
      <c r="T52" s="125"/>
      <c r="U52" s="125"/>
      <c r="V52" s="125"/>
      <c r="W52" s="125"/>
      <c r="X52" s="136" t="s">
        <v>19</v>
      </c>
      <c r="Y52" s="137" t="str">
        <f>VLOOKUP('산업ㆍ규모별_근로자분포(4면)'!A25,'한국표준직업분류표(소분류)'!C10:D159,2)</f>
        <v>XXX</v>
      </c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38">
        <f>'산업ㆍ규모별_근로자분포(4면)'!C25</f>
        <v>0</v>
      </c>
      <c r="BG52" s="138">
        <f>'산업ㆍ규모별_근로자분포(4면)'!D25</f>
        <v>0</v>
      </c>
      <c r="BH52" s="138">
        <f>'산업ㆍ규모별_근로자분포(4면)'!E25</f>
        <v>0</v>
      </c>
      <c r="BI52" s="138">
        <f>'산업ㆍ규모별_근로자분포(4면)'!F25</f>
        <v>0</v>
      </c>
      <c r="BJ52" s="138">
        <f>'산업ㆍ규모별_근로자분포(4면)'!G25</f>
        <v>0</v>
      </c>
      <c r="BK52" s="138">
        <f>'산업ㆍ규모별_근로자분포(4면)'!H25</f>
        <v>0</v>
      </c>
      <c r="BL52" s="116"/>
      <c r="BM52" s="116"/>
      <c r="BN52" s="116"/>
      <c r="BO52" s="116"/>
      <c r="BP52" s="116"/>
      <c r="BQ52" s="116"/>
      <c r="BR52" s="116"/>
      <c r="BS52" s="116"/>
      <c r="BT52" s="116"/>
      <c r="BU52" s="116"/>
      <c r="BV52" s="116"/>
      <c r="BW52" s="116"/>
      <c r="BX52" s="116"/>
      <c r="BY52" s="116"/>
      <c r="BZ52" s="116"/>
      <c r="CA52" s="116"/>
      <c r="CB52" s="116"/>
      <c r="CC52" s="116"/>
      <c r="CD52" s="116"/>
    </row>
    <row r="53" spans="1:82" s="133" customFormat="1" x14ac:dyDescent="0.15">
      <c r="A53" s="134" t="str">
        <f>'업체 개요(1면)'!F6</f>
        <v>2013</v>
      </c>
      <c r="B53" s="134">
        <f>IF('업체 개요(1면)'!J6="상",1,2)</f>
        <v>2</v>
      </c>
      <c r="C53" s="134" t="str">
        <f>IF('업체 개요(1면)'!B11="숫자(19자리)입력하여주시기바랍니다","",'업체 개요(1면)'!B11)</f>
        <v/>
      </c>
      <c r="D53" s="135"/>
      <c r="E53" s="135"/>
      <c r="F53" s="135"/>
      <c r="G53" s="121"/>
      <c r="H53" s="121"/>
      <c r="I53" s="121"/>
      <c r="J53" s="121"/>
      <c r="K53" s="121"/>
      <c r="L53" s="121"/>
      <c r="M53" s="121"/>
      <c r="N53" s="122"/>
      <c r="O53" s="125"/>
      <c r="P53" s="125"/>
      <c r="Q53" s="125"/>
      <c r="R53" s="125"/>
      <c r="S53" s="125"/>
      <c r="T53" s="125"/>
      <c r="U53" s="125"/>
      <c r="V53" s="125"/>
      <c r="W53" s="125"/>
      <c r="X53" s="136" t="s">
        <v>19</v>
      </c>
      <c r="Y53" s="137" t="str">
        <f>VLOOKUP('산업ㆍ규모별_근로자분포(4면)'!A26,'한국표준직업분류표(소분류)'!C10:D159,2)</f>
        <v>XXX</v>
      </c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38">
        <f>'산업ㆍ규모별_근로자분포(4면)'!C26</f>
        <v>0</v>
      </c>
      <c r="BG53" s="138">
        <f>'산업ㆍ규모별_근로자분포(4면)'!D26</f>
        <v>0</v>
      </c>
      <c r="BH53" s="138">
        <f>'산업ㆍ규모별_근로자분포(4면)'!E26</f>
        <v>0</v>
      </c>
      <c r="BI53" s="138">
        <f>'산업ㆍ규모별_근로자분포(4면)'!F26</f>
        <v>0</v>
      </c>
      <c r="BJ53" s="138">
        <f>'산업ㆍ규모별_근로자분포(4면)'!G26</f>
        <v>0</v>
      </c>
      <c r="BK53" s="138">
        <f>'산업ㆍ규모별_근로자분포(4면)'!H26</f>
        <v>0</v>
      </c>
      <c r="BL53" s="116"/>
      <c r="BM53" s="116"/>
      <c r="BN53" s="116"/>
      <c r="BO53" s="116"/>
      <c r="BP53" s="116"/>
      <c r="BQ53" s="116"/>
      <c r="BR53" s="116"/>
      <c r="BS53" s="116"/>
      <c r="BT53" s="116"/>
      <c r="BU53" s="116"/>
      <c r="BV53" s="116"/>
      <c r="BW53" s="116"/>
      <c r="BX53" s="116"/>
      <c r="BY53" s="116"/>
      <c r="BZ53" s="116"/>
      <c r="CA53" s="116"/>
      <c r="CB53" s="116"/>
      <c r="CC53" s="116"/>
      <c r="CD53" s="116"/>
    </row>
    <row r="54" spans="1:82" s="133" customFormat="1" x14ac:dyDescent="0.15">
      <c r="A54" s="134" t="str">
        <f>'업체 개요(1면)'!F6</f>
        <v>2013</v>
      </c>
      <c r="B54" s="134">
        <f>IF('업체 개요(1면)'!J6="상",1,2)</f>
        <v>2</v>
      </c>
      <c r="C54" s="134" t="str">
        <f>IF('업체 개요(1면)'!B11="숫자(19자리)입력하여주시기바랍니다","",'업체 개요(1면)'!B11)</f>
        <v/>
      </c>
      <c r="D54" s="135"/>
      <c r="E54" s="135"/>
      <c r="F54" s="135"/>
      <c r="G54" s="121"/>
      <c r="H54" s="121"/>
      <c r="I54" s="121"/>
      <c r="J54" s="121"/>
      <c r="K54" s="121"/>
      <c r="L54" s="121"/>
      <c r="M54" s="121"/>
      <c r="N54" s="122"/>
      <c r="O54" s="125"/>
      <c r="P54" s="125"/>
      <c r="Q54" s="125"/>
      <c r="R54" s="125"/>
      <c r="S54" s="125"/>
      <c r="T54" s="125"/>
      <c r="U54" s="125"/>
      <c r="V54" s="125"/>
      <c r="W54" s="125"/>
      <c r="X54" s="136" t="s">
        <v>19</v>
      </c>
      <c r="Y54" s="137" t="str">
        <f>VLOOKUP('산업ㆍ규모별_근로자분포(4면)'!A27,'한국표준직업분류표(소분류)'!C10:D159,2)</f>
        <v>XXX</v>
      </c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38">
        <f>'산업ㆍ규모별_근로자분포(4면)'!C27</f>
        <v>0</v>
      </c>
      <c r="BG54" s="138">
        <f>'산업ㆍ규모별_근로자분포(4면)'!D27</f>
        <v>0</v>
      </c>
      <c r="BH54" s="138">
        <f>'산업ㆍ규모별_근로자분포(4면)'!E27</f>
        <v>0</v>
      </c>
      <c r="BI54" s="138">
        <f>'산업ㆍ규모별_근로자분포(4면)'!F27</f>
        <v>0</v>
      </c>
      <c r="BJ54" s="138">
        <f>'산업ㆍ규모별_근로자분포(4면)'!G27</f>
        <v>0</v>
      </c>
      <c r="BK54" s="138">
        <f>'산업ㆍ규모별_근로자분포(4면)'!H27</f>
        <v>0</v>
      </c>
      <c r="BL54" s="116"/>
      <c r="BM54" s="116"/>
      <c r="BN54" s="116"/>
      <c r="BO54" s="116"/>
      <c r="BP54" s="116"/>
      <c r="BQ54" s="116"/>
      <c r="BR54" s="116"/>
      <c r="BS54" s="116"/>
      <c r="BT54" s="116"/>
      <c r="BU54" s="116"/>
      <c r="BV54" s="116"/>
      <c r="BW54" s="116"/>
      <c r="BX54" s="116"/>
      <c r="BY54" s="116"/>
      <c r="BZ54" s="116"/>
      <c r="CA54" s="116"/>
      <c r="CB54" s="116"/>
      <c r="CC54" s="116"/>
      <c r="CD54" s="116"/>
    </row>
    <row r="55" spans="1:82" x14ac:dyDescent="0.15">
      <c r="A55" s="139"/>
      <c r="B55" s="139"/>
      <c r="C55" s="181"/>
      <c r="D55" s="140"/>
      <c r="E55" s="140"/>
      <c r="F55" s="140"/>
      <c r="G55" s="139"/>
      <c r="H55" s="139"/>
      <c r="I55" s="139"/>
      <c r="J55" s="139"/>
    </row>
    <row r="56" spans="1:82" x14ac:dyDescent="0.15">
      <c r="A56" s="139"/>
      <c r="B56" s="139"/>
      <c r="C56" s="181"/>
      <c r="D56" s="140"/>
      <c r="E56" s="140"/>
      <c r="F56" s="140"/>
      <c r="G56" s="139"/>
      <c r="H56" s="139"/>
      <c r="I56" s="139"/>
      <c r="J56" s="139"/>
    </row>
  </sheetData>
  <phoneticPr fontId="2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Normal="100" zoomScaleSheetLayoutView="85" workbookViewId="0">
      <selection sqref="A1:E1"/>
    </sheetView>
  </sheetViews>
  <sheetFormatPr defaultRowHeight="13.5" x14ac:dyDescent="0.15"/>
  <cols>
    <col min="1" max="1" width="5" style="1" customWidth="1"/>
    <col min="2" max="2" width="24.44140625" style="1" bestFit="1" customWidth="1"/>
    <col min="3" max="3" width="6.6640625" style="1" customWidth="1"/>
    <col min="4" max="4" width="48" style="1" customWidth="1"/>
    <col min="5" max="5" width="37.21875" style="1" customWidth="1"/>
    <col min="6" max="16384" width="8.88671875" style="1"/>
  </cols>
  <sheetData>
    <row r="1" spans="1:5" ht="30" customHeight="1" thickBot="1" x14ac:dyDescent="0.2">
      <c r="A1" s="192" t="s">
        <v>60</v>
      </c>
      <c r="B1" s="192"/>
      <c r="C1" s="192"/>
      <c r="D1" s="192"/>
      <c r="E1" s="192"/>
    </row>
    <row r="2" spans="1:5" ht="13.5" customHeight="1" x14ac:dyDescent="0.15">
      <c r="A2" s="193" t="s">
        <v>511</v>
      </c>
      <c r="B2" s="194"/>
      <c r="C2" s="194"/>
      <c r="D2" s="194"/>
      <c r="E2" s="195"/>
    </row>
    <row r="3" spans="1:5" ht="18.75" customHeight="1" thickBot="1" x14ac:dyDescent="0.2">
      <c r="A3" s="196" t="s">
        <v>58</v>
      </c>
      <c r="B3" s="197"/>
      <c r="C3" s="197"/>
      <c r="D3" s="197"/>
      <c r="E3" s="198"/>
    </row>
    <row r="4" spans="1:5" ht="18.75" customHeight="1" x14ac:dyDescent="0.15">
      <c r="A4" s="208" t="s">
        <v>442</v>
      </c>
      <c r="B4" s="209"/>
      <c r="C4" s="209"/>
      <c r="D4" s="209"/>
      <c r="E4" s="210"/>
    </row>
    <row r="5" spans="1:5" ht="18.75" customHeight="1" x14ac:dyDescent="0.15">
      <c r="A5" s="199" t="s">
        <v>495</v>
      </c>
      <c r="B5" s="200"/>
      <c r="C5" s="200"/>
      <c r="D5" s="200"/>
      <c r="E5" s="201"/>
    </row>
    <row r="6" spans="1:5" ht="18.75" customHeight="1" thickBot="1" x14ac:dyDescent="0.2">
      <c r="A6" s="217" t="s">
        <v>86</v>
      </c>
      <c r="B6" s="218"/>
      <c r="C6" s="218"/>
      <c r="D6" s="218"/>
      <c r="E6" s="219"/>
    </row>
    <row r="7" spans="1:5" ht="18.75" customHeight="1" x14ac:dyDescent="0.15">
      <c r="A7" s="72"/>
      <c r="B7" s="73"/>
      <c r="C7" s="73"/>
      <c r="D7" s="73"/>
      <c r="E7" s="74"/>
    </row>
    <row r="8" spans="1:5" ht="18.75" customHeight="1" x14ac:dyDescent="0.15">
      <c r="A8" s="196" t="s">
        <v>472</v>
      </c>
      <c r="B8" s="197"/>
      <c r="C8" s="197"/>
      <c r="D8" s="197"/>
      <c r="E8" s="198"/>
    </row>
    <row r="9" spans="1:5" ht="25.5" x14ac:dyDescent="0.15">
      <c r="A9" s="211" t="s">
        <v>471</v>
      </c>
      <c r="B9" s="212"/>
      <c r="C9" s="212"/>
      <c r="D9" s="212"/>
      <c r="E9" s="213"/>
    </row>
    <row r="10" spans="1:5" ht="18.75" customHeight="1" x14ac:dyDescent="0.15">
      <c r="A10" s="214"/>
      <c r="B10" s="215"/>
      <c r="C10" s="215"/>
      <c r="D10" s="215"/>
      <c r="E10" s="216"/>
    </row>
    <row r="11" spans="1:5" ht="18.75" customHeight="1" x14ac:dyDescent="0.15">
      <c r="A11" s="77" t="s">
        <v>473</v>
      </c>
      <c r="B11" s="70"/>
      <c r="C11" s="70"/>
      <c r="D11" s="70"/>
      <c r="E11" s="71"/>
    </row>
    <row r="12" spans="1:5" ht="18.75" customHeight="1" x14ac:dyDescent="0.15">
      <c r="A12" s="202" t="s">
        <v>475</v>
      </c>
      <c r="B12" s="203"/>
      <c r="C12" s="203"/>
      <c r="D12" s="203"/>
      <c r="E12" s="204"/>
    </row>
    <row r="13" spans="1:5" ht="18.75" customHeight="1" thickBot="1" x14ac:dyDescent="0.2">
      <c r="A13" s="205" t="s">
        <v>474</v>
      </c>
      <c r="B13" s="206"/>
      <c r="C13" s="206"/>
      <c r="D13" s="206"/>
      <c r="E13" s="207"/>
    </row>
  </sheetData>
  <mergeCells count="11">
    <mergeCell ref="A13:E13"/>
    <mergeCell ref="A4:E4"/>
    <mergeCell ref="A9:E9"/>
    <mergeCell ref="A10:E10"/>
    <mergeCell ref="A6:E6"/>
    <mergeCell ref="A8:E8"/>
    <mergeCell ref="A1:E1"/>
    <mergeCell ref="A2:E2"/>
    <mergeCell ref="A3:E3"/>
    <mergeCell ref="A5:E5"/>
    <mergeCell ref="A12:E12"/>
  </mergeCells>
  <phoneticPr fontId="4" type="noConversion"/>
  <pageMargins left="0.78740157480314965" right="0.78740157480314965" top="0.59055118110236227" bottom="0.59055118110236227" header="0.39370078740157483" footer="0.39370078740157483"/>
  <pageSetup paperSize="9" scale="21" orientation="portrait" r:id="rId1"/>
  <headerFooter alignWithMargins="0">
    <oddFooter>&amp;C&amp;10- &amp;P -&amp;R&amp;10&amp;G</oddFooter>
  </headerFooter>
  <colBreaks count="1" manualBreakCount="1">
    <brk id="5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O33"/>
  <sheetViews>
    <sheetView workbookViewId="0">
      <selection activeCell="E12" sqref="E12"/>
    </sheetView>
  </sheetViews>
  <sheetFormatPr defaultRowHeight="14.25" x14ac:dyDescent="0.15"/>
  <cols>
    <col min="1" max="1" width="14" style="5" customWidth="1"/>
    <col min="2" max="2" width="33.33203125" style="5" customWidth="1"/>
    <col min="3" max="3" width="9.6640625" style="5" customWidth="1"/>
    <col min="4" max="4" width="8.88671875" style="5"/>
    <col min="5" max="5" width="7.77734375" style="5" customWidth="1"/>
    <col min="6" max="6" width="8.88671875" style="5"/>
    <col min="7" max="7" width="9.109375" style="5" bestFit="1" customWidth="1"/>
    <col min="8" max="8" width="1.44140625" style="5" customWidth="1"/>
    <col min="9" max="9" width="9.77734375" style="5" bestFit="1" customWidth="1"/>
    <col min="10" max="10" width="8.109375" style="5" customWidth="1"/>
    <col min="11" max="14" width="7.109375" style="5" bestFit="1" customWidth="1"/>
    <col min="15" max="15" width="7.109375" style="5" customWidth="1"/>
    <col min="16" max="16384" width="8.88671875" style="5"/>
  </cols>
  <sheetData>
    <row r="1" spans="1:15" ht="18" customHeight="1" thickBot="1" x14ac:dyDescent="0.2">
      <c r="A1" s="76" t="s">
        <v>385</v>
      </c>
      <c r="B1" s="7"/>
      <c r="C1" s="173" t="s">
        <v>74</v>
      </c>
      <c r="D1" s="161"/>
      <c r="E1" s="161"/>
      <c r="F1" s="161"/>
      <c r="G1" s="161"/>
      <c r="H1" s="161"/>
      <c r="I1" s="161"/>
      <c r="J1" s="161"/>
      <c r="K1" s="161"/>
      <c r="L1" s="161"/>
      <c r="M1" s="163"/>
      <c r="N1" s="11"/>
      <c r="O1" s="11"/>
    </row>
    <row r="2" spans="1:15" ht="18" customHeight="1" thickBot="1" x14ac:dyDescent="0.2">
      <c r="A2" s="9" t="s">
        <v>500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3"/>
      <c r="N2" s="11"/>
      <c r="O2" s="11"/>
    </row>
    <row r="3" spans="1:15" ht="18" customHeight="1" thickBot="1" x14ac:dyDescent="0.2">
      <c r="A3" s="167" t="s">
        <v>69</v>
      </c>
      <c r="B3" s="153" t="s">
        <v>509</v>
      </c>
      <c r="C3" s="59" t="s">
        <v>73</v>
      </c>
      <c r="D3" s="56"/>
      <c r="E3" s="57"/>
      <c r="F3" s="56"/>
      <c r="G3" s="55"/>
      <c r="H3" s="168"/>
      <c r="I3" s="11"/>
      <c r="J3" s="169"/>
      <c r="K3" s="11"/>
      <c r="L3" s="169"/>
      <c r="M3" s="170"/>
    </row>
    <row r="4" spans="1:15" ht="18" customHeight="1" thickBot="1" x14ac:dyDescent="0.2">
      <c r="A4" s="167" t="s">
        <v>70</v>
      </c>
      <c r="B4" s="153" t="s">
        <v>386</v>
      </c>
      <c r="C4" s="59" t="s">
        <v>83</v>
      </c>
      <c r="D4" s="56"/>
      <c r="E4" s="56"/>
      <c r="F4" s="56"/>
      <c r="G4" s="56"/>
      <c r="H4" s="56"/>
      <c r="I4" s="56"/>
      <c r="J4" s="56"/>
      <c r="K4" s="56"/>
      <c r="L4" s="56"/>
      <c r="M4" s="171"/>
      <c r="N4" s="56"/>
    </row>
    <row r="5" spans="1:15" ht="18" customHeight="1" thickBot="1" x14ac:dyDescent="0.2">
      <c r="A5" s="167" t="s">
        <v>71</v>
      </c>
      <c r="B5" s="153" t="s">
        <v>386</v>
      </c>
      <c r="C5" s="59" t="s">
        <v>76</v>
      </c>
      <c r="D5" s="56"/>
      <c r="E5" s="56"/>
      <c r="F5" s="56"/>
      <c r="G5" s="56"/>
      <c r="H5" s="56"/>
      <c r="I5" s="56"/>
      <c r="J5" s="56"/>
      <c r="K5" s="56"/>
      <c r="L5" s="56"/>
      <c r="M5" s="171"/>
      <c r="N5" s="56"/>
    </row>
    <row r="6" spans="1:15" ht="18" customHeight="1" thickBot="1" x14ac:dyDescent="0.2">
      <c r="A6" s="167" t="s">
        <v>492</v>
      </c>
      <c r="B6" s="11" t="s">
        <v>493</v>
      </c>
      <c r="C6" s="78"/>
      <c r="D6" s="11"/>
      <c r="E6" s="40" t="s">
        <v>72</v>
      </c>
      <c r="F6" s="58" t="s">
        <v>512</v>
      </c>
      <c r="G6" s="11" t="s">
        <v>387</v>
      </c>
      <c r="H6" s="40"/>
      <c r="I6" s="40" t="s">
        <v>477</v>
      </c>
      <c r="J6" s="58" t="s">
        <v>513</v>
      </c>
      <c r="K6" s="11" t="s">
        <v>467</v>
      </c>
      <c r="L6" s="11"/>
      <c r="M6" s="13"/>
    </row>
    <row r="7" spans="1:15" ht="18" customHeight="1" x14ac:dyDescent="0.15">
      <c r="A7" s="9"/>
      <c r="B7" s="11" t="s">
        <v>388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3"/>
    </row>
    <row r="8" spans="1:15" ht="9.9499999999999993" customHeight="1" thickBot="1" x14ac:dyDescent="0.2">
      <c r="A8" s="5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3"/>
    </row>
    <row r="9" spans="1:15" ht="18" customHeight="1" thickBot="1" x14ac:dyDescent="0.2">
      <c r="A9" s="6" t="s">
        <v>389</v>
      </c>
      <c r="B9" s="38" t="s">
        <v>503</v>
      </c>
      <c r="C9" s="7"/>
      <c r="D9" s="7"/>
      <c r="E9" s="7"/>
      <c r="F9" s="7"/>
      <c r="G9" s="7"/>
      <c r="H9" s="7"/>
      <c r="I9" s="39"/>
      <c r="J9" s="39"/>
      <c r="K9" s="7"/>
      <c r="L9" s="162"/>
      <c r="M9" s="172"/>
      <c r="N9" s="11"/>
      <c r="O9" s="11"/>
    </row>
    <row r="10" spans="1:15" ht="18" customHeight="1" thickBot="1" x14ac:dyDescent="0.2">
      <c r="A10" s="76" t="s">
        <v>390</v>
      </c>
      <c r="B10" s="36" t="s">
        <v>509</v>
      </c>
      <c r="C10" s="37"/>
      <c r="D10" s="166"/>
      <c r="E10" s="7"/>
      <c r="F10" s="174"/>
      <c r="G10" s="174"/>
      <c r="H10" s="8"/>
      <c r="I10" s="7"/>
      <c r="J10" s="166"/>
      <c r="K10" s="7"/>
      <c r="L10" s="160"/>
      <c r="M10" s="13"/>
      <c r="N10" s="11"/>
      <c r="O10" s="11"/>
    </row>
    <row r="11" spans="1:15" ht="18" customHeight="1" thickBot="1" x14ac:dyDescent="0.2">
      <c r="A11" s="9" t="s">
        <v>470</v>
      </c>
      <c r="B11" s="177" t="s">
        <v>504</v>
      </c>
      <c r="C11" s="56"/>
      <c r="D11" s="56"/>
      <c r="E11" s="176"/>
      <c r="F11" s="175"/>
      <c r="G11" s="160"/>
      <c r="H11" s="13"/>
      <c r="I11" s="11"/>
      <c r="J11" s="12"/>
      <c r="K11" s="11"/>
      <c r="L11" s="10"/>
      <c r="M11" s="13"/>
      <c r="N11" s="11"/>
      <c r="O11" s="11"/>
    </row>
    <row r="12" spans="1:15" ht="18" customHeight="1" thickBot="1" x14ac:dyDescent="0.2">
      <c r="A12" s="9" t="s">
        <v>505</v>
      </c>
      <c r="B12" s="78"/>
      <c r="C12" s="155" t="s">
        <v>514</v>
      </c>
      <c r="D12" s="11"/>
      <c r="E12" s="11"/>
      <c r="G12" s="56"/>
      <c r="H12" s="13"/>
      <c r="I12" s="11"/>
      <c r="J12" s="12"/>
      <c r="K12" s="11"/>
      <c r="L12" s="11"/>
      <c r="M12" s="13"/>
      <c r="N12" s="11"/>
      <c r="O12" s="11"/>
    </row>
    <row r="13" spans="1:15" ht="18" customHeight="1" thickBot="1" x14ac:dyDescent="0.2">
      <c r="A13" s="15"/>
      <c r="B13" s="14"/>
      <c r="C13" s="11"/>
      <c r="D13" s="11"/>
      <c r="E13" s="11"/>
      <c r="F13" s="56"/>
      <c r="G13" s="56"/>
      <c r="H13" s="13"/>
      <c r="I13" s="11"/>
      <c r="J13" s="159"/>
      <c r="K13" s="159"/>
      <c r="L13" s="159"/>
      <c r="M13" s="164"/>
      <c r="N13" s="159"/>
      <c r="O13" s="11"/>
    </row>
    <row r="14" spans="1:15" ht="18" customHeight="1" thickBot="1" x14ac:dyDescent="0.2">
      <c r="A14" s="9" t="s">
        <v>499</v>
      </c>
      <c r="B14" s="35">
        <v>0</v>
      </c>
      <c r="C14" s="11" t="s">
        <v>82</v>
      </c>
      <c r="D14" s="11"/>
      <c r="E14" s="11"/>
      <c r="F14" s="11"/>
      <c r="G14" s="11"/>
      <c r="H14" s="13"/>
      <c r="I14" s="11"/>
      <c r="J14" s="159"/>
      <c r="K14" s="55"/>
      <c r="L14" s="55"/>
      <c r="M14" s="165"/>
      <c r="N14" s="55"/>
      <c r="O14" s="11"/>
    </row>
    <row r="15" spans="1:15" ht="18" customHeight="1" thickBot="1" x14ac:dyDescent="0.2">
      <c r="A15" s="9" t="s">
        <v>392</v>
      </c>
      <c r="B15" s="11"/>
      <c r="C15" s="178">
        <v>0</v>
      </c>
      <c r="D15" s="11" t="s">
        <v>506</v>
      </c>
      <c r="E15" s="11"/>
      <c r="F15" s="11"/>
      <c r="G15" s="11"/>
      <c r="H15" s="13"/>
      <c r="I15" s="11"/>
      <c r="J15" s="159"/>
      <c r="K15" s="55"/>
      <c r="L15" s="55"/>
      <c r="M15" s="165"/>
      <c r="N15" s="55"/>
      <c r="O15" s="11"/>
    </row>
    <row r="16" spans="1:15" ht="18" customHeight="1" thickBot="1" x14ac:dyDescent="0.2">
      <c r="A16" s="9" t="s">
        <v>393</v>
      </c>
      <c r="B16" s="11"/>
      <c r="C16" s="179">
        <v>0</v>
      </c>
      <c r="D16" s="11" t="s">
        <v>507</v>
      </c>
      <c r="E16" s="11"/>
      <c r="F16" s="11"/>
      <c r="G16" s="11"/>
      <c r="H16" s="13"/>
      <c r="I16" s="11"/>
      <c r="J16" s="11"/>
      <c r="K16" s="11"/>
      <c r="L16" s="11"/>
      <c r="M16" s="13"/>
      <c r="N16" s="11"/>
      <c r="O16" s="11"/>
    </row>
    <row r="17" spans="1:15" ht="18" customHeight="1" thickBot="1" x14ac:dyDescent="0.2">
      <c r="A17" s="9" t="s">
        <v>508</v>
      </c>
      <c r="B17" s="11"/>
      <c r="C17" s="36" t="s">
        <v>509</v>
      </c>
      <c r="D17" s="41"/>
      <c r="E17" s="41"/>
      <c r="F17" s="41"/>
      <c r="G17" s="37"/>
      <c r="H17" s="13" t="s">
        <v>394</v>
      </c>
      <c r="I17" s="11"/>
      <c r="J17" s="11"/>
      <c r="K17" s="11"/>
      <c r="L17" s="11"/>
      <c r="M17" s="25"/>
      <c r="N17" s="11"/>
      <c r="O17" s="11"/>
    </row>
    <row r="18" spans="1:15" ht="18" customHeight="1" thickBot="1" x14ac:dyDescent="0.2">
      <c r="A18" s="9" t="s">
        <v>498</v>
      </c>
      <c r="B18" s="11"/>
      <c r="C18" s="11"/>
      <c r="D18" s="11"/>
      <c r="E18" s="40" t="s">
        <v>75</v>
      </c>
      <c r="F18" s="154" t="s">
        <v>510</v>
      </c>
      <c r="G18" s="11"/>
      <c r="H18" s="13"/>
      <c r="I18" s="11"/>
      <c r="J18" s="11"/>
      <c r="K18" s="11"/>
      <c r="L18" s="11"/>
      <c r="M18" s="13"/>
      <c r="N18" s="11"/>
      <c r="O18" s="11"/>
    </row>
    <row r="19" spans="1:15" ht="18" customHeight="1" thickBot="1" x14ac:dyDescent="0.2">
      <c r="A19" s="16"/>
      <c r="B19" s="17"/>
      <c r="C19" s="17"/>
      <c r="D19" s="17"/>
      <c r="E19" s="17"/>
      <c r="F19" s="18"/>
      <c r="G19" s="17"/>
      <c r="H19" s="19"/>
      <c r="I19" s="11"/>
      <c r="J19" s="11"/>
      <c r="K19" s="11"/>
      <c r="L19" s="11"/>
      <c r="M19" s="13"/>
      <c r="N19" s="11"/>
      <c r="O19" s="11"/>
    </row>
    <row r="20" spans="1:15" ht="18" customHeight="1" x14ac:dyDescent="0.15">
      <c r="A20" s="6" t="s">
        <v>395</v>
      </c>
      <c r="B20" s="7"/>
      <c r="C20" s="7"/>
      <c r="D20" s="7"/>
      <c r="E20" s="7"/>
      <c r="F20" s="7"/>
      <c r="G20" s="7"/>
      <c r="H20" s="7"/>
      <c r="I20" s="11"/>
      <c r="J20" s="11"/>
      <c r="K20" s="11"/>
      <c r="L20" s="11"/>
      <c r="M20" s="13"/>
      <c r="N20" s="11"/>
      <c r="O20" s="11"/>
    </row>
    <row r="21" spans="1:15" ht="18" customHeight="1" x14ac:dyDescent="0.15">
      <c r="A21" s="9" t="s">
        <v>416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1"/>
      <c r="O21" s="11"/>
    </row>
    <row r="22" spans="1:15" ht="18" customHeight="1" x14ac:dyDescent="0.15">
      <c r="A22" s="9" t="s">
        <v>396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1"/>
      <c r="O22" s="11"/>
    </row>
    <row r="23" spans="1:15" ht="18" customHeight="1" x14ac:dyDescent="0.15">
      <c r="A23" s="9" t="s">
        <v>397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1"/>
      <c r="O23" s="11"/>
    </row>
    <row r="24" spans="1:15" ht="18" customHeight="1" x14ac:dyDescent="0.15">
      <c r="A24" s="9" t="s">
        <v>398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1"/>
      <c r="O24" s="11"/>
    </row>
    <row r="25" spans="1:15" ht="18" customHeight="1" x14ac:dyDescent="0.15">
      <c r="A25" s="9" t="s">
        <v>77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1"/>
      <c r="O25" s="11"/>
    </row>
    <row r="26" spans="1:15" ht="18" customHeight="1" x14ac:dyDescent="0.15">
      <c r="A26" s="9" t="s">
        <v>78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1"/>
      <c r="O26" s="11"/>
    </row>
    <row r="27" spans="1:15" ht="18" customHeight="1" x14ac:dyDescent="0.15">
      <c r="A27" s="9" t="s">
        <v>399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3"/>
      <c r="N27" s="11"/>
      <c r="O27" s="11"/>
    </row>
    <row r="28" spans="1:15" ht="18" customHeight="1" x14ac:dyDescent="0.15">
      <c r="A28" s="9" t="s">
        <v>400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1"/>
      <c r="O28" s="11"/>
    </row>
    <row r="29" spans="1:15" ht="18" customHeight="1" thickBot="1" x14ac:dyDescent="0.2">
      <c r="A29" s="16" t="s">
        <v>401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9"/>
      <c r="N29" s="11"/>
      <c r="O29" s="11"/>
    </row>
    <row r="33" spans="4:4" x14ac:dyDescent="0.15">
      <c r="D33" s="10"/>
    </row>
  </sheetData>
  <sheetProtection sheet="1" objects="1" scenarios="1"/>
  <phoneticPr fontId="2" type="noConversion"/>
  <dataValidations count="10">
    <dataValidation type="list" allowBlank="1" showInputMessage="1" showErrorMessage="1" sqref="G11">
      <formula1>유무료</formula1>
    </dataValidation>
    <dataValidation type="list" allowBlank="1" showInputMessage="1" showErrorMessage="1" sqref="F6">
      <formula1>보고년도</formula1>
    </dataValidation>
    <dataValidation type="list" allowBlank="1" showInputMessage="1" showErrorMessage="1" sqref="J6">
      <formula1>반기</formula1>
    </dataValidation>
    <dataValidation type="list" allowBlank="1" showInputMessage="1" showErrorMessage="1" sqref="F18">
      <formula1>운영구분</formula1>
    </dataValidation>
    <dataValidation type="list" allowBlank="1" showInputMessage="1" showErrorMessage="1" sqref="C12">
      <formula1>개인법인</formula1>
    </dataValidation>
    <dataValidation type="whole" allowBlank="1" showInputMessage="1" showErrorMessage="1" sqref="L10">
      <formula1>1</formula1>
      <formula2>9999</formula2>
    </dataValidation>
    <dataValidation type="textLength" operator="equal" allowBlank="1" showInputMessage="1" showErrorMessage="1" sqref="B11">
      <formula1>19</formula1>
    </dataValidation>
    <dataValidation type="whole" allowBlank="1" showInputMessage="1" showErrorMessage="1" sqref="C16">
      <formula1>0</formula1>
      <formula2>9999</formula2>
    </dataValidation>
    <dataValidation type="whole" allowBlank="1" showInputMessage="1" showErrorMessage="1" sqref="B14">
      <formula1>0</formula1>
      <formula2>1000</formula2>
    </dataValidation>
    <dataValidation type="whole" allowBlank="1" showInputMessage="1" showErrorMessage="1" sqref="C15">
      <formula1>0</formula1>
      <formula2>99999</formula2>
    </dataValidation>
  </dataValidations>
  <pageMargins left="0.75" right="0.75" top="1" bottom="1" header="0.5" footer="0.5"/>
  <pageSetup paperSize="9" scale="80" orientation="landscape" r:id="rId1"/>
  <headerFooter alignWithMargins="0"/>
  <cellWatches>
    <cellWatch r="B11"/>
  </cellWatch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U35"/>
  <sheetViews>
    <sheetView workbookViewId="0">
      <selection activeCell="D10" sqref="D10"/>
    </sheetView>
  </sheetViews>
  <sheetFormatPr defaultRowHeight="13.5" x14ac:dyDescent="0.15"/>
  <cols>
    <col min="1" max="1" width="6.21875" style="20" customWidth="1"/>
    <col min="2" max="2" width="8.33203125" style="20" customWidth="1"/>
    <col min="3" max="6" width="9.77734375" style="20" customWidth="1"/>
    <col min="7" max="7" width="8.33203125" style="20" customWidth="1"/>
    <col min="8" max="11" width="9.77734375" style="20" customWidth="1"/>
    <col min="12" max="12" width="8.33203125" style="20" customWidth="1"/>
    <col min="13" max="16" width="9.77734375" style="20" customWidth="1"/>
    <col min="17" max="17" width="8.33203125" style="20" customWidth="1"/>
    <col min="18" max="21" width="9.77734375" style="20" customWidth="1"/>
    <col min="22" max="16384" width="8.88671875" style="20"/>
  </cols>
  <sheetData>
    <row r="1" spans="1:21" ht="20.25" x14ac:dyDescent="0.15">
      <c r="A1" s="62" t="s">
        <v>79</v>
      </c>
    </row>
    <row r="2" spans="1:21" ht="17.100000000000001" customHeight="1" thickBot="1" x14ac:dyDescent="0.2">
      <c r="A2" s="22" t="s">
        <v>417</v>
      </c>
      <c r="D2" s="60" t="s">
        <v>469</v>
      </c>
      <c r="F2" s="61"/>
      <c r="G2" s="61"/>
      <c r="H2" s="61"/>
      <c r="I2" s="61"/>
      <c r="J2" s="61"/>
      <c r="K2" s="61"/>
      <c r="L2" s="61"/>
      <c r="M2" s="61"/>
      <c r="N2" s="61"/>
    </row>
    <row r="3" spans="1:21" x14ac:dyDescent="0.15">
      <c r="A3" s="234" t="s">
        <v>62</v>
      </c>
      <c r="B3" s="224" t="s">
        <v>402</v>
      </c>
      <c r="C3" s="225"/>
      <c r="D3" s="225"/>
      <c r="E3" s="225"/>
      <c r="F3" s="226"/>
      <c r="G3" s="224" t="s">
        <v>403</v>
      </c>
      <c r="H3" s="225"/>
      <c r="I3" s="225"/>
      <c r="J3" s="225"/>
      <c r="K3" s="226"/>
      <c r="L3" s="224" t="s">
        <v>404</v>
      </c>
      <c r="M3" s="225"/>
      <c r="N3" s="225"/>
      <c r="O3" s="225"/>
      <c r="P3" s="226"/>
      <c r="Q3" s="224" t="s">
        <v>405</v>
      </c>
      <c r="R3" s="225"/>
      <c r="S3" s="225"/>
      <c r="T3" s="225"/>
      <c r="U3" s="226"/>
    </row>
    <row r="4" spans="1:21" ht="14.25" thickBot="1" x14ac:dyDescent="0.2">
      <c r="A4" s="221"/>
      <c r="B4" s="227"/>
      <c r="C4" s="228"/>
      <c r="D4" s="228"/>
      <c r="E4" s="228"/>
      <c r="F4" s="229"/>
      <c r="G4" s="227"/>
      <c r="H4" s="228"/>
      <c r="I4" s="228"/>
      <c r="J4" s="228"/>
      <c r="K4" s="229"/>
      <c r="L4" s="227"/>
      <c r="M4" s="228"/>
      <c r="N4" s="228"/>
      <c r="O4" s="228"/>
      <c r="P4" s="229"/>
      <c r="Q4" s="227"/>
      <c r="R4" s="228"/>
      <c r="S4" s="228"/>
      <c r="T4" s="228"/>
      <c r="U4" s="229"/>
    </row>
    <row r="5" spans="1:21" ht="15" customHeight="1" thickBot="1" x14ac:dyDescent="0.2">
      <c r="A5" s="221"/>
      <c r="B5" s="84" t="s">
        <v>406</v>
      </c>
      <c r="C5" s="85" t="s">
        <v>407</v>
      </c>
      <c r="D5" s="86" t="s">
        <v>408</v>
      </c>
      <c r="E5" s="86" t="s">
        <v>409</v>
      </c>
      <c r="F5" s="87" t="s">
        <v>410</v>
      </c>
      <c r="G5" s="84" t="s">
        <v>478</v>
      </c>
      <c r="H5" s="85" t="s">
        <v>407</v>
      </c>
      <c r="I5" s="86" t="s">
        <v>408</v>
      </c>
      <c r="J5" s="86" t="s">
        <v>409</v>
      </c>
      <c r="K5" s="87" t="s">
        <v>410</v>
      </c>
      <c r="L5" s="84" t="s">
        <v>478</v>
      </c>
      <c r="M5" s="85" t="s">
        <v>407</v>
      </c>
      <c r="N5" s="86" t="s">
        <v>408</v>
      </c>
      <c r="O5" s="86" t="s">
        <v>409</v>
      </c>
      <c r="P5" s="87" t="s">
        <v>410</v>
      </c>
      <c r="Q5" s="84" t="s">
        <v>478</v>
      </c>
      <c r="R5" s="85" t="s">
        <v>407</v>
      </c>
      <c r="S5" s="86" t="s">
        <v>408</v>
      </c>
      <c r="T5" s="86" t="s">
        <v>409</v>
      </c>
      <c r="U5" s="88" t="s">
        <v>410</v>
      </c>
    </row>
    <row r="6" spans="1:21" ht="15.6" customHeight="1" x14ac:dyDescent="0.15">
      <c r="A6" s="230" t="s">
        <v>411</v>
      </c>
      <c r="B6" s="89" t="s">
        <v>478</v>
      </c>
      <c r="C6" s="90">
        <f t="shared" ref="C6:F8" si="0">C9+C12+C15+C18+C21+C24+C27+C30</f>
        <v>0</v>
      </c>
      <c r="D6" s="91">
        <f t="shared" si="0"/>
        <v>0</v>
      </c>
      <c r="E6" s="91">
        <f t="shared" si="0"/>
        <v>0</v>
      </c>
      <c r="F6" s="92">
        <f t="shared" si="0"/>
        <v>0</v>
      </c>
      <c r="G6" s="89" t="s">
        <v>478</v>
      </c>
      <c r="H6" s="93">
        <f t="shared" ref="H6:K8" si="1">H9+H12+H15+H18+H21+H24+H27+H30</f>
        <v>0</v>
      </c>
      <c r="I6" s="91">
        <f t="shared" si="1"/>
        <v>0</v>
      </c>
      <c r="J6" s="91">
        <f t="shared" si="1"/>
        <v>0</v>
      </c>
      <c r="K6" s="92">
        <f t="shared" si="1"/>
        <v>0</v>
      </c>
      <c r="L6" s="69" t="s">
        <v>478</v>
      </c>
      <c r="M6" s="90">
        <f t="shared" ref="M6:P8" si="2">M9+M12+M15+M18+M21+M24+M27+M30</f>
        <v>0</v>
      </c>
      <c r="N6" s="91">
        <f t="shared" si="2"/>
        <v>0</v>
      </c>
      <c r="O6" s="91">
        <f t="shared" si="2"/>
        <v>0</v>
      </c>
      <c r="P6" s="94">
        <f t="shared" si="2"/>
        <v>0</v>
      </c>
      <c r="Q6" s="69" t="s">
        <v>478</v>
      </c>
      <c r="R6" s="90">
        <f t="shared" ref="R6:U8" si="3">R9+R12+R15+R18+R21+R24+R27+R30</f>
        <v>0</v>
      </c>
      <c r="S6" s="91">
        <f t="shared" si="3"/>
        <v>0</v>
      </c>
      <c r="T6" s="91">
        <f t="shared" si="3"/>
        <v>0</v>
      </c>
      <c r="U6" s="94">
        <f t="shared" si="3"/>
        <v>0</v>
      </c>
    </row>
    <row r="7" spans="1:21" ht="15.6" customHeight="1" x14ac:dyDescent="0.15">
      <c r="A7" s="231"/>
      <c r="B7" s="67" t="s">
        <v>479</v>
      </c>
      <c r="C7" s="95">
        <f t="shared" si="0"/>
        <v>0</v>
      </c>
      <c r="D7" s="96">
        <f t="shared" si="0"/>
        <v>0</v>
      </c>
      <c r="E7" s="96">
        <f t="shared" si="0"/>
        <v>0</v>
      </c>
      <c r="F7" s="97">
        <f t="shared" si="0"/>
        <v>0</v>
      </c>
      <c r="G7" s="67" t="s">
        <v>479</v>
      </c>
      <c r="H7" s="98">
        <f t="shared" si="1"/>
        <v>0</v>
      </c>
      <c r="I7" s="96">
        <f t="shared" si="1"/>
        <v>0</v>
      </c>
      <c r="J7" s="96">
        <f t="shared" si="1"/>
        <v>0</v>
      </c>
      <c r="K7" s="97">
        <f t="shared" si="1"/>
        <v>0</v>
      </c>
      <c r="L7" s="67" t="s">
        <v>479</v>
      </c>
      <c r="M7" s="95">
        <f t="shared" si="2"/>
        <v>0</v>
      </c>
      <c r="N7" s="96">
        <f t="shared" si="2"/>
        <v>0</v>
      </c>
      <c r="O7" s="96">
        <f t="shared" si="2"/>
        <v>0</v>
      </c>
      <c r="P7" s="99">
        <f t="shared" si="2"/>
        <v>0</v>
      </c>
      <c r="Q7" s="67" t="s">
        <v>479</v>
      </c>
      <c r="R7" s="95">
        <f t="shared" si="3"/>
        <v>0</v>
      </c>
      <c r="S7" s="96">
        <f t="shared" si="3"/>
        <v>0</v>
      </c>
      <c r="T7" s="96">
        <f t="shared" si="3"/>
        <v>0</v>
      </c>
      <c r="U7" s="99">
        <f t="shared" si="3"/>
        <v>0</v>
      </c>
    </row>
    <row r="8" spans="1:21" ht="15.6" customHeight="1" thickBot="1" x14ac:dyDescent="0.2">
      <c r="A8" s="232"/>
      <c r="B8" s="68" t="s">
        <v>480</v>
      </c>
      <c r="C8" s="100">
        <f t="shared" si="0"/>
        <v>0</v>
      </c>
      <c r="D8" s="101">
        <f t="shared" si="0"/>
        <v>0</v>
      </c>
      <c r="E8" s="101">
        <f t="shared" si="0"/>
        <v>0</v>
      </c>
      <c r="F8" s="102">
        <f t="shared" si="0"/>
        <v>0</v>
      </c>
      <c r="G8" s="68" t="s">
        <v>480</v>
      </c>
      <c r="H8" s="100">
        <f t="shared" si="1"/>
        <v>0</v>
      </c>
      <c r="I8" s="101">
        <f t="shared" si="1"/>
        <v>0</v>
      </c>
      <c r="J8" s="101">
        <f t="shared" si="1"/>
        <v>0</v>
      </c>
      <c r="K8" s="103">
        <f t="shared" si="1"/>
        <v>0</v>
      </c>
      <c r="L8" s="68" t="s">
        <v>480</v>
      </c>
      <c r="M8" s="104">
        <f t="shared" si="2"/>
        <v>0</v>
      </c>
      <c r="N8" s="101">
        <f t="shared" si="2"/>
        <v>0</v>
      </c>
      <c r="O8" s="101">
        <f t="shared" si="2"/>
        <v>0</v>
      </c>
      <c r="P8" s="102">
        <f t="shared" si="2"/>
        <v>0</v>
      </c>
      <c r="Q8" s="68" t="s">
        <v>480</v>
      </c>
      <c r="R8" s="104">
        <f t="shared" si="3"/>
        <v>0</v>
      </c>
      <c r="S8" s="101">
        <f t="shared" si="3"/>
        <v>0</v>
      </c>
      <c r="T8" s="101">
        <f t="shared" si="3"/>
        <v>0</v>
      </c>
      <c r="U8" s="102">
        <f t="shared" si="3"/>
        <v>0</v>
      </c>
    </row>
    <row r="9" spans="1:21" ht="15.6" customHeight="1" thickBot="1" x14ac:dyDescent="0.2">
      <c r="A9" s="233" t="s">
        <v>481</v>
      </c>
      <c r="B9" s="152" t="s">
        <v>406</v>
      </c>
      <c r="C9" s="145">
        <f>SUM(C10:C11)</f>
        <v>0</v>
      </c>
      <c r="D9" s="146">
        <f>SUM(D10:D11)</f>
        <v>0</v>
      </c>
      <c r="E9" s="146">
        <f>SUM(E10:E11)</f>
        <v>0</v>
      </c>
      <c r="F9" s="147">
        <f>SUM(F10:F11)</f>
        <v>0</v>
      </c>
      <c r="G9" s="152" t="s">
        <v>406</v>
      </c>
      <c r="H9" s="148">
        <f>SUM(H10:H11)</f>
        <v>0</v>
      </c>
      <c r="I9" s="149">
        <f>SUM(I10:I11)</f>
        <v>0</v>
      </c>
      <c r="J9" s="149">
        <f>SUM(J10:J11)</f>
        <v>0</v>
      </c>
      <c r="K9" s="150">
        <f>SUM(K10:K11)</f>
        <v>0</v>
      </c>
      <c r="L9" s="152" t="s">
        <v>406</v>
      </c>
      <c r="M9" s="148">
        <f>SUM(M10:M11)</f>
        <v>0</v>
      </c>
      <c r="N9" s="149">
        <f>SUM(N10:N11)</f>
        <v>0</v>
      </c>
      <c r="O9" s="149">
        <f>SUM(O10:O11)</f>
        <v>0</v>
      </c>
      <c r="P9" s="150">
        <f>SUM(P10:P11)</f>
        <v>0</v>
      </c>
      <c r="Q9" s="152" t="s">
        <v>406</v>
      </c>
      <c r="R9" s="148">
        <f>SUM(R10:R11)</f>
        <v>0</v>
      </c>
      <c r="S9" s="149">
        <f>SUM(S10:S11)</f>
        <v>0</v>
      </c>
      <c r="T9" s="149">
        <f>SUM(T10:T11)</f>
        <v>0</v>
      </c>
      <c r="U9" s="150">
        <f>SUM(U10:U11)</f>
        <v>0</v>
      </c>
    </row>
    <row r="10" spans="1:21" ht="15.6" customHeight="1" x14ac:dyDescent="0.15">
      <c r="A10" s="221"/>
      <c r="B10" s="65" t="s">
        <v>412</v>
      </c>
      <c r="C10" s="144"/>
      <c r="D10" s="144"/>
      <c r="E10" s="144"/>
      <c r="F10" s="144"/>
      <c r="G10" s="65" t="s">
        <v>412</v>
      </c>
      <c r="H10" s="144"/>
      <c r="I10" s="144"/>
      <c r="J10" s="144"/>
      <c r="K10" s="144"/>
      <c r="L10" s="65" t="s">
        <v>412</v>
      </c>
      <c r="M10" s="144"/>
      <c r="N10" s="144"/>
      <c r="O10" s="144"/>
      <c r="P10" s="144"/>
      <c r="Q10" s="65" t="s">
        <v>412</v>
      </c>
      <c r="R10" s="144"/>
      <c r="S10" s="144"/>
      <c r="T10" s="144"/>
      <c r="U10" s="144"/>
    </row>
    <row r="11" spans="1:21" ht="15.6" customHeight="1" thickBot="1" x14ac:dyDescent="0.2">
      <c r="A11" s="222"/>
      <c r="B11" s="151" t="s">
        <v>480</v>
      </c>
      <c r="C11" s="144"/>
      <c r="D11" s="144"/>
      <c r="E11" s="144"/>
      <c r="F11" s="144"/>
      <c r="G11" s="151" t="s">
        <v>480</v>
      </c>
      <c r="H11" s="144"/>
      <c r="I11" s="144"/>
      <c r="J11" s="144"/>
      <c r="K11" s="144"/>
      <c r="L11" s="151" t="s">
        <v>480</v>
      </c>
      <c r="M11" s="144"/>
      <c r="N11" s="144"/>
      <c r="O11" s="144"/>
      <c r="P11" s="144"/>
      <c r="Q11" s="151" t="s">
        <v>480</v>
      </c>
      <c r="R11" s="144"/>
      <c r="S11" s="144"/>
      <c r="T11" s="144"/>
      <c r="U11" s="144"/>
    </row>
    <row r="12" spans="1:21" ht="15.6" customHeight="1" thickBot="1" x14ac:dyDescent="0.2">
      <c r="A12" s="220" t="s">
        <v>482</v>
      </c>
      <c r="B12" s="152" t="s">
        <v>406</v>
      </c>
      <c r="C12" s="145">
        <f>SUM(C13:C14)</f>
        <v>0</v>
      </c>
      <c r="D12" s="146">
        <f>SUM(D13:D14)</f>
        <v>0</v>
      </c>
      <c r="E12" s="146">
        <f>SUM(E13:E14)</f>
        <v>0</v>
      </c>
      <c r="F12" s="147">
        <f>SUM(F13:F14)</f>
        <v>0</v>
      </c>
      <c r="G12" s="152" t="s">
        <v>406</v>
      </c>
      <c r="H12" s="148">
        <f>SUM(H13:H14)</f>
        <v>0</v>
      </c>
      <c r="I12" s="149">
        <f>SUM(I13:I14)</f>
        <v>0</v>
      </c>
      <c r="J12" s="149">
        <f>SUM(J13:J14)</f>
        <v>0</v>
      </c>
      <c r="K12" s="150">
        <f>SUM(K13:K14)</f>
        <v>0</v>
      </c>
      <c r="L12" s="152" t="s">
        <v>406</v>
      </c>
      <c r="M12" s="148">
        <f>SUM(M13:M14)</f>
        <v>0</v>
      </c>
      <c r="N12" s="149">
        <f>SUM(N13:N14)</f>
        <v>0</v>
      </c>
      <c r="O12" s="149">
        <f>SUM(O13:O14)</f>
        <v>0</v>
      </c>
      <c r="P12" s="150">
        <f>SUM(P13:P14)</f>
        <v>0</v>
      </c>
      <c r="Q12" s="152" t="s">
        <v>406</v>
      </c>
      <c r="R12" s="148">
        <f>SUM(R13:R14)</f>
        <v>0</v>
      </c>
      <c r="S12" s="149">
        <f>SUM(S13:S14)</f>
        <v>0</v>
      </c>
      <c r="T12" s="149">
        <f>SUM(T13:T14)</f>
        <v>0</v>
      </c>
      <c r="U12" s="150">
        <f>SUM(U13:U14)</f>
        <v>0</v>
      </c>
    </row>
    <row r="13" spans="1:21" ht="15.6" customHeight="1" x14ac:dyDescent="0.15">
      <c r="A13" s="221"/>
      <c r="B13" s="65" t="s">
        <v>412</v>
      </c>
      <c r="C13" s="144"/>
      <c r="D13" s="144"/>
      <c r="E13" s="144"/>
      <c r="F13" s="144"/>
      <c r="G13" s="65" t="s">
        <v>412</v>
      </c>
      <c r="H13" s="144"/>
      <c r="I13" s="144"/>
      <c r="J13" s="144"/>
      <c r="K13" s="144"/>
      <c r="L13" s="65" t="s">
        <v>412</v>
      </c>
      <c r="M13" s="144"/>
      <c r="N13" s="144"/>
      <c r="O13" s="144"/>
      <c r="P13" s="144"/>
      <c r="Q13" s="65" t="s">
        <v>412</v>
      </c>
      <c r="R13" s="144"/>
      <c r="S13" s="144"/>
      <c r="T13" s="144"/>
      <c r="U13" s="144"/>
    </row>
    <row r="14" spans="1:21" ht="15.6" customHeight="1" thickBot="1" x14ac:dyDescent="0.2">
      <c r="A14" s="222"/>
      <c r="B14" s="151" t="s">
        <v>413</v>
      </c>
      <c r="C14" s="144"/>
      <c r="D14" s="144"/>
      <c r="E14" s="144"/>
      <c r="F14" s="144"/>
      <c r="G14" s="151" t="s">
        <v>413</v>
      </c>
      <c r="H14" s="144"/>
      <c r="I14" s="144"/>
      <c r="J14" s="144"/>
      <c r="K14" s="144"/>
      <c r="L14" s="151" t="s">
        <v>413</v>
      </c>
      <c r="M14" s="144"/>
      <c r="N14" s="144"/>
      <c r="O14" s="144"/>
      <c r="P14" s="144"/>
      <c r="Q14" s="151" t="s">
        <v>413</v>
      </c>
      <c r="R14" s="144"/>
      <c r="S14" s="144"/>
      <c r="T14" s="144"/>
      <c r="U14" s="144"/>
    </row>
    <row r="15" spans="1:21" ht="15.6" customHeight="1" thickBot="1" x14ac:dyDescent="0.2">
      <c r="A15" s="220" t="s">
        <v>483</v>
      </c>
      <c r="B15" s="152" t="s">
        <v>406</v>
      </c>
      <c r="C15" s="148">
        <f>SUM(C16:C17)</f>
        <v>0</v>
      </c>
      <c r="D15" s="149">
        <f>SUM(D16:D17)</f>
        <v>0</v>
      </c>
      <c r="E15" s="149">
        <f>SUM(E16:E17)</f>
        <v>0</v>
      </c>
      <c r="F15" s="150">
        <f>SUM(F16:F17)</f>
        <v>0</v>
      </c>
      <c r="G15" s="152" t="s">
        <v>406</v>
      </c>
      <c r="H15" s="148">
        <f>SUM(H16:H17)</f>
        <v>0</v>
      </c>
      <c r="I15" s="149">
        <f>SUM(I16:I17)</f>
        <v>0</v>
      </c>
      <c r="J15" s="149">
        <f>SUM(J16:J17)</f>
        <v>0</v>
      </c>
      <c r="K15" s="150">
        <f>SUM(K16:K17)</f>
        <v>0</v>
      </c>
      <c r="L15" s="152" t="s">
        <v>406</v>
      </c>
      <c r="M15" s="148">
        <f>SUM(M16:M17)</f>
        <v>0</v>
      </c>
      <c r="N15" s="149">
        <f>SUM(N16:N17)</f>
        <v>0</v>
      </c>
      <c r="O15" s="149">
        <f>SUM(O16:O17)</f>
        <v>0</v>
      </c>
      <c r="P15" s="150">
        <f>SUM(P16:P17)</f>
        <v>0</v>
      </c>
      <c r="Q15" s="152" t="s">
        <v>406</v>
      </c>
      <c r="R15" s="148">
        <f>SUM(R16:R17)</f>
        <v>0</v>
      </c>
      <c r="S15" s="149">
        <f>SUM(S16:S17)</f>
        <v>0</v>
      </c>
      <c r="T15" s="149">
        <f>SUM(T16:T17)</f>
        <v>0</v>
      </c>
      <c r="U15" s="150">
        <f>SUM(U16:U17)</f>
        <v>0</v>
      </c>
    </row>
    <row r="16" spans="1:21" ht="15.6" customHeight="1" x14ac:dyDescent="0.15">
      <c r="A16" s="221"/>
      <c r="B16" s="65" t="s">
        <v>412</v>
      </c>
      <c r="C16" s="144"/>
      <c r="D16" s="144"/>
      <c r="E16" s="144"/>
      <c r="F16" s="144"/>
      <c r="G16" s="65" t="s">
        <v>412</v>
      </c>
      <c r="H16" s="144"/>
      <c r="I16" s="144"/>
      <c r="J16" s="144"/>
      <c r="K16" s="144"/>
      <c r="L16" s="65" t="s">
        <v>412</v>
      </c>
      <c r="M16" s="144"/>
      <c r="N16" s="144"/>
      <c r="O16" s="144"/>
      <c r="P16" s="144"/>
      <c r="Q16" s="65" t="s">
        <v>412</v>
      </c>
      <c r="R16" s="144"/>
      <c r="S16" s="144"/>
      <c r="T16" s="144"/>
      <c r="U16" s="144"/>
    </row>
    <row r="17" spans="1:21" ht="15.6" customHeight="1" thickBot="1" x14ac:dyDescent="0.2">
      <c r="A17" s="222"/>
      <c r="B17" s="151" t="s">
        <v>413</v>
      </c>
      <c r="C17" s="144"/>
      <c r="D17" s="144"/>
      <c r="E17" s="144"/>
      <c r="F17" s="144"/>
      <c r="G17" s="151" t="s">
        <v>413</v>
      </c>
      <c r="H17" s="144"/>
      <c r="I17" s="144"/>
      <c r="J17" s="144"/>
      <c r="K17" s="144"/>
      <c r="L17" s="151" t="s">
        <v>413</v>
      </c>
      <c r="M17" s="144"/>
      <c r="N17" s="144"/>
      <c r="O17" s="144"/>
      <c r="P17" s="144"/>
      <c r="Q17" s="151" t="s">
        <v>413</v>
      </c>
      <c r="R17" s="144"/>
      <c r="S17" s="144"/>
      <c r="T17" s="144"/>
      <c r="U17" s="144"/>
    </row>
    <row r="18" spans="1:21" ht="15.6" customHeight="1" thickBot="1" x14ac:dyDescent="0.2">
      <c r="A18" s="220" t="s">
        <v>484</v>
      </c>
      <c r="B18" s="152" t="s">
        <v>406</v>
      </c>
      <c r="C18" s="148">
        <f>SUM(C19:C20)</f>
        <v>0</v>
      </c>
      <c r="D18" s="149">
        <f>SUM(D19:D20)</f>
        <v>0</v>
      </c>
      <c r="E18" s="149">
        <f>SUM(E19:E20)</f>
        <v>0</v>
      </c>
      <c r="F18" s="150">
        <f>SUM(F19:F20)</f>
        <v>0</v>
      </c>
      <c r="G18" s="152" t="s">
        <v>406</v>
      </c>
      <c r="H18" s="148">
        <f>SUM(H19:H20)</f>
        <v>0</v>
      </c>
      <c r="I18" s="149">
        <f>SUM(I19:I20)</f>
        <v>0</v>
      </c>
      <c r="J18" s="149">
        <f>SUM(J19:J20)</f>
        <v>0</v>
      </c>
      <c r="K18" s="150">
        <f>SUM(K19:K20)</f>
        <v>0</v>
      </c>
      <c r="L18" s="152" t="s">
        <v>406</v>
      </c>
      <c r="M18" s="148">
        <f>SUM(M19:M20)</f>
        <v>0</v>
      </c>
      <c r="N18" s="149">
        <f>SUM(N19:N20)</f>
        <v>0</v>
      </c>
      <c r="O18" s="149">
        <f>SUM(O19:O20)</f>
        <v>0</v>
      </c>
      <c r="P18" s="150">
        <f>SUM(P19:P20)</f>
        <v>0</v>
      </c>
      <c r="Q18" s="152" t="s">
        <v>406</v>
      </c>
      <c r="R18" s="148">
        <f>SUM(R19:R20)</f>
        <v>0</v>
      </c>
      <c r="S18" s="149">
        <f>SUM(S19:S20)</f>
        <v>0</v>
      </c>
      <c r="T18" s="149">
        <f>SUM(T19:T20)</f>
        <v>0</v>
      </c>
      <c r="U18" s="150">
        <f>SUM(U19:U20)</f>
        <v>0</v>
      </c>
    </row>
    <row r="19" spans="1:21" ht="15.6" customHeight="1" x14ac:dyDescent="0.15">
      <c r="A19" s="221"/>
      <c r="B19" s="65" t="s">
        <v>412</v>
      </c>
      <c r="C19" s="144"/>
      <c r="D19" s="144"/>
      <c r="E19" s="144"/>
      <c r="F19" s="144"/>
      <c r="G19" s="65" t="s">
        <v>412</v>
      </c>
      <c r="H19" s="144"/>
      <c r="I19" s="144"/>
      <c r="J19" s="144"/>
      <c r="K19" s="144"/>
      <c r="L19" s="65" t="s">
        <v>412</v>
      </c>
      <c r="M19" s="144"/>
      <c r="N19" s="144"/>
      <c r="O19" s="144"/>
      <c r="P19" s="144"/>
      <c r="Q19" s="65" t="s">
        <v>412</v>
      </c>
      <c r="R19" s="144"/>
      <c r="S19" s="144"/>
      <c r="T19" s="144"/>
      <c r="U19" s="144"/>
    </row>
    <row r="20" spans="1:21" ht="15.6" customHeight="1" thickBot="1" x14ac:dyDescent="0.2">
      <c r="A20" s="222"/>
      <c r="B20" s="151" t="s">
        <v>413</v>
      </c>
      <c r="C20" s="144"/>
      <c r="D20" s="144"/>
      <c r="E20" s="144"/>
      <c r="F20" s="144"/>
      <c r="G20" s="151" t="s">
        <v>413</v>
      </c>
      <c r="H20" s="144"/>
      <c r="I20" s="144"/>
      <c r="J20" s="144"/>
      <c r="K20" s="144"/>
      <c r="L20" s="151" t="s">
        <v>413</v>
      </c>
      <c r="M20" s="144"/>
      <c r="N20" s="144"/>
      <c r="O20" s="144"/>
      <c r="P20" s="144"/>
      <c r="Q20" s="151" t="s">
        <v>413</v>
      </c>
      <c r="R20" s="144"/>
      <c r="S20" s="144"/>
      <c r="T20" s="144"/>
      <c r="U20" s="144"/>
    </row>
    <row r="21" spans="1:21" ht="15.6" customHeight="1" thickBot="1" x14ac:dyDescent="0.2">
      <c r="A21" s="220" t="s">
        <v>485</v>
      </c>
      <c r="B21" s="152" t="s">
        <v>406</v>
      </c>
      <c r="C21" s="148">
        <f>SUM(C22:C23)</f>
        <v>0</v>
      </c>
      <c r="D21" s="149">
        <f>SUM(D22:D23)</f>
        <v>0</v>
      </c>
      <c r="E21" s="149">
        <f>SUM(E22:E23)</f>
        <v>0</v>
      </c>
      <c r="F21" s="150">
        <f>SUM(F22:F23)</f>
        <v>0</v>
      </c>
      <c r="G21" s="152" t="s">
        <v>406</v>
      </c>
      <c r="H21" s="148">
        <f>SUM(H22:H23)</f>
        <v>0</v>
      </c>
      <c r="I21" s="149">
        <f>SUM(I22:I23)</f>
        <v>0</v>
      </c>
      <c r="J21" s="149">
        <f>SUM(J22:J23)</f>
        <v>0</v>
      </c>
      <c r="K21" s="150">
        <f>SUM(K22:K23)</f>
        <v>0</v>
      </c>
      <c r="L21" s="152" t="s">
        <v>406</v>
      </c>
      <c r="M21" s="148">
        <f>SUM(M22:M23)</f>
        <v>0</v>
      </c>
      <c r="N21" s="149">
        <f>SUM(N22:N23)</f>
        <v>0</v>
      </c>
      <c r="O21" s="149">
        <f>SUM(O22:O23)</f>
        <v>0</v>
      </c>
      <c r="P21" s="150">
        <f>SUM(P22:P23)</f>
        <v>0</v>
      </c>
      <c r="Q21" s="152" t="s">
        <v>406</v>
      </c>
      <c r="R21" s="148">
        <f>SUM(R22:R23)</f>
        <v>0</v>
      </c>
      <c r="S21" s="149">
        <f>SUM(S22:S23)</f>
        <v>0</v>
      </c>
      <c r="T21" s="149">
        <f>SUM(T22:T23)</f>
        <v>0</v>
      </c>
      <c r="U21" s="150">
        <f>SUM(U22:U23)</f>
        <v>0</v>
      </c>
    </row>
    <row r="22" spans="1:21" ht="15.6" customHeight="1" x14ac:dyDescent="0.15">
      <c r="A22" s="221"/>
      <c r="B22" s="65" t="s">
        <v>412</v>
      </c>
      <c r="C22" s="144"/>
      <c r="D22" s="144"/>
      <c r="E22" s="144"/>
      <c r="F22" s="144"/>
      <c r="G22" s="65" t="s">
        <v>412</v>
      </c>
      <c r="H22" s="144"/>
      <c r="I22" s="144"/>
      <c r="J22" s="144"/>
      <c r="K22" s="144"/>
      <c r="L22" s="65" t="s">
        <v>412</v>
      </c>
      <c r="M22" s="144"/>
      <c r="N22" s="144"/>
      <c r="O22" s="144"/>
      <c r="P22" s="144"/>
      <c r="Q22" s="65" t="s">
        <v>412</v>
      </c>
      <c r="R22" s="144"/>
      <c r="S22" s="144"/>
      <c r="T22" s="144"/>
      <c r="U22" s="144"/>
    </row>
    <row r="23" spans="1:21" ht="15.6" customHeight="1" thickBot="1" x14ac:dyDescent="0.2">
      <c r="A23" s="222"/>
      <c r="B23" s="151" t="s">
        <v>413</v>
      </c>
      <c r="C23" s="144"/>
      <c r="D23" s="144"/>
      <c r="E23" s="144"/>
      <c r="F23" s="144"/>
      <c r="G23" s="151" t="s">
        <v>413</v>
      </c>
      <c r="H23" s="144"/>
      <c r="I23" s="144"/>
      <c r="J23" s="144"/>
      <c r="K23" s="144"/>
      <c r="L23" s="151" t="s">
        <v>413</v>
      </c>
      <c r="M23" s="144"/>
      <c r="N23" s="144"/>
      <c r="O23" s="144"/>
      <c r="P23" s="144"/>
      <c r="Q23" s="151" t="s">
        <v>413</v>
      </c>
      <c r="R23" s="144"/>
      <c r="S23" s="144"/>
      <c r="T23" s="144"/>
      <c r="U23" s="144"/>
    </row>
    <row r="24" spans="1:21" ht="15.6" customHeight="1" thickBot="1" x14ac:dyDescent="0.2">
      <c r="A24" s="220" t="s">
        <v>486</v>
      </c>
      <c r="B24" s="152" t="s">
        <v>406</v>
      </c>
      <c r="C24" s="148">
        <f>(SUM(C25:C26))</f>
        <v>0</v>
      </c>
      <c r="D24" s="149">
        <f>(SUM(D25:D26))</f>
        <v>0</v>
      </c>
      <c r="E24" s="149">
        <f>(SUM(E25:E26))</f>
        <v>0</v>
      </c>
      <c r="F24" s="150">
        <f>(SUM(F25:F26))</f>
        <v>0</v>
      </c>
      <c r="G24" s="152" t="s">
        <v>406</v>
      </c>
      <c r="H24" s="148">
        <f>(SUM(H25:H26))</f>
        <v>0</v>
      </c>
      <c r="I24" s="149">
        <f>(SUM(I25:I26))</f>
        <v>0</v>
      </c>
      <c r="J24" s="149">
        <f>(SUM(J25:J26))</f>
        <v>0</v>
      </c>
      <c r="K24" s="150">
        <f>(SUM(K25:K26))</f>
        <v>0</v>
      </c>
      <c r="L24" s="152" t="s">
        <v>406</v>
      </c>
      <c r="M24" s="148">
        <f>(SUM(M25:M26))</f>
        <v>0</v>
      </c>
      <c r="N24" s="149">
        <f>(SUM(N25:N26))</f>
        <v>0</v>
      </c>
      <c r="O24" s="149">
        <f>(SUM(O25:O26))</f>
        <v>0</v>
      </c>
      <c r="P24" s="150">
        <f>(SUM(P25:P26))</f>
        <v>0</v>
      </c>
      <c r="Q24" s="152" t="s">
        <v>406</v>
      </c>
      <c r="R24" s="148">
        <f>(SUM(R25:R26))</f>
        <v>0</v>
      </c>
      <c r="S24" s="149">
        <f>(SUM(S25:S26))</f>
        <v>0</v>
      </c>
      <c r="T24" s="149">
        <f>(SUM(T25:T26))</f>
        <v>0</v>
      </c>
      <c r="U24" s="150">
        <f>(SUM(U25:U26))</f>
        <v>0</v>
      </c>
    </row>
    <row r="25" spans="1:21" ht="15.6" customHeight="1" x14ac:dyDescent="0.15">
      <c r="A25" s="221"/>
      <c r="B25" s="65" t="s">
        <v>412</v>
      </c>
      <c r="C25" s="144"/>
      <c r="D25" s="144"/>
      <c r="E25" s="144"/>
      <c r="F25" s="144"/>
      <c r="G25" s="65" t="s">
        <v>412</v>
      </c>
      <c r="H25" s="144"/>
      <c r="I25" s="144"/>
      <c r="J25" s="144"/>
      <c r="K25" s="144"/>
      <c r="L25" s="65" t="s">
        <v>412</v>
      </c>
      <c r="M25" s="144"/>
      <c r="N25" s="144"/>
      <c r="O25" s="144"/>
      <c r="P25" s="144"/>
      <c r="Q25" s="65" t="s">
        <v>412</v>
      </c>
      <c r="R25" s="144"/>
      <c r="S25" s="144"/>
      <c r="T25" s="144"/>
      <c r="U25" s="144"/>
    </row>
    <row r="26" spans="1:21" ht="15.6" customHeight="1" thickBot="1" x14ac:dyDescent="0.2">
      <c r="A26" s="222"/>
      <c r="B26" s="151" t="s">
        <v>413</v>
      </c>
      <c r="C26" s="144"/>
      <c r="D26" s="144"/>
      <c r="E26" s="144"/>
      <c r="F26" s="144"/>
      <c r="G26" s="151" t="s">
        <v>413</v>
      </c>
      <c r="H26" s="144"/>
      <c r="I26" s="144"/>
      <c r="J26" s="144"/>
      <c r="K26" s="144"/>
      <c r="L26" s="151" t="s">
        <v>413</v>
      </c>
      <c r="M26" s="144"/>
      <c r="N26" s="144"/>
      <c r="O26" s="144"/>
      <c r="P26" s="144"/>
      <c r="Q26" s="151" t="s">
        <v>413</v>
      </c>
      <c r="R26" s="144"/>
      <c r="S26" s="144"/>
      <c r="T26" s="144"/>
      <c r="U26" s="144"/>
    </row>
    <row r="27" spans="1:21" ht="15.6" customHeight="1" thickBot="1" x14ac:dyDescent="0.2">
      <c r="A27" s="220" t="s">
        <v>487</v>
      </c>
      <c r="B27" s="152" t="s">
        <v>406</v>
      </c>
      <c r="C27" s="148">
        <f>(SUM(C28:C29))</f>
        <v>0</v>
      </c>
      <c r="D27" s="149">
        <f>(SUM(D28:D29))</f>
        <v>0</v>
      </c>
      <c r="E27" s="149">
        <f>(SUM(E28:E29))</f>
        <v>0</v>
      </c>
      <c r="F27" s="150">
        <f>(SUM(F28:F29))</f>
        <v>0</v>
      </c>
      <c r="G27" s="152" t="s">
        <v>406</v>
      </c>
      <c r="H27" s="148">
        <f>(SUM(H28:H29))</f>
        <v>0</v>
      </c>
      <c r="I27" s="149">
        <f>(SUM(I28:I29))</f>
        <v>0</v>
      </c>
      <c r="J27" s="149">
        <f>(SUM(J28:J29))</f>
        <v>0</v>
      </c>
      <c r="K27" s="150">
        <f>(SUM(K28:K29))</f>
        <v>0</v>
      </c>
      <c r="L27" s="152" t="s">
        <v>406</v>
      </c>
      <c r="M27" s="148">
        <f>(SUM(M28:M29))</f>
        <v>0</v>
      </c>
      <c r="N27" s="149">
        <f>(SUM(N28:N29))</f>
        <v>0</v>
      </c>
      <c r="O27" s="149">
        <f>(SUM(O28:O29))</f>
        <v>0</v>
      </c>
      <c r="P27" s="150">
        <f>(SUM(P28:P29))</f>
        <v>0</v>
      </c>
      <c r="Q27" s="152" t="s">
        <v>406</v>
      </c>
      <c r="R27" s="148">
        <f>(SUM(R28:R29))</f>
        <v>0</v>
      </c>
      <c r="S27" s="149">
        <f>(SUM(S28:S29))</f>
        <v>0</v>
      </c>
      <c r="T27" s="149">
        <f>(SUM(T28:T29))</f>
        <v>0</v>
      </c>
      <c r="U27" s="150">
        <f>(SUM(U28:U29))</f>
        <v>0</v>
      </c>
    </row>
    <row r="28" spans="1:21" ht="15.6" customHeight="1" x14ac:dyDescent="0.15">
      <c r="A28" s="221"/>
      <c r="B28" s="65" t="s">
        <v>412</v>
      </c>
      <c r="C28" s="144"/>
      <c r="D28" s="144"/>
      <c r="E28" s="144"/>
      <c r="F28" s="144"/>
      <c r="G28" s="65" t="s">
        <v>412</v>
      </c>
      <c r="H28" s="144"/>
      <c r="I28" s="144"/>
      <c r="J28" s="144"/>
      <c r="K28" s="144"/>
      <c r="L28" s="65" t="s">
        <v>412</v>
      </c>
      <c r="M28" s="144"/>
      <c r="N28" s="144"/>
      <c r="O28" s="144"/>
      <c r="P28" s="144"/>
      <c r="Q28" s="65" t="s">
        <v>412</v>
      </c>
      <c r="R28" s="144"/>
      <c r="S28" s="144"/>
      <c r="T28" s="144"/>
      <c r="U28" s="144"/>
    </row>
    <row r="29" spans="1:21" ht="15.6" customHeight="1" thickBot="1" x14ac:dyDescent="0.2">
      <c r="A29" s="222"/>
      <c r="B29" s="151" t="s">
        <v>413</v>
      </c>
      <c r="C29" s="144"/>
      <c r="D29" s="144"/>
      <c r="E29" s="144"/>
      <c r="F29" s="144"/>
      <c r="G29" s="151" t="s">
        <v>413</v>
      </c>
      <c r="H29" s="144"/>
      <c r="I29" s="144"/>
      <c r="J29" s="144"/>
      <c r="K29" s="144"/>
      <c r="L29" s="151" t="s">
        <v>413</v>
      </c>
      <c r="M29" s="144"/>
      <c r="N29" s="144"/>
      <c r="O29" s="144"/>
      <c r="P29" s="144"/>
      <c r="Q29" s="151" t="s">
        <v>413</v>
      </c>
      <c r="R29" s="144"/>
      <c r="S29" s="144"/>
      <c r="T29" s="144"/>
      <c r="U29" s="144"/>
    </row>
    <row r="30" spans="1:21" ht="15.6" customHeight="1" thickBot="1" x14ac:dyDescent="0.2">
      <c r="A30" s="220" t="s">
        <v>488</v>
      </c>
      <c r="B30" s="152" t="s">
        <v>406</v>
      </c>
      <c r="C30" s="148">
        <f>SUM(C31:C32)</f>
        <v>0</v>
      </c>
      <c r="D30" s="149">
        <f>SUM(D31:D32)</f>
        <v>0</v>
      </c>
      <c r="E30" s="149">
        <f>SUM(E31:E32)</f>
        <v>0</v>
      </c>
      <c r="F30" s="150">
        <f>SUM(F31:F32)</f>
        <v>0</v>
      </c>
      <c r="G30" s="152" t="s">
        <v>406</v>
      </c>
      <c r="H30" s="148">
        <f>SUM(H31:H32)</f>
        <v>0</v>
      </c>
      <c r="I30" s="149">
        <f>SUM(I31:I32)</f>
        <v>0</v>
      </c>
      <c r="J30" s="149">
        <f>SUM(J31:J32)</f>
        <v>0</v>
      </c>
      <c r="K30" s="150">
        <f>SUM(K31:K32)</f>
        <v>0</v>
      </c>
      <c r="L30" s="152" t="s">
        <v>406</v>
      </c>
      <c r="M30" s="148">
        <f>SUM(M31:M32)</f>
        <v>0</v>
      </c>
      <c r="N30" s="149">
        <f>SUM(N31:N32)</f>
        <v>0</v>
      </c>
      <c r="O30" s="149">
        <f>SUM(O31:O32)</f>
        <v>0</v>
      </c>
      <c r="P30" s="150">
        <f>SUM(P31:P32)</f>
        <v>0</v>
      </c>
      <c r="Q30" s="152" t="s">
        <v>406</v>
      </c>
      <c r="R30" s="148">
        <f>SUM(R31:R32)</f>
        <v>0</v>
      </c>
      <c r="S30" s="149">
        <f>SUM(S31:S32)</f>
        <v>0</v>
      </c>
      <c r="T30" s="149">
        <f>SUM(T31:T32)</f>
        <v>0</v>
      </c>
      <c r="U30" s="150">
        <f>SUM(U31:U32)</f>
        <v>0</v>
      </c>
    </row>
    <row r="31" spans="1:21" ht="15.6" customHeight="1" x14ac:dyDescent="0.15">
      <c r="A31" s="221"/>
      <c r="B31" s="65" t="s">
        <v>412</v>
      </c>
      <c r="C31" s="144"/>
      <c r="D31" s="144"/>
      <c r="E31" s="144"/>
      <c r="F31" s="144"/>
      <c r="G31" s="65" t="s">
        <v>412</v>
      </c>
      <c r="H31" s="144"/>
      <c r="I31" s="144"/>
      <c r="J31" s="144"/>
      <c r="K31" s="144"/>
      <c r="L31" s="65" t="s">
        <v>412</v>
      </c>
      <c r="M31" s="144"/>
      <c r="N31" s="144"/>
      <c r="O31" s="144"/>
      <c r="P31" s="144"/>
      <c r="Q31" s="65" t="s">
        <v>412</v>
      </c>
      <c r="R31" s="144"/>
      <c r="S31" s="144"/>
      <c r="T31" s="144"/>
      <c r="U31" s="144"/>
    </row>
    <row r="32" spans="1:21" ht="15.6" customHeight="1" thickBot="1" x14ac:dyDescent="0.2">
      <c r="A32" s="223"/>
      <c r="B32" s="66" t="s">
        <v>413</v>
      </c>
      <c r="C32" s="144"/>
      <c r="D32" s="144"/>
      <c r="E32" s="144"/>
      <c r="F32" s="144"/>
      <c r="G32" s="66" t="s">
        <v>413</v>
      </c>
      <c r="H32" s="144"/>
      <c r="I32" s="144"/>
      <c r="J32" s="144"/>
      <c r="K32" s="144"/>
      <c r="L32" s="66" t="s">
        <v>413</v>
      </c>
      <c r="M32" s="144"/>
      <c r="N32" s="144"/>
      <c r="O32" s="144"/>
      <c r="P32" s="144"/>
      <c r="Q32" s="66" t="s">
        <v>413</v>
      </c>
      <c r="R32" s="144"/>
      <c r="S32" s="144"/>
      <c r="T32" s="144"/>
      <c r="U32" s="144"/>
    </row>
    <row r="33" spans="1:1" x14ac:dyDescent="0.15">
      <c r="A33" s="23" t="s">
        <v>414</v>
      </c>
    </row>
    <row r="34" spans="1:1" x14ac:dyDescent="0.15">
      <c r="A34" s="24" t="s">
        <v>419</v>
      </c>
    </row>
    <row r="35" spans="1:1" x14ac:dyDescent="0.15">
      <c r="A35" s="24" t="s">
        <v>420</v>
      </c>
    </row>
  </sheetData>
  <sheetProtection sheet="1" objects="1" scenarios="1"/>
  <mergeCells count="14">
    <mergeCell ref="Q3:U4"/>
    <mergeCell ref="A6:A8"/>
    <mergeCell ref="A9:A11"/>
    <mergeCell ref="A12:A14"/>
    <mergeCell ref="A3:A5"/>
    <mergeCell ref="B3:F4"/>
    <mergeCell ref="G3:K4"/>
    <mergeCell ref="L3:P4"/>
    <mergeCell ref="A27:A29"/>
    <mergeCell ref="A30:A32"/>
    <mergeCell ref="A15:A17"/>
    <mergeCell ref="A18:A20"/>
    <mergeCell ref="A21:A23"/>
    <mergeCell ref="A24:A26"/>
  </mergeCells>
  <phoneticPr fontId="2" type="noConversion"/>
  <dataValidations count="2">
    <dataValidation type="whole" allowBlank="1" showInputMessage="1" showErrorMessage="1" sqref="M30:P30 H30:K30 C30:F30 C9:F9 C12:F12 C15:F15 C18:F18 C21:F21 C24:F24 C27:F27 H9:K9 H12:K12 H15:K15 H18:K18 H21:K21 H24:K24 H27:K27 M9:P9 M12:P12 M15:P15 M18:P18 M21:P21 M24:P24 M27:P27 R9:U9 R12:U12 R15:U15 R18:U18 R21:U21 R24:U24 R27:U27 R30:U30">
      <formula1>1</formula1>
      <formula2>999999999</formula2>
    </dataValidation>
    <dataValidation type="whole" allowBlank="1" showInputMessage="1" showErrorMessage="1" sqref="C10:F11 C13:F14 C16:F17 C19:F20 C22:F23 C25:F26 C28:F29 C31:F32 H10:K11 H13:K14 H16:K17 H19:K20 H22:K23 H25:K26 H28:K29 H31:K32 M10:P11 M13:P14 M16:P17 M19:P20 M22:P23 M25:P26 M28:P29 M31:P32 R10:U11 R13:U14 R16:U17 R19:U20 R22:U23 R25:U26 R28:U29 R31:U32">
      <formula1>0</formula1>
      <formula2>99999999</formula2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U75"/>
  <sheetViews>
    <sheetView workbookViewId="0">
      <selection activeCell="B31" sqref="B31"/>
    </sheetView>
  </sheetViews>
  <sheetFormatPr defaultRowHeight="13.5" x14ac:dyDescent="0.15"/>
  <cols>
    <col min="1" max="1" width="36.77734375" customWidth="1"/>
  </cols>
  <sheetData>
    <row r="1" spans="1:21" ht="20.25" x14ac:dyDescent="0.15">
      <c r="A1" s="63" t="s">
        <v>496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1" ht="16.5" x14ac:dyDescent="0.15">
      <c r="A2" s="22" t="s">
        <v>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19.5" thickBot="1" x14ac:dyDescent="0.2">
      <c r="A3" s="64" t="s">
        <v>491</v>
      </c>
      <c r="B3" s="20"/>
      <c r="C3" s="20"/>
      <c r="D3" s="20"/>
      <c r="E3" s="20"/>
      <c r="F3" s="20"/>
      <c r="G3" s="20"/>
      <c r="H3" s="20"/>
      <c r="I3" s="42"/>
      <c r="J3" s="42"/>
      <c r="K3" s="42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x14ac:dyDescent="0.15">
      <c r="A4" s="247" t="s">
        <v>62</v>
      </c>
      <c r="B4" s="239" t="s">
        <v>402</v>
      </c>
      <c r="C4" s="240"/>
      <c r="D4" s="240"/>
      <c r="E4" s="240"/>
      <c r="F4" s="249"/>
      <c r="G4" s="239" t="s">
        <v>403</v>
      </c>
      <c r="H4" s="240"/>
      <c r="I4" s="240"/>
      <c r="J4" s="240"/>
      <c r="K4" s="241"/>
      <c r="L4" s="239" t="s">
        <v>404</v>
      </c>
      <c r="M4" s="240"/>
      <c r="N4" s="240"/>
      <c r="O4" s="240"/>
      <c r="P4" s="241"/>
      <c r="Q4" s="239" t="s">
        <v>405</v>
      </c>
      <c r="R4" s="240"/>
      <c r="S4" s="240"/>
      <c r="T4" s="240"/>
      <c r="U4" s="241"/>
    </row>
    <row r="5" spans="1:21" ht="14.25" thickBot="1" x14ac:dyDescent="0.2">
      <c r="A5" s="248"/>
      <c r="B5" s="242"/>
      <c r="C5" s="243"/>
      <c r="D5" s="243"/>
      <c r="E5" s="243"/>
      <c r="F5" s="250"/>
      <c r="G5" s="242"/>
      <c r="H5" s="243"/>
      <c r="I5" s="243"/>
      <c r="J5" s="243"/>
      <c r="K5" s="244"/>
      <c r="L5" s="242"/>
      <c r="M5" s="243"/>
      <c r="N5" s="243"/>
      <c r="O5" s="243"/>
      <c r="P5" s="244"/>
      <c r="Q5" s="242"/>
      <c r="R5" s="243"/>
      <c r="S5" s="243"/>
      <c r="T5" s="243"/>
      <c r="U5" s="244"/>
    </row>
    <row r="6" spans="1:21" ht="15" thickBot="1" x14ac:dyDescent="0.2">
      <c r="A6" s="248"/>
      <c r="B6" s="105" t="s">
        <v>406</v>
      </c>
      <c r="C6" s="105" t="s">
        <v>407</v>
      </c>
      <c r="D6" s="105" t="s">
        <v>408</v>
      </c>
      <c r="E6" s="105" t="s">
        <v>409</v>
      </c>
      <c r="F6" s="105" t="s">
        <v>410</v>
      </c>
      <c r="G6" s="105" t="s">
        <v>418</v>
      </c>
      <c r="H6" s="105" t="s">
        <v>407</v>
      </c>
      <c r="I6" s="105" t="s">
        <v>408</v>
      </c>
      <c r="J6" s="105" t="s">
        <v>409</v>
      </c>
      <c r="K6" s="105" t="s">
        <v>410</v>
      </c>
      <c r="L6" s="105" t="s">
        <v>418</v>
      </c>
      <c r="M6" s="105" t="s">
        <v>407</v>
      </c>
      <c r="N6" s="105" t="s">
        <v>408</v>
      </c>
      <c r="O6" s="105" t="s">
        <v>409</v>
      </c>
      <c r="P6" s="105" t="s">
        <v>410</v>
      </c>
      <c r="Q6" s="105" t="s">
        <v>418</v>
      </c>
      <c r="R6" s="105" t="s">
        <v>407</v>
      </c>
      <c r="S6" s="105" t="s">
        <v>408</v>
      </c>
      <c r="T6" s="105" t="s">
        <v>409</v>
      </c>
      <c r="U6" s="105" t="s">
        <v>410</v>
      </c>
    </row>
    <row r="7" spans="1:21" ht="15" thickBot="1" x14ac:dyDescent="0.2">
      <c r="A7" s="245" t="s">
        <v>411</v>
      </c>
      <c r="B7" s="106" t="s">
        <v>406</v>
      </c>
      <c r="C7" s="107">
        <f t="shared" ref="C7:F9" si="0">C10+C13+C16+C19+C22+C25+C28+C31+C34+C37+C40+C43+C46+C49+C52+C55+C58+C61+C64+C67+C70+C73</f>
        <v>0</v>
      </c>
      <c r="D7" s="107">
        <f t="shared" si="0"/>
        <v>0</v>
      </c>
      <c r="E7" s="107">
        <f t="shared" si="0"/>
        <v>0</v>
      </c>
      <c r="F7" s="107">
        <f t="shared" si="0"/>
        <v>0</v>
      </c>
      <c r="G7" s="106" t="s">
        <v>406</v>
      </c>
      <c r="H7" s="107">
        <f t="shared" ref="H7:K9" si="1">H10+H13+H16+H19+H22+H25+H28+H31+H34+H37+H40+H43+H46+H49+H52+H55+H58+H61+H64+H67+H70+H73</f>
        <v>0</v>
      </c>
      <c r="I7" s="107">
        <f t="shared" si="1"/>
        <v>0</v>
      </c>
      <c r="J7" s="107">
        <f t="shared" si="1"/>
        <v>0</v>
      </c>
      <c r="K7" s="107">
        <f t="shared" si="1"/>
        <v>0</v>
      </c>
      <c r="L7" s="106" t="s">
        <v>406</v>
      </c>
      <c r="M7" s="107">
        <f t="shared" ref="M7:P9" si="2">M10+M13+M16+M19+M22+M25+M28+M31+M34+M37+M40+M43+M46+M49+M52+M55+M58+M61+M64+M67+M70+M73</f>
        <v>0</v>
      </c>
      <c r="N7" s="107">
        <f t="shared" si="2"/>
        <v>0</v>
      </c>
      <c r="O7" s="107">
        <f t="shared" si="2"/>
        <v>0</v>
      </c>
      <c r="P7" s="107">
        <f t="shared" si="2"/>
        <v>0</v>
      </c>
      <c r="Q7" s="106" t="s">
        <v>406</v>
      </c>
      <c r="R7" s="107">
        <f t="shared" ref="R7:U9" si="3">R10+R13+R16+R19+R22+R25+R28+R31+R34+R37+R40+R43+R46+R49+R52+R55+R58+R61+R64+R67+R70+R73</f>
        <v>0</v>
      </c>
      <c r="S7" s="107">
        <f t="shared" si="3"/>
        <v>0</v>
      </c>
      <c r="T7" s="107">
        <f t="shared" si="3"/>
        <v>0</v>
      </c>
      <c r="U7" s="108">
        <f t="shared" si="3"/>
        <v>0</v>
      </c>
    </row>
    <row r="8" spans="1:21" ht="15" thickBot="1" x14ac:dyDescent="0.2">
      <c r="A8" s="246"/>
      <c r="B8" s="106" t="s">
        <v>412</v>
      </c>
      <c r="C8" s="107">
        <f t="shared" si="0"/>
        <v>0</v>
      </c>
      <c r="D8" s="107">
        <f t="shared" si="0"/>
        <v>0</v>
      </c>
      <c r="E8" s="107">
        <f t="shared" si="0"/>
        <v>0</v>
      </c>
      <c r="F8" s="107">
        <f t="shared" si="0"/>
        <v>0</v>
      </c>
      <c r="G8" s="106" t="s">
        <v>412</v>
      </c>
      <c r="H8" s="107">
        <f t="shared" si="1"/>
        <v>0</v>
      </c>
      <c r="I8" s="107">
        <f t="shared" si="1"/>
        <v>0</v>
      </c>
      <c r="J8" s="107">
        <f t="shared" si="1"/>
        <v>0</v>
      </c>
      <c r="K8" s="107">
        <f t="shared" si="1"/>
        <v>0</v>
      </c>
      <c r="L8" s="106" t="s">
        <v>412</v>
      </c>
      <c r="M8" s="107">
        <f t="shared" si="2"/>
        <v>0</v>
      </c>
      <c r="N8" s="107">
        <f t="shared" si="2"/>
        <v>0</v>
      </c>
      <c r="O8" s="107">
        <f t="shared" si="2"/>
        <v>0</v>
      </c>
      <c r="P8" s="107">
        <f t="shared" si="2"/>
        <v>0</v>
      </c>
      <c r="Q8" s="106" t="s">
        <v>412</v>
      </c>
      <c r="R8" s="107">
        <f t="shared" si="3"/>
        <v>0</v>
      </c>
      <c r="S8" s="107">
        <f t="shared" si="3"/>
        <v>0</v>
      </c>
      <c r="T8" s="107">
        <f t="shared" si="3"/>
        <v>0</v>
      </c>
      <c r="U8" s="107">
        <f t="shared" si="3"/>
        <v>0</v>
      </c>
    </row>
    <row r="9" spans="1:21" ht="15" thickBot="1" x14ac:dyDescent="0.2">
      <c r="A9" s="246"/>
      <c r="B9" s="106" t="s">
        <v>413</v>
      </c>
      <c r="C9" s="107">
        <f t="shared" si="0"/>
        <v>0</v>
      </c>
      <c r="D9" s="107">
        <f t="shared" si="0"/>
        <v>0</v>
      </c>
      <c r="E9" s="107">
        <f t="shared" si="0"/>
        <v>0</v>
      </c>
      <c r="F9" s="107">
        <f t="shared" si="0"/>
        <v>0</v>
      </c>
      <c r="G9" s="106" t="s">
        <v>413</v>
      </c>
      <c r="H9" s="107">
        <f t="shared" si="1"/>
        <v>0</v>
      </c>
      <c r="I9" s="107">
        <f t="shared" si="1"/>
        <v>0</v>
      </c>
      <c r="J9" s="107">
        <f t="shared" si="1"/>
        <v>0</v>
      </c>
      <c r="K9" s="107">
        <f t="shared" si="1"/>
        <v>0</v>
      </c>
      <c r="L9" s="106" t="s">
        <v>413</v>
      </c>
      <c r="M9" s="107">
        <f t="shared" si="2"/>
        <v>0</v>
      </c>
      <c r="N9" s="107">
        <f t="shared" si="2"/>
        <v>0</v>
      </c>
      <c r="O9" s="107">
        <f t="shared" si="2"/>
        <v>0</v>
      </c>
      <c r="P9" s="107">
        <f t="shared" si="2"/>
        <v>0</v>
      </c>
      <c r="Q9" s="106" t="s">
        <v>413</v>
      </c>
      <c r="R9" s="107">
        <f t="shared" si="3"/>
        <v>0</v>
      </c>
      <c r="S9" s="107">
        <f t="shared" si="3"/>
        <v>0</v>
      </c>
      <c r="T9" s="107">
        <f t="shared" si="3"/>
        <v>0</v>
      </c>
      <c r="U9" s="107">
        <f t="shared" si="3"/>
        <v>0</v>
      </c>
    </row>
    <row r="10" spans="1:21" ht="14.25" thickBot="1" x14ac:dyDescent="0.2">
      <c r="A10" s="238" t="s">
        <v>494</v>
      </c>
      <c r="B10" s="183" t="s">
        <v>406</v>
      </c>
      <c r="C10" s="184">
        <f>SUM(C11:C12)</f>
        <v>0</v>
      </c>
      <c r="D10" s="184">
        <f t="shared" ref="D10:U10" si="4">SUM(D11:D12)</f>
        <v>0</v>
      </c>
      <c r="E10" s="184">
        <f t="shared" si="4"/>
        <v>0</v>
      </c>
      <c r="F10" s="184">
        <f t="shared" si="4"/>
        <v>0</v>
      </c>
      <c r="G10" s="183" t="s">
        <v>406</v>
      </c>
      <c r="H10" s="184">
        <f t="shared" si="4"/>
        <v>0</v>
      </c>
      <c r="I10" s="184">
        <f t="shared" si="4"/>
        <v>0</v>
      </c>
      <c r="J10" s="184">
        <f t="shared" si="4"/>
        <v>0</v>
      </c>
      <c r="K10" s="184">
        <f t="shared" si="4"/>
        <v>0</v>
      </c>
      <c r="L10" s="183" t="s">
        <v>406</v>
      </c>
      <c r="M10" s="184">
        <f t="shared" si="4"/>
        <v>0</v>
      </c>
      <c r="N10" s="184">
        <f t="shared" si="4"/>
        <v>0</v>
      </c>
      <c r="O10" s="184">
        <f t="shared" si="4"/>
        <v>0</v>
      </c>
      <c r="P10" s="184">
        <f t="shared" si="4"/>
        <v>0</v>
      </c>
      <c r="Q10" s="183" t="s">
        <v>406</v>
      </c>
      <c r="R10" s="184">
        <f t="shared" si="4"/>
        <v>0</v>
      </c>
      <c r="S10" s="184">
        <f t="shared" si="4"/>
        <v>0</v>
      </c>
      <c r="T10" s="184">
        <f t="shared" si="4"/>
        <v>0</v>
      </c>
      <c r="U10" s="185">
        <f t="shared" si="4"/>
        <v>0</v>
      </c>
    </row>
    <row r="11" spans="1:21" ht="14.25" thickBot="1" x14ac:dyDescent="0.2">
      <c r="A11" s="236"/>
      <c r="B11" s="183" t="s">
        <v>412</v>
      </c>
      <c r="C11" s="186"/>
      <c r="D11" s="186"/>
      <c r="E11" s="186"/>
      <c r="F11" s="186"/>
      <c r="G11" s="183" t="s">
        <v>412</v>
      </c>
      <c r="H11" s="186"/>
      <c r="I11" s="186"/>
      <c r="J11" s="186"/>
      <c r="K11" s="186"/>
      <c r="L11" s="183" t="s">
        <v>412</v>
      </c>
      <c r="M11" s="186"/>
      <c r="N11" s="186"/>
      <c r="O11" s="186"/>
      <c r="P11" s="186"/>
      <c r="Q11" s="183" t="s">
        <v>412</v>
      </c>
      <c r="R11" s="186"/>
      <c r="S11" s="186"/>
      <c r="T11" s="186"/>
      <c r="U11" s="186"/>
    </row>
    <row r="12" spans="1:21" ht="14.25" thickBot="1" x14ac:dyDescent="0.2">
      <c r="A12" s="237"/>
      <c r="B12" s="183" t="s">
        <v>413</v>
      </c>
      <c r="C12" s="186"/>
      <c r="D12" s="186"/>
      <c r="E12" s="186"/>
      <c r="F12" s="186"/>
      <c r="G12" s="183" t="s">
        <v>413</v>
      </c>
      <c r="H12" s="186"/>
      <c r="I12" s="186"/>
      <c r="J12" s="186"/>
      <c r="K12" s="186"/>
      <c r="L12" s="183" t="s">
        <v>413</v>
      </c>
      <c r="M12" s="186"/>
      <c r="N12" s="186"/>
      <c r="O12" s="186"/>
      <c r="P12" s="186"/>
      <c r="Q12" s="183" t="s">
        <v>413</v>
      </c>
      <c r="R12" s="186"/>
      <c r="S12" s="186"/>
      <c r="T12" s="186"/>
      <c r="U12" s="186"/>
    </row>
    <row r="13" spans="1:21" ht="14.25" thickBot="1" x14ac:dyDescent="0.2">
      <c r="A13" s="238" t="s">
        <v>494</v>
      </c>
      <c r="B13" s="183" t="s">
        <v>406</v>
      </c>
      <c r="C13" s="184">
        <f t="shared" ref="C13:U13" si="5">SUM(C14:C15)</f>
        <v>0</v>
      </c>
      <c r="D13" s="184">
        <f t="shared" si="5"/>
        <v>0</v>
      </c>
      <c r="E13" s="184">
        <f t="shared" si="5"/>
        <v>0</v>
      </c>
      <c r="F13" s="184">
        <f t="shared" si="5"/>
        <v>0</v>
      </c>
      <c r="G13" s="183" t="s">
        <v>406</v>
      </c>
      <c r="H13" s="184">
        <f t="shared" si="5"/>
        <v>0</v>
      </c>
      <c r="I13" s="184">
        <f t="shared" si="5"/>
        <v>0</v>
      </c>
      <c r="J13" s="184">
        <f t="shared" si="5"/>
        <v>0</v>
      </c>
      <c r="K13" s="184">
        <f t="shared" si="5"/>
        <v>0</v>
      </c>
      <c r="L13" s="183" t="s">
        <v>406</v>
      </c>
      <c r="M13" s="184">
        <f t="shared" si="5"/>
        <v>0</v>
      </c>
      <c r="N13" s="184">
        <f t="shared" si="5"/>
        <v>0</v>
      </c>
      <c r="O13" s="184">
        <f t="shared" si="5"/>
        <v>0</v>
      </c>
      <c r="P13" s="184">
        <f t="shared" si="5"/>
        <v>0</v>
      </c>
      <c r="Q13" s="183" t="s">
        <v>406</v>
      </c>
      <c r="R13" s="184">
        <f t="shared" si="5"/>
        <v>0</v>
      </c>
      <c r="S13" s="184">
        <f t="shared" si="5"/>
        <v>0</v>
      </c>
      <c r="T13" s="184">
        <f t="shared" si="5"/>
        <v>0</v>
      </c>
      <c r="U13" s="185">
        <f t="shared" si="5"/>
        <v>0</v>
      </c>
    </row>
    <row r="14" spans="1:21" ht="14.25" thickBot="1" x14ac:dyDescent="0.2">
      <c r="A14" s="236"/>
      <c r="B14" s="183" t="s">
        <v>412</v>
      </c>
      <c r="C14" s="186"/>
      <c r="D14" s="186"/>
      <c r="E14" s="186"/>
      <c r="F14" s="186"/>
      <c r="G14" s="183" t="s">
        <v>412</v>
      </c>
      <c r="H14" s="186"/>
      <c r="I14" s="186"/>
      <c r="J14" s="186"/>
      <c r="K14" s="186"/>
      <c r="L14" s="183" t="s">
        <v>412</v>
      </c>
      <c r="M14" s="186"/>
      <c r="N14" s="186"/>
      <c r="O14" s="186"/>
      <c r="P14" s="186"/>
      <c r="Q14" s="183" t="s">
        <v>412</v>
      </c>
      <c r="R14" s="186"/>
      <c r="S14" s="186"/>
      <c r="T14" s="186"/>
      <c r="U14" s="186"/>
    </row>
    <row r="15" spans="1:21" ht="14.25" thickBot="1" x14ac:dyDescent="0.2">
      <c r="A15" s="237"/>
      <c r="B15" s="183" t="s">
        <v>413</v>
      </c>
      <c r="C15" s="186"/>
      <c r="D15" s="186"/>
      <c r="E15" s="186"/>
      <c r="F15" s="186"/>
      <c r="G15" s="183" t="s">
        <v>413</v>
      </c>
      <c r="H15" s="186"/>
      <c r="I15" s="186"/>
      <c r="J15" s="186"/>
      <c r="K15" s="186"/>
      <c r="L15" s="183" t="s">
        <v>413</v>
      </c>
      <c r="M15" s="186"/>
      <c r="N15" s="186"/>
      <c r="O15" s="186"/>
      <c r="P15" s="186"/>
      <c r="Q15" s="183" t="s">
        <v>413</v>
      </c>
      <c r="R15" s="186"/>
      <c r="S15" s="186"/>
      <c r="T15" s="186"/>
      <c r="U15" s="186"/>
    </row>
    <row r="16" spans="1:21" ht="14.25" thickBot="1" x14ac:dyDescent="0.2">
      <c r="A16" s="238" t="s">
        <v>494</v>
      </c>
      <c r="B16" s="183" t="s">
        <v>406</v>
      </c>
      <c r="C16" s="184">
        <f t="shared" ref="C16:U16" si="6">SUM(C17:C18)</f>
        <v>0</v>
      </c>
      <c r="D16" s="184">
        <f t="shared" si="6"/>
        <v>0</v>
      </c>
      <c r="E16" s="184">
        <f t="shared" si="6"/>
        <v>0</v>
      </c>
      <c r="F16" s="184">
        <f t="shared" si="6"/>
        <v>0</v>
      </c>
      <c r="G16" s="183" t="s">
        <v>406</v>
      </c>
      <c r="H16" s="184">
        <f t="shared" si="6"/>
        <v>0</v>
      </c>
      <c r="I16" s="184">
        <f t="shared" si="6"/>
        <v>0</v>
      </c>
      <c r="J16" s="184">
        <f t="shared" si="6"/>
        <v>0</v>
      </c>
      <c r="K16" s="184">
        <f t="shared" si="6"/>
        <v>0</v>
      </c>
      <c r="L16" s="183" t="s">
        <v>406</v>
      </c>
      <c r="M16" s="184">
        <f t="shared" si="6"/>
        <v>0</v>
      </c>
      <c r="N16" s="184">
        <f t="shared" si="6"/>
        <v>0</v>
      </c>
      <c r="O16" s="184">
        <f t="shared" si="6"/>
        <v>0</v>
      </c>
      <c r="P16" s="184">
        <f t="shared" si="6"/>
        <v>0</v>
      </c>
      <c r="Q16" s="183" t="s">
        <v>406</v>
      </c>
      <c r="R16" s="184">
        <f t="shared" si="6"/>
        <v>0</v>
      </c>
      <c r="S16" s="184">
        <f t="shared" si="6"/>
        <v>0</v>
      </c>
      <c r="T16" s="184">
        <f t="shared" si="6"/>
        <v>0</v>
      </c>
      <c r="U16" s="185">
        <f t="shared" si="6"/>
        <v>0</v>
      </c>
    </row>
    <row r="17" spans="1:21" ht="14.25" thickBot="1" x14ac:dyDescent="0.2">
      <c r="A17" s="236"/>
      <c r="B17" s="183" t="s">
        <v>412</v>
      </c>
      <c r="C17" s="186"/>
      <c r="D17" s="186"/>
      <c r="E17" s="186"/>
      <c r="F17" s="186"/>
      <c r="G17" s="183" t="s">
        <v>412</v>
      </c>
      <c r="H17" s="186"/>
      <c r="I17" s="186"/>
      <c r="J17" s="186"/>
      <c r="K17" s="186"/>
      <c r="L17" s="183" t="s">
        <v>412</v>
      </c>
      <c r="M17" s="186"/>
      <c r="N17" s="186"/>
      <c r="O17" s="186"/>
      <c r="P17" s="186"/>
      <c r="Q17" s="183" t="s">
        <v>412</v>
      </c>
      <c r="R17" s="186"/>
      <c r="S17" s="186"/>
      <c r="T17" s="186"/>
      <c r="U17" s="186"/>
    </row>
    <row r="18" spans="1:21" ht="14.25" thickBot="1" x14ac:dyDescent="0.2">
      <c r="A18" s="237"/>
      <c r="B18" s="183" t="s">
        <v>413</v>
      </c>
      <c r="C18" s="186"/>
      <c r="D18" s="186"/>
      <c r="E18" s="186"/>
      <c r="F18" s="186"/>
      <c r="G18" s="183" t="s">
        <v>413</v>
      </c>
      <c r="H18" s="186"/>
      <c r="I18" s="186"/>
      <c r="J18" s="186"/>
      <c r="K18" s="186"/>
      <c r="L18" s="183" t="s">
        <v>413</v>
      </c>
      <c r="M18" s="186"/>
      <c r="N18" s="186"/>
      <c r="O18" s="186"/>
      <c r="P18" s="186"/>
      <c r="Q18" s="183" t="s">
        <v>413</v>
      </c>
      <c r="R18" s="186"/>
      <c r="S18" s="186"/>
      <c r="T18" s="186"/>
      <c r="U18" s="186"/>
    </row>
    <row r="19" spans="1:21" ht="14.25" thickBot="1" x14ac:dyDescent="0.2">
      <c r="A19" s="238" t="s">
        <v>494</v>
      </c>
      <c r="B19" s="183" t="s">
        <v>406</v>
      </c>
      <c r="C19" s="184">
        <f t="shared" ref="C19:U19" si="7">SUM(C20:C21)</f>
        <v>0</v>
      </c>
      <c r="D19" s="184">
        <f t="shared" si="7"/>
        <v>0</v>
      </c>
      <c r="E19" s="184">
        <f t="shared" si="7"/>
        <v>0</v>
      </c>
      <c r="F19" s="184">
        <f t="shared" si="7"/>
        <v>0</v>
      </c>
      <c r="G19" s="183" t="s">
        <v>406</v>
      </c>
      <c r="H19" s="184">
        <f t="shared" si="7"/>
        <v>0</v>
      </c>
      <c r="I19" s="184">
        <f t="shared" si="7"/>
        <v>0</v>
      </c>
      <c r="J19" s="184">
        <f t="shared" si="7"/>
        <v>0</v>
      </c>
      <c r="K19" s="184">
        <f t="shared" si="7"/>
        <v>0</v>
      </c>
      <c r="L19" s="183" t="s">
        <v>406</v>
      </c>
      <c r="M19" s="184">
        <f t="shared" si="7"/>
        <v>0</v>
      </c>
      <c r="N19" s="184">
        <f t="shared" si="7"/>
        <v>0</v>
      </c>
      <c r="O19" s="184">
        <f t="shared" si="7"/>
        <v>0</v>
      </c>
      <c r="P19" s="184">
        <f t="shared" si="7"/>
        <v>0</v>
      </c>
      <c r="Q19" s="183" t="s">
        <v>406</v>
      </c>
      <c r="R19" s="184">
        <f t="shared" si="7"/>
        <v>0</v>
      </c>
      <c r="S19" s="184">
        <f t="shared" si="7"/>
        <v>0</v>
      </c>
      <c r="T19" s="184">
        <f t="shared" si="7"/>
        <v>0</v>
      </c>
      <c r="U19" s="185">
        <f t="shared" si="7"/>
        <v>0</v>
      </c>
    </row>
    <row r="20" spans="1:21" ht="14.25" thickBot="1" x14ac:dyDescent="0.2">
      <c r="A20" s="236"/>
      <c r="B20" s="183" t="s">
        <v>412</v>
      </c>
      <c r="C20" s="186"/>
      <c r="D20" s="186"/>
      <c r="E20" s="186"/>
      <c r="F20" s="186"/>
      <c r="G20" s="183" t="s">
        <v>412</v>
      </c>
      <c r="H20" s="186"/>
      <c r="I20" s="186"/>
      <c r="J20" s="186"/>
      <c r="K20" s="186"/>
      <c r="L20" s="183" t="s">
        <v>412</v>
      </c>
      <c r="M20" s="186"/>
      <c r="N20" s="186"/>
      <c r="O20" s="186"/>
      <c r="P20" s="186"/>
      <c r="Q20" s="183" t="s">
        <v>412</v>
      </c>
      <c r="R20" s="186"/>
      <c r="S20" s="186"/>
      <c r="T20" s="186"/>
      <c r="U20" s="186"/>
    </row>
    <row r="21" spans="1:21" ht="14.25" thickBot="1" x14ac:dyDescent="0.2">
      <c r="A21" s="237"/>
      <c r="B21" s="183" t="s">
        <v>413</v>
      </c>
      <c r="C21" s="186"/>
      <c r="D21" s="186"/>
      <c r="E21" s="186"/>
      <c r="F21" s="186"/>
      <c r="G21" s="183" t="s">
        <v>413</v>
      </c>
      <c r="H21" s="186"/>
      <c r="I21" s="186"/>
      <c r="J21" s="186"/>
      <c r="K21" s="186"/>
      <c r="L21" s="183" t="s">
        <v>413</v>
      </c>
      <c r="M21" s="186"/>
      <c r="N21" s="186"/>
      <c r="O21" s="186"/>
      <c r="P21" s="186"/>
      <c r="Q21" s="183" t="s">
        <v>413</v>
      </c>
      <c r="R21" s="186"/>
      <c r="S21" s="186"/>
      <c r="T21" s="186"/>
      <c r="U21" s="186"/>
    </row>
    <row r="22" spans="1:21" ht="14.25" thickBot="1" x14ac:dyDescent="0.2">
      <c r="A22" s="238" t="s">
        <v>494</v>
      </c>
      <c r="B22" s="183" t="s">
        <v>406</v>
      </c>
      <c r="C22" s="184">
        <f t="shared" ref="C22:U22" si="8">SUM(C23:C24)</f>
        <v>0</v>
      </c>
      <c r="D22" s="184">
        <f t="shared" si="8"/>
        <v>0</v>
      </c>
      <c r="E22" s="184">
        <f t="shared" si="8"/>
        <v>0</v>
      </c>
      <c r="F22" s="184">
        <f t="shared" si="8"/>
        <v>0</v>
      </c>
      <c r="G22" s="183" t="s">
        <v>406</v>
      </c>
      <c r="H22" s="184">
        <f t="shared" si="8"/>
        <v>0</v>
      </c>
      <c r="I22" s="184">
        <f t="shared" si="8"/>
        <v>0</v>
      </c>
      <c r="J22" s="184">
        <f t="shared" si="8"/>
        <v>0</v>
      </c>
      <c r="K22" s="184">
        <f t="shared" si="8"/>
        <v>0</v>
      </c>
      <c r="L22" s="183" t="s">
        <v>406</v>
      </c>
      <c r="M22" s="184">
        <f t="shared" si="8"/>
        <v>0</v>
      </c>
      <c r="N22" s="184">
        <f t="shared" si="8"/>
        <v>0</v>
      </c>
      <c r="O22" s="184">
        <f t="shared" si="8"/>
        <v>0</v>
      </c>
      <c r="P22" s="184">
        <f t="shared" si="8"/>
        <v>0</v>
      </c>
      <c r="Q22" s="183" t="s">
        <v>406</v>
      </c>
      <c r="R22" s="184">
        <f t="shared" si="8"/>
        <v>0</v>
      </c>
      <c r="S22" s="184">
        <f t="shared" si="8"/>
        <v>0</v>
      </c>
      <c r="T22" s="184">
        <f t="shared" si="8"/>
        <v>0</v>
      </c>
      <c r="U22" s="185">
        <f t="shared" si="8"/>
        <v>0</v>
      </c>
    </row>
    <row r="23" spans="1:21" ht="14.25" thickBot="1" x14ac:dyDescent="0.2">
      <c r="A23" s="236"/>
      <c r="B23" s="183" t="s">
        <v>412</v>
      </c>
      <c r="C23" s="186"/>
      <c r="D23" s="186"/>
      <c r="E23" s="186"/>
      <c r="F23" s="186"/>
      <c r="G23" s="183" t="s">
        <v>412</v>
      </c>
      <c r="H23" s="186"/>
      <c r="I23" s="186"/>
      <c r="J23" s="186"/>
      <c r="K23" s="186"/>
      <c r="L23" s="183" t="s">
        <v>412</v>
      </c>
      <c r="M23" s="186"/>
      <c r="N23" s="186"/>
      <c r="O23" s="186"/>
      <c r="P23" s="186"/>
      <c r="Q23" s="183" t="s">
        <v>412</v>
      </c>
      <c r="R23" s="186"/>
      <c r="S23" s="186"/>
      <c r="T23" s="186"/>
      <c r="U23" s="186"/>
    </row>
    <row r="24" spans="1:21" ht="14.25" thickBot="1" x14ac:dyDescent="0.2">
      <c r="A24" s="237"/>
      <c r="B24" s="183" t="s">
        <v>413</v>
      </c>
      <c r="C24" s="186"/>
      <c r="D24" s="186"/>
      <c r="E24" s="186"/>
      <c r="F24" s="186"/>
      <c r="G24" s="183" t="s">
        <v>413</v>
      </c>
      <c r="H24" s="186"/>
      <c r="I24" s="186"/>
      <c r="J24" s="186"/>
      <c r="K24" s="186"/>
      <c r="L24" s="183" t="s">
        <v>413</v>
      </c>
      <c r="M24" s="186"/>
      <c r="N24" s="186"/>
      <c r="O24" s="186"/>
      <c r="P24" s="186"/>
      <c r="Q24" s="183" t="s">
        <v>413</v>
      </c>
      <c r="R24" s="186"/>
      <c r="S24" s="186"/>
      <c r="T24" s="186"/>
      <c r="U24" s="186"/>
    </row>
    <row r="25" spans="1:21" ht="14.25" thickBot="1" x14ac:dyDescent="0.2">
      <c r="A25" s="238" t="s">
        <v>494</v>
      </c>
      <c r="B25" s="183" t="s">
        <v>406</v>
      </c>
      <c r="C25" s="184">
        <f t="shared" ref="C25:U25" si="9">SUM(C26:C27)</f>
        <v>0</v>
      </c>
      <c r="D25" s="184">
        <f t="shared" si="9"/>
        <v>0</v>
      </c>
      <c r="E25" s="184">
        <f t="shared" si="9"/>
        <v>0</v>
      </c>
      <c r="F25" s="184">
        <f t="shared" si="9"/>
        <v>0</v>
      </c>
      <c r="G25" s="183" t="s">
        <v>406</v>
      </c>
      <c r="H25" s="184">
        <f t="shared" si="9"/>
        <v>0</v>
      </c>
      <c r="I25" s="184">
        <f t="shared" si="9"/>
        <v>0</v>
      </c>
      <c r="J25" s="184">
        <f t="shared" si="9"/>
        <v>0</v>
      </c>
      <c r="K25" s="184">
        <f t="shared" si="9"/>
        <v>0</v>
      </c>
      <c r="L25" s="183" t="s">
        <v>406</v>
      </c>
      <c r="M25" s="184">
        <f t="shared" si="9"/>
        <v>0</v>
      </c>
      <c r="N25" s="184">
        <f t="shared" si="9"/>
        <v>0</v>
      </c>
      <c r="O25" s="184">
        <f t="shared" si="9"/>
        <v>0</v>
      </c>
      <c r="P25" s="184">
        <f t="shared" si="9"/>
        <v>0</v>
      </c>
      <c r="Q25" s="183" t="s">
        <v>406</v>
      </c>
      <c r="R25" s="184">
        <f t="shared" si="9"/>
        <v>0</v>
      </c>
      <c r="S25" s="184">
        <f t="shared" si="9"/>
        <v>0</v>
      </c>
      <c r="T25" s="184">
        <f t="shared" si="9"/>
        <v>0</v>
      </c>
      <c r="U25" s="185">
        <f t="shared" si="9"/>
        <v>0</v>
      </c>
    </row>
    <row r="26" spans="1:21" ht="14.25" thickBot="1" x14ac:dyDescent="0.2">
      <c r="A26" s="236"/>
      <c r="B26" s="183" t="s">
        <v>412</v>
      </c>
      <c r="C26" s="186"/>
      <c r="D26" s="186"/>
      <c r="E26" s="186"/>
      <c r="F26" s="186"/>
      <c r="G26" s="183" t="s">
        <v>412</v>
      </c>
      <c r="H26" s="186"/>
      <c r="I26" s="186"/>
      <c r="J26" s="186"/>
      <c r="K26" s="186"/>
      <c r="L26" s="183" t="s">
        <v>412</v>
      </c>
      <c r="M26" s="186"/>
      <c r="N26" s="186"/>
      <c r="O26" s="186"/>
      <c r="P26" s="186"/>
      <c r="Q26" s="183" t="s">
        <v>412</v>
      </c>
      <c r="R26" s="186"/>
      <c r="S26" s="186"/>
      <c r="T26" s="186"/>
      <c r="U26" s="186"/>
    </row>
    <row r="27" spans="1:21" ht="14.25" thickBot="1" x14ac:dyDescent="0.2">
      <c r="A27" s="237"/>
      <c r="B27" s="183" t="s">
        <v>413</v>
      </c>
      <c r="C27" s="186"/>
      <c r="D27" s="186"/>
      <c r="E27" s="186"/>
      <c r="F27" s="186"/>
      <c r="G27" s="183" t="s">
        <v>413</v>
      </c>
      <c r="H27" s="186"/>
      <c r="I27" s="186"/>
      <c r="J27" s="186"/>
      <c r="K27" s="186"/>
      <c r="L27" s="183" t="s">
        <v>413</v>
      </c>
      <c r="M27" s="186"/>
      <c r="N27" s="186"/>
      <c r="O27" s="186"/>
      <c r="P27" s="186"/>
      <c r="Q27" s="183" t="s">
        <v>413</v>
      </c>
      <c r="R27" s="186"/>
      <c r="S27" s="186"/>
      <c r="T27" s="186"/>
      <c r="U27" s="186"/>
    </row>
    <row r="28" spans="1:21" ht="14.25" thickBot="1" x14ac:dyDescent="0.2">
      <c r="A28" s="238" t="s">
        <v>494</v>
      </c>
      <c r="B28" s="183" t="s">
        <v>406</v>
      </c>
      <c r="C28" s="184">
        <f t="shared" ref="C28:U28" si="10">SUM(C29:C30)</f>
        <v>0</v>
      </c>
      <c r="D28" s="184">
        <f t="shared" si="10"/>
        <v>0</v>
      </c>
      <c r="E28" s="184">
        <f t="shared" si="10"/>
        <v>0</v>
      </c>
      <c r="F28" s="184">
        <f t="shared" si="10"/>
        <v>0</v>
      </c>
      <c r="G28" s="183" t="s">
        <v>406</v>
      </c>
      <c r="H28" s="184">
        <f t="shared" si="10"/>
        <v>0</v>
      </c>
      <c r="I28" s="184">
        <f t="shared" si="10"/>
        <v>0</v>
      </c>
      <c r="J28" s="184">
        <f t="shared" si="10"/>
        <v>0</v>
      </c>
      <c r="K28" s="184">
        <f t="shared" si="10"/>
        <v>0</v>
      </c>
      <c r="L28" s="183" t="s">
        <v>406</v>
      </c>
      <c r="M28" s="184">
        <f t="shared" si="10"/>
        <v>0</v>
      </c>
      <c r="N28" s="184">
        <f t="shared" si="10"/>
        <v>0</v>
      </c>
      <c r="O28" s="184">
        <f t="shared" si="10"/>
        <v>0</v>
      </c>
      <c r="P28" s="184">
        <f t="shared" si="10"/>
        <v>0</v>
      </c>
      <c r="Q28" s="183" t="s">
        <v>406</v>
      </c>
      <c r="R28" s="184">
        <f t="shared" si="10"/>
        <v>0</v>
      </c>
      <c r="S28" s="184">
        <f t="shared" si="10"/>
        <v>0</v>
      </c>
      <c r="T28" s="184">
        <f t="shared" si="10"/>
        <v>0</v>
      </c>
      <c r="U28" s="185">
        <f t="shared" si="10"/>
        <v>0</v>
      </c>
    </row>
    <row r="29" spans="1:21" ht="14.25" thickBot="1" x14ac:dyDescent="0.2">
      <c r="A29" s="236"/>
      <c r="B29" s="183" t="s">
        <v>412</v>
      </c>
      <c r="C29" s="186"/>
      <c r="D29" s="186"/>
      <c r="E29" s="186"/>
      <c r="F29" s="186"/>
      <c r="G29" s="183" t="s">
        <v>412</v>
      </c>
      <c r="H29" s="186"/>
      <c r="I29" s="186"/>
      <c r="J29" s="186"/>
      <c r="K29" s="186"/>
      <c r="L29" s="183" t="s">
        <v>412</v>
      </c>
      <c r="M29" s="186"/>
      <c r="N29" s="186"/>
      <c r="O29" s="186"/>
      <c r="P29" s="186"/>
      <c r="Q29" s="183" t="s">
        <v>412</v>
      </c>
      <c r="R29" s="186"/>
      <c r="S29" s="186"/>
      <c r="T29" s="186"/>
      <c r="U29" s="186"/>
    </row>
    <row r="30" spans="1:21" ht="14.25" thickBot="1" x14ac:dyDescent="0.2">
      <c r="A30" s="237"/>
      <c r="B30" s="183" t="s">
        <v>413</v>
      </c>
      <c r="C30" s="186"/>
      <c r="D30" s="186"/>
      <c r="E30" s="186"/>
      <c r="F30" s="186"/>
      <c r="G30" s="183" t="s">
        <v>413</v>
      </c>
      <c r="H30" s="186"/>
      <c r="I30" s="186"/>
      <c r="J30" s="186"/>
      <c r="K30" s="186"/>
      <c r="L30" s="183" t="s">
        <v>413</v>
      </c>
      <c r="M30" s="186"/>
      <c r="N30" s="186"/>
      <c r="O30" s="186"/>
      <c r="P30" s="186"/>
      <c r="Q30" s="183" t="s">
        <v>413</v>
      </c>
      <c r="R30" s="186"/>
      <c r="S30" s="186"/>
      <c r="T30" s="186"/>
      <c r="U30" s="186"/>
    </row>
    <row r="31" spans="1:21" ht="14.25" thickBot="1" x14ac:dyDescent="0.2">
      <c r="A31" s="238" t="s">
        <v>494</v>
      </c>
      <c r="B31" s="183" t="s">
        <v>406</v>
      </c>
      <c r="C31" s="184">
        <f t="shared" ref="C31:U31" si="11">SUM(C32:C33)</f>
        <v>0</v>
      </c>
      <c r="D31" s="184">
        <f t="shared" si="11"/>
        <v>0</v>
      </c>
      <c r="E31" s="184">
        <f t="shared" si="11"/>
        <v>0</v>
      </c>
      <c r="F31" s="184">
        <f t="shared" si="11"/>
        <v>0</v>
      </c>
      <c r="G31" s="183" t="s">
        <v>406</v>
      </c>
      <c r="H31" s="184">
        <f t="shared" si="11"/>
        <v>0</v>
      </c>
      <c r="I31" s="184">
        <f t="shared" si="11"/>
        <v>0</v>
      </c>
      <c r="J31" s="184">
        <f t="shared" si="11"/>
        <v>0</v>
      </c>
      <c r="K31" s="184">
        <f t="shared" si="11"/>
        <v>0</v>
      </c>
      <c r="L31" s="183" t="s">
        <v>406</v>
      </c>
      <c r="M31" s="184">
        <f t="shared" si="11"/>
        <v>0</v>
      </c>
      <c r="N31" s="184">
        <f t="shared" si="11"/>
        <v>0</v>
      </c>
      <c r="O31" s="184">
        <f t="shared" si="11"/>
        <v>0</v>
      </c>
      <c r="P31" s="184">
        <f t="shared" si="11"/>
        <v>0</v>
      </c>
      <c r="Q31" s="183" t="s">
        <v>406</v>
      </c>
      <c r="R31" s="184">
        <f t="shared" si="11"/>
        <v>0</v>
      </c>
      <c r="S31" s="184">
        <f t="shared" si="11"/>
        <v>0</v>
      </c>
      <c r="T31" s="184">
        <f t="shared" si="11"/>
        <v>0</v>
      </c>
      <c r="U31" s="185">
        <f t="shared" si="11"/>
        <v>0</v>
      </c>
    </row>
    <row r="32" spans="1:21" ht="14.25" thickBot="1" x14ac:dyDescent="0.2">
      <c r="A32" s="236"/>
      <c r="B32" s="183" t="s">
        <v>412</v>
      </c>
      <c r="C32" s="186"/>
      <c r="D32" s="186"/>
      <c r="E32" s="186"/>
      <c r="F32" s="186"/>
      <c r="G32" s="183" t="s">
        <v>412</v>
      </c>
      <c r="H32" s="186"/>
      <c r="I32" s="186"/>
      <c r="J32" s="186"/>
      <c r="K32" s="186"/>
      <c r="L32" s="183" t="s">
        <v>412</v>
      </c>
      <c r="M32" s="186"/>
      <c r="N32" s="186"/>
      <c r="O32" s="186"/>
      <c r="P32" s="186"/>
      <c r="Q32" s="183" t="s">
        <v>412</v>
      </c>
      <c r="R32" s="186"/>
      <c r="S32" s="186"/>
      <c r="T32" s="186"/>
      <c r="U32" s="186"/>
    </row>
    <row r="33" spans="1:21" ht="14.25" thickBot="1" x14ac:dyDescent="0.2">
      <c r="A33" s="237"/>
      <c r="B33" s="183" t="s">
        <v>413</v>
      </c>
      <c r="C33" s="186"/>
      <c r="D33" s="186"/>
      <c r="E33" s="186"/>
      <c r="F33" s="186"/>
      <c r="G33" s="183" t="s">
        <v>413</v>
      </c>
      <c r="H33" s="186"/>
      <c r="I33" s="186"/>
      <c r="J33" s="186"/>
      <c r="K33" s="186"/>
      <c r="L33" s="183" t="s">
        <v>413</v>
      </c>
      <c r="M33" s="186"/>
      <c r="N33" s="186"/>
      <c r="O33" s="186"/>
      <c r="P33" s="186"/>
      <c r="Q33" s="183" t="s">
        <v>413</v>
      </c>
      <c r="R33" s="186"/>
      <c r="S33" s="186"/>
      <c r="T33" s="186"/>
      <c r="U33" s="186"/>
    </row>
    <row r="34" spans="1:21" ht="14.25" thickBot="1" x14ac:dyDescent="0.2">
      <c r="A34" s="238" t="s">
        <v>494</v>
      </c>
      <c r="B34" s="183" t="s">
        <v>406</v>
      </c>
      <c r="C34" s="184">
        <f t="shared" ref="C34:U34" si="12">SUM(C35:C36)</f>
        <v>0</v>
      </c>
      <c r="D34" s="184">
        <f t="shared" si="12"/>
        <v>0</v>
      </c>
      <c r="E34" s="184">
        <f t="shared" si="12"/>
        <v>0</v>
      </c>
      <c r="F34" s="184">
        <f t="shared" si="12"/>
        <v>0</v>
      </c>
      <c r="G34" s="183" t="s">
        <v>406</v>
      </c>
      <c r="H34" s="184">
        <f t="shared" si="12"/>
        <v>0</v>
      </c>
      <c r="I34" s="184">
        <f t="shared" si="12"/>
        <v>0</v>
      </c>
      <c r="J34" s="184">
        <f t="shared" si="12"/>
        <v>0</v>
      </c>
      <c r="K34" s="184">
        <f t="shared" si="12"/>
        <v>0</v>
      </c>
      <c r="L34" s="183" t="s">
        <v>406</v>
      </c>
      <c r="M34" s="184">
        <f t="shared" si="12"/>
        <v>0</v>
      </c>
      <c r="N34" s="184">
        <f t="shared" si="12"/>
        <v>0</v>
      </c>
      <c r="O34" s="184">
        <f t="shared" si="12"/>
        <v>0</v>
      </c>
      <c r="P34" s="184">
        <f t="shared" si="12"/>
        <v>0</v>
      </c>
      <c r="Q34" s="183" t="s">
        <v>406</v>
      </c>
      <c r="R34" s="184">
        <f t="shared" si="12"/>
        <v>0</v>
      </c>
      <c r="S34" s="184">
        <f t="shared" si="12"/>
        <v>0</v>
      </c>
      <c r="T34" s="184">
        <f t="shared" si="12"/>
        <v>0</v>
      </c>
      <c r="U34" s="185">
        <f t="shared" si="12"/>
        <v>0</v>
      </c>
    </row>
    <row r="35" spans="1:21" ht="14.25" thickBot="1" x14ac:dyDescent="0.2">
      <c r="A35" s="236"/>
      <c r="B35" s="183" t="s">
        <v>412</v>
      </c>
      <c r="C35" s="186"/>
      <c r="D35" s="186"/>
      <c r="E35" s="186"/>
      <c r="F35" s="186"/>
      <c r="G35" s="183" t="s">
        <v>412</v>
      </c>
      <c r="H35" s="186"/>
      <c r="I35" s="186"/>
      <c r="J35" s="186"/>
      <c r="K35" s="186"/>
      <c r="L35" s="183" t="s">
        <v>412</v>
      </c>
      <c r="M35" s="186"/>
      <c r="N35" s="186"/>
      <c r="O35" s="186"/>
      <c r="P35" s="186"/>
      <c r="Q35" s="183" t="s">
        <v>412</v>
      </c>
      <c r="R35" s="186"/>
      <c r="S35" s="186"/>
      <c r="T35" s="186"/>
      <c r="U35" s="186"/>
    </row>
    <row r="36" spans="1:21" ht="14.25" thickBot="1" x14ac:dyDescent="0.2">
      <c r="A36" s="237"/>
      <c r="B36" s="183" t="s">
        <v>413</v>
      </c>
      <c r="C36" s="186"/>
      <c r="D36" s="186"/>
      <c r="E36" s="186"/>
      <c r="F36" s="186"/>
      <c r="G36" s="183" t="s">
        <v>413</v>
      </c>
      <c r="H36" s="186"/>
      <c r="I36" s="186"/>
      <c r="J36" s="186"/>
      <c r="K36" s="186"/>
      <c r="L36" s="183" t="s">
        <v>413</v>
      </c>
      <c r="M36" s="186"/>
      <c r="N36" s="186"/>
      <c r="O36" s="186"/>
      <c r="P36" s="186"/>
      <c r="Q36" s="183" t="s">
        <v>413</v>
      </c>
      <c r="R36" s="186"/>
      <c r="S36" s="186"/>
      <c r="T36" s="186"/>
      <c r="U36" s="186"/>
    </row>
    <row r="37" spans="1:21" ht="14.25" thickBot="1" x14ac:dyDescent="0.2">
      <c r="A37" s="238" t="s">
        <v>494</v>
      </c>
      <c r="B37" s="183" t="s">
        <v>406</v>
      </c>
      <c r="C37" s="184">
        <f t="shared" ref="C37:U37" si="13">SUM(C38:C39)</f>
        <v>0</v>
      </c>
      <c r="D37" s="184">
        <f t="shared" si="13"/>
        <v>0</v>
      </c>
      <c r="E37" s="184">
        <f t="shared" si="13"/>
        <v>0</v>
      </c>
      <c r="F37" s="184">
        <f t="shared" si="13"/>
        <v>0</v>
      </c>
      <c r="G37" s="183" t="s">
        <v>406</v>
      </c>
      <c r="H37" s="184">
        <f t="shared" si="13"/>
        <v>0</v>
      </c>
      <c r="I37" s="184">
        <f t="shared" si="13"/>
        <v>0</v>
      </c>
      <c r="J37" s="184">
        <f t="shared" si="13"/>
        <v>0</v>
      </c>
      <c r="K37" s="184">
        <f t="shared" si="13"/>
        <v>0</v>
      </c>
      <c r="L37" s="183" t="s">
        <v>406</v>
      </c>
      <c r="M37" s="184">
        <f t="shared" si="13"/>
        <v>0</v>
      </c>
      <c r="N37" s="184">
        <f t="shared" si="13"/>
        <v>0</v>
      </c>
      <c r="O37" s="184">
        <f t="shared" si="13"/>
        <v>0</v>
      </c>
      <c r="P37" s="184">
        <f t="shared" si="13"/>
        <v>0</v>
      </c>
      <c r="Q37" s="183" t="s">
        <v>406</v>
      </c>
      <c r="R37" s="184">
        <f t="shared" si="13"/>
        <v>0</v>
      </c>
      <c r="S37" s="184">
        <f t="shared" si="13"/>
        <v>0</v>
      </c>
      <c r="T37" s="184">
        <f t="shared" si="13"/>
        <v>0</v>
      </c>
      <c r="U37" s="185">
        <f t="shared" si="13"/>
        <v>0</v>
      </c>
    </row>
    <row r="38" spans="1:21" ht="14.25" thickBot="1" x14ac:dyDescent="0.2">
      <c r="A38" s="236"/>
      <c r="B38" s="183" t="s">
        <v>412</v>
      </c>
      <c r="C38" s="186"/>
      <c r="D38" s="186"/>
      <c r="E38" s="186"/>
      <c r="F38" s="186"/>
      <c r="G38" s="183" t="s">
        <v>412</v>
      </c>
      <c r="H38" s="186"/>
      <c r="I38" s="186"/>
      <c r="J38" s="186"/>
      <c r="K38" s="186"/>
      <c r="L38" s="183" t="s">
        <v>412</v>
      </c>
      <c r="M38" s="186"/>
      <c r="N38" s="186"/>
      <c r="O38" s="186"/>
      <c r="P38" s="186"/>
      <c r="Q38" s="183" t="s">
        <v>412</v>
      </c>
      <c r="R38" s="186"/>
      <c r="S38" s="186"/>
      <c r="T38" s="186"/>
      <c r="U38" s="186"/>
    </row>
    <row r="39" spans="1:21" ht="14.25" thickBot="1" x14ac:dyDescent="0.2">
      <c r="A39" s="237"/>
      <c r="B39" s="183" t="s">
        <v>413</v>
      </c>
      <c r="C39" s="186"/>
      <c r="D39" s="186"/>
      <c r="E39" s="186"/>
      <c r="F39" s="186"/>
      <c r="G39" s="183" t="s">
        <v>413</v>
      </c>
      <c r="H39" s="186"/>
      <c r="I39" s="186"/>
      <c r="J39" s="186"/>
      <c r="K39" s="186"/>
      <c r="L39" s="183" t="s">
        <v>413</v>
      </c>
      <c r="M39" s="186"/>
      <c r="N39" s="186"/>
      <c r="O39" s="186"/>
      <c r="P39" s="186"/>
      <c r="Q39" s="183" t="s">
        <v>413</v>
      </c>
      <c r="R39" s="186"/>
      <c r="S39" s="186"/>
      <c r="T39" s="186"/>
      <c r="U39" s="186"/>
    </row>
    <row r="40" spans="1:21" ht="14.25" thickBot="1" x14ac:dyDescent="0.2">
      <c r="A40" s="238" t="s">
        <v>494</v>
      </c>
      <c r="B40" s="183" t="s">
        <v>406</v>
      </c>
      <c r="C40" s="184">
        <f t="shared" ref="C40:U40" si="14">SUM(C41:C42)</f>
        <v>0</v>
      </c>
      <c r="D40" s="184">
        <f t="shared" si="14"/>
        <v>0</v>
      </c>
      <c r="E40" s="184">
        <f t="shared" si="14"/>
        <v>0</v>
      </c>
      <c r="F40" s="184">
        <f t="shared" si="14"/>
        <v>0</v>
      </c>
      <c r="G40" s="183" t="s">
        <v>406</v>
      </c>
      <c r="H40" s="184">
        <f t="shared" si="14"/>
        <v>0</v>
      </c>
      <c r="I40" s="184">
        <f t="shared" si="14"/>
        <v>0</v>
      </c>
      <c r="J40" s="184">
        <f t="shared" si="14"/>
        <v>0</v>
      </c>
      <c r="K40" s="184">
        <f t="shared" si="14"/>
        <v>0</v>
      </c>
      <c r="L40" s="183" t="s">
        <v>406</v>
      </c>
      <c r="M40" s="184">
        <f t="shared" si="14"/>
        <v>0</v>
      </c>
      <c r="N40" s="184">
        <f t="shared" si="14"/>
        <v>0</v>
      </c>
      <c r="O40" s="184">
        <f t="shared" si="14"/>
        <v>0</v>
      </c>
      <c r="P40" s="184">
        <f t="shared" si="14"/>
        <v>0</v>
      </c>
      <c r="Q40" s="183" t="s">
        <v>406</v>
      </c>
      <c r="R40" s="184">
        <f t="shared" si="14"/>
        <v>0</v>
      </c>
      <c r="S40" s="184">
        <f t="shared" si="14"/>
        <v>0</v>
      </c>
      <c r="T40" s="184">
        <f t="shared" si="14"/>
        <v>0</v>
      </c>
      <c r="U40" s="185">
        <f t="shared" si="14"/>
        <v>0</v>
      </c>
    </row>
    <row r="41" spans="1:21" ht="14.25" thickBot="1" x14ac:dyDescent="0.2">
      <c r="A41" s="236"/>
      <c r="B41" s="183" t="s">
        <v>412</v>
      </c>
      <c r="C41" s="186"/>
      <c r="D41" s="186"/>
      <c r="E41" s="186"/>
      <c r="F41" s="186"/>
      <c r="G41" s="183" t="s">
        <v>412</v>
      </c>
      <c r="H41" s="186"/>
      <c r="I41" s="186"/>
      <c r="J41" s="186"/>
      <c r="K41" s="186"/>
      <c r="L41" s="183" t="s">
        <v>412</v>
      </c>
      <c r="M41" s="186"/>
      <c r="N41" s="186"/>
      <c r="O41" s="186"/>
      <c r="P41" s="186"/>
      <c r="Q41" s="183" t="s">
        <v>412</v>
      </c>
      <c r="R41" s="186"/>
      <c r="S41" s="186"/>
      <c r="T41" s="186"/>
      <c r="U41" s="186"/>
    </row>
    <row r="42" spans="1:21" ht="14.25" thickBot="1" x14ac:dyDescent="0.2">
      <c r="A42" s="237"/>
      <c r="B42" s="183" t="s">
        <v>413</v>
      </c>
      <c r="C42" s="186"/>
      <c r="D42" s="186"/>
      <c r="E42" s="186"/>
      <c r="F42" s="186"/>
      <c r="G42" s="183" t="s">
        <v>413</v>
      </c>
      <c r="H42" s="186"/>
      <c r="I42" s="186"/>
      <c r="J42" s="186"/>
      <c r="K42" s="186"/>
      <c r="L42" s="183" t="s">
        <v>413</v>
      </c>
      <c r="M42" s="186"/>
      <c r="N42" s="186"/>
      <c r="O42" s="186"/>
      <c r="P42" s="186"/>
      <c r="Q42" s="183" t="s">
        <v>413</v>
      </c>
      <c r="R42" s="186"/>
      <c r="S42" s="186"/>
      <c r="T42" s="186"/>
      <c r="U42" s="186"/>
    </row>
    <row r="43" spans="1:21" ht="14.25" thickBot="1" x14ac:dyDescent="0.2">
      <c r="A43" s="238" t="s">
        <v>494</v>
      </c>
      <c r="B43" s="183" t="s">
        <v>406</v>
      </c>
      <c r="C43" s="184">
        <f t="shared" ref="C43:U43" si="15">SUM(C44:C45)</f>
        <v>0</v>
      </c>
      <c r="D43" s="184">
        <f t="shared" si="15"/>
        <v>0</v>
      </c>
      <c r="E43" s="184">
        <f t="shared" si="15"/>
        <v>0</v>
      </c>
      <c r="F43" s="184">
        <f t="shared" si="15"/>
        <v>0</v>
      </c>
      <c r="G43" s="183" t="s">
        <v>406</v>
      </c>
      <c r="H43" s="184">
        <f t="shared" si="15"/>
        <v>0</v>
      </c>
      <c r="I43" s="184">
        <f t="shared" si="15"/>
        <v>0</v>
      </c>
      <c r="J43" s="184">
        <f t="shared" si="15"/>
        <v>0</v>
      </c>
      <c r="K43" s="184">
        <f t="shared" si="15"/>
        <v>0</v>
      </c>
      <c r="L43" s="183" t="s">
        <v>406</v>
      </c>
      <c r="M43" s="184">
        <f t="shared" si="15"/>
        <v>0</v>
      </c>
      <c r="N43" s="184">
        <f t="shared" si="15"/>
        <v>0</v>
      </c>
      <c r="O43" s="184">
        <f t="shared" si="15"/>
        <v>0</v>
      </c>
      <c r="P43" s="184">
        <f t="shared" si="15"/>
        <v>0</v>
      </c>
      <c r="Q43" s="183" t="s">
        <v>406</v>
      </c>
      <c r="R43" s="184">
        <f t="shared" si="15"/>
        <v>0</v>
      </c>
      <c r="S43" s="184">
        <f t="shared" si="15"/>
        <v>0</v>
      </c>
      <c r="T43" s="184">
        <f t="shared" si="15"/>
        <v>0</v>
      </c>
      <c r="U43" s="185">
        <f t="shared" si="15"/>
        <v>0</v>
      </c>
    </row>
    <row r="44" spans="1:21" ht="14.25" thickBot="1" x14ac:dyDescent="0.2">
      <c r="A44" s="236"/>
      <c r="B44" s="183" t="s">
        <v>412</v>
      </c>
      <c r="C44" s="186"/>
      <c r="D44" s="186"/>
      <c r="E44" s="186"/>
      <c r="F44" s="186"/>
      <c r="G44" s="183" t="s">
        <v>412</v>
      </c>
      <c r="H44" s="186"/>
      <c r="I44" s="186"/>
      <c r="J44" s="186"/>
      <c r="K44" s="186"/>
      <c r="L44" s="183" t="s">
        <v>412</v>
      </c>
      <c r="M44" s="186"/>
      <c r="N44" s="186"/>
      <c r="O44" s="186"/>
      <c r="P44" s="186"/>
      <c r="Q44" s="183" t="s">
        <v>412</v>
      </c>
      <c r="R44" s="186"/>
      <c r="S44" s="186"/>
      <c r="T44" s="186"/>
      <c r="U44" s="186"/>
    </row>
    <row r="45" spans="1:21" ht="14.25" thickBot="1" x14ac:dyDescent="0.2">
      <c r="A45" s="237"/>
      <c r="B45" s="183" t="s">
        <v>413</v>
      </c>
      <c r="C45" s="186"/>
      <c r="D45" s="186"/>
      <c r="E45" s="186"/>
      <c r="F45" s="186"/>
      <c r="G45" s="183" t="s">
        <v>413</v>
      </c>
      <c r="H45" s="186"/>
      <c r="I45" s="186"/>
      <c r="J45" s="186"/>
      <c r="K45" s="186"/>
      <c r="L45" s="183" t="s">
        <v>413</v>
      </c>
      <c r="M45" s="186"/>
      <c r="N45" s="186"/>
      <c r="O45" s="186"/>
      <c r="P45" s="186"/>
      <c r="Q45" s="183" t="s">
        <v>413</v>
      </c>
      <c r="R45" s="186"/>
      <c r="S45" s="186"/>
      <c r="T45" s="186"/>
      <c r="U45" s="186"/>
    </row>
    <row r="46" spans="1:21" ht="14.25" thickBot="1" x14ac:dyDescent="0.2">
      <c r="A46" s="238" t="s">
        <v>494</v>
      </c>
      <c r="B46" s="183" t="s">
        <v>406</v>
      </c>
      <c r="C46" s="184">
        <f t="shared" ref="C46:U46" si="16">SUM(C47:C48)</f>
        <v>0</v>
      </c>
      <c r="D46" s="184">
        <f t="shared" si="16"/>
        <v>0</v>
      </c>
      <c r="E46" s="184">
        <f t="shared" si="16"/>
        <v>0</v>
      </c>
      <c r="F46" s="184">
        <f t="shared" si="16"/>
        <v>0</v>
      </c>
      <c r="G46" s="183" t="s">
        <v>406</v>
      </c>
      <c r="H46" s="184">
        <f t="shared" si="16"/>
        <v>0</v>
      </c>
      <c r="I46" s="184">
        <f t="shared" si="16"/>
        <v>0</v>
      </c>
      <c r="J46" s="184">
        <f t="shared" si="16"/>
        <v>0</v>
      </c>
      <c r="K46" s="184">
        <f t="shared" si="16"/>
        <v>0</v>
      </c>
      <c r="L46" s="183" t="s">
        <v>406</v>
      </c>
      <c r="M46" s="184">
        <f t="shared" si="16"/>
        <v>0</v>
      </c>
      <c r="N46" s="184">
        <f t="shared" si="16"/>
        <v>0</v>
      </c>
      <c r="O46" s="184">
        <f t="shared" si="16"/>
        <v>0</v>
      </c>
      <c r="P46" s="184">
        <f t="shared" si="16"/>
        <v>0</v>
      </c>
      <c r="Q46" s="183" t="s">
        <v>406</v>
      </c>
      <c r="R46" s="184">
        <f t="shared" si="16"/>
        <v>0</v>
      </c>
      <c r="S46" s="184">
        <f t="shared" si="16"/>
        <v>0</v>
      </c>
      <c r="T46" s="184">
        <f t="shared" si="16"/>
        <v>0</v>
      </c>
      <c r="U46" s="185">
        <f t="shared" si="16"/>
        <v>0</v>
      </c>
    </row>
    <row r="47" spans="1:21" ht="14.25" thickBot="1" x14ac:dyDescent="0.2">
      <c r="A47" s="236"/>
      <c r="B47" s="183" t="s">
        <v>412</v>
      </c>
      <c r="C47" s="186"/>
      <c r="D47" s="186"/>
      <c r="E47" s="186"/>
      <c r="F47" s="186"/>
      <c r="G47" s="183" t="s">
        <v>412</v>
      </c>
      <c r="H47" s="186"/>
      <c r="I47" s="186"/>
      <c r="J47" s="186"/>
      <c r="K47" s="186"/>
      <c r="L47" s="183" t="s">
        <v>412</v>
      </c>
      <c r="M47" s="186"/>
      <c r="N47" s="186"/>
      <c r="O47" s="186"/>
      <c r="P47" s="186"/>
      <c r="Q47" s="183" t="s">
        <v>412</v>
      </c>
      <c r="R47" s="186"/>
      <c r="S47" s="186"/>
      <c r="T47" s="186"/>
      <c r="U47" s="186"/>
    </row>
    <row r="48" spans="1:21" ht="14.25" thickBot="1" x14ac:dyDescent="0.2">
      <c r="A48" s="237"/>
      <c r="B48" s="183" t="s">
        <v>413</v>
      </c>
      <c r="C48" s="186"/>
      <c r="D48" s="186"/>
      <c r="E48" s="186"/>
      <c r="F48" s="186"/>
      <c r="G48" s="183" t="s">
        <v>413</v>
      </c>
      <c r="H48" s="186"/>
      <c r="I48" s="186"/>
      <c r="J48" s="186"/>
      <c r="K48" s="186"/>
      <c r="L48" s="183" t="s">
        <v>413</v>
      </c>
      <c r="M48" s="186"/>
      <c r="N48" s="186"/>
      <c r="O48" s="186"/>
      <c r="P48" s="186"/>
      <c r="Q48" s="183" t="s">
        <v>413</v>
      </c>
      <c r="R48" s="186"/>
      <c r="S48" s="186"/>
      <c r="T48" s="186"/>
      <c r="U48" s="186"/>
    </row>
    <row r="49" spans="1:21" ht="14.25" thickBot="1" x14ac:dyDescent="0.2">
      <c r="A49" s="238" t="s">
        <v>494</v>
      </c>
      <c r="B49" s="183" t="s">
        <v>406</v>
      </c>
      <c r="C49" s="184">
        <f t="shared" ref="C49:U49" si="17">SUM(C50:C51)</f>
        <v>0</v>
      </c>
      <c r="D49" s="184">
        <f t="shared" si="17"/>
        <v>0</v>
      </c>
      <c r="E49" s="184">
        <f t="shared" si="17"/>
        <v>0</v>
      </c>
      <c r="F49" s="184">
        <f t="shared" si="17"/>
        <v>0</v>
      </c>
      <c r="G49" s="183" t="s">
        <v>406</v>
      </c>
      <c r="H49" s="184">
        <f t="shared" si="17"/>
        <v>0</v>
      </c>
      <c r="I49" s="184">
        <f t="shared" si="17"/>
        <v>0</v>
      </c>
      <c r="J49" s="184">
        <f t="shared" si="17"/>
        <v>0</v>
      </c>
      <c r="K49" s="184">
        <f t="shared" si="17"/>
        <v>0</v>
      </c>
      <c r="L49" s="183" t="s">
        <v>406</v>
      </c>
      <c r="M49" s="184">
        <f t="shared" si="17"/>
        <v>0</v>
      </c>
      <c r="N49" s="184">
        <f t="shared" si="17"/>
        <v>0</v>
      </c>
      <c r="O49" s="184">
        <f t="shared" si="17"/>
        <v>0</v>
      </c>
      <c r="P49" s="184">
        <f t="shared" si="17"/>
        <v>0</v>
      </c>
      <c r="Q49" s="183" t="s">
        <v>406</v>
      </c>
      <c r="R49" s="184">
        <f t="shared" si="17"/>
        <v>0</v>
      </c>
      <c r="S49" s="184">
        <f t="shared" si="17"/>
        <v>0</v>
      </c>
      <c r="T49" s="184">
        <f t="shared" si="17"/>
        <v>0</v>
      </c>
      <c r="U49" s="185">
        <f t="shared" si="17"/>
        <v>0</v>
      </c>
    </row>
    <row r="50" spans="1:21" ht="14.25" thickBot="1" x14ac:dyDescent="0.2">
      <c r="A50" s="236"/>
      <c r="B50" s="183" t="s">
        <v>412</v>
      </c>
      <c r="C50" s="186"/>
      <c r="D50" s="186"/>
      <c r="E50" s="186"/>
      <c r="F50" s="186"/>
      <c r="G50" s="183" t="s">
        <v>412</v>
      </c>
      <c r="H50" s="186"/>
      <c r="I50" s="186"/>
      <c r="J50" s="186"/>
      <c r="K50" s="186"/>
      <c r="L50" s="183" t="s">
        <v>412</v>
      </c>
      <c r="M50" s="186"/>
      <c r="N50" s="186"/>
      <c r="O50" s="186"/>
      <c r="P50" s="186"/>
      <c r="Q50" s="183" t="s">
        <v>412</v>
      </c>
      <c r="R50" s="186"/>
      <c r="S50" s="186"/>
      <c r="T50" s="186"/>
      <c r="U50" s="186"/>
    </row>
    <row r="51" spans="1:21" ht="14.25" thickBot="1" x14ac:dyDescent="0.2">
      <c r="A51" s="237"/>
      <c r="B51" s="183" t="s">
        <v>413</v>
      </c>
      <c r="C51" s="186"/>
      <c r="D51" s="186"/>
      <c r="E51" s="186"/>
      <c r="F51" s="186"/>
      <c r="G51" s="183" t="s">
        <v>413</v>
      </c>
      <c r="H51" s="186"/>
      <c r="I51" s="186"/>
      <c r="J51" s="186"/>
      <c r="K51" s="186"/>
      <c r="L51" s="183" t="s">
        <v>413</v>
      </c>
      <c r="M51" s="186"/>
      <c r="N51" s="186"/>
      <c r="O51" s="186"/>
      <c r="P51" s="186"/>
      <c r="Q51" s="183" t="s">
        <v>413</v>
      </c>
      <c r="R51" s="186"/>
      <c r="S51" s="186"/>
      <c r="T51" s="186"/>
      <c r="U51" s="186"/>
    </row>
    <row r="52" spans="1:21" ht="14.25" thickBot="1" x14ac:dyDescent="0.2">
      <c r="A52" s="238" t="s">
        <v>494</v>
      </c>
      <c r="B52" s="183" t="s">
        <v>406</v>
      </c>
      <c r="C52" s="184">
        <f t="shared" ref="C52:U52" si="18">SUM(C53:C54)</f>
        <v>0</v>
      </c>
      <c r="D52" s="184">
        <f t="shared" si="18"/>
        <v>0</v>
      </c>
      <c r="E52" s="184">
        <f t="shared" si="18"/>
        <v>0</v>
      </c>
      <c r="F52" s="184">
        <f t="shared" si="18"/>
        <v>0</v>
      </c>
      <c r="G52" s="183" t="s">
        <v>406</v>
      </c>
      <c r="H52" s="184">
        <f t="shared" si="18"/>
        <v>0</v>
      </c>
      <c r="I52" s="184">
        <f t="shared" si="18"/>
        <v>0</v>
      </c>
      <c r="J52" s="184">
        <f t="shared" si="18"/>
        <v>0</v>
      </c>
      <c r="K52" s="184">
        <f t="shared" si="18"/>
        <v>0</v>
      </c>
      <c r="L52" s="183" t="s">
        <v>406</v>
      </c>
      <c r="M52" s="184">
        <f t="shared" si="18"/>
        <v>0</v>
      </c>
      <c r="N52" s="184">
        <f t="shared" si="18"/>
        <v>0</v>
      </c>
      <c r="O52" s="184">
        <f t="shared" si="18"/>
        <v>0</v>
      </c>
      <c r="P52" s="184">
        <f t="shared" si="18"/>
        <v>0</v>
      </c>
      <c r="Q52" s="183" t="s">
        <v>406</v>
      </c>
      <c r="R52" s="184">
        <f t="shared" si="18"/>
        <v>0</v>
      </c>
      <c r="S52" s="184">
        <f t="shared" si="18"/>
        <v>0</v>
      </c>
      <c r="T52" s="184">
        <f t="shared" si="18"/>
        <v>0</v>
      </c>
      <c r="U52" s="185">
        <f t="shared" si="18"/>
        <v>0</v>
      </c>
    </row>
    <row r="53" spans="1:21" ht="14.25" thickBot="1" x14ac:dyDescent="0.2">
      <c r="A53" s="236"/>
      <c r="B53" s="183" t="s">
        <v>412</v>
      </c>
      <c r="C53" s="186"/>
      <c r="D53" s="186"/>
      <c r="E53" s="186"/>
      <c r="F53" s="186"/>
      <c r="G53" s="183" t="s">
        <v>412</v>
      </c>
      <c r="H53" s="186"/>
      <c r="I53" s="186"/>
      <c r="J53" s="186"/>
      <c r="K53" s="186"/>
      <c r="L53" s="183" t="s">
        <v>412</v>
      </c>
      <c r="M53" s="186"/>
      <c r="N53" s="186"/>
      <c r="O53" s="186"/>
      <c r="P53" s="186"/>
      <c r="Q53" s="183" t="s">
        <v>412</v>
      </c>
      <c r="R53" s="186"/>
      <c r="S53" s="186"/>
      <c r="T53" s="186"/>
      <c r="U53" s="186"/>
    </row>
    <row r="54" spans="1:21" ht="14.25" thickBot="1" x14ac:dyDescent="0.2">
      <c r="A54" s="237"/>
      <c r="B54" s="183" t="s">
        <v>413</v>
      </c>
      <c r="C54" s="186"/>
      <c r="D54" s="186"/>
      <c r="E54" s="186"/>
      <c r="F54" s="186"/>
      <c r="G54" s="183" t="s">
        <v>413</v>
      </c>
      <c r="H54" s="186"/>
      <c r="I54" s="186"/>
      <c r="J54" s="186"/>
      <c r="K54" s="186"/>
      <c r="L54" s="183" t="s">
        <v>413</v>
      </c>
      <c r="M54" s="186"/>
      <c r="N54" s="186"/>
      <c r="O54" s="186"/>
      <c r="P54" s="186"/>
      <c r="Q54" s="183" t="s">
        <v>413</v>
      </c>
      <c r="R54" s="186"/>
      <c r="S54" s="186"/>
      <c r="T54" s="186"/>
      <c r="U54" s="186"/>
    </row>
    <row r="55" spans="1:21" ht="14.25" thickBot="1" x14ac:dyDescent="0.2">
      <c r="A55" s="238" t="s">
        <v>494</v>
      </c>
      <c r="B55" s="183" t="s">
        <v>406</v>
      </c>
      <c r="C55" s="184">
        <f t="shared" ref="C55:U55" si="19">SUM(C56:C57)</f>
        <v>0</v>
      </c>
      <c r="D55" s="184">
        <f t="shared" si="19"/>
        <v>0</v>
      </c>
      <c r="E55" s="184">
        <f t="shared" si="19"/>
        <v>0</v>
      </c>
      <c r="F55" s="184">
        <f t="shared" si="19"/>
        <v>0</v>
      </c>
      <c r="G55" s="183" t="s">
        <v>406</v>
      </c>
      <c r="H55" s="184">
        <f t="shared" si="19"/>
        <v>0</v>
      </c>
      <c r="I55" s="184">
        <f t="shared" si="19"/>
        <v>0</v>
      </c>
      <c r="J55" s="184">
        <f t="shared" si="19"/>
        <v>0</v>
      </c>
      <c r="K55" s="184">
        <f t="shared" si="19"/>
        <v>0</v>
      </c>
      <c r="L55" s="183" t="s">
        <v>406</v>
      </c>
      <c r="M55" s="184">
        <f t="shared" si="19"/>
        <v>0</v>
      </c>
      <c r="N55" s="184">
        <f t="shared" si="19"/>
        <v>0</v>
      </c>
      <c r="O55" s="184">
        <f t="shared" si="19"/>
        <v>0</v>
      </c>
      <c r="P55" s="184">
        <f t="shared" si="19"/>
        <v>0</v>
      </c>
      <c r="Q55" s="183" t="s">
        <v>406</v>
      </c>
      <c r="R55" s="184">
        <f t="shared" si="19"/>
        <v>0</v>
      </c>
      <c r="S55" s="184">
        <f t="shared" si="19"/>
        <v>0</v>
      </c>
      <c r="T55" s="184">
        <f t="shared" si="19"/>
        <v>0</v>
      </c>
      <c r="U55" s="185">
        <f t="shared" si="19"/>
        <v>0</v>
      </c>
    </row>
    <row r="56" spans="1:21" ht="14.25" thickBot="1" x14ac:dyDescent="0.2">
      <c r="A56" s="236"/>
      <c r="B56" s="183" t="s">
        <v>412</v>
      </c>
      <c r="C56" s="186"/>
      <c r="D56" s="186"/>
      <c r="E56" s="186"/>
      <c r="F56" s="186"/>
      <c r="G56" s="183" t="s">
        <v>412</v>
      </c>
      <c r="H56" s="186"/>
      <c r="I56" s="186"/>
      <c r="J56" s="186"/>
      <c r="K56" s="186"/>
      <c r="L56" s="183" t="s">
        <v>412</v>
      </c>
      <c r="M56" s="186"/>
      <c r="N56" s="186"/>
      <c r="O56" s="186"/>
      <c r="P56" s="186"/>
      <c r="Q56" s="183" t="s">
        <v>412</v>
      </c>
      <c r="R56" s="186"/>
      <c r="S56" s="186"/>
      <c r="T56" s="186"/>
      <c r="U56" s="186"/>
    </row>
    <row r="57" spans="1:21" ht="14.25" thickBot="1" x14ac:dyDescent="0.2">
      <c r="A57" s="237"/>
      <c r="B57" s="183" t="s">
        <v>413</v>
      </c>
      <c r="C57" s="186"/>
      <c r="D57" s="186"/>
      <c r="E57" s="186"/>
      <c r="F57" s="186"/>
      <c r="G57" s="183" t="s">
        <v>413</v>
      </c>
      <c r="H57" s="186"/>
      <c r="I57" s="186"/>
      <c r="J57" s="186"/>
      <c r="K57" s="186"/>
      <c r="L57" s="183" t="s">
        <v>413</v>
      </c>
      <c r="M57" s="186"/>
      <c r="N57" s="186"/>
      <c r="O57" s="186"/>
      <c r="P57" s="186"/>
      <c r="Q57" s="183" t="s">
        <v>413</v>
      </c>
      <c r="R57" s="186"/>
      <c r="S57" s="186"/>
      <c r="T57" s="186"/>
      <c r="U57" s="186"/>
    </row>
    <row r="58" spans="1:21" ht="14.25" thickBot="1" x14ac:dyDescent="0.2">
      <c r="A58" s="238" t="s">
        <v>494</v>
      </c>
      <c r="B58" s="183" t="s">
        <v>406</v>
      </c>
      <c r="C58" s="184">
        <f t="shared" ref="C58:U58" si="20">SUM(C59:C60)</f>
        <v>0</v>
      </c>
      <c r="D58" s="184">
        <f t="shared" si="20"/>
        <v>0</v>
      </c>
      <c r="E58" s="184">
        <f t="shared" si="20"/>
        <v>0</v>
      </c>
      <c r="F58" s="184">
        <f t="shared" si="20"/>
        <v>0</v>
      </c>
      <c r="G58" s="183" t="s">
        <v>406</v>
      </c>
      <c r="H58" s="184">
        <f t="shared" si="20"/>
        <v>0</v>
      </c>
      <c r="I58" s="184">
        <f t="shared" si="20"/>
        <v>0</v>
      </c>
      <c r="J58" s="184">
        <f t="shared" si="20"/>
        <v>0</v>
      </c>
      <c r="K58" s="184">
        <f t="shared" si="20"/>
        <v>0</v>
      </c>
      <c r="L58" s="183" t="s">
        <v>406</v>
      </c>
      <c r="M58" s="184">
        <f t="shared" si="20"/>
        <v>0</v>
      </c>
      <c r="N58" s="184">
        <f t="shared" si="20"/>
        <v>0</v>
      </c>
      <c r="O58" s="184">
        <f t="shared" si="20"/>
        <v>0</v>
      </c>
      <c r="P58" s="184">
        <f t="shared" si="20"/>
        <v>0</v>
      </c>
      <c r="Q58" s="183" t="s">
        <v>406</v>
      </c>
      <c r="R58" s="184">
        <f t="shared" si="20"/>
        <v>0</v>
      </c>
      <c r="S58" s="184">
        <f t="shared" si="20"/>
        <v>0</v>
      </c>
      <c r="T58" s="184">
        <f t="shared" si="20"/>
        <v>0</v>
      </c>
      <c r="U58" s="185">
        <f t="shared" si="20"/>
        <v>0</v>
      </c>
    </row>
    <row r="59" spans="1:21" ht="14.25" thickBot="1" x14ac:dyDescent="0.2">
      <c r="A59" s="236"/>
      <c r="B59" s="183" t="s">
        <v>412</v>
      </c>
      <c r="C59" s="186"/>
      <c r="D59" s="186"/>
      <c r="E59" s="186"/>
      <c r="F59" s="186"/>
      <c r="G59" s="183" t="s">
        <v>412</v>
      </c>
      <c r="H59" s="186"/>
      <c r="I59" s="186"/>
      <c r="J59" s="186"/>
      <c r="K59" s="186"/>
      <c r="L59" s="183" t="s">
        <v>412</v>
      </c>
      <c r="M59" s="186"/>
      <c r="N59" s="186"/>
      <c r="O59" s="186"/>
      <c r="P59" s="186"/>
      <c r="Q59" s="183" t="s">
        <v>412</v>
      </c>
      <c r="R59" s="186"/>
      <c r="S59" s="186"/>
      <c r="T59" s="186"/>
      <c r="U59" s="186"/>
    </row>
    <row r="60" spans="1:21" ht="14.25" thickBot="1" x14ac:dyDescent="0.2">
      <c r="A60" s="237"/>
      <c r="B60" s="183" t="s">
        <v>413</v>
      </c>
      <c r="C60" s="186"/>
      <c r="D60" s="186"/>
      <c r="E60" s="186"/>
      <c r="F60" s="186"/>
      <c r="G60" s="183" t="s">
        <v>413</v>
      </c>
      <c r="H60" s="186"/>
      <c r="I60" s="186"/>
      <c r="J60" s="186"/>
      <c r="K60" s="186"/>
      <c r="L60" s="183" t="s">
        <v>413</v>
      </c>
      <c r="M60" s="186"/>
      <c r="N60" s="186"/>
      <c r="O60" s="186"/>
      <c r="P60" s="186"/>
      <c r="Q60" s="183" t="s">
        <v>413</v>
      </c>
      <c r="R60" s="186"/>
      <c r="S60" s="186"/>
      <c r="T60" s="186"/>
      <c r="U60" s="186"/>
    </row>
    <row r="61" spans="1:21" ht="14.25" thickBot="1" x14ac:dyDescent="0.2">
      <c r="A61" s="235" t="s">
        <v>494</v>
      </c>
      <c r="B61" s="183" t="s">
        <v>406</v>
      </c>
      <c r="C61" s="184">
        <f>SUM(C62:C63)</f>
        <v>0</v>
      </c>
      <c r="D61" s="184">
        <f>SUM(D62:D63)</f>
        <v>0</v>
      </c>
      <c r="E61" s="184">
        <f>SUM(E62:E63)</f>
        <v>0</v>
      </c>
      <c r="F61" s="184">
        <f>SUM(F62:F63)</f>
        <v>0</v>
      </c>
      <c r="G61" s="183" t="s">
        <v>406</v>
      </c>
      <c r="H61" s="184">
        <f>SUM(H62:H63)</f>
        <v>0</v>
      </c>
      <c r="I61" s="184">
        <f>SUM(I62:I63)</f>
        <v>0</v>
      </c>
      <c r="J61" s="184">
        <f>SUM(J62:J63)</f>
        <v>0</v>
      </c>
      <c r="K61" s="184">
        <f>SUM(K62:K63)</f>
        <v>0</v>
      </c>
      <c r="L61" s="183" t="s">
        <v>406</v>
      </c>
      <c r="M61" s="184">
        <f>SUM(M62:M63)</f>
        <v>0</v>
      </c>
      <c r="N61" s="184">
        <f>SUM(N62:N63)</f>
        <v>0</v>
      </c>
      <c r="O61" s="184">
        <f>SUM(O62:O63)</f>
        <v>0</v>
      </c>
      <c r="P61" s="184">
        <f>SUM(P62:P63)</f>
        <v>0</v>
      </c>
      <c r="Q61" s="183" t="s">
        <v>406</v>
      </c>
      <c r="R61" s="184">
        <f>SUM(R62:R63)</f>
        <v>0</v>
      </c>
      <c r="S61" s="184">
        <f>SUM(S62:S63)</f>
        <v>0</v>
      </c>
      <c r="T61" s="184">
        <f>SUM(T62:T63)</f>
        <v>0</v>
      </c>
      <c r="U61" s="185">
        <f>SUM(U62:U63)</f>
        <v>0</v>
      </c>
    </row>
    <row r="62" spans="1:21" ht="14.25" thickBot="1" x14ac:dyDescent="0.2">
      <c r="A62" s="236"/>
      <c r="B62" s="183" t="s">
        <v>412</v>
      </c>
      <c r="C62" s="186"/>
      <c r="D62" s="186"/>
      <c r="E62" s="186"/>
      <c r="F62" s="186"/>
      <c r="G62" s="183" t="s">
        <v>412</v>
      </c>
      <c r="H62" s="186"/>
      <c r="I62" s="186"/>
      <c r="J62" s="186"/>
      <c r="K62" s="186"/>
      <c r="L62" s="183" t="s">
        <v>412</v>
      </c>
      <c r="M62" s="186"/>
      <c r="N62" s="186"/>
      <c r="O62" s="186"/>
      <c r="P62" s="186"/>
      <c r="Q62" s="183" t="s">
        <v>412</v>
      </c>
      <c r="R62" s="186"/>
      <c r="S62" s="186"/>
      <c r="T62" s="186"/>
      <c r="U62" s="186"/>
    </row>
    <row r="63" spans="1:21" ht="14.25" thickBot="1" x14ac:dyDescent="0.2">
      <c r="A63" s="237"/>
      <c r="B63" s="183" t="s">
        <v>413</v>
      </c>
      <c r="C63" s="186"/>
      <c r="D63" s="186"/>
      <c r="E63" s="186"/>
      <c r="F63" s="186"/>
      <c r="G63" s="183" t="s">
        <v>413</v>
      </c>
      <c r="H63" s="186"/>
      <c r="I63" s="186"/>
      <c r="J63" s="186"/>
      <c r="K63" s="186"/>
      <c r="L63" s="183" t="s">
        <v>413</v>
      </c>
      <c r="M63" s="186"/>
      <c r="N63" s="186"/>
      <c r="O63" s="186"/>
      <c r="P63" s="186"/>
      <c r="Q63" s="183" t="s">
        <v>413</v>
      </c>
      <c r="R63" s="186"/>
      <c r="S63" s="186"/>
      <c r="T63" s="186"/>
      <c r="U63" s="186"/>
    </row>
    <row r="64" spans="1:21" ht="14.25" thickBot="1" x14ac:dyDescent="0.2">
      <c r="A64" s="235" t="s">
        <v>494</v>
      </c>
      <c r="B64" s="183" t="s">
        <v>478</v>
      </c>
      <c r="C64" s="184">
        <f>SUM(C65:C66)</f>
        <v>0</v>
      </c>
      <c r="D64" s="184">
        <f>SUM(D65:D66)</f>
        <v>0</v>
      </c>
      <c r="E64" s="184">
        <f>SUM(E65:E66)</f>
        <v>0</v>
      </c>
      <c r="F64" s="184">
        <f>SUM(F65:F66)</f>
        <v>0</v>
      </c>
      <c r="G64" s="183" t="s">
        <v>406</v>
      </c>
      <c r="H64" s="184">
        <f>SUM(H65:H66)</f>
        <v>0</v>
      </c>
      <c r="I64" s="184">
        <f>SUM(I65:I66)</f>
        <v>0</v>
      </c>
      <c r="J64" s="184">
        <f>SUM(J65:J66)</f>
        <v>0</v>
      </c>
      <c r="K64" s="184">
        <f>SUM(K65:K66)</f>
        <v>0</v>
      </c>
      <c r="L64" s="183" t="s">
        <v>406</v>
      </c>
      <c r="M64" s="184">
        <f>SUM(M65:M66)</f>
        <v>0</v>
      </c>
      <c r="N64" s="184">
        <f>SUM(N65:N66)</f>
        <v>0</v>
      </c>
      <c r="O64" s="184">
        <f>SUM(O65:O66)</f>
        <v>0</v>
      </c>
      <c r="P64" s="184">
        <f>SUM(P65:P66)</f>
        <v>0</v>
      </c>
      <c r="Q64" s="183" t="s">
        <v>406</v>
      </c>
      <c r="R64" s="184">
        <f>SUM(R65:R66)</f>
        <v>0</v>
      </c>
      <c r="S64" s="184">
        <f>SUM(S65:S66)</f>
        <v>0</v>
      </c>
      <c r="T64" s="184">
        <f>SUM(T65:T66)</f>
        <v>0</v>
      </c>
      <c r="U64" s="185">
        <f>SUM(U65:U66)</f>
        <v>0</v>
      </c>
    </row>
    <row r="65" spans="1:21" ht="14.25" thickBot="1" x14ac:dyDescent="0.2">
      <c r="A65" s="236"/>
      <c r="B65" s="183" t="s">
        <v>412</v>
      </c>
      <c r="C65" s="186"/>
      <c r="D65" s="186"/>
      <c r="E65" s="186"/>
      <c r="F65" s="186"/>
      <c r="G65" s="183" t="s">
        <v>412</v>
      </c>
      <c r="H65" s="186"/>
      <c r="I65" s="186"/>
      <c r="J65" s="186"/>
      <c r="K65" s="186"/>
      <c r="L65" s="183" t="s">
        <v>412</v>
      </c>
      <c r="M65" s="186"/>
      <c r="N65" s="186"/>
      <c r="O65" s="186"/>
      <c r="P65" s="186"/>
      <c r="Q65" s="183" t="s">
        <v>412</v>
      </c>
      <c r="R65" s="186"/>
      <c r="S65" s="186"/>
      <c r="T65" s="186"/>
      <c r="U65" s="186"/>
    </row>
    <row r="66" spans="1:21" ht="14.25" thickBot="1" x14ac:dyDescent="0.2">
      <c r="A66" s="237"/>
      <c r="B66" s="183" t="s">
        <v>413</v>
      </c>
      <c r="C66" s="186"/>
      <c r="D66" s="186"/>
      <c r="E66" s="186"/>
      <c r="F66" s="186"/>
      <c r="G66" s="183" t="s">
        <v>413</v>
      </c>
      <c r="H66" s="186"/>
      <c r="I66" s="186"/>
      <c r="J66" s="186"/>
      <c r="K66" s="186"/>
      <c r="L66" s="183" t="s">
        <v>413</v>
      </c>
      <c r="M66" s="186"/>
      <c r="N66" s="186"/>
      <c r="O66" s="186"/>
      <c r="P66" s="186"/>
      <c r="Q66" s="183" t="s">
        <v>413</v>
      </c>
      <c r="R66" s="186"/>
      <c r="S66" s="186"/>
      <c r="T66" s="186"/>
      <c r="U66" s="186"/>
    </row>
    <row r="67" spans="1:21" ht="14.25" thickBot="1" x14ac:dyDescent="0.2">
      <c r="A67" s="235" t="s">
        <v>494</v>
      </c>
      <c r="B67" s="183" t="s">
        <v>406</v>
      </c>
      <c r="C67" s="184">
        <f>SUM(C68:C69)</f>
        <v>0</v>
      </c>
      <c r="D67" s="184">
        <f>SUM(D68:D69)</f>
        <v>0</v>
      </c>
      <c r="E67" s="184">
        <f>SUM(E68:E69)</f>
        <v>0</v>
      </c>
      <c r="F67" s="184">
        <f>SUM(F68:F69)</f>
        <v>0</v>
      </c>
      <c r="G67" s="183" t="s">
        <v>406</v>
      </c>
      <c r="H67" s="184">
        <f>SUM(H68:H69)</f>
        <v>0</v>
      </c>
      <c r="I67" s="184">
        <f>SUM(I68:I69)</f>
        <v>0</v>
      </c>
      <c r="J67" s="184">
        <f>SUM(J68:J69)</f>
        <v>0</v>
      </c>
      <c r="K67" s="184">
        <f>SUM(K68:K69)</f>
        <v>0</v>
      </c>
      <c r="L67" s="183" t="s">
        <v>406</v>
      </c>
      <c r="M67" s="184">
        <f>SUM(M68:M69)</f>
        <v>0</v>
      </c>
      <c r="N67" s="184">
        <f>SUM(N68:N69)</f>
        <v>0</v>
      </c>
      <c r="O67" s="184">
        <f>SUM(O68:O69)</f>
        <v>0</v>
      </c>
      <c r="P67" s="184">
        <f>SUM(P68:P69)</f>
        <v>0</v>
      </c>
      <c r="Q67" s="183" t="s">
        <v>406</v>
      </c>
      <c r="R67" s="184">
        <f>SUM(R68:R69)</f>
        <v>0</v>
      </c>
      <c r="S67" s="184">
        <f>SUM(S68:S69)</f>
        <v>0</v>
      </c>
      <c r="T67" s="184">
        <f>SUM(T68:T69)</f>
        <v>0</v>
      </c>
      <c r="U67" s="185">
        <f>SUM(U68:U69)</f>
        <v>0</v>
      </c>
    </row>
    <row r="68" spans="1:21" ht="14.25" thickBot="1" x14ac:dyDescent="0.2">
      <c r="A68" s="236"/>
      <c r="B68" s="183" t="s">
        <v>412</v>
      </c>
      <c r="C68" s="186"/>
      <c r="D68" s="186"/>
      <c r="E68" s="186"/>
      <c r="F68" s="186"/>
      <c r="G68" s="183" t="s">
        <v>412</v>
      </c>
      <c r="H68" s="186"/>
      <c r="I68" s="186"/>
      <c r="J68" s="186"/>
      <c r="K68" s="186"/>
      <c r="L68" s="183" t="s">
        <v>412</v>
      </c>
      <c r="M68" s="186"/>
      <c r="N68" s="186"/>
      <c r="O68" s="186"/>
      <c r="P68" s="186"/>
      <c r="Q68" s="183" t="s">
        <v>412</v>
      </c>
      <c r="R68" s="186"/>
      <c r="S68" s="186"/>
      <c r="T68" s="186"/>
      <c r="U68" s="186"/>
    </row>
    <row r="69" spans="1:21" ht="14.25" thickBot="1" x14ac:dyDescent="0.2">
      <c r="A69" s="237"/>
      <c r="B69" s="183" t="s">
        <v>413</v>
      </c>
      <c r="C69" s="186"/>
      <c r="D69" s="186"/>
      <c r="E69" s="186"/>
      <c r="F69" s="186"/>
      <c r="G69" s="183" t="s">
        <v>413</v>
      </c>
      <c r="H69" s="186"/>
      <c r="I69" s="186"/>
      <c r="J69" s="186"/>
      <c r="K69" s="186"/>
      <c r="L69" s="183" t="s">
        <v>413</v>
      </c>
      <c r="M69" s="186"/>
      <c r="N69" s="186"/>
      <c r="O69" s="186"/>
      <c r="P69" s="186"/>
      <c r="Q69" s="183" t="s">
        <v>413</v>
      </c>
      <c r="R69" s="186"/>
      <c r="S69" s="186"/>
      <c r="T69" s="186"/>
      <c r="U69" s="186"/>
    </row>
    <row r="70" spans="1:21" ht="14.25" thickBot="1" x14ac:dyDescent="0.2">
      <c r="A70" s="235" t="s">
        <v>494</v>
      </c>
      <c r="B70" s="183" t="s">
        <v>406</v>
      </c>
      <c r="C70" s="184">
        <f>SUM(C71:C72)</f>
        <v>0</v>
      </c>
      <c r="D70" s="184">
        <f>SUM(D71:D72)</f>
        <v>0</v>
      </c>
      <c r="E70" s="184">
        <f>SUM(E71:E72)</f>
        <v>0</v>
      </c>
      <c r="F70" s="184">
        <f>SUM(F71:F72)</f>
        <v>0</v>
      </c>
      <c r="G70" s="183" t="s">
        <v>406</v>
      </c>
      <c r="H70" s="184">
        <f>SUM(H71:H72)</f>
        <v>0</v>
      </c>
      <c r="I70" s="184">
        <f>SUM(I71:I72)</f>
        <v>0</v>
      </c>
      <c r="J70" s="184">
        <f>SUM(J71:J72)</f>
        <v>0</v>
      </c>
      <c r="K70" s="184">
        <f>SUM(K71:K72)</f>
        <v>0</v>
      </c>
      <c r="L70" s="183" t="s">
        <v>406</v>
      </c>
      <c r="M70" s="184">
        <f>SUM(M71:M72)</f>
        <v>0</v>
      </c>
      <c r="N70" s="184">
        <f>SUM(N71:N72)</f>
        <v>0</v>
      </c>
      <c r="O70" s="184">
        <f>SUM(O71:O72)</f>
        <v>0</v>
      </c>
      <c r="P70" s="184">
        <f>SUM(P71:P72)</f>
        <v>0</v>
      </c>
      <c r="Q70" s="183" t="s">
        <v>406</v>
      </c>
      <c r="R70" s="184">
        <f>SUM(R71:R72)</f>
        <v>0</v>
      </c>
      <c r="S70" s="184">
        <f>SUM(S71:S72)</f>
        <v>0</v>
      </c>
      <c r="T70" s="184">
        <f>SUM(T71:T72)</f>
        <v>0</v>
      </c>
      <c r="U70" s="185">
        <f>SUM(U71:U72)</f>
        <v>0</v>
      </c>
    </row>
    <row r="71" spans="1:21" ht="14.25" thickBot="1" x14ac:dyDescent="0.2">
      <c r="A71" s="236"/>
      <c r="B71" s="183" t="s">
        <v>412</v>
      </c>
      <c r="C71" s="186"/>
      <c r="D71" s="186"/>
      <c r="E71" s="186"/>
      <c r="F71" s="186"/>
      <c r="G71" s="183" t="s">
        <v>412</v>
      </c>
      <c r="H71" s="186"/>
      <c r="I71" s="186"/>
      <c r="J71" s="186"/>
      <c r="K71" s="186"/>
      <c r="L71" s="183" t="s">
        <v>412</v>
      </c>
      <c r="M71" s="186"/>
      <c r="N71" s="186"/>
      <c r="O71" s="186"/>
      <c r="P71" s="186"/>
      <c r="Q71" s="183" t="s">
        <v>412</v>
      </c>
      <c r="R71" s="186"/>
      <c r="S71" s="186"/>
      <c r="T71" s="186"/>
      <c r="U71" s="186"/>
    </row>
    <row r="72" spans="1:21" ht="14.25" thickBot="1" x14ac:dyDescent="0.2">
      <c r="A72" s="237"/>
      <c r="B72" s="183" t="s">
        <v>413</v>
      </c>
      <c r="C72" s="186"/>
      <c r="D72" s="186"/>
      <c r="E72" s="186"/>
      <c r="F72" s="186"/>
      <c r="G72" s="183" t="s">
        <v>413</v>
      </c>
      <c r="H72" s="186"/>
      <c r="I72" s="186"/>
      <c r="J72" s="186"/>
      <c r="K72" s="186"/>
      <c r="L72" s="183" t="s">
        <v>413</v>
      </c>
      <c r="M72" s="186"/>
      <c r="N72" s="186"/>
      <c r="O72" s="186"/>
      <c r="P72" s="186"/>
      <c r="Q72" s="183" t="s">
        <v>413</v>
      </c>
      <c r="R72" s="186"/>
      <c r="S72" s="186"/>
      <c r="T72" s="186"/>
      <c r="U72" s="186"/>
    </row>
    <row r="73" spans="1:21" ht="14.25" thickBot="1" x14ac:dyDescent="0.2">
      <c r="A73" s="235" t="s">
        <v>494</v>
      </c>
      <c r="B73" s="183" t="s">
        <v>406</v>
      </c>
      <c r="C73" s="184">
        <f>SUM(C74:C75)</f>
        <v>0</v>
      </c>
      <c r="D73" s="184">
        <f>SUM(D74:D75)</f>
        <v>0</v>
      </c>
      <c r="E73" s="184">
        <f>SUM(E74:E75)</f>
        <v>0</v>
      </c>
      <c r="F73" s="184">
        <f>SUM(F74:F75)</f>
        <v>0</v>
      </c>
      <c r="G73" s="183" t="s">
        <v>406</v>
      </c>
      <c r="H73" s="184">
        <f>SUM(H74:H75)</f>
        <v>0</v>
      </c>
      <c r="I73" s="184">
        <f>SUM(I74:I75)</f>
        <v>0</v>
      </c>
      <c r="J73" s="184">
        <f>SUM(J74:J75)</f>
        <v>0</v>
      </c>
      <c r="K73" s="184">
        <f>SUM(K74:K75)</f>
        <v>0</v>
      </c>
      <c r="L73" s="183" t="s">
        <v>406</v>
      </c>
      <c r="M73" s="184">
        <f>SUM(M74:M75)</f>
        <v>0</v>
      </c>
      <c r="N73" s="184">
        <f>SUM(N74:N75)</f>
        <v>0</v>
      </c>
      <c r="O73" s="184">
        <f>SUM(O74:O75)</f>
        <v>0</v>
      </c>
      <c r="P73" s="184">
        <f>SUM(P74:P75)</f>
        <v>0</v>
      </c>
      <c r="Q73" s="183" t="s">
        <v>406</v>
      </c>
      <c r="R73" s="184">
        <f>SUM(R74:R75)</f>
        <v>0</v>
      </c>
      <c r="S73" s="184">
        <f>SUM(S74:S75)</f>
        <v>0</v>
      </c>
      <c r="T73" s="184">
        <f>SUM(T74:T75)</f>
        <v>0</v>
      </c>
      <c r="U73" s="185">
        <f>SUM(U74:U75)</f>
        <v>0</v>
      </c>
    </row>
    <row r="74" spans="1:21" ht="14.25" thickBot="1" x14ac:dyDescent="0.2">
      <c r="A74" s="236"/>
      <c r="B74" s="183" t="s">
        <v>412</v>
      </c>
      <c r="C74" s="186"/>
      <c r="D74" s="186"/>
      <c r="E74" s="186"/>
      <c r="F74" s="186"/>
      <c r="G74" s="183" t="s">
        <v>412</v>
      </c>
      <c r="H74" s="186"/>
      <c r="I74" s="186"/>
      <c r="J74" s="186"/>
      <c r="K74" s="186"/>
      <c r="L74" s="183" t="s">
        <v>412</v>
      </c>
      <c r="M74" s="186"/>
      <c r="N74" s="186"/>
      <c r="O74" s="186"/>
      <c r="P74" s="186"/>
      <c r="Q74" s="183" t="s">
        <v>412</v>
      </c>
      <c r="R74" s="186"/>
      <c r="S74" s="186"/>
      <c r="T74" s="186"/>
      <c r="U74" s="186"/>
    </row>
    <row r="75" spans="1:21" ht="14.25" thickBot="1" x14ac:dyDescent="0.2">
      <c r="A75" s="237"/>
      <c r="B75" s="183" t="s">
        <v>413</v>
      </c>
      <c r="C75" s="186"/>
      <c r="D75" s="186"/>
      <c r="E75" s="186"/>
      <c r="F75" s="186"/>
      <c r="G75" s="183" t="s">
        <v>413</v>
      </c>
      <c r="H75" s="186"/>
      <c r="I75" s="186"/>
      <c r="J75" s="186"/>
      <c r="K75" s="186"/>
      <c r="L75" s="183" t="s">
        <v>413</v>
      </c>
      <c r="M75" s="186"/>
      <c r="N75" s="186"/>
      <c r="O75" s="186"/>
      <c r="P75" s="186"/>
      <c r="Q75" s="183" t="s">
        <v>413</v>
      </c>
      <c r="R75" s="186"/>
      <c r="S75" s="186"/>
      <c r="T75" s="186"/>
      <c r="U75" s="186"/>
    </row>
  </sheetData>
  <sheetProtection sheet="1" objects="1" scenarios="1"/>
  <mergeCells count="28">
    <mergeCell ref="A31:A33"/>
    <mergeCell ref="Q4:U5"/>
    <mergeCell ref="A7:A9"/>
    <mergeCell ref="A10:A12"/>
    <mergeCell ref="A13:A15"/>
    <mergeCell ref="A4:A6"/>
    <mergeCell ref="B4:F5"/>
    <mergeCell ref="G4:K5"/>
    <mergeCell ref="L4:P5"/>
    <mergeCell ref="A16:A18"/>
    <mergeCell ref="A19:A21"/>
    <mergeCell ref="A22:A24"/>
    <mergeCell ref="A25:A27"/>
    <mergeCell ref="A28:A30"/>
    <mergeCell ref="A34:A36"/>
    <mergeCell ref="A37:A39"/>
    <mergeCell ref="A52:A54"/>
    <mergeCell ref="A55:A57"/>
    <mergeCell ref="A58:A60"/>
    <mergeCell ref="A40:A42"/>
    <mergeCell ref="A43:A45"/>
    <mergeCell ref="A46:A48"/>
    <mergeCell ref="A49:A51"/>
    <mergeCell ref="A73:A75"/>
    <mergeCell ref="A61:A63"/>
    <mergeCell ref="A64:A66"/>
    <mergeCell ref="A67:A69"/>
    <mergeCell ref="A70:A72"/>
  </mergeCells>
  <phoneticPr fontId="2" type="noConversion"/>
  <dataValidations count="4">
    <dataValidation type="whole" allowBlank="1" showInputMessage="1" showErrorMessage="1" sqref="M13:P13 C13:F13 H13:K13 C58:F58 C55:F55 C52:F52 C49:F49 C46:F46 C43:F43 C40:F40 C37:F37 C34:F34 C31:F31 C28:F28 C25:F25 C22:F22 C19:F19 C16:F16 H10:K10 H58:K58 H55:K55 H52:K52 H49:K49 H46:K46 H43:K43 H40:K40 H37:K37 H34:K34 H31:K31 H28:K28 H25:K25 H22:K22 H19:K19 H16:K16 M10:P10 M58:P58 M55:P55 M52:P52 M49:P49 M46:P46 M43:P43 M40:P40 M37:P37 M34:P34 M31:P31 M28:P28 M25:P25 M22:P22 M19:P19 M16:P16 R10:U10 R58:U58 R55:U55 R52:U52 R49:U49 R46:U46 R43:U43 R40:U40 R37:U37 R34:U34 R31:U31 R28:U28 R25:U25 R22:U22 R19:U19 R16:U16 R13:U13 C10:F10 C61:F61 H61:K61 M61:P61 R61:U61 C64:F64 H64:K64 M64:P64 R64:U64 C67:F67 H67:K67 M67:P67 R67:U67 C70:F70 H70:K70 M70:P70 R70:U70 C73:F73 H73:K73 M73:P73 R73:U73">
      <formula1>1</formula1>
      <formula2>99999</formula2>
    </dataValidation>
    <dataValidation type="list" allowBlank="1" showInputMessage="1" showErrorMessage="1" sqref="A10:A75">
      <formula1>직종</formula1>
    </dataValidation>
    <dataValidation type="whole" allowBlank="1" showInputMessage="1" showErrorMessage="1" sqref="C11:F12 C14:F15 C17:F18 C20:F21 C23:F24 C26:F27 C29:F30 C32:F33 C35:F36 C38:F39 C41:F42 C44:F45 C47:F48 C50:F51 C53:F54 C56:F57 C59:F60 M11:P12 H14:K15 H17:K18 H20:K21 H23:K24 H26:K27 H29:K30 H32:K33 H35:K36 H38:K39 H41:K42 H44:K45 H47:K48 H50:K51 H53:K54 H56:K57 H59:K60 H11:K12 R20:U21 M14:P15 M17:P18 M20:P21 M23:P24 M26:P27 M29:P30 M32:P33 M35:P36 M38:P39 M41:P42 M44:P45 M47:P48 M50:P51 M53:P54 M56:P57 C62:F63 H62:K63 M59:P60 C65:F66 H65:K66 M62:P63 C68:F69 H68:K69 M65:P66 C71:F72 H71:K72 M68:P69 C74:F75 H74:K75 M74:P75 R11:U12 R14:U15 R17:U18 M71:P72">
      <formula1>0</formula1>
      <formula2>999999</formula2>
    </dataValidation>
    <dataValidation type="whole" allowBlank="1" showInputMessage="1" showErrorMessage="1" sqref="R74:U75 R71:U72 R68:U69 R65:U66 R23:U24 R26:U27 R29:U30 R32:U33 R35:U36 R38:U39 R41:U42 R44:U45 R47:U48 R50:U51 R53:U54 R56:U57 R59:U60 R62:U63">
      <formula1>0</formula1>
      <formula2>999999</formula2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H29"/>
  <sheetViews>
    <sheetView workbookViewId="0">
      <selection activeCell="B31" sqref="B31"/>
    </sheetView>
  </sheetViews>
  <sheetFormatPr defaultRowHeight="13.5" x14ac:dyDescent="0.15"/>
  <cols>
    <col min="1" max="1" width="38.88671875" style="20" customWidth="1"/>
    <col min="2" max="6" width="13.77734375" style="20" customWidth="1"/>
    <col min="7" max="7" width="15.109375" style="20" customWidth="1"/>
    <col min="8" max="8" width="13.77734375" style="20" customWidth="1"/>
    <col min="9" max="16384" width="8.88671875" style="20"/>
  </cols>
  <sheetData>
    <row r="1" spans="1:8" ht="20.25" x14ac:dyDescent="0.15">
      <c r="A1" s="75" t="s">
        <v>497</v>
      </c>
      <c r="H1" s="21"/>
    </row>
    <row r="2" spans="1:8" ht="17.25" thickBot="1" x14ac:dyDescent="0.2">
      <c r="A2" s="22" t="s">
        <v>421</v>
      </c>
    </row>
    <row r="3" spans="1:8" x14ac:dyDescent="0.15">
      <c r="A3" s="251" t="s">
        <v>422</v>
      </c>
      <c r="B3" s="254" t="s">
        <v>423</v>
      </c>
      <c r="C3" s="251" t="s">
        <v>424</v>
      </c>
      <c r="D3" s="251" t="s">
        <v>425</v>
      </c>
      <c r="E3" s="251" t="s">
        <v>426</v>
      </c>
      <c r="F3" s="251" t="s">
        <v>427</v>
      </c>
      <c r="G3" s="251" t="s">
        <v>428</v>
      </c>
      <c r="H3" s="251" t="s">
        <v>415</v>
      </c>
    </row>
    <row r="4" spans="1:8" ht="14.25" thickBot="1" x14ac:dyDescent="0.2">
      <c r="A4" s="253"/>
      <c r="B4" s="255"/>
      <c r="C4" s="252"/>
      <c r="D4" s="252"/>
      <c r="E4" s="252"/>
      <c r="F4" s="252"/>
      <c r="G4" s="252"/>
      <c r="H4" s="252"/>
    </row>
    <row r="5" spans="1:8" ht="14.25" thickBot="1" x14ac:dyDescent="0.2">
      <c r="A5" s="109" t="s">
        <v>423</v>
      </c>
      <c r="B5" s="110">
        <f t="shared" ref="B5:H5" si="0">SUM(B6:B27)</f>
        <v>0</v>
      </c>
      <c r="C5" s="187">
        <f t="shared" si="0"/>
        <v>0</v>
      </c>
      <c r="D5" s="110">
        <f t="shared" si="0"/>
        <v>0</v>
      </c>
      <c r="E5" s="110">
        <f t="shared" si="0"/>
        <v>0</v>
      </c>
      <c r="F5" s="110">
        <f t="shared" si="0"/>
        <v>0</v>
      </c>
      <c r="G5" s="110">
        <f t="shared" si="0"/>
        <v>0</v>
      </c>
      <c r="H5" s="110">
        <f t="shared" si="0"/>
        <v>0</v>
      </c>
    </row>
    <row r="6" spans="1:8" ht="14.25" thickBot="1" x14ac:dyDescent="0.2">
      <c r="A6" s="111" t="str">
        <f>'직종별(3면)'!A10</f>
        <v>☆ 선택하여 입력하여 주세요.(가나다 순)</v>
      </c>
      <c r="B6" s="189">
        <f>SUM(C6:H6)</f>
        <v>0</v>
      </c>
      <c r="C6" s="188"/>
      <c r="D6" s="158"/>
      <c r="E6" s="158"/>
      <c r="F6" s="158"/>
      <c r="G6" s="158"/>
      <c r="H6" s="158"/>
    </row>
    <row r="7" spans="1:8" ht="14.25" thickBot="1" x14ac:dyDescent="0.2">
      <c r="A7" s="111" t="str">
        <f>'직종별(3면)'!A13</f>
        <v>☆ 선택하여 입력하여 주세요.(가나다 순)</v>
      </c>
      <c r="B7" s="110">
        <f t="shared" ref="B7:B18" si="1">SUM(C7:H7)</f>
        <v>0</v>
      </c>
      <c r="C7" s="188"/>
      <c r="D7" s="158"/>
      <c r="E7" s="158"/>
      <c r="F7" s="158"/>
      <c r="G7" s="158"/>
      <c r="H7" s="158"/>
    </row>
    <row r="8" spans="1:8" ht="14.25" thickBot="1" x14ac:dyDescent="0.2">
      <c r="A8" s="111" t="str">
        <f>'직종별(3면)'!A16</f>
        <v>☆ 선택하여 입력하여 주세요.(가나다 순)</v>
      </c>
      <c r="B8" s="110">
        <f t="shared" si="1"/>
        <v>0</v>
      </c>
      <c r="C8" s="188"/>
      <c r="D8" s="158"/>
      <c r="E8" s="158"/>
      <c r="F8" s="158"/>
      <c r="G8" s="158"/>
      <c r="H8" s="158"/>
    </row>
    <row r="9" spans="1:8" ht="14.25" thickBot="1" x14ac:dyDescent="0.2">
      <c r="A9" s="111" t="str">
        <f>'직종별(3면)'!A19</f>
        <v>☆ 선택하여 입력하여 주세요.(가나다 순)</v>
      </c>
      <c r="B9" s="110">
        <f t="shared" si="1"/>
        <v>0</v>
      </c>
      <c r="C9" s="188"/>
      <c r="D9" s="158"/>
      <c r="E9" s="158"/>
      <c r="F9" s="158"/>
      <c r="G9" s="158"/>
      <c r="H9" s="158"/>
    </row>
    <row r="10" spans="1:8" ht="14.25" thickBot="1" x14ac:dyDescent="0.2">
      <c r="A10" s="111" t="str">
        <f>'직종별(3면)'!A22</f>
        <v>☆ 선택하여 입력하여 주세요.(가나다 순)</v>
      </c>
      <c r="B10" s="110">
        <f t="shared" si="1"/>
        <v>0</v>
      </c>
      <c r="C10" s="188"/>
      <c r="D10" s="158"/>
      <c r="E10" s="158"/>
      <c r="F10" s="158"/>
      <c r="G10" s="158"/>
      <c r="H10" s="158"/>
    </row>
    <row r="11" spans="1:8" ht="14.25" thickBot="1" x14ac:dyDescent="0.2">
      <c r="A11" s="111" t="str">
        <f>'직종별(3면)'!A25</f>
        <v>☆ 선택하여 입력하여 주세요.(가나다 순)</v>
      </c>
      <c r="B11" s="110">
        <f t="shared" si="1"/>
        <v>0</v>
      </c>
      <c r="C11" s="188"/>
      <c r="D11" s="158"/>
      <c r="E11" s="158"/>
      <c r="F11" s="158"/>
      <c r="G11" s="158"/>
      <c r="H11" s="158"/>
    </row>
    <row r="12" spans="1:8" ht="14.25" thickBot="1" x14ac:dyDescent="0.2">
      <c r="A12" s="111" t="str">
        <f>'직종별(3면)'!A28</f>
        <v>☆ 선택하여 입력하여 주세요.(가나다 순)</v>
      </c>
      <c r="B12" s="110">
        <f t="shared" si="1"/>
        <v>0</v>
      </c>
      <c r="C12" s="188"/>
      <c r="D12" s="158"/>
      <c r="E12" s="158"/>
      <c r="F12" s="158"/>
      <c r="G12" s="158"/>
      <c r="H12" s="158"/>
    </row>
    <row r="13" spans="1:8" ht="14.25" thickBot="1" x14ac:dyDescent="0.2">
      <c r="A13" s="111" t="str">
        <f>'직종별(3면)'!A31</f>
        <v>☆ 선택하여 입력하여 주세요.(가나다 순)</v>
      </c>
      <c r="B13" s="110">
        <f t="shared" si="1"/>
        <v>0</v>
      </c>
      <c r="C13" s="188"/>
      <c r="D13" s="158"/>
      <c r="E13" s="158"/>
      <c r="F13" s="158"/>
      <c r="G13" s="158"/>
      <c r="H13" s="158"/>
    </row>
    <row r="14" spans="1:8" ht="14.25" thickBot="1" x14ac:dyDescent="0.2">
      <c r="A14" s="111" t="str">
        <f>'직종별(3면)'!A34</f>
        <v>☆ 선택하여 입력하여 주세요.(가나다 순)</v>
      </c>
      <c r="B14" s="110">
        <f t="shared" si="1"/>
        <v>0</v>
      </c>
      <c r="C14" s="188"/>
      <c r="D14" s="158"/>
      <c r="E14" s="158"/>
      <c r="F14" s="158"/>
      <c r="G14" s="158"/>
      <c r="H14" s="158"/>
    </row>
    <row r="15" spans="1:8" ht="14.25" thickBot="1" x14ac:dyDescent="0.2">
      <c r="A15" s="111" t="str">
        <f>'직종별(3면)'!A37</f>
        <v>☆ 선택하여 입력하여 주세요.(가나다 순)</v>
      </c>
      <c r="B15" s="110">
        <f t="shared" si="1"/>
        <v>0</v>
      </c>
      <c r="C15" s="188"/>
      <c r="D15" s="158"/>
      <c r="E15" s="158"/>
      <c r="F15" s="158"/>
      <c r="G15" s="158"/>
      <c r="H15" s="158"/>
    </row>
    <row r="16" spans="1:8" ht="14.25" thickBot="1" x14ac:dyDescent="0.2">
      <c r="A16" s="111" t="str">
        <f>'직종별(3면)'!A40</f>
        <v>☆ 선택하여 입력하여 주세요.(가나다 순)</v>
      </c>
      <c r="B16" s="110">
        <f t="shared" si="1"/>
        <v>0</v>
      </c>
      <c r="C16" s="188"/>
      <c r="D16" s="158"/>
      <c r="E16" s="158"/>
      <c r="F16" s="158"/>
      <c r="G16" s="158"/>
      <c r="H16" s="158"/>
    </row>
    <row r="17" spans="1:8" ht="14.25" thickBot="1" x14ac:dyDescent="0.2">
      <c r="A17" s="111" t="str">
        <f>'직종별(3면)'!A43</f>
        <v>☆ 선택하여 입력하여 주세요.(가나다 순)</v>
      </c>
      <c r="B17" s="110">
        <f t="shared" si="1"/>
        <v>0</v>
      </c>
      <c r="C17" s="188"/>
      <c r="D17" s="158"/>
      <c r="E17" s="158"/>
      <c r="F17" s="158"/>
      <c r="G17" s="158"/>
      <c r="H17" s="158"/>
    </row>
    <row r="18" spans="1:8" ht="14.25" thickBot="1" x14ac:dyDescent="0.2">
      <c r="A18" s="111" t="str">
        <f>'직종별(3면)'!A46</f>
        <v>☆ 선택하여 입력하여 주세요.(가나다 순)</v>
      </c>
      <c r="B18" s="110">
        <f t="shared" si="1"/>
        <v>0</v>
      </c>
      <c r="C18" s="188"/>
      <c r="D18" s="158"/>
      <c r="E18" s="158"/>
      <c r="F18" s="158"/>
      <c r="G18" s="158"/>
      <c r="H18" s="158"/>
    </row>
    <row r="19" spans="1:8" ht="14.25" thickBot="1" x14ac:dyDescent="0.2">
      <c r="A19" s="111" t="str">
        <f>'직종별(3면)'!A49</f>
        <v>☆ 선택하여 입력하여 주세요.(가나다 순)</v>
      </c>
      <c r="B19" s="110">
        <f t="shared" ref="B19:B27" si="2">SUM(C19:H19)</f>
        <v>0</v>
      </c>
      <c r="C19" s="188"/>
      <c r="D19" s="158"/>
      <c r="E19" s="158"/>
      <c r="F19" s="158"/>
      <c r="G19" s="158"/>
      <c r="H19" s="158"/>
    </row>
    <row r="20" spans="1:8" ht="14.25" thickBot="1" x14ac:dyDescent="0.2">
      <c r="A20" s="111" t="str">
        <f>'직종별(3면)'!A52</f>
        <v>☆ 선택하여 입력하여 주세요.(가나다 순)</v>
      </c>
      <c r="B20" s="110">
        <f t="shared" si="2"/>
        <v>0</v>
      </c>
      <c r="C20" s="188"/>
      <c r="D20" s="158"/>
      <c r="E20" s="158"/>
      <c r="F20" s="158"/>
      <c r="G20" s="158"/>
      <c r="H20" s="158"/>
    </row>
    <row r="21" spans="1:8" ht="14.25" thickBot="1" x14ac:dyDescent="0.2">
      <c r="A21" s="111" t="str">
        <f>'직종별(3면)'!A55</f>
        <v>☆ 선택하여 입력하여 주세요.(가나다 순)</v>
      </c>
      <c r="B21" s="110">
        <f t="shared" si="2"/>
        <v>0</v>
      </c>
      <c r="C21" s="188"/>
      <c r="D21" s="158"/>
      <c r="E21" s="158"/>
      <c r="F21" s="158"/>
      <c r="G21" s="158"/>
      <c r="H21" s="158"/>
    </row>
    <row r="22" spans="1:8" ht="15" customHeight="1" thickBot="1" x14ac:dyDescent="0.2">
      <c r="A22" s="111" t="str">
        <f>'직종별(3면)'!A58</f>
        <v>☆ 선택하여 입력하여 주세요.(가나다 순)</v>
      </c>
      <c r="B22" s="110">
        <f t="shared" si="2"/>
        <v>0</v>
      </c>
      <c r="C22" s="188"/>
      <c r="D22" s="158"/>
      <c r="E22" s="158"/>
      <c r="F22" s="158"/>
      <c r="G22" s="158"/>
      <c r="H22" s="158"/>
    </row>
    <row r="23" spans="1:8" ht="14.25" thickBot="1" x14ac:dyDescent="0.2">
      <c r="A23" s="111" t="str">
        <f>'직종별(3면)'!A61</f>
        <v>☆ 선택하여 입력하여 주세요.(가나다 순)</v>
      </c>
      <c r="B23" s="110">
        <f t="shared" si="2"/>
        <v>0</v>
      </c>
      <c r="C23" s="188"/>
      <c r="D23" s="158"/>
      <c r="E23" s="158"/>
      <c r="F23" s="158"/>
      <c r="G23" s="158"/>
      <c r="H23" s="158"/>
    </row>
    <row r="24" spans="1:8" ht="14.25" thickBot="1" x14ac:dyDescent="0.2">
      <c r="A24" s="111" t="str">
        <f>'직종별(3면)'!A64</f>
        <v>☆ 선택하여 입력하여 주세요.(가나다 순)</v>
      </c>
      <c r="B24" s="110">
        <f t="shared" si="2"/>
        <v>0</v>
      </c>
      <c r="C24" s="188"/>
      <c r="D24" s="158"/>
      <c r="E24" s="158"/>
      <c r="F24" s="158"/>
      <c r="G24" s="158"/>
      <c r="H24" s="158"/>
    </row>
    <row r="25" spans="1:8" ht="14.25" thickBot="1" x14ac:dyDescent="0.2">
      <c r="A25" s="111" t="str">
        <f>'직종별(3면)'!A67</f>
        <v>☆ 선택하여 입력하여 주세요.(가나다 순)</v>
      </c>
      <c r="B25" s="110">
        <f t="shared" si="2"/>
        <v>0</v>
      </c>
      <c r="C25" s="188"/>
      <c r="D25" s="158"/>
      <c r="E25" s="158"/>
      <c r="F25" s="158"/>
      <c r="G25" s="158"/>
      <c r="H25" s="158"/>
    </row>
    <row r="26" spans="1:8" ht="14.25" thickBot="1" x14ac:dyDescent="0.2">
      <c r="A26" s="111" t="str">
        <f>'직종별(3면)'!A70</f>
        <v>☆ 선택하여 입력하여 주세요.(가나다 순)</v>
      </c>
      <c r="B26" s="110">
        <f t="shared" si="2"/>
        <v>0</v>
      </c>
      <c r="C26" s="188"/>
      <c r="D26" s="158"/>
      <c r="E26" s="158"/>
      <c r="F26" s="158"/>
      <c r="G26" s="158"/>
      <c r="H26" s="158"/>
    </row>
    <row r="27" spans="1:8" ht="15" customHeight="1" thickBot="1" x14ac:dyDescent="0.2">
      <c r="A27" s="112" t="str">
        <f>'직종별(3면)'!A73</f>
        <v>☆ 선택하여 입력하여 주세요.(가나다 순)</v>
      </c>
      <c r="B27" s="110">
        <f t="shared" si="2"/>
        <v>0</v>
      </c>
      <c r="C27" s="188"/>
      <c r="D27" s="158"/>
      <c r="E27" s="158"/>
      <c r="F27" s="158"/>
      <c r="G27" s="158"/>
      <c r="H27" s="158"/>
    </row>
    <row r="28" spans="1:8" ht="20.25" x14ac:dyDescent="0.15">
      <c r="A28" s="79" t="s">
        <v>63</v>
      </c>
      <c r="B28" s="81"/>
      <c r="C28" s="156"/>
      <c r="D28" s="156"/>
      <c r="E28" s="156"/>
      <c r="F28" s="156"/>
      <c r="G28" s="156"/>
      <c r="H28" s="157"/>
    </row>
    <row r="29" spans="1:8" ht="21" thickBot="1" x14ac:dyDescent="0.2">
      <c r="A29" s="80" t="s">
        <v>490</v>
      </c>
      <c r="B29" s="82"/>
      <c r="C29" s="82"/>
      <c r="D29" s="82"/>
      <c r="E29" s="82"/>
      <c r="F29" s="82"/>
      <c r="G29" s="82"/>
      <c r="H29" s="83"/>
    </row>
  </sheetData>
  <sheetProtection sheet="1" objects="1" scenarios="1"/>
  <mergeCells count="8">
    <mergeCell ref="E3:E4"/>
    <mergeCell ref="F3:F4"/>
    <mergeCell ref="G3:G4"/>
    <mergeCell ref="H3:H4"/>
    <mergeCell ref="A3:A4"/>
    <mergeCell ref="B3:B4"/>
    <mergeCell ref="C3:C4"/>
    <mergeCell ref="D3:D4"/>
  </mergeCells>
  <phoneticPr fontId="2" type="noConversion"/>
  <dataValidations count="1">
    <dataValidation type="whole" allowBlank="1" showInputMessage="1" showErrorMessage="1" sqref="C6:H27">
      <formula1>0</formula1>
      <formula2>99999999</formula2>
    </dataValidation>
  </dataValidation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9"/>
  <sheetViews>
    <sheetView workbookViewId="0">
      <selection activeCell="F36" sqref="F36"/>
    </sheetView>
  </sheetViews>
  <sheetFormatPr defaultRowHeight="13.5" x14ac:dyDescent="0.15"/>
  <cols>
    <col min="2" max="2" width="5.109375" bestFit="1" customWidth="1"/>
    <col min="3" max="3" width="30.6640625" bestFit="1" customWidth="1"/>
    <col min="4" max="4" width="6.5546875" customWidth="1"/>
    <col min="5" max="5" width="8.88671875" hidden="1" customWidth="1"/>
    <col min="6" max="6" width="48" customWidth="1"/>
  </cols>
  <sheetData>
    <row r="2" spans="1:6" ht="25.5" x14ac:dyDescent="0.15">
      <c r="A2" s="192" t="s">
        <v>382</v>
      </c>
      <c r="B2" s="192"/>
      <c r="C2" s="192"/>
      <c r="D2" s="192"/>
      <c r="E2" s="192"/>
      <c r="F2" s="192"/>
    </row>
    <row r="3" spans="1:6" x14ac:dyDescent="0.15">
      <c r="A3" s="258" t="s">
        <v>61</v>
      </c>
      <c r="B3" s="258"/>
      <c r="C3" s="258"/>
      <c r="D3" s="258"/>
      <c r="E3" s="258"/>
      <c r="F3" s="258"/>
    </row>
    <row r="4" spans="1:6" ht="20.25" x14ac:dyDescent="0.15">
      <c r="A4" s="257" t="s">
        <v>58</v>
      </c>
      <c r="B4" s="257"/>
      <c r="C4" s="257"/>
      <c r="D4" s="257"/>
      <c r="E4" s="257"/>
      <c r="F4" s="257"/>
    </row>
    <row r="5" spans="1:6" s="4" customFormat="1" x14ac:dyDescent="0.15">
      <c r="A5" s="259" t="s">
        <v>65</v>
      </c>
      <c r="B5" s="259"/>
      <c r="C5" s="259"/>
      <c r="D5" s="259"/>
      <c r="E5" s="259"/>
      <c r="F5" s="259"/>
    </row>
    <row r="6" spans="1:6" x14ac:dyDescent="0.15">
      <c r="A6" s="256"/>
      <c r="B6" s="256"/>
      <c r="C6" s="256"/>
      <c r="D6" s="256"/>
      <c r="E6" s="256"/>
      <c r="F6" s="256"/>
    </row>
    <row r="7" spans="1:6" ht="20.25" x14ac:dyDescent="0.15">
      <c r="A7" s="257" t="s">
        <v>384</v>
      </c>
      <c r="B7" s="257"/>
      <c r="C7" s="257"/>
      <c r="D7" s="257"/>
      <c r="E7" s="257"/>
      <c r="F7" s="257"/>
    </row>
    <row r="8" spans="1:6" ht="14.25" thickBot="1" x14ac:dyDescent="0.2"/>
    <row r="9" spans="1:6" ht="14.25" thickBot="1" x14ac:dyDescent="0.2">
      <c r="C9" s="29" t="s">
        <v>88</v>
      </c>
      <c r="D9" s="30" t="s">
        <v>87</v>
      </c>
    </row>
    <row r="10" spans="1:6" x14ac:dyDescent="0.15">
      <c r="C10" s="190" t="s">
        <v>489</v>
      </c>
      <c r="D10" s="191" t="s">
        <v>462</v>
      </c>
    </row>
    <row r="11" spans="1:6" x14ac:dyDescent="0.15">
      <c r="C11" s="2" t="s">
        <v>367</v>
      </c>
      <c r="D11" s="31" t="s">
        <v>366</v>
      </c>
    </row>
    <row r="12" spans="1:6" x14ac:dyDescent="0.15">
      <c r="C12" s="2" t="s">
        <v>151</v>
      </c>
      <c r="D12" s="31" t="s">
        <v>150</v>
      </c>
    </row>
    <row r="13" spans="1:6" x14ac:dyDescent="0.15">
      <c r="C13" s="2" t="s">
        <v>280</v>
      </c>
      <c r="D13" s="31" t="s">
        <v>279</v>
      </c>
    </row>
    <row r="14" spans="1:6" x14ac:dyDescent="0.15">
      <c r="C14" s="2" t="s">
        <v>278</v>
      </c>
      <c r="D14" s="31" t="s">
        <v>277</v>
      </c>
    </row>
    <row r="15" spans="1:6" x14ac:dyDescent="0.15">
      <c r="C15" s="2" t="s">
        <v>429</v>
      </c>
      <c r="D15" s="31" t="s">
        <v>355</v>
      </c>
    </row>
    <row r="16" spans="1:6" x14ac:dyDescent="0.15">
      <c r="C16" s="2" t="s">
        <v>342</v>
      </c>
      <c r="D16" s="31" t="s">
        <v>341</v>
      </c>
    </row>
    <row r="17" spans="3:4" x14ac:dyDescent="0.15">
      <c r="C17" s="2" t="s">
        <v>105</v>
      </c>
      <c r="D17" s="31" t="s">
        <v>104</v>
      </c>
    </row>
    <row r="18" spans="3:4" x14ac:dyDescent="0.15">
      <c r="C18" s="2" t="s">
        <v>282</v>
      </c>
      <c r="D18" s="31" t="s">
        <v>281</v>
      </c>
    </row>
    <row r="19" spans="3:4" x14ac:dyDescent="0.15">
      <c r="C19" s="2" t="s">
        <v>131</v>
      </c>
      <c r="D19" s="31" t="s">
        <v>130</v>
      </c>
    </row>
    <row r="20" spans="3:4" x14ac:dyDescent="0.15">
      <c r="C20" s="2" t="s">
        <v>365</v>
      </c>
      <c r="D20" s="31" t="s">
        <v>364</v>
      </c>
    </row>
    <row r="21" spans="3:4" x14ac:dyDescent="0.15">
      <c r="C21" s="2" t="s">
        <v>201</v>
      </c>
      <c r="D21" s="31" t="s">
        <v>200</v>
      </c>
    </row>
    <row r="22" spans="3:4" x14ac:dyDescent="0.15">
      <c r="C22" s="2" t="s">
        <v>217</v>
      </c>
      <c r="D22" s="31" t="s">
        <v>216</v>
      </c>
    </row>
    <row r="23" spans="3:4" x14ac:dyDescent="0.15">
      <c r="C23" s="2" t="s">
        <v>219</v>
      </c>
      <c r="D23" s="31" t="s">
        <v>218</v>
      </c>
    </row>
    <row r="24" spans="3:4" x14ac:dyDescent="0.15">
      <c r="C24" s="2" t="s">
        <v>375</v>
      </c>
      <c r="D24" s="31" t="s">
        <v>374</v>
      </c>
    </row>
    <row r="25" spans="3:4" x14ac:dyDescent="0.15">
      <c r="C25" s="2" t="s">
        <v>215</v>
      </c>
      <c r="D25" s="31" t="s">
        <v>214</v>
      </c>
    </row>
    <row r="26" spans="3:4" x14ac:dyDescent="0.15">
      <c r="C26" s="2" t="s">
        <v>111</v>
      </c>
      <c r="D26" s="31" t="s">
        <v>110</v>
      </c>
    </row>
    <row r="27" spans="3:4" x14ac:dyDescent="0.15">
      <c r="C27" s="2" t="s">
        <v>288</v>
      </c>
      <c r="D27" s="31" t="s">
        <v>287</v>
      </c>
    </row>
    <row r="28" spans="3:4" x14ac:dyDescent="0.15">
      <c r="C28" s="2" t="s">
        <v>316</v>
      </c>
      <c r="D28" s="31" t="s">
        <v>315</v>
      </c>
    </row>
    <row r="29" spans="3:4" x14ac:dyDescent="0.15">
      <c r="C29" s="2" t="s">
        <v>324</v>
      </c>
      <c r="D29" s="31" t="s">
        <v>323</v>
      </c>
    </row>
    <row r="30" spans="3:4" x14ac:dyDescent="0.15">
      <c r="C30" s="2" t="s">
        <v>135</v>
      </c>
      <c r="D30" s="31" t="s">
        <v>134</v>
      </c>
    </row>
    <row r="31" spans="3:4" x14ac:dyDescent="0.15">
      <c r="C31" s="2" t="s">
        <v>207</v>
      </c>
      <c r="D31" s="31" t="s">
        <v>206</v>
      </c>
    </row>
    <row r="32" spans="3:4" x14ac:dyDescent="0.15">
      <c r="C32" s="2" t="s">
        <v>179</v>
      </c>
      <c r="D32" s="31" t="s">
        <v>178</v>
      </c>
    </row>
    <row r="33" spans="3:4" x14ac:dyDescent="0.15">
      <c r="C33" s="2" t="s">
        <v>262</v>
      </c>
      <c r="D33" s="31" t="s">
        <v>261</v>
      </c>
    </row>
    <row r="34" spans="3:4" x14ac:dyDescent="0.15">
      <c r="C34" s="2" t="s">
        <v>272</v>
      </c>
      <c r="D34" s="31" t="s">
        <v>271</v>
      </c>
    </row>
    <row r="35" spans="3:4" x14ac:dyDescent="0.15">
      <c r="C35" s="2" t="s">
        <v>183</v>
      </c>
      <c r="D35" s="31" t="s">
        <v>182</v>
      </c>
    </row>
    <row r="36" spans="3:4" x14ac:dyDescent="0.15">
      <c r="C36" s="2" t="s">
        <v>91</v>
      </c>
      <c r="D36" s="31" t="s">
        <v>90</v>
      </c>
    </row>
    <row r="37" spans="3:4" x14ac:dyDescent="0.15">
      <c r="C37" s="2" t="s">
        <v>107</v>
      </c>
      <c r="D37" s="31" t="s">
        <v>106</v>
      </c>
    </row>
    <row r="38" spans="3:4" x14ac:dyDescent="0.15">
      <c r="C38" s="2" t="s">
        <v>145</v>
      </c>
      <c r="D38" s="31" t="s">
        <v>144</v>
      </c>
    </row>
    <row r="39" spans="3:4" x14ac:dyDescent="0.15">
      <c r="C39" s="2" t="s">
        <v>171</v>
      </c>
      <c r="D39" s="31" t="s">
        <v>170</v>
      </c>
    </row>
    <row r="40" spans="3:4" x14ac:dyDescent="0.15">
      <c r="C40" s="2" t="s">
        <v>292</v>
      </c>
      <c r="D40" s="31" t="s">
        <v>291</v>
      </c>
    </row>
    <row r="41" spans="3:4" x14ac:dyDescent="0.15">
      <c r="C41" s="2" t="s">
        <v>377</v>
      </c>
      <c r="D41" s="31" t="s">
        <v>376</v>
      </c>
    </row>
    <row r="42" spans="3:4" x14ac:dyDescent="0.15">
      <c r="C42" s="2" t="s">
        <v>298</v>
      </c>
      <c r="D42" s="31" t="s">
        <v>297</v>
      </c>
    </row>
    <row r="43" spans="3:4" x14ac:dyDescent="0.15">
      <c r="C43" s="2" t="s">
        <v>226</v>
      </c>
      <c r="D43" s="31" t="s">
        <v>225</v>
      </c>
    </row>
    <row r="44" spans="3:4" x14ac:dyDescent="0.15">
      <c r="C44" s="2" t="s">
        <v>354</v>
      </c>
      <c r="D44" s="31" t="s">
        <v>353</v>
      </c>
    </row>
    <row r="45" spans="3:4" x14ac:dyDescent="0.15">
      <c r="C45" s="2" t="s">
        <v>115</v>
      </c>
      <c r="D45" s="31" t="s">
        <v>114</v>
      </c>
    </row>
    <row r="46" spans="3:4" x14ac:dyDescent="0.15">
      <c r="C46" s="2" t="s">
        <v>318</v>
      </c>
      <c r="D46" s="31" t="s">
        <v>317</v>
      </c>
    </row>
    <row r="47" spans="3:4" x14ac:dyDescent="0.15">
      <c r="C47" s="2" t="s">
        <v>373</v>
      </c>
      <c r="D47" s="31" t="s">
        <v>372</v>
      </c>
    </row>
    <row r="48" spans="3:4" x14ac:dyDescent="0.15">
      <c r="C48" s="2" t="s">
        <v>163</v>
      </c>
      <c r="D48" s="31" t="s">
        <v>162</v>
      </c>
    </row>
    <row r="49" spans="3:4" x14ac:dyDescent="0.15">
      <c r="C49" s="2" t="s">
        <v>312</v>
      </c>
      <c r="D49" s="31" t="s">
        <v>311</v>
      </c>
    </row>
    <row r="50" spans="3:4" x14ac:dyDescent="0.15">
      <c r="C50" s="2" t="s">
        <v>193</v>
      </c>
      <c r="D50" s="31" t="s">
        <v>192</v>
      </c>
    </row>
    <row r="51" spans="3:4" x14ac:dyDescent="0.15">
      <c r="C51" s="2" t="s">
        <v>197</v>
      </c>
      <c r="D51" s="31" t="s">
        <v>196</v>
      </c>
    </row>
    <row r="52" spans="3:4" x14ac:dyDescent="0.15">
      <c r="C52" s="2" t="s">
        <v>238</v>
      </c>
      <c r="D52" s="31" t="s">
        <v>237</v>
      </c>
    </row>
    <row r="53" spans="3:4" x14ac:dyDescent="0.15">
      <c r="C53" s="2" t="s">
        <v>350</v>
      </c>
      <c r="D53" s="31" t="s">
        <v>349</v>
      </c>
    </row>
    <row r="54" spans="3:4" x14ac:dyDescent="0.15">
      <c r="C54" s="2" t="s">
        <v>260</v>
      </c>
      <c r="D54" s="31" t="s">
        <v>259</v>
      </c>
    </row>
    <row r="55" spans="3:4" x14ac:dyDescent="0.15">
      <c r="C55" s="2" t="s">
        <v>169</v>
      </c>
      <c r="D55" s="31" t="s">
        <v>168</v>
      </c>
    </row>
    <row r="56" spans="3:4" x14ac:dyDescent="0.15">
      <c r="C56" s="2" t="s">
        <v>100</v>
      </c>
      <c r="D56" s="31" t="s">
        <v>99</v>
      </c>
    </row>
    <row r="57" spans="3:4" x14ac:dyDescent="0.15">
      <c r="C57" s="2" t="s">
        <v>340</v>
      </c>
      <c r="D57" s="31" t="s">
        <v>339</v>
      </c>
    </row>
    <row r="58" spans="3:4" x14ac:dyDescent="0.15">
      <c r="C58" s="2" t="s">
        <v>326</v>
      </c>
      <c r="D58" s="31" t="s">
        <v>325</v>
      </c>
    </row>
    <row r="59" spans="3:4" x14ac:dyDescent="0.15">
      <c r="C59" s="2" t="s">
        <v>242</v>
      </c>
      <c r="D59" s="31" t="s">
        <v>241</v>
      </c>
    </row>
    <row r="60" spans="3:4" x14ac:dyDescent="0.15">
      <c r="C60" s="2" t="s">
        <v>290</v>
      </c>
      <c r="D60" s="31" t="s">
        <v>289</v>
      </c>
    </row>
    <row r="61" spans="3:4" x14ac:dyDescent="0.15">
      <c r="C61" s="2" t="s">
        <v>359</v>
      </c>
      <c r="D61" s="31" t="s">
        <v>358</v>
      </c>
    </row>
    <row r="62" spans="3:4" x14ac:dyDescent="0.15">
      <c r="C62" s="2" t="s">
        <v>209</v>
      </c>
      <c r="D62" s="31" t="s">
        <v>208</v>
      </c>
    </row>
    <row r="63" spans="3:4" x14ac:dyDescent="0.15">
      <c r="C63" s="2" t="s">
        <v>173</v>
      </c>
      <c r="D63" s="31" t="s">
        <v>172</v>
      </c>
    </row>
    <row r="64" spans="3:4" x14ac:dyDescent="0.15">
      <c r="C64" s="2" t="s">
        <v>98</v>
      </c>
      <c r="D64" s="31" t="s">
        <v>97</v>
      </c>
    </row>
    <row r="65" spans="3:4" x14ac:dyDescent="0.15">
      <c r="C65" s="2" t="s">
        <v>157</v>
      </c>
      <c r="D65" s="31" t="s">
        <v>156</v>
      </c>
    </row>
    <row r="66" spans="3:4" x14ac:dyDescent="0.15">
      <c r="C66" s="2" t="s">
        <v>96</v>
      </c>
      <c r="D66" s="31" t="s">
        <v>95</v>
      </c>
    </row>
    <row r="67" spans="3:4" x14ac:dyDescent="0.15">
      <c r="C67" s="2" t="s">
        <v>314</v>
      </c>
      <c r="D67" s="31" t="s">
        <v>313</v>
      </c>
    </row>
    <row r="68" spans="3:4" x14ac:dyDescent="0.15">
      <c r="C68" s="2" t="s">
        <v>205</v>
      </c>
      <c r="D68" s="31" t="s">
        <v>204</v>
      </c>
    </row>
    <row r="69" spans="3:4" x14ac:dyDescent="0.15">
      <c r="C69" s="2" t="s">
        <v>159</v>
      </c>
      <c r="D69" s="31" t="s">
        <v>158</v>
      </c>
    </row>
    <row r="70" spans="3:4" x14ac:dyDescent="0.15">
      <c r="C70" s="2" t="s">
        <v>346</v>
      </c>
      <c r="D70" s="31" t="s">
        <v>345</v>
      </c>
    </row>
    <row r="71" spans="3:4" x14ac:dyDescent="0.15">
      <c r="C71" s="2" t="s">
        <v>181</v>
      </c>
      <c r="D71" s="31" t="s">
        <v>180</v>
      </c>
    </row>
    <row r="72" spans="3:4" x14ac:dyDescent="0.15">
      <c r="C72" s="2" t="s">
        <v>240</v>
      </c>
      <c r="D72" s="31" t="s">
        <v>239</v>
      </c>
    </row>
    <row r="73" spans="3:4" x14ac:dyDescent="0.15">
      <c r="C73" s="2" t="s">
        <v>121</v>
      </c>
      <c r="D73" s="31" t="s">
        <v>120</v>
      </c>
    </row>
    <row r="74" spans="3:4" x14ac:dyDescent="0.15">
      <c r="C74" s="2" t="s">
        <v>117</v>
      </c>
      <c r="D74" s="31" t="s">
        <v>116</v>
      </c>
    </row>
    <row r="75" spans="3:4" x14ac:dyDescent="0.15">
      <c r="C75" s="2" t="s">
        <v>306</v>
      </c>
      <c r="D75" s="31" t="s">
        <v>305</v>
      </c>
    </row>
    <row r="76" spans="3:4" x14ac:dyDescent="0.15">
      <c r="C76" s="2" t="s">
        <v>344</v>
      </c>
      <c r="D76" s="31" t="s">
        <v>343</v>
      </c>
    </row>
    <row r="77" spans="3:4" x14ac:dyDescent="0.15">
      <c r="C77" s="2" t="s">
        <v>256</v>
      </c>
      <c r="D77" s="31" t="s">
        <v>255</v>
      </c>
    </row>
    <row r="78" spans="3:4" x14ac:dyDescent="0.15">
      <c r="C78" s="2" t="s">
        <v>300</v>
      </c>
      <c r="D78" s="31" t="s">
        <v>299</v>
      </c>
    </row>
    <row r="79" spans="3:4" x14ac:dyDescent="0.15">
      <c r="C79" s="2" t="s">
        <v>304</v>
      </c>
      <c r="D79" s="31" t="s">
        <v>303</v>
      </c>
    </row>
    <row r="80" spans="3:4" x14ac:dyDescent="0.15">
      <c r="C80" s="2" t="s">
        <v>195</v>
      </c>
      <c r="D80" s="31" t="s">
        <v>194</v>
      </c>
    </row>
    <row r="81" spans="3:4" x14ac:dyDescent="0.15">
      <c r="C81" s="2" t="s">
        <v>294</v>
      </c>
      <c r="D81" s="31" t="s">
        <v>293</v>
      </c>
    </row>
    <row r="82" spans="3:4" x14ac:dyDescent="0.15">
      <c r="C82" s="2" t="s">
        <v>254</v>
      </c>
      <c r="D82" s="31" t="s">
        <v>253</v>
      </c>
    </row>
    <row r="83" spans="3:4" x14ac:dyDescent="0.15">
      <c r="C83" s="2" t="s">
        <v>141</v>
      </c>
      <c r="D83" s="31" t="s">
        <v>140</v>
      </c>
    </row>
    <row r="84" spans="3:4" x14ac:dyDescent="0.15">
      <c r="C84" s="2" t="s">
        <v>149</v>
      </c>
      <c r="D84" s="31" t="s">
        <v>148</v>
      </c>
    </row>
    <row r="85" spans="3:4" x14ac:dyDescent="0.15">
      <c r="C85" s="2" t="s">
        <v>252</v>
      </c>
      <c r="D85" s="31" t="s">
        <v>251</v>
      </c>
    </row>
    <row r="86" spans="3:4" x14ac:dyDescent="0.15">
      <c r="C86" s="2" t="s">
        <v>230</v>
      </c>
      <c r="D86" s="31" t="s">
        <v>229</v>
      </c>
    </row>
    <row r="87" spans="3:4" x14ac:dyDescent="0.15">
      <c r="C87" s="2" t="s">
        <v>213</v>
      </c>
      <c r="D87" s="31" t="s">
        <v>212</v>
      </c>
    </row>
    <row r="88" spans="3:4" x14ac:dyDescent="0.15">
      <c r="C88" s="2" t="s">
        <v>438</v>
      </c>
      <c r="D88" s="31" t="s">
        <v>94</v>
      </c>
    </row>
    <row r="89" spans="3:4" x14ac:dyDescent="0.15">
      <c r="C89" s="2" t="s">
        <v>189</v>
      </c>
      <c r="D89" s="31" t="s">
        <v>188</v>
      </c>
    </row>
    <row r="90" spans="3:4" x14ac:dyDescent="0.15">
      <c r="C90" s="2" t="s">
        <v>286</v>
      </c>
      <c r="D90" s="31" t="s">
        <v>285</v>
      </c>
    </row>
    <row r="91" spans="3:4" x14ac:dyDescent="0.15">
      <c r="C91" s="2" t="s">
        <v>153</v>
      </c>
      <c r="D91" s="31" t="s">
        <v>152</v>
      </c>
    </row>
    <row r="92" spans="3:4" x14ac:dyDescent="0.15">
      <c r="C92" s="2" t="s">
        <v>236</v>
      </c>
      <c r="D92" s="31" t="s">
        <v>235</v>
      </c>
    </row>
    <row r="93" spans="3:4" x14ac:dyDescent="0.15">
      <c r="C93" s="2" t="s">
        <v>266</v>
      </c>
      <c r="D93" s="31" t="s">
        <v>265</v>
      </c>
    </row>
    <row r="94" spans="3:4" x14ac:dyDescent="0.15">
      <c r="C94" s="2" t="s">
        <v>228</v>
      </c>
      <c r="D94" s="31" t="s">
        <v>227</v>
      </c>
    </row>
    <row r="95" spans="3:4" x14ac:dyDescent="0.15">
      <c r="C95" s="2" t="s">
        <v>270</v>
      </c>
      <c r="D95" s="31" t="s">
        <v>269</v>
      </c>
    </row>
    <row r="96" spans="3:4" x14ac:dyDescent="0.15">
      <c r="C96" s="2" t="s">
        <v>322</v>
      </c>
      <c r="D96" s="31" t="s">
        <v>321</v>
      </c>
    </row>
    <row r="97" spans="3:4" x14ac:dyDescent="0.15">
      <c r="C97" s="2" t="s">
        <v>246</v>
      </c>
      <c r="D97" s="31" t="s">
        <v>245</v>
      </c>
    </row>
    <row r="98" spans="3:4" x14ac:dyDescent="0.15">
      <c r="C98" s="2" t="s">
        <v>167</v>
      </c>
      <c r="D98" s="31" t="s">
        <v>166</v>
      </c>
    </row>
    <row r="99" spans="3:4" x14ac:dyDescent="0.15">
      <c r="C99" s="2" t="s">
        <v>296</v>
      </c>
      <c r="D99" s="31" t="s">
        <v>295</v>
      </c>
    </row>
    <row r="100" spans="3:4" x14ac:dyDescent="0.15">
      <c r="C100" s="2" t="s">
        <v>369</v>
      </c>
      <c r="D100" s="31" t="s">
        <v>368</v>
      </c>
    </row>
    <row r="101" spans="3:4" x14ac:dyDescent="0.15">
      <c r="C101" s="2" t="s">
        <v>234</v>
      </c>
      <c r="D101" s="31" t="s">
        <v>233</v>
      </c>
    </row>
    <row r="102" spans="3:4" x14ac:dyDescent="0.15">
      <c r="C102" s="2" t="s">
        <v>221</v>
      </c>
      <c r="D102" s="31" t="s">
        <v>220</v>
      </c>
    </row>
    <row r="103" spans="3:4" x14ac:dyDescent="0.15">
      <c r="C103" s="2" t="s">
        <v>147</v>
      </c>
      <c r="D103" s="31" t="s">
        <v>146</v>
      </c>
    </row>
    <row r="104" spans="3:4" x14ac:dyDescent="0.15">
      <c r="C104" s="2" t="s">
        <v>258</v>
      </c>
      <c r="D104" s="31" t="s">
        <v>257</v>
      </c>
    </row>
    <row r="105" spans="3:4" x14ac:dyDescent="0.15">
      <c r="C105" s="2" t="s">
        <v>383</v>
      </c>
      <c r="D105" s="31" t="s">
        <v>89</v>
      </c>
    </row>
    <row r="106" spans="3:4" x14ac:dyDescent="0.15">
      <c r="C106" s="2" t="s">
        <v>223</v>
      </c>
      <c r="D106" s="31" t="s">
        <v>222</v>
      </c>
    </row>
    <row r="107" spans="3:4" x14ac:dyDescent="0.15">
      <c r="C107" s="2" t="s">
        <v>119</v>
      </c>
      <c r="D107" s="31" t="s">
        <v>118</v>
      </c>
    </row>
    <row r="108" spans="3:4" x14ac:dyDescent="0.15">
      <c r="C108" s="2" t="s">
        <v>177</v>
      </c>
      <c r="D108" s="31" t="s">
        <v>176</v>
      </c>
    </row>
    <row r="109" spans="3:4" x14ac:dyDescent="0.15">
      <c r="C109" s="2" t="s">
        <v>352</v>
      </c>
      <c r="D109" s="31" t="s">
        <v>351</v>
      </c>
    </row>
    <row r="110" spans="3:4" x14ac:dyDescent="0.15">
      <c r="C110" s="2" t="s">
        <v>250</v>
      </c>
      <c r="D110" s="31" t="s">
        <v>249</v>
      </c>
    </row>
    <row r="111" spans="3:4" x14ac:dyDescent="0.15">
      <c r="C111" s="2" t="s">
        <v>320</v>
      </c>
      <c r="D111" s="31" t="s">
        <v>319</v>
      </c>
    </row>
    <row r="112" spans="3:4" x14ac:dyDescent="0.15">
      <c r="C112" s="2" t="s">
        <v>338</v>
      </c>
      <c r="D112" s="31" t="s">
        <v>337</v>
      </c>
    </row>
    <row r="113" spans="3:4" x14ac:dyDescent="0.15">
      <c r="C113" s="2" t="s">
        <v>268</v>
      </c>
      <c r="D113" s="31" t="s">
        <v>267</v>
      </c>
    </row>
    <row r="114" spans="3:4" x14ac:dyDescent="0.15">
      <c r="C114" s="2" t="s">
        <v>185</v>
      </c>
      <c r="D114" s="31" t="s">
        <v>184</v>
      </c>
    </row>
    <row r="115" spans="3:4" x14ac:dyDescent="0.15">
      <c r="C115" s="2" t="s">
        <v>244</v>
      </c>
      <c r="D115" s="31" t="s">
        <v>243</v>
      </c>
    </row>
    <row r="116" spans="3:4" x14ac:dyDescent="0.15">
      <c r="C116" s="2" t="s">
        <v>379</v>
      </c>
      <c r="D116" s="31" t="s">
        <v>378</v>
      </c>
    </row>
    <row r="117" spans="3:4" x14ac:dyDescent="0.15">
      <c r="C117" s="2" t="s">
        <v>381</v>
      </c>
      <c r="D117" s="31" t="s">
        <v>380</v>
      </c>
    </row>
    <row r="118" spans="3:4" x14ac:dyDescent="0.15">
      <c r="C118" s="2" t="s">
        <v>348</v>
      </c>
      <c r="D118" s="31" t="s">
        <v>347</v>
      </c>
    </row>
    <row r="119" spans="3:4" x14ac:dyDescent="0.15">
      <c r="C119" s="2" t="s">
        <v>276</v>
      </c>
      <c r="D119" s="31" t="s">
        <v>275</v>
      </c>
    </row>
    <row r="120" spans="3:4" x14ac:dyDescent="0.15">
      <c r="C120" s="2" t="s">
        <v>274</v>
      </c>
      <c r="D120" s="31" t="s">
        <v>273</v>
      </c>
    </row>
    <row r="121" spans="3:4" x14ac:dyDescent="0.15">
      <c r="C121" s="2" t="s">
        <v>328</v>
      </c>
      <c r="D121" s="31" t="s">
        <v>327</v>
      </c>
    </row>
    <row r="122" spans="3:4" x14ac:dyDescent="0.15">
      <c r="C122" s="2" t="s">
        <v>139</v>
      </c>
      <c r="D122" s="31" t="s">
        <v>138</v>
      </c>
    </row>
    <row r="123" spans="3:4" x14ac:dyDescent="0.15">
      <c r="C123" s="2" t="s">
        <v>330</v>
      </c>
      <c r="D123" s="31" t="s">
        <v>329</v>
      </c>
    </row>
    <row r="124" spans="3:4" x14ac:dyDescent="0.15">
      <c r="C124" s="2" t="s">
        <v>332</v>
      </c>
      <c r="D124" s="31" t="s">
        <v>331</v>
      </c>
    </row>
    <row r="125" spans="3:4" x14ac:dyDescent="0.15">
      <c r="C125" s="2" t="s">
        <v>125</v>
      </c>
      <c r="D125" s="31" t="s">
        <v>124</v>
      </c>
    </row>
    <row r="126" spans="3:4" x14ac:dyDescent="0.15">
      <c r="C126" s="2" t="s">
        <v>127</v>
      </c>
      <c r="D126" s="31" t="s">
        <v>126</v>
      </c>
    </row>
    <row r="127" spans="3:4" x14ac:dyDescent="0.15">
      <c r="C127" s="2" t="s">
        <v>102</v>
      </c>
      <c r="D127" s="31" t="s">
        <v>101</v>
      </c>
    </row>
    <row r="128" spans="3:4" x14ac:dyDescent="0.15">
      <c r="C128" s="2" t="s">
        <v>102</v>
      </c>
      <c r="D128" s="31" t="s">
        <v>103</v>
      </c>
    </row>
    <row r="129" spans="3:4" x14ac:dyDescent="0.15">
      <c r="C129" s="2" t="s">
        <v>264</v>
      </c>
      <c r="D129" s="31" t="s">
        <v>263</v>
      </c>
    </row>
    <row r="130" spans="3:4" x14ac:dyDescent="0.15">
      <c r="C130" s="2" t="s">
        <v>361</v>
      </c>
      <c r="D130" s="31" t="s">
        <v>360</v>
      </c>
    </row>
    <row r="131" spans="3:4" x14ac:dyDescent="0.15">
      <c r="C131" s="2" t="s">
        <v>161</v>
      </c>
      <c r="D131" s="31" t="s">
        <v>160</v>
      </c>
    </row>
    <row r="132" spans="3:4" x14ac:dyDescent="0.15">
      <c r="C132" s="2" t="s">
        <v>232</v>
      </c>
      <c r="D132" s="31" t="s">
        <v>231</v>
      </c>
    </row>
    <row r="133" spans="3:4" x14ac:dyDescent="0.15">
      <c r="C133" s="2" t="s">
        <v>310</v>
      </c>
      <c r="D133" s="31" t="s">
        <v>309</v>
      </c>
    </row>
    <row r="134" spans="3:4" x14ac:dyDescent="0.15">
      <c r="C134" s="2" t="s">
        <v>302</v>
      </c>
      <c r="D134" s="31" t="s">
        <v>301</v>
      </c>
    </row>
    <row r="135" spans="3:4" x14ac:dyDescent="0.15">
      <c r="C135" s="2" t="s">
        <v>284</v>
      </c>
      <c r="D135" s="31" t="s">
        <v>283</v>
      </c>
    </row>
    <row r="136" spans="3:4" x14ac:dyDescent="0.15">
      <c r="C136" s="2" t="s">
        <v>334</v>
      </c>
      <c r="D136" s="31" t="s">
        <v>333</v>
      </c>
    </row>
    <row r="137" spans="3:4" x14ac:dyDescent="0.15">
      <c r="C137" s="2" t="s">
        <v>363</v>
      </c>
      <c r="D137" s="31" t="s">
        <v>362</v>
      </c>
    </row>
    <row r="138" spans="3:4" x14ac:dyDescent="0.15">
      <c r="C138" s="2" t="s">
        <v>248</v>
      </c>
      <c r="D138" s="31" t="s">
        <v>247</v>
      </c>
    </row>
    <row r="139" spans="3:4" x14ac:dyDescent="0.15">
      <c r="C139" s="2" t="s">
        <v>155</v>
      </c>
      <c r="D139" s="31" t="s">
        <v>154</v>
      </c>
    </row>
    <row r="140" spans="3:4" x14ac:dyDescent="0.15">
      <c r="C140" s="2" t="s">
        <v>123</v>
      </c>
      <c r="D140" s="31" t="s">
        <v>122</v>
      </c>
    </row>
    <row r="141" spans="3:4" x14ac:dyDescent="0.15">
      <c r="C141" s="2" t="s">
        <v>187</v>
      </c>
      <c r="D141" s="31" t="s">
        <v>186</v>
      </c>
    </row>
    <row r="142" spans="3:4" x14ac:dyDescent="0.15">
      <c r="C142" s="2" t="s">
        <v>211</v>
      </c>
      <c r="D142" s="31" t="s">
        <v>210</v>
      </c>
    </row>
    <row r="143" spans="3:4" x14ac:dyDescent="0.15">
      <c r="C143" s="2" t="s">
        <v>129</v>
      </c>
      <c r="D143" s="31" t="s">
        <v>128</v>
      </c>
    </row>
    <row r="144" spans="3:4" x14ac:dyDescent="0.15">
      <c r="C144" s="2" t="s">
        <v>371</v>
      </c>
      <c r="D144" s="31" t="s">
        <v>370</v>
      </c>
    </row>
    <row r="145" spans="3:4" x14ac:dyDescent="0.15">
      <c r="C145" s="2" t="s">
        <v>109</v>
      </c>
      <c r="D145" s="31" t="s">
        <v>108</v>
      </c>
    </row>
    <row r="146" spans="3:4" x14ac:dyDescent="0.15">
      <c r="C146" s="2" t="s">
        <v>357</v>
      </c>
      <c r="D146" s="31" t="s">
        <v>356</v>
      </c>
    </row>
    <row r="147" spans="3:4" x14ac:dyDescent="0.15">
      <c r="C147" s="2" t="s">
        <v>165</v>
      </c>
      <c r="D147" s="31" t="s">
        <v>164</v>
      </c>
    </row>
    <row r="148" spans="3:4" x14ac:dyDescent="0.15">
      <c r="C148" s="2" t="s">
        <v>143</v>
      </c>
      <c r="D148" s="31" t="s">
        <v>142</v>
      </c>
    </row>
    <row r="149" spans="3:4" x14ac:dyDescent="0.15">
      <c r="C149" s="2" t="s">
        <v>93</v>
      </c>
      <c r="D149" s="31" t="s">
        <v>92</v>
      </c>
    </row>
    <row r="150" spans="3:4" x14ac:dyDescent="0.15">
      <c r="C150" s="2" t="s">
        <v>199</v>
      </c>
      <c r="D150" s="31" t="s">
        <v>198</v>
      </c>
    </row>
    <row r="151" spans="3:4" x14ac:dyDescent="0.15">
      <c r="C151" s="2" t="s">
        <v>175</v>
      </c>
      <c r="D151" s="31" t="s">
        <v>174</v>
      </c>
    </row>
    <row r="152" spans="3:4" x14ac:dyDescent="0.15">
      <c r="C152" s="2" t="s">
        <v>85</v>
      </c>
      <c r="D152" s="31" t="s">
        <v>224</v>
      </c>
    </row>
    <row r="153" spans="3:4" x14ac:dyDescent="0.15">
      <c r="C153" s="2" t="s">
        <v>191</v>
      </c>
      <c r="D153" s="31" t="s">
        <v>190</v>
      </c>
    </row>
    <row r="154" spans="3:4" x14ac:dyDescent="0.15">
      <c r="C154" s="2" t="s">
        <v>336</v>
      </c>
      <c r="D154" s="31" t="s">
        <v>335</v>
      </c>
    </row>
    <row r="155" spans="3:4" x14ac:dyDescent="0.15">
      <c r="C155" s="2" t="s">
        <v>133</v>
      </c>
      <c r="D155" s="31" t="s">
        <v>132</v>
      </c>
    </row>
    <row r="156" spans="3:4" x14ac:dyDescent="0.15">
      <c r="C156" s="2" t="s">
        <v>308</v>
      </c>
      <c r="D156" s="31" t="s">
        <v>307</v>
      </c>
    </row>
    <row r="157" spans="3:4" x14ac:dyDescent="0.15">
      <c r="C157" s="2" t="s">
        <v>137</v>
      </c>
      <c r="D157" s="31" t="s">
        <v>136</v>
      </c>
    </row>
    <row r="158" spans="3:4" ht="14.25" thickBot="1" x14ac:dyDescent="0.2">
      <c r="C158" s="3" t="s">
        <v>113</v>
      </c>
      <c r="D158" s="32" t="s">
        <v>112</v>
      </c>
    </row>
    <row r="159" spans="3:4" ht="14.25" thickBot="1" x14ac:dyDescent="0.2">
      <c r="C159" s="33" t="s">
        <v>203</v>
      </c>
      <c r="D159" s="34" t="s">
        <v>202</v>
      </c>
    </row>
  </sheetData>
  <sheetProtection sheet="1" objects="1" scenarios="1"/>
  <mergeCells count="6">
    <mergeCell ref="A6:F6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9"/>
  <sheetViews>
    <sheetView workbookViewId="0">
      <selection activeCell="B48" sqref="B48"/>
    </sheetView>
  </sheetViews>
  <sheetFormatPr defaultRowHeight="11.25" x14ac:dyDescent="0.15"/>
  <cols>
    <col min="1" max="1" width="16.33203125" style="26" bestFit="1" customWidth="1"/>
    <col min="2" max="2" width="14.21875" style="26" bestFit="1" customWidth="1"/>
    <col min="3" max="3" width="1.6640625" style="26" customWidth="1"/>
    <col min="4" max="4" width="14.5546875" style="26" customWidth="1"/>
    <col min="5" max="5" width="8.88671875" style="26"/>
    <col min="6" max="6" width="11.109375" style="26" bestFit="1" customWidth="1"/>
    <col min="7" max="16384" width="8.88671875" style="26"/>
  </cols>
  <sheetData>
    <row r="1" spans="1:6" x14ac:dyDescent="0.15">
      <c r="A1" s="260"/>
      <c r="B1" s="260"/>
      <c r="D1" s="51" t="s">
        <v>64</v>
      </c>
    </row>
    <row r="2" spans="1:6" ht="12" thickBot="1" x14ac:dyDescent="0.2">
      <c r="A2" s="27"/>
      <c r="B2" s="27"/>
      <c r="D2" s="54" t="s">
        <v>391</v>
      </c>
      <c r="F2" s="26" t="s">
        <v>80</v>
      </c>
    </row>
    <row r="3" spans="1:6" ht="13.5" customHeight="1" x14ac:dyDescent="0.15">
      <c r="A3" s="43"/>
      <c r="B3" s="43"/>
      <c r="D3" s="52" t="s">
        <v>81</v>
      </c>
    </row>
    <row r="4" spans="1:6" ht="13.5" customHeight="1" thickBot="1" x14ac:dyDescent="0.2">
      <c r="A4" s="43"/>
      <c r="B4" s="43"/>
      <c r="D4" s="53" t="s">
        <v>443</v>
      </c>
    </row>
    <row r="5" spans="1:6" ht="13.5" customHeight="1" x14ac:dyDescent="0.15">
      <c r="A5" s="43"/>
      <c r="B5" s="43"/>
      <c r="D5" s="28"/>
    </row>
    <row r="6" spans="1:6" ht="13.5" customHeight="1" x14ac:dyDescent="0.15">
      <c r="A6" s="44"/>
      <c r="B6" s="44"/>
      <c r="D6" s="28"/>
    </row>
    <row r="7" spans="1:6" ht="13.5" customHeight="1" x14ac:dyDescent="0.15">
      <c r="A7" s="44"/>
      <c r="B7" s="44"/>
      <c r="D7" s="28"/>
    </row>
    <row r="8" spans="1:6" ht="13.5" customHeight="1" x14ac:dyDescent="0.15">
      <c r="A8" s="44"/>
      <c r="B8" s="44"/>
      <c r="D8" s="28"/>
    </row>
    <row r="9" spans="1:6" ht="13.5" customHeight="1" x14ac:dyDescent="0.15">
      <c r="A9" s="44"/>
      <c r="B9" s="44"/>
      <c r="D9" s="28"/>
    </row>
    <row r="10" spans="1:6" ht="13.5" customHeight="1" x14ac:dyDescent="0.15">
      <c r="A10" s="44"/>
      <c r="B10" s="44"/>
      <c r="D10" s="28"/>
    </row>
    <row r="11" spans="1:6" ht="13.5" customHeight="1" x14ac:dyDescent="0.15">
      <c r="A11" s="44"/>
      <c r="B11" s="44"/>
      <c r="D11" s="28"/>
    </row>
    <row r="12" spans="1:6" ht="13.5" customHeight="1" x14ac:dyDescent="0.15">
      <c r="A12" s="44"/>
      <c r="B12" s="44"/>
      <c r="D12" s="28"/>
    </row>
    <row r="13" spans="1:6" ht="13.5" customHeight="1" x14ac:dyDescent="0.15">
      <c r="A13" s="44"/>
      <c r="B13" s="44"/>
      <c r="D13" s="28"/>
    </row>
    <row r="14" spans="1:6" ht="13.5" customHeight="1" x14ac:dyDescent="0.15">
      <c r="A14" s="44"/>
      <c r="B14" s="44"/>
      <c r="D14" s="28"/>
    </row>
    <row r="15" spans="1:6" ht="13.5" customHeight="1" x14ac:dyDescent="0.15">
      <c r="A15" s="44"/>
      <c r="B15" s="44"/>
      <c r="D15" s="28"/>
    </row>
    <row r="16" spans="1:6" ht="13.5" customHeight="1" x14ac:dyDescent="0.15">
      <c r="A16" s="44"/>
      <c r="B16" s="44"/>
      <c r="D16" s="28"/>
    </row>
    <row r="17" spans="1:4" ht="13.5" customHeight="1" x14ac:dyDescent="0.15">
      <c r="A17" s="44"/>
      <c r="B17" s="44"/>
      <c r="D17" s="28"/>
    </row>
    <row r="18" spans="1:4" ht="13.5" customHeight="1" x14ac:dyDescent="0.15">
      <c r="A18" s="44"/>
      <c r="B18" s="44"/>
      <c r="D18" s="28"/>
    </row>
    <row r="19" spans="1:4" ht="13.5" customHeight="1" thickBot="1" x14ac:dyDescent="0.2">
      <c r="A19" s="44"/>
      <c r="B19" s="44"/>
      <c r="D19" s="28"/>
    </row>
    <row r="20" spans="1:4" ht="13.5" customHeight="1" thickBot="1" x14ac:dyDescent="0.2">
      <c r="A20" s="45" t="s">
        <v>465</v>
      </c>
      <c r="B20" s="48" t="s">
        <v>467</v>
      </c>
      <c r="D20" s="28"/>
    </row>
    <row r="21" spans="1:4" ht="13.5" customHeight="1" x14ac:dyDescent="0.15">
      <c r="A21" s="46" t="s">
        <v>444</v>
      </c>
      <c r="B21" s="49" t="s">
        <v>458</v>
      </c>
      <c r="D21" s="28"/>
    </row>
    <row r="22" spans="1:4" ht="13.5" customHeight="1" thickBot="1" x14ac:dyDescent="0.2">
      <c r="A22" s="46" t="s">
        <v>445</v>
      </c>
      <c r="B22" s="50" t="s">
        <v>459</v>
      </c>
      <c r="D22" s="28"/>
    </row>
    <row r="23" spans="1:4" ht="12" thickBot="1" x14ac:dyDescent="0.2">
      <c r="A23" s="47" t="s">
        <v>446</v>
      </c>
      <c r="D23" s="28"/>
    </row>
    <row r="24" spans="1:4" ht="12" thickBot="1" x14ac:dyDescent="0.2">
      <c r="D24" s="28"/>
    </row>
    <row r="25" spans="1:4" ht="12" thickBot="1" x14ac:dyDescent="0.2">
      <c r="A25" s="45" t="s">
        <v>466</v>
      </c>
      <c r="B25" s="45" t="s">
        <v>468</v>
      </c>
      <c r="D25" s="28"/>
    </row>
    <row r="26" spans="1:4" x14ac:dyDescent="0.15">
      <c r="A26" s="46" t="s">
        <v>447</v>
      </c>
      <c r="B26" s="46" t="s">
        <v>460</v>
      </c>
      <c r="D26" s="28"/>
    </row>
    <row r="27" spans="1:4" ht="12" thickBot="1" x14ac:dyDescent="0.2">
      <c r="A27" s="46" t="s">
        <v>448</v>
      </c>
      <c r="B27" s="47" t="s">
        <v>461</v>
      </c>
      <c r="D27" s="28"/>
    </row>
    <row r="28" spans="1:4" x14ac:dyDescent="0.15">
      <c r="A28" s="46" t="s">
        <v>449</v>
      </c>
      <c r="D28" s="28"/>
    </row>
    <row r="29" spans="1:4" x14ac:dyDescent="0.15">
      <c r="A29" s="46" t="s">
        <v>450</v>
      </c>
      <c r="D29" s="28"/>
    </row>
    <row r="30" spans="1:4" x14ac:dyDescent="0.15">
      <c r="A30" s="46" t="s">
        <v>451</v>
      </c>
      <c r="D30" s="28"/>
    </row>
    <row r="31" spans="1:4" x14ac:dyDescent="0.15">
      <c r="A31" s="46" t="s">
        <v>452</v>
      </c>
      <c r="D31" s="28"/>
    </row>
    <row r="32" spans="1:4" x14ac:dyDescent="0.15">
      <c r="A32" s="46" t="s">
        <v>453</v>
      </c>
      <c r="D32" s="28"/>
    </row>
    <row r="33" spans="1:4" x14ac:dyDescent="0.15">
      <c r="A33" s="46" t="s">
        <v>454</v>
      </c>
      <c r="D33" s="28"/>
    </row>
    <row r="34" spans="1:4" x14ac:dyDescent="0.15">
      <c r="A34" s="46" t="s">
        <v>455</v>
      </c>
      <c r="D34" s="28"/>
    </row>
    <row r="35" spans="1:4" x14ac:dyDescent="0.15">
      <c r="A35" s="46" t="s">
        <v>456</v>
      </c>
      <c r="D35" s="28"/>
    </row>
    <row r="36" spans="1:4" ht="12" thickBot="1" x14ac:dyDescent="0.2">
      <c r="A36" s="47" t="s">
        <v>457</v>
      </c>
      <c r="D36" s="28"/>
    </row>
    <row r="37" spans="1:4" x14ac:dyDescent="0.15">
      <c r="D37" s="28"/>
    </row>
    <row r="38" spans="1:4" x14ac:dyDescent="0.15">
      <c r="D38" s="28"/>
    </row>
    <row r="39" spans="1:4" x14ac:dyDescent="0.15">
      <c r="D39" s="28"/>
    </row>
    <row r="40" spans="1:4" x14ac:dyDescent="0.15">
      <c r="D40" s="28"/>
    </row>
    <row r="41" spans="1:4" x14ac:dyDescent="0.15">
      <c r="D41" s="28"/>
    </row>
    <row r="42" spans="1:4" x14ac:dyDescent="0.15">
      <c r="D42" s="28"/>
    </row>
    <row r="43" spans="1:4" x14ac:dyDescent="0.15">
      <c r="D43" s="28"/>
    </row>
    <row r="44" spans="1:4" x14ac:dyDescent="0.15">
      <c r="D44" s="28"/>
    </row>
    <row r="45" spans="1:4" x14ac:dyDescent="0.15">
      <c r="D45" s="28"/>
    </row>
    <row r="46" spans="1:4" x14ac:dyDescent="0.15">
      <c r="D46" s="28"/>
    </row>
    <row r="47" spans="1:4" x14ac:dyDescent="0.15">
      <c r="D47" s="28"/>
    </row>
    <row r="48" spans="1:4" x14ac:dyDescent="0.15">
      <c r="D48" s="28"/>
    </row>
    <row r="49" spans="4:4" x14ac:dyDescent="0.15">
      <c r="D49" s="28"/>
    </row>
    <row r="50" spans="4:4" x14ac:dyDescent="0.15">
      <c r="D50" s="28"/>
    </row>
    <row r="51" spans="4:4" x14ac:dyDescent="0.15">
      <c r="D51" s="28"/>
    </row>
    <row r="52" spans="4:4" x14ac:dyDescent="0.15">
      <c r="D52" s="28"/>
    </row>
    <row r="53" spans="4:4" x14ac:dyDescent="0.15">
      <c r="D53" s="28"/>
    </row>
    <row r="54" spans="4:4" x14ac:dyDescent="0.15">
      <c r="D54" s="28"/>
    </row>
    <row r="55" spans="4:4" x14ac:dyDescent="0.15">
      <c r="D55" s="28"/>
    </row>
    <row r="56" spans="4:4" x14ac:dyDescent="0.15">
      <c r="D56" s="28"/>
    </row>
    <row r="57" spans="4:4" x14ac:dyDescent="0.15">
      <c r="D57" s="28"/>
    </row>
    <row r="58" spans="4:4" x14ac:dyDescent="0.15">
      <c r="D58" s="28"/>
    </row>
    <row r="59" spans="4:4" x14ac:dyDescent="0.15">
      <c r="D59" s="28"/>
    </row>
    <row r="60" spans="4:4" x14ac:dyDescent="0.15">
      <c r="D60" s="28"/>
    </row>
    <row r="61" spans="4:4" x14ac:dyDescent="0.15">
      <c r="D61" s="28"/>
    </row>
    <row r="62" spans="4:4" x14ac:dyDescent="0.15">
      <c r="D62" s="28"/>
    </row>
    <row r="63" spans="4:4" x14ac:dyDescent="0.15">
      <c r="D63" s="28"/>
    </row>
    <row r="64" spans="4:4" x14ac:dyDescent="0.15">
      <c r="D64" s="28"/>
    </row>
    <row r="65" spans="4:4" x14ac:dyDescent="0.15">
      <c r="D65" s="28"/>
    </row>
    <row r="66" spans="4:4" x14ac:dyDescent="0.15">
      <c r="D66" s="28"/>
    </row>
    <row r="67" spans="4:4" x14ac:dyDescent="0.15">
      <c r="D67" s="28"/>
    </row>
    <row r="68" spans="4:4" x14ac:dyDescent="0.15">
      <c r="D68" s="28"/>
    </row>
    <row r="69" spans="4:4" x14ac:dyDescent="0.15">
      <c r="D69" s="28"/>
    </row>
    <row r="70" spans="4:4" x14ac:dyDescent="0.15">
      <c r="D70" s="28"/>
    </row>
    <row r="71" spans="4:4" x14ac:dyDescent="0.15">
      <c r="D71" s="28"/>
    </row>
    <row r="72" spans="4:4" x14ac:dyDescent="0.15">
      <c r="D72" s="28"/>
    </row>
    <row r="73" spans="4:4" x14ac:dyDescent="0.15">
      <c r="D73" s="28"/>
    </row>
    <row r="74" spans="4:4" x14ac:dyDescent="0.15">
      <c r="D74" s="28"/>
    </row>
    <row r="75" spans="4:4" x14ac:dyDescent="0.15">
      <c r="D75" s="28"/>
    </row>
    <row r="76" spans="4:4" x14ac:dyDescent="0.15">
      <c r="D76" s="28"/>
    </row>
    <row r="77" spans="4:4" x14ac:dyDescent="0.15">
      <c r="D77" s="28"/>
    </row>
    <row r="78" spans="4:4" x14ac:dyDescent="0.15">
      <c r="D78" s="28"/>
    </row>
    <row r="79" spans="4:4" x14ac:dyDescent="0.15">
      <c r="D79" s="28"/>
    </row>
    <row r="80" spans="4:4" x14ac:dyDescent="0.15">
      <c r="D80" s="28"/>
    </row>
    <row r="81" spans="4:4" x14ac:dyDescent="0.15">
      <c r="D81" s="28"/>
    </row>
    <row r="82" spans="4:4" x14ac:dyDescent="0.15">
      <c r="D82" s="28"/>
    </row>
    <row r="83" spans="4:4" x14ac:dyDescent="0.15">
      <c r="D83" s="28"/>
    </row>
    <row r="84" spans="4:4" x14ac:dyDescent="0.15">
      <c r="D84" s="28"/>
    </row>
    <row r="85" spans="4:4" x14ac:dyDescent="0.15">
      <c r="D85" s="28"/>
    </row>
    <row r="86" spans="4:4" x14ac:dyDescent="0.15">
      <c r="D86" s="28"/>
    </row>
    <row r="87" spans="4:4" x14ac:dyDescent="0.15">
      <c r="D87" s="28"/>
    </row>
    <row r="88" spans="4:4" x14ac:dyDescent="0.15">
      <c r="D88" s="28"/>
    </row>
    <row r="89" spans="4:4" x14ac:dyDescent="0.15">
      <c r="D89" s="28"/>
    </row>
    <row r="90" spans="4:4" x14ac:dyDescent="0.15">
      <c r="D90" s="28"/>
    </row>
    <row r="91" spans="4:4" x14ac:dyDescent="0.15">
      <c r="D91" s="28"/>
    </row>
    <row r="92" spans="4:4" x14ac:dyDescent="0.15">
      <c r="D92" s="28"/>
    </row>
    <row r="93" spans="4:4" x14ac:dyDescent="0.15">
      <c r="D93" s="28"/>
    </row>
    <row r="94" spans="4:4" x14ac:dyDescent="0.15">
      <c r="D94" s="28"/>
    </row>
    <row r="95" spans="4:4" x14ac:dyDescent="0.15">
      <c r="D95" s="28"/>
    </row>
    <row r="96" spans="4:4" x14ac:dyDescent="0.15">
      <c r="D96" s="28"/>
    </row>
    <row r="97" spans="4:4" x14ac:dyDescent="0.15">
      <c r="D97" s="28"/>
    </row>
    <row r="98" spans="4:4" x14ac:dyDescent="0.15">
      <c r="D98" s="28"/>
    </row>
    <row r="99" spans="4:4" x14ac:dyDescent="0.15">
      <c r="D99" s="28"/>
    </row>
    <row r="100" spans="4:4" x14ac:dyDescent="0.15">
      <c r="D100" s="28"/>
    </row>
    <row r="101" spans="4:4" x14ac:dyDescent="0.15">
      <c r="D101" s="28"/>
    </row>
    <row r="102" spans="4:4" x14ac:dyDescent="0.15">
      <c r="D102" s="28"/>
    </row>
    <row r="103" spans="4:4" x14ac:dyDescent="0.15">
      <c r="D103" s="28"/>
    </row>
    <row r="104" spans="4:4" x14ac:dyDescent="0.15">
      <c r="D104" s="28"/>
    </row>
    <row r="105" spans="4:4" x14ac:dyDescent="0.15">
      <c r="D105" s="28"/>
    </row>
    <row r="106" spans="4:4" x14ac:dyDescent="0.15">
      <c r="D106" s="28"/>
    </row>
    <row r="107" spans="4:4" x14ac:dyDescent="0.15">
      <c r="D107" s="28"/>
    </row>
    <row r="108" spans="4:4" x14ac:dyDescent="0.15">
      <c r="D108" s="28"/>
    </row>
    <row r="109" spans="4:4" x14ac:dyDescent="0.15">
      <c r="D109" s="28"/>
    </row>
    <row r="110" spans="4:4" x14ac:dyDescent="0.15">
      <c r="D110" s="28"/>
    </row>
    <row r="111" spans="4:4" x14ac:dyDescent="0.15">
      <c r="D111" s="28"/>
    </row>
    <row r="112" spans="4:4" x14ac:dyDescent="0.15">
      <c r="D112" s="28"/>
    </row>
    <row r="113" spans="4:4" x14ac:dyDescent="0.15">
      <c r="D113" s="28"/>
    </row>
    <row r="114" spans="4:4" x14ac:dyDescent="0.15">
      <c r="D114" s="28"/>
    </row>
    <row r="115" spans="4:4" x14ac:dyDescent="0.15">
      <c r="D115" s="28"/>
    </row>
    <row r="116" spans="4:4" x14ac:dyDescent="0.15">
      <c r="D116" s="28"/>
    </row>
    <row r="117" spans="4:4" x14ac:dyDescent="0.15">
      <c r="D117" s="28"/>
    </row>
    <row r="118" spans="4:4" x14ac:dyDescent="0.15">
      <c r="D118" s="28"/>
    </row>
    <row r="119" spans="4:4" x14ac:dyDescent="0.15">
      <c r="D119" s="28"/>
    </row>
    <row r="120" spans="4:4" x14ac:dyDescent="0.15">
      <c r="D120" s="28"/>
    </row>
    <row r="121" spans="4:4" x14ac:dyDescent="0.15">
      <c r="D121" s="28"/>
    </row>
    <row r="122" spans="4:4" x14ac:dyDescent="0.15">
      <c r="D122" s="28"/>
    </row>
    <row r="123" spans="4:4" x14ac:dyDescent="0.15">
      <c r="D123" s="28"/>
    </row>
    <row r="124" spans="4:4" x14ac:dyDescent="0.15">
      <c r="D124" s="28"/>
    </row>
    <row r="125" spans="4:4" x14ac:dyDescent="0.15">
      <c r="D125" s="28"/>
    </row>
    <row r="126" spans="4:4" x14ac:dyDescent="0.15">
      <c r="D126" s="28"/>
    </row>
    <row r="127" spans="4:4" x14ac:dyDescent="0.15">
      <c r="D127" s="28"/>
    </row>
    <row r="128" spans="4:4" x14ac:dyDescent="0.15">
      <c r="D128" s="28"/>
    </row>
    <row r="129" spans="4:4" x14ac:dyDescent="0.15">
      <c r="D129" s="28"/>
    </row>
    <row r="130" spans="4:4" x14ac:dyDescent="0.15">
      <c r="D130" s="28"/>
    </row>
    <row r="131" spans="4:4" x14ac:dyDescent="0.15">
      <c r="D131" s="28"/>
    </row>
    <row r="132" spans="4:4" x14ac:dyDescent="0.15">
      <c r="D132" s="28"/>
    </row>
    <row r="133" spans="4:4" x14ac:dyDescent="0.15">
      <c r="D133" s="28"/>
    </row>
    <row r="134" spans="4:4" x14ac:dyDescent="0.15">
      <c r="D134" s="28"/>
    </row>
    <row r="135" spans="4:4" x14ac:dyDescent="0.15">
      <c r="D135" s="28"/>
    </row>
    <row r="136" spans="4:4" x14ac:dyDescent="0.15">
      <c r="D136" s="28"/>
    </row>
    <row r="137" spans="4:4" x14ac:dyDescent="0.15">
      <c r="D137" s="28"/>
    </row>
    <row r="138" spans="4:4" x14ac:dyDescent="0.15">
      <c r="D138" s="28"/>
    </row>
    <row r="139" spans="4:4" x14ac:dyDescent="0.15">
      <c r="D139" s="28"/>
    </row>
    <row r="140" spans="4:4" x14ac:dyDescent="0.15">
      <c r="D140" s="28"/>
    </row>
    <row r="141" spans="4:4" x14ac:dyDescent="0.15">
      <c r="D141" s="28"/>
    </row>
    <row r="142" spans="4:4" x14ac:dyDescent="0.15">
      <c r="D142" s="28"/>
    </row>
    <row r="143" spans="4:4" x14ac:dyDescent="0.15">
      <c r="D143" s="28"/>
    </row>
    <row r="144" spans="4:4" x14ac:dyDescent="0.15">
      <c r="D144" s="28"/>
    </row>
    <row r="145" spans="4:4" x14ac:dyDescent="0.15">
      <c r="D145" s="28"/>
    </row>
    <row r="146" spans="4:4" x14ac:dyDescent="0.15">
      <c r="D146" s="28"/>
    </row>
    <row r="147" spans="4:4" x14ac:dyDescent="0.15">
      <c r="D147" s="28"/>
    </row>
    <row r="148" spans="4:4" x14ac:dyDescent="0.15">
      <c r="D148" s="28"/>
    </row>
    <row r="149" spans="4:4" x14ac:dyDescent="0.15">
      <c r="D149" s="28"/>
    </row>
    <row r="150" spans="4:4" x14ac:dyDescent="0.15">
      <c r="D150" s="28"/>
    </row>
    <row r="151" spans="4:4" x14ac:dyDescent="0.15">
      <c r="D151" s="28"/>
    </row>
    <row r="152" spans="4:4" x14ac:dyDescent="0.15">
      <c r="D152" s="28"/>
    </row>
    <row r="153" spans="4:4" x14ac:dyDescent="0.15">
      <c r="D153" s="28"/>
    </row>
    <row r="154" spans="4:4" x14ac:dyDescent="0.15">
      <c r="D154" s="28"/>
    </row>
    <row r="155" spans="4:4" x14ac:dyDescent="0.15">
      <c r="D155" s="28"/>
    </row>
    <row r="156" spans="4:4" x14ac:dyDescent="0.15">
      <c r="D156" s="28"/>
    </row>
    <row r="157" spans="4:4" x14ac:dyDescent="0.15">
      <c r="D157" s="28"/>
    </row>
    <row r="158" spans="4:4" x14ac:dyDescent="0.15">
      <c r="D158" s="28"/>
    </row>
    <row r="159" spans="4:4" x14ac:dyDescent="0.15">
      <c r="D159" s="28"/>
    </row>
    <row r="160" spans="4:4" x14ac:dyDescent="0.15">
      <c r="D160" s="28"/>
    </row>
    <row r="161" spans="4:4" x14ac:dyDescent="0.15">
      <c r="D161" s="28"/>
    </row>
    <row r="162" spans="4:4" x14ac:dyDescent="0.15">
      <c r="D162" s="28"/>
    </row>
    <row r="163" spans="4:4" x14ac:dyDescent="0.15">
      <c r="D163" s="28"/>
    </row>
    <row r="164" spans="4:4" x14ac:dyDescent="0.15">
      <c r="D164" s="28"/>
    </row>
    <row r="165" spans="4:4" x14ac:dyDescent="0.15">
      <c r="D165" s="28"/>
    </row>
    <row r="166" spans="4:4" x14ac:dyDescent="0.15">
      <c r="D166" s="28"/>
    </row>
    <row r="167" spans="4:4" x14ac:dyDescent="0.15">
      <c r="D167" s="28"/>
    </row>
    <row r="168" spans="4:4" x14ac:dyDescent="0.15">
      <c r="D168" s="28"/>
    </row>
    <row r="169" spans="4:4" x14ac:dyDescent="0.15">
      <c r="D169" s="28"/>
    </row>
  </sheetData>
  <sheetProtection sheet="1" objects="1" scenarios="1"/>
  <mergeCells count="1">
    <mergeCell ref="A1:B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7</vt:i4>
      </vt:variant>
    </vt:vector>
  </HeadingPairs>
  <TitlesOfParts>
    <vt:vector size="15" baseType="lpstr">
      <vt:lpstr>구인구직알선취업현황_업로드를위한등록</vt:lpstr>
      <vt:lpstr>구인구직알선취업현황_작성법</vt:lpstr>
      <vt:lpstr>업체 개요(1면)</vt:lpstr>
      <vt:lpstr>연령별(2면)</vt:lpstr>
      <vt:lpstr>직종별(3면)</vt:lpstr>
      <vt:lpstr>산업ㆍ규모별_근로자분포(4면)</vt:lpstr>
      <vt:lpstr>한국표준직업분류표(소분류)</vt:lpstr>
      <vt:lpstr>참고코드</vt:lpstr>
      <vt:lpstr>구인구직알선취업현황_작성법!Print_Area</vt:lpstr>
      <vt:lpstr>개인법인</vt:lpstr>
      <vt:lpstr>반기</vt:lpstr>
      <vt:lpstr>보고년도</vt:lpstr>
      <vt:lpstr>운영구분</vt:lpstr>
      <vt:lpstr>유무료</vt:lpstr>
      <vt:lpstr>직종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솔리데오시스템즈</dc:creator>
  <cp:lastModifiedBy>Seogu</cp:lastModifiedBy>
  <cp:lastPrinted>2010-03-23T17:18:36Z</cp:lastPrinted>
  <dcterms:created xsi:type="dcterms:W3CDTF">2007-08-08T07:52:19Z</dcterms:created>
  <dcterms:modified xsi:type="dcterms:W3CDTF">2019-11-06T06:43:37Z</dcterms:modified>
</cp:coreProperties>
</file>