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drawings/drawing3.xml" ContentType="application/vnd.openxmlformats-officedocument.drawing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drawings/drawing4.xml" ContentType="application/vnd.openxmlformats-officedocument.drawing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5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drawings/drawing6.xml" ContentType="application/vnd.openxmlformats-officedocument.drawing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2021년 자료\토양정화비용지원 관련\수요조사\20년 자료\"/>
    </mc:Choice>
  </mc:AlternateContent>
  <xr:revisionPtr revIDLastSave="0" documentId="8_{8BE0A87D-7553-4976-8C66-00B3223F84B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Main" sheetId="1" r:id="rId1"/>
    <sheet name="유형1" sheetId="25" r:id="rId2"/>
    <sheet name="유형2" sheetId="26" r:id="rId3"/>
    <sheet name="유형3" sheetId="27" r:id="rId4"/>
    <sheet name="유형4" sheetId="28" r:id="rId5"/>
    <sheet name="유형5" sheetId="29" r:id="rId6"/>
  </sheets>
  <definedNames>
    <definedName name="_xlnm.Print_Area" localSheetId="0">Main!$A$1:$G$15</definedName>
    <definedName name="_xlnm.Print_Area" localSheetId="1">유형1!$A$1:$G$48</definedName>
    <definedName name="_xlnm.Print_Area" localSheetId="2">유형2!$A$1:$G$36</definedName>
    <definedName name="_xlnm.Print_Area" localSheetId="3">유형3!$A$1:$G$39</definedName>
    <definedName name="_xlnm.Print_Area" localSheetId="4">유형4!$A$1:$G$36</definedName>
    <definedName name="_xlnm.Print_Area" localSheetId="5">유형5!$A$1:$G$38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29" l="1"/>
  <c r="F36" i="27" l="1"/>
  <c r="F28" i="29"/>
  <c r="F19" i="29"/>
  <c r="F28" i="28"/>
  <c r="F19" i="28"/>
  <c r="E30" i="28" s="1"/>
  <c r="D35" i="28" s="1"/>
  <c r="F28" i="27"/>
  <c r="F19" i="27"/>
  <c r="E30" i="27" s="1"/>
  <c r="D38" i="27" s="1"/>
  <c r="F28" i="26"/>
  <c r="F19" i="26"/>
  <c r="F44" i="25"/>
  <c r="F28" i="25"/>
  <c r="F19" i="25"/>
  <c r="E30" i="26" l="1"/>
  <c r="D35" i="26" s="1"/>
  <c r="E30" i="29"/>
  <c r="D37" i="29" s="1"/>
  <c r="E30" i="25"/>
  <c r="D37" i="25" l="1"/>
  <c r="D46" i="25"/>
</calcChain>
</file>

<file path=xl/sharedStrings.xml><?xml version="1.0" encoding="utf-8"?>
<sst xmlns="http://schemas.openxmlformats.org/spreadsheetml/2006/main" count="218" uniqueCount="91">
  <si>
    <t>정화책임자 유형</t>
    <phoneticPr fontId="3" type="noConversion"/>
  </si>
  <si>
    <t>번호</t>
    <phoneticPr fontId="3" type="noConversion"/>
  </si>
  <si>
    <t>관련 법규</t>
    <phoneticPr fontId="3" type="noConversion"/>
  </si>
  <si>
    <t>법 제10조의4
제5항제2호</t>
    <phoneticPr fontId="3" type="noConversion"/>
  </si>
  <si>
    <t>법 제10조의4
제5항제3호</t>
    <phoneticPr fontId="3" type="noConversion"/>
  </si>
  <si>
    <t>시행령 제5조의4
제5항제1호</t>
    <phoneticPr fontId="3" type="noConversion"/>
  </si>
  <si>
    <t>시행령 제5조의4
제5항제2호</t>
    <phoneticPr fontId="3" type="noConversion"/>
  </si>
  <si>
    <t>사전검토 절차</t>
    <phoneticPr fontId="3" type="noConversion"/>
  </si>
  <si>
    <t>해당사항</t>
    <phoneticPr fontId="3" type="noConversion"/>
  </si>
  <si>
    <t>법 제10조의4
제5항제1호</t>
    <phoneticPr fontId="3" type="noConversion"/>
  </si>
  <si>
    <t>금액</t>
    <phoneticPr fontId="3" type="noConversion"/>
  </si>
  <si>
    <t>원칙적 지원대상</t>
    <phoneticPr fontId="3" type="noConversion"/>
  </si>
  <si>
    <t>토양정밀조사비</t>
    <phoneticPr fontId="3" type="noConversion"/>
  </si>
  <si>
    <t>설계비</t>
    <phoneticPr fontId="3" type="noConversion"/>
  </si>
  <si>
    <t>정화공사비</t>
    <phoneticPr fontId="3" type="noConversion"/>
  </si>
  <si>
    <t>정화검증비</t>
    <phoneticPr fontId="3" type="noConversion"/>
  </si>
  <si>
    <t>추가지원 검토대상</t>
    <phoneticPr fontId="3" type="noConversion"/>
  </si>
  <si>
    <t>기타 비용 1(부지임대비)</t>
    <phoneticPr fontId="3" type="noConversion"/>
  </si>
  <si>
    <t>기타 비용 5</t>
  </si>
  <si>
    <t>기타 비용 6</t>
  </si>
  <si>
    <t>기타 비용 7</t>
  </si>
  <si>
    <t>기타 비용 2(토목공사비)</t>
    <phoneticPr fontId="3" type="noConversion"/>
  </si>
  <si>
    <t>기타 비용 3(정화책임자가 아닌 토지소유점유자에게 발생한 손실 보상 금액)</t>
    <phoneticPr fontId="3" type="noConversion"/>
  </si>
  <si>
    <t>합계</t>
    <phoneticPr fontId="3" type="noConversion"/>
  </si>
  <si>
    <t xml:space="preserve"> · 2002년 1월 1일 이후 해당 토지를 양수한 후 이를 양도 또는 그 밖의
  사유로 소유하지 아니하게 된 자</t>
    <phoneticPr fontId="3" type="noConversion"/>
  </si>
  <si>
    <t>3. 본 항은 정화책임자가 토양정화등을 하는 데 드는 비용을 산정함에 있어 제외되어야 
   하는 금액을 산정하는 문항입니다.</t>
    <phoneticPr fontId="3" type="noConversion"/>
  </si>
  <si>
    <t>2. 토양정화비용 지원을 요청한 정화책임자는 다음의 정화책임자 유형 중 어디에 해당됩니까? 
   해당되는 란에 체크하시고 각 정화책임자 유형별 지원대상 여부 선별 Sheet로 이동하여 작성하시기 바랍니다.</t>
    <phoneticPr fontId="3" type="noConversion"/>
  </si>
  <si>
    <t>비고</t>
    <phoneticPr fontId="3" type="noConversion"/>
  </si>
  <si>
    <t>비고</t>
    <phoneticPr fontId="3" type="noConversion"/>
  </si>
  <si>
    <t>기타 비용 4</t>
    <phoneticPr fontId="3" type="noConversion"/>
  </si>
  <si>
    <r>
      <rPr>
        <b/>
        <sz val="12"/>
        <rFont val="맑은 고딕"/>
        <family val="3"/>
        <charset val="129"/>
        <scheme val="minor"/>
      </rPr>
      <t>5. 토양정화비용지원 검토대상 비용은 다음과 같습니다.</t>
    </r>
    <r>
      <rPr>
        <sz val="11"/>
        <color theme="1"/>
        <rFont val="맑은 고딕"/>
        <family val="3"/>
        <charset val="129"/>
        <scheme val="minor"/>
      </rPr>
      <t xml:space="preserve">
     = {4의 (1) + (2) 합산금액} - {(3-1) + (3-2) 합산금액}</t>
    </r>
    <phoneticPr fontId="3" type="noConversion"/>
  </si>
  <si>
    <t>답변</t>
    <phoneticPr fontId="3" type="noConversion"/>
  </si>
  <si>
    <t>가. 자신의 부담부분을 현저히 초과하는 경우</t>
    <phoneticPr fontId="3" type="noConversion"/>
  </si>
  <si>
    <t xml:space="preserve">나. 해당 토양오염관리대상시설의 소유·점유·운영을 통한 과거 이익과 향후 기대 이익을 
     현저히 초과하는 경우 </t>
    <phoneticPr fontId="3" type="noConversion"/>
  </si>
  <si>
    <t>해당사항</t>
    <phoneticPr fontId="3" type="noConversion"/>
  </si>
  <si>
    <t>금액</t>
    <phoneticPr fontId="3" type="noConversion"/>
  </si>
  <si>
    <t>정화책임자 1 유형 질문</t>
    <phoneticPr fontId="3" type="noConversion"/>
  </si>
  <si>
    <t>합계</t>
    <phoneticPr fontId="3" type="noConversion"/>
  </si>
  <si>
    <t>정화책임자 2 유형 질문</t>
    <phoneticPr fontId="3" type="noConversion"/>
  </si>
  <si>
    <r>
      <t xml:space="preserve">  </t>
    </r>
    <r>
      <rPr>
        <b/>
        <u/>
        <sz val="14"/>
        <color rgb="FFFF0000"/>
        <rFont val="맑은 고딕"/>
        <family val="3"/>
        <charset val="129"/>
        <scheme val="minor"/>
      </rPr>
      <t>⇒ {5의 금액} &gt; {①의 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</si>
  <si>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3 유형 질문</t>
    <phoneticPr fontId="3" type="noConversion"/>
  </si>
  <si>
    <r>
      <t xml:space="preserve">  ⇒ {5의 금액} &gt; {① + ② + ③의 합산금액}인 경우 신청 가능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</si>
  <si>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정화책임자 4 유형 질문</t>
    <phoneticPr fontId="3" type="noConversion"/>
  </si>
  <si>
    <t>정화책임자 5 유형 질문</t>
    <phoneticPr fontId="3" type="noConversion"/>
  </si>
  <si>
    <r>
      <t xml:space="preserve"> ② 해당 토지의 소유·점유를 통한 과거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금액(3년 이내인 경우 보유기간)
         (임대수익이 없는 경우) 해당토지의 가액 × 2% × 3년(3년 이내인 경우 보유기간)</t>
    </r>
    <phoneticPr fontId="3" type="noConversion"/>
  </si>
  <si>
    <r>
      <t xml:space="preserve"> ③ 해당 토지의 소유·점유를 통한 향후 기대 이익은 얼마입니까?
</t>
    </r>
    <r>
      <rPr>
        <sz val="12"/>
        <color rgb="FF000000"/>
        <rFont val="맑은 고딕"/>
        <family val="3"/>
        <charset val="129"/>
        <scheme val="minor"/>
      </rPr>
      <t xml:space="preserve">      = (임대수익이 있는 경우) 최근 3년간 임대수익 등 토지를 통해 얻은 금액의 평균액(3년 이내인 경우 
         보유기간)× 3년
         (임대수익이 없는 경우) 해당토지의 가액 × 4.972%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</si>
  <si>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② 해당 토지의 소유·점유를 통한 과거 이익은 얼마입니까?</t>
    </r>
    <r>
      <rPr>
        <sz val="11"/>
        <color theme="1"/>
        <rFont val="맑은 고딕"/>
        <family val="2"/>
        <charset val="129"/>
        <scheme val="minor"/>
      </rPr>
      <t xml:space="preserve">
      = (임대수익이 있는 경우) 최근 3년간 임대수익 등 토지를 통해 얻은 금액(3년 이내인 경우 보유기간)
        (임대수익이 없는 경우) 해당토지의 가액 × 2% × 3년(3년 이내인 경우 보유기간)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</si>
  <si>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{① + ②의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</si>
  <si>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{5의 금액} × 신청인의 부담부분(분율)}인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</si>
  <si>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기타 비용 3(정화책임자가 아닌 토지소유점유자에 발생한 손실 보상 금액)</t>
    <phoneticPr fontId="3" type="noConversion"/>
  </si>
  <si>
    <r>
      <t xml:space="preserve">1. 토양정화비용 지원을 요청한 정화책임자는 토양정화등의 조치를 완료한 상태입니까?
   </t>
    </r>
    <r>
      <rPr>
        <b/>
        <sz val="12"/>
        <color rgb="FFFF0000"/>
        <rFont val="맑은 고딕"/>
        <family val="3"/>
        <charset val="129"/>
        <scheme val="minor"/>
      </rPr>
      <t>토양정화비용지원은 토양정화등의 조치가 완료된 건을 대상으로 합니다(사후 지원)</t>
    </r>
    <phoneticPr fontId="3" type="noConversion"/>
  </si>
  <si>
    <t>토양정화비용지원 요청을 위한 지자체 사전 검토 절차</t>
    <phoneticPr fontId="3" type="noConversion"/>
  </si>
  <si>
    <t xml:space="preserve"> 본 프로그램은 토양환경보전법 제10조의4제5항, 동법 시행령 제5조의4 및 토양정화비용지원 업무처리 지침
(환경부고시 제2018-62호)의 규정에 따라 시·도 또는 시·군·구의 실무 담당자가 환경부에 토양정화비용지원 대상 여부 및 규모 등에 대한 검토를 요청하기에 앞서 해당 업체가 토양정화비용지원 대상에 부합하는지를 검토·사전 선별하기 위한 절차입니다.
아래의 순서대로 답을 기입하여 주시기 바랍니다.</t>
    <phoneticPr fontId="3" type="noConversion"/>
  </si>
  <si>
    <t>정화책임자 유형 1</t>
    <phoneticPr fontId="3" type="noConversion"/>
  </si>
  <si>
    <t>정화책임자 유형 2</t>
    <phoneticPr fontId="3" type="noConversion"/>
  </si>
  <si>
    <t>정화책임자 유형 3</t>
    <phoneticPr fontId="3" type="noConversion"/>
  </si>
  <si>
    <t>정화책임자 유형 4</t>
    <phoneticPr fontId="3" type="noConversion"/>
  </si>
  <si>
    <t>정화책임자 유형 5</t>
    <phoneticPr fontId="3" type="noConversion"/>
  </si>
  <si>
    <t xml:space="preserve"> 정화책임자 유형 1에 해당하는 경우는, 토양정화등을 하는 데 드는 비용이
 1) 자신의 부담부분을 현저히 초과하거나
 2) 해당 토양오염관리대상시설의 소유·점유·운영을 통한 과거 이익과 향후 기대 이익을 현저히 초과하는 경우에
 토양정화등의 비용 지원이 가능합니다.</t>
    <phoneticPr fontId="3" type="noConversion"/>
  </si>
  <si>
    <t xml:space="preserve"> 정화책임자 유형 2에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</si>
  <si>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3에 해당하는 경우는, 토양정화등을 하는 데 드는 비용이
 해당 토지의 가액 및 토지의 소유·점유를 통한 과거 이익과 향후 기대 이익을 현저히 초과하는 경우에
 토양정화등의 비용 지원이 가능합니다.</t>
    <phoneticPr fontId="3" type="noConversion"/>
  </si>
  <si>
    <t xml:space="preserve"> 정화책임자 유형 4에 해당하는 경우는, 토양정화등을 하는 데 드는 비용이
 해당 토지의 가액을 초과하는 경우에
 토양정화등의 비용 지원이 가능합니다.</t>
    <phoneticPr fontId="3" type="noConversion"/>
  </si>
  <si>
    <t xml:space="preserve"> 정화책임자 유형 5에 해당하는 경우는, 토양정화등을 하는 데 드는 비용이
 해당 토지의 가액 및 소유·점유를 통한 과거 이익을 현저히 초과하는 경우에
 토양정화등의 비용 지원이 가능합니다.</t>
    <phoneticPr fontId="3" type="noConversion"/>
  </si>
  <si>
    <t>정화공사비</t>
    <phoneticPr fontId="3" type="noConversion"/>
  </si>
  <si>
    <t>공통 사항( 3 ~ 5 )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</si>
  <si>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</si>
  <si>
    <r>
      <t xml:space="preserve">3-2. 토양정화등으로 인한 해당 토지 가액의 상승분에 상당하는 금액은 얼마입니까?
 </t>
    </r>
    <r>
      <rPr>
        <sz val="11"/>
        <color theme="1"/>
        <rFont val="맑은 고딕"/>
        <family val="3"/>
        <charset val="129"/>
        <scheme val="minor"/>
      </rPr>
      <t>※ 실제 매매가 없는 경우 또는 정확한 판단이 되지 않을 경우 해당없음에 체크하고 0원으로 기입</t>
    </r>
    <phoneticPr fontId="3" type="noConversion"/>
  </si>
  <si>
    <r>
      <t xml:space="preserve">4. 토양정화비용 지원을 요청한 정화책임자가 부담한 토양정화등의 비용은 얼마입니까?
    다음의 분류에 따라 각 항목별로 부가가치세를 제외한 금액을 기입하여 주십시오.
</t>
    </r>
    <r>
      <rPr>
        <sz val="11"/>
        <color theme="1"/>
        <rFont val="맑은 고딕"/>
        <family val="3"/>
        <charset val="129"/>
        <scheme val="minor"/>
      </rPr>
      <t xml:space="preserve"> ※ 추가지원 검토대상 비용작성시 정화공사등을 수행하기에 필수적으로 수반되는 비용을 기입하도록 하며, 관련 시설의 리모델링비, 
    다른 공사를 위한 토목공사비 등 토양정화공사와 직접적 연관이 없거나 필수적으로 수반되는 비용이 아닌 것은 제외하여 주십시오.
    기타 비용이 더 있을 경우 항을 추가할 수 있습니다.</t>
    </r>
    <phoneticPr fontId="3" type="noConversion"/>
  </si>
  <si>
    <t xml:space="preserve"> ※ 가 또는 나의 판단결과가  "신청가능"시 비용지원검토위원회에 검토 요청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</si>
  <si>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</si>
  <si>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① 해당 토지의 가액은 얼마입니까?
 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</si>
  <si>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  </t>
    </r>
    <r>
      <rPr>
        <b/>
        <sz val="12"/>
        <color theme="1"/>
        <rFont val="맑은 고딕"/>
        <family val="3"/>
        <charset val="129"/>
        <scheme val="minor"/>
      </rPr>
      <t>① 해당 토지의 가액은 얼마입니까?</t>
    </r>
    <r>
      <rPr>
        <sz val="11"/>
        <color theme="1"/>
        <rFont val="맑은 고딕"/>
        <family val="2"/>
        <charset val="129"/>
        <scheme val="minor"/>
      </rPr>
      <t xml:space="preserve">
      = 해당 부지의 개별공시지가(원/㎡) × 해당 토지의 면적(㎡)</t>
    </r>
    <phoneticPr fontId="3" type="noConversion"/>
  </si>
  <si>
    <t>신청 가능 여부(금액 입력 후 생성)</t>
    <phoneticPr fontId="3" type="noConversion"/>
  </si>
  <si>
    <r>
      <t xml:space="preserve"> ① 해당 토지의 가액은 얼마입니까?
     </t>
    </r>
    <r>
      <rPr>
        <sz val="12"/>
        <color rgb="FF000000"/>
        <rFont val="맑은 고딕"/>
        <family val="3"/>
        <charset val="129"/>
        <scheme val="minor"/>
      </rPr>
      <t>= 해당 부지의 개별공시지가(원/㎡) × 해당 토지의 면적(㎡)</t>
    </r>
    <phoneticPr fontId="3" type="noConversion"/>
  </si>
  <si>
    <r>
      <t xml:space="preserve">① 해당 토양오염관리대상시설의 소유·점유를 통한 과거 이익은 얼마입니까?
     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 xml:space="preserve"> 토지가액 최근 3년 상승분(3년 이내인 경우 보유기간)
      = 개별공시지가 최근 3년간 상승액(원/㎡) × 해당 토지의 면적(㎡)</t>
    </r>
    <phoneticPr fontId="3" type="noConversion"/>
  </si>
  <si>
    <r>
      <t xml:space="preserve">  ⇒ </t>
    </r>
    <r>
      <rPr>
        <b/>
        <u/>
        <sz val="14"/>
        <color rgb="FFFF0000"/>
        <rFont val="맑은 고딕"/>
        <family val="3"/>
        <charset val="129"/>
        <scheme val="minor"/>
      </rPr>
      <t>{5의 금액} &gt; {(나) ① + ② + ③ + ④의 합산금액}인 경우 신청 가능</t>
    </r>
    <r>
      <rPr>
        <b/>
        <sz val="14"/>
        <color rgb="FFFF0000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 ※ “신청 가능”의 의미는 「토양정화비용지원 업무처리 지침」 제6조에 따른 “비용지원 검토위원회”에서 상세한 내용을 검토할 필요가 
     있다는 것을 의미하며, 신청한 모든 사례가 지원대상이라는 의미는 아님</t>
    </r>
    <phoneticPr fontId="3" type="noConversion"/>
  </si>
  <si>
    <t>③ 해당 토양오염관리대상시설의 소유·점유를 통한 향후 기대 이익은 얼마입니까?
      = 개별공시지가 최근 3년간 상승액(원/㎡) × 해당 토지의 면적(㎡)</t>
    <phoneticPr fontId="3" type="noConversion"/>
  </si>
  <si>
    <t>④ 해당 토양오염관리대상시설의 운영을 통한 향후 기대 이익은 얼마입니까?
      = 최근 3년간의 당기순이익 평균액(3년 이내인 경우 보유기간) × 3년</t>
    <phoneticPr fontId="3" type="noConversion"/>
  </si>
  <si>
    <t>① 해당 부지의 토양오염에 대해 신청인 외에 정화책임자가 있습니까?</t>
    <phoneticPr fontId="3" type="noConversion"/>
  </si>
  <si>
    <t>② 해당 토양오염관리대상시설의 운영을 통한 과거 이익은 얼마입니까?
      = 최근 3년간의 당기순이익 합산액(3년 이내인 경우 보유기간)</t>
    <phoneticPr fontId="3" type="noConversion"/>
  </si>
  <si>
    <t>② 신청인 외의 정화책임자 있는 경우 신청인의 해당 토양오염에 대한 책임비율은 얼마입니까?  %로 기입해 주십시오.</t>
    <phoneticPr fontId="3" type="noConversion"/>
  </si>
  <si>
    <t>토양정화비용지원 요청을 위한 지자체 사전 검토 절차(정화책임자 유형 1)</t>
    <phoneticPr fontId="3" type="noConversion"/>
  </si>
  <si>
    <t>토양정화비용지원 요청을 위한 지자체 사전 검토 절차(정화책임자 유형 2)</t>
    <phoneticPr fontId="3" type="noConversion"/>
  </si>
  <si>
    <t>토양정화비용지원 요청을 위한 지자체 사전 검토 절차(정화책임자 유형 3)</t>
    <phoneticPr fontId="3" type="noConversion"/>
  </si>
  <si>
    <t>토양정화비용지원 요청을 위한 지자체 사전 검토 절차(정화책임자 유형 4)</t>
    <phoneticPr fontId="3" type="noConversion"/>
  </si>
  <si>
    <t>토양정화비용지원 요청을 위한 지자체 사전 검토 절차(정화책임자 유형 5)</t>
    <phoneticPr fontId="3" type="noConversion"/>
  </si>
  <si>
    <r>
      <rPr>
        <b/>
        <sz val="12"/>
        <color theme="1"/>
        <rFont val="맑은 고딕"/>
        <family val="3"/>
        <charset val="129"/>
        <scheme val="minor"/>
      </rPr>
      <t>3-1. 토양정화비용 지원을 요청한 정화책임자는 구상권 행사가 가능한 상황입니까?
      가능하다면 구상권 행사를 통하여 상환받을 수 있는 비용은 얼마입니까?</t>
    </r>
    <r>
      <rPr>
        <sz val="11"/>
        <color theme="1"/>
        <rFont val="맑은 고딕"/>
        <family val="3"/>
        <charset val="129"/>
        <scheme val="minor"/>
      </rPr>
      <t xml:space="preserve">
      - 토양오염방지조치명령 당시의 토양오염의 정화책임과 관련한 상황 파악이 필요
        (소유권 이전 관계, 공동 정화책임 소유자 파악 등)
 ※ 구상권 행사가 가능하고 행사계획이 있는 경우 구상권 행사로 상환받을 수 있는 금액이 확정된 후 
    정화비용지원을 신청할 것을 권장합니다.  구상권 행사가 가능하고 상환가능금액이 확정되지 않은 경우
    비용지원 대상 여부 및 규모 등에 대한 검토가 곤란할 수 있습니다.</t>
    </r>
    <phoneticPr fontId="3" type="noConversion"/>
  </si>
  <si>
    <t xml:space="preserve"> · 2001년 12월 31일 이전에 해당 토지를 양수하였거나 양도 또는 
  그 밖의 사유로 소유하지 아니하게 된 자</t>
    <phoneticPr fontId="3" type="noConversion"/>
  </si>
  <si>
    <t xml:space="preserve"> · 2002년 1월 1일 이후에 해당 토지를 양수한 자</t>
    <phoneticPr fontId="3" type="noConversion"/>
  </si>
  <si>
    <t xml:space="preserve"> · 2001년 12월 31일 이전 해당 토지를 양수한 후 2002년 1월 1일
  이후에 이를 양도 또는 그 밖의 사유로 소유하지 아니하게 된 자</t>
    <phoneticPr fontId="3" type="noConversion"/>
  </si>
  <si>
    <t xml:space="preserve"> · 토양오염의 유발자
 · 토양오염 원인인 토양오염관리대상시설의 소유자·점유자 또는 운영자
 · 상기 정화책임의 포괄적 승계자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</si>
</sst>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0_);\(0\)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5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/>
      <right style="medium">
        <color theme="4"/>
      </right>
      <top/>
      <bottom style="double">
        <color theme="4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medium">
        <color theme="4"/>
      </right>
      <top/>
      <bottom style="thin">
        <color theme="4"/>
      </bottom>
      <diagonal/>
    </border>
    <border>
      <left/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medium">
        <color theme="4"/>
      </right>
      <top style="thin">
        <color theme="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</borders>
  <cellStyleXfs count="4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4" fillId="0" borderId="0" xfId="3">
      <alignment vertical="center"/>
    </xf>
    <xf numFmtId="0" fontId="4" fillId="0" borderId="0" xfId="3" applyAlignment="1">
      <alignment horizontal="center" vertical="center"/>
    </xf>
    <xf numFmtId="0" fontId="9" fillId="0" borderId="0" xfId="0" applyFont="1">
      <alignment vertical="center"/>
    </xf>
    <xf numFmtId="0" fontId="8" fillId="0" borderId="3" xfId="0" applyFont="1" applyBorder="1">
      <alignment vertical="center"/>
    </xf>
    <xf numFmtId="0" fontId="10" fillId="0" borderId="6" xfId="1" applyFont="1" applyBorder="1" applyAlignment="1">
      <alignment horizontal="center" vertical="center"/>
    </xf>
    <xf numFmtId="0" fontId="10" fillId="0" borderId="18" xfId="1" applyFont="1" applyFill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1" fillId="0" borderId="11" xfId="3" quotePrefix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1" fillId="0" borderId="13" xfId="3" applyFon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24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vertical="center" wrapText="1"/>
    </xf>
    <xf numFmtId="0" fontId="10" fillId="0" borderId="28" xfId="1" applyFont="1" applyBorder="1" applyAlignment="1">
      <alignment horizontal="center" vertical="center"/>
    </xf>
    <xf numFmtId="0" fontId="10" fillId="0" borderId="29" xfId="1" applyFont="1" applyBorder="1" applyAlignment="1">
      <alignment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9" xfId="1" applyFont="1" applyBorder="1">
      <alignment vertical="center"/>
    </xf>
    <xf numFmtId="0" fontId="10" fillId="0" borderId="32" xfId="1" applyFont="1" applyBorder="1" applyAlignment="1">
      <alignment vertical="center" wrapText="1"/>
    </xf>
    <xf numFmtId="0" fontId="10" fillId="0" borderId="34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8" xfId="1" applyFont="1" applyBorder="1" applyAlignment="1">
      <alignment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31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/>
    </xf>
    <xf numFmtId="0" fontId="10" fillId="0" borderId="42" xfId="1" applyFont="1" applyBorder="1" applyAlignment="1">
      <alignment vertical="center" wrapText="1"/>
    </xf>
    <xf numFmtId="0" fontId="10" fillId="0" borderId="40" xfId="1" applyFont="1" applyBorder="1" applyAlignment="1">
      <alignment horizontal="center" vertical="center" wrapText="1"/>
    </xf>
    <xf numFmtId="42" fontId="10" fillId="0" borderId="23" xfId="3" applyNumberFormat="1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176" fontId="12" fillId="0" borderId="34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42" fontId="10" fillId="0" borderId="7" xfId="3" applyNumberFormat="1" applyFont="1" applyBorder="1" applyAlignment="1">
      <alignment horizontal="center" vertical="center"/>
    </xf>
    <xf numFmtId="42" fontId="0" fillId="0" borderId="23" xfId="0" applyNumberForma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2" fontId="6" fillId="0" borderId="16" xfId="0" applyNumberFormat="1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 applyProtection="1">
      <alignment horizontal="center" vertical="center" wrapText="1"/>
      <protection locked="0"/>
    </xf>
    <xf numFmtId="42" fontId="10" fillId="0" borderId="11" xfId="3" quotePrefix="1" applyNumberFormat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 wrapText="1"/>
      <protection locked="0"/>
    </xf>
    <xf numFmtId="42" fontId="10" fillId="0" borderId="12" xfId="3" applyNumberFormat="1" applyFont="1" applyBorder="1" applyAlignment="1" applyProtection="1">
      <alignment horizontal="center" vertical="center"/>
      <protection locked="0"/>
    </xf>
    <xf numFmtId="0" fontId="10" fillId="0" borderId="43" xfId="1" applyFont="1" applyBorder="1" applyAlignment="1" applyProtection="1">
      <alignment horizontal="center" vertical="center" wrapText="1"/>
      <protection locked="0"/>
    </xf>
    <xf numFmtId="42" fontId="10" fillId="0" borderId="44" xfId="3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alignment vertical="center"/>
      <protection locked="0"/>
    </xf>
    <xf numFmtId="0" fontId="0" fillId="0" borderId="33" xfId="0" applyBorder="1" applyProtection="1">
      <alignment vertical="center"/>
      <protection locked="0"/>
    </xf>
    <xf numFmtId="42" fontId="10" fillId="0" borderId="13" xfId="3" applyNumberFormat="1" applyFont="1" applyBorder="1" applyAlignment="1" applyProtection="1">
      <alignment horizontal="center" vertical="center"/>
      <protection locked="0"/>
    </xf>
    <xf numFmtId="9" fontId="0" fillId="0" borderId="10" xfId="0" applyNumberFormat="1" applyBorder="1" applyProtection="1">
      <alignment vertical="center"/>
      <protection locked="0"/>
    </xf>
    <xf numFmtId="42" fontId="0" fillId="0" borderId="48" xfId="0" applyNumberFormat="1" applyBorder="1" applyProtection="1">
      <alignment vertical="center"/>
      <protection locked="0"/>
    </xf>
    <xf numFmtId="42" fontId="0" fillId="0" borderId="12" xfId="0" applyNumberFormat="1" applyBorder="1" applyProtection="1">
      <alignment vertical="center"/>
      <protection locked="0"/>
    </xf>
    <xf numFmtId="42" fontId="0" fillId="0" borderId="13" xfId="0" applyNumberFormat="1" applyBorder="1" applyProtection="1">
      <alignment vertical="center"/>
      <protection locked="0"/>
    </xf>
    <xf numFmtId="0" fontId="0" fillId="0" borderId="0" xfId="0" applyProtection="1">
      <alignment vertical="center"/>
    </xf>
    <xf numFmtId="0" fontId="8" fillId="0" borderId="3" xfId="0" applyFont="1" applyBorder="1" applyProtection="1">
      <alignment vertical="center"/>
    </xf>
    <xf numFmtId="0" fontId="14" fillId="0" borderId="4" xfId="0" applyFont="1" applyBorder="1" applyProtection="1">
      <alignment vertical="center"/>
    </xf>
    <xf numFmtId="0" fontId="14" fillId="0" borderId="5" xfId="0" applyFont="1" applyBorder="1" applyProtection="1">
      <alignment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0" fillId="0" borderId="24" xfId="0" applyBorder="1" applyProtection="1">
      <alignment vertical="center"/>
    </xf>
    <xf numFmtId="0" fontId="0" fillId="0" borderId="0" xfId="0" applyBorder="1" applyProtection="1">
      <alignment vertical="center"/>
    </xf>
    <xf numFmtId="0" fontId="0" fillId="0" borderId="7" xfId="0" applyBorder="1" applyProtection="1">
      <alignment vertical="center"/>
    </xf>
    <xf numFmtId="176" fontId="12" fillId="0" borderId="34" xfId="1" applyNumberFormat="1" applyFont="1" applyBorder="1" applyAlignment="1" applyProtection="1">
      <alignment horizontal="center" vertical="center"/>
    </xf>
    <xf numFmtId="0" fontId="10" fillId="0" borderId="35" xfId="1" applyFont="1" applyBorder="1" applyAlignment="1" applyProtection="1">
      <alignment horizontal="center" vertical="center"/>
    </xf>
    <xf numFmtId="0" fontId="10" fillId="0" borderId="36" xfId="1" applyFont="1" applyBorder="1" applyAlignment="1" applyProtection="1">
      <alignment horizontal="center" vertical="center"/>
    </xf>
    <xf numFmtId="0" fontId="10" fillId="0" borderId="6" xfId="1" applyFont="1" applyBorder="1" applyAlignment="1" applyProtection="1">
      <alignment horizontal="center" vertical="center"/>
    </xf>
    <xf numFmtId="0" fontId="10" fillId="0" borderId="18" xfId="1" applyFont="1" applyFill="1" applyBorder="1" applyAlignment="1" applyProtection="1">
      <alignment horizontal="center" vertical="center"/>
    </xf>
    <xf numFmtId="0" fontId="10" fillId="0" borderId="25" xfId="1" applyFont="1" applyBorder="1" applyAlignment="1" applyProtection="1">
      <alignment horizontal="center" vertical="center"/>
    </xf>
    <xf numFmtId="0" fontId="10" fillId="0" borderId="26" xfId="1" applyFont="1" applyBorder="1" applyAlignment="1" applyProtection="1">
      <alignment vertical="center" wrapText="1"/>
    </xf>
    <xf numFmtId="0" fontId="10" fillId="0" borderId="7" xfId="1" applyFont="1" applyBorder="1" applyAlignment="1" applyProtection="1">
      <alignment horizontal="center" vertical="center" wrapText="1"/>
    </xf>
    <xf numFmtId="0" fontId="10" fillId="0" borderId="28" xfId="1" applyFont="1" applyBorder="1" applyAlignment="1" applyProtection="1">
      <alignment horizontal="center" vertical="center"/>
    </xf>
    <xf numFmtId="0" fontId="10" fillId="0" borderId="29" xfId="1" applyFont="1" applyBorder="1" applyAlignment="1" applyProtection="1">
      <alignment vertical="center" wrapText="1"/>
    </xf>
    <xf numFmtId="0" fontId="10" fillId="0" borderId="17" xfId="1" applyFont="1" applyBorder="1" applyAlignment="1" applyProtection="1">
      <alignment horizontal="center" vertical="center" wrapText="1"/>
    </xf>
    <xf numFmtId="0" fontId="10" fillId="0" borderId="29" xfId="1" applyFont="1" applyBorder="1" applyProtection="1">
      <alignment vertical="center"/>
    </xf>
    <xf numFmtId="0" fontId="10" fillId="0" borderId="41" xfId="1" applyFont="1" applyBorder="1" applyAlignment="1" applyProtection="1">
      <alignment horizontal="center" vertical="center"/>
    </xf>
    <xf numFmtId="0" fontId="10" fillId="0" borderId="42" xfId="1" applyFont="1" applyBorder="1" applyAlignment="1" applyProtection="1">
      <alignment vertical="center" wrapText="1"/>
    </xf>
    <xf numFmtId="0" fontId="10" fillId="0" borderId="40" xfId="1" applyFont="1" applyBorder="1" applyAlignment="1" applyProtection="1">
      <alignment horizontal="center" vertical="center" wrapText="1"/>
    </xf>
    <xf numFmtId="42" fontId="10" fillId="0" borderId="23" xfId="3" applyNumberFormat="1" applyFont="1" applyBorder="1" applyAlignment="1" applyProtection="1">
      <alignment horizontal="center" vertical="center"/>
    </xf>
    <xf numFmtId="0" fontId="10" fillId="0" borderId="32" xfId="1" applyFont="1" applyBorder="1" applyAlignment="1" applyProtection="1">
      <alignment vertical="center" wrapText="1"/>
    </xf>
    <xf numFmtId="0" fontId="0" fillId="0" borderId="9" xfId="0" applyBorder="1" applyProtection="1">
      <alignment vertical="center"/>
    </xf>
    <xf numFmtId="0" fontId="10" fillId="0" borderId="24" xfId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42" fontId="10" fillId="0" borderId="7" xfId="3" applyNumberFormat="1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24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7" fillId="0" borderId="23" xfId="0" applyFont="1" applyBorder="1" applyAlignment="1" applyProtection="1">
      <alignment horizontal="center" vertical="center"/>
    </xf>
    <xf numFmtId="0" fontId="0" fillId="0" borderId="48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42" fontId="0" fillId="0" borderId="23" xfId="0" applyNumberFormat="1" applyBorder="1" applyProtection="1">
      <alignment vertical="center"/>
    </xf>
    <xf numFmtId="42" fontId="0" fillId="0" borderId="23" xfId="0" applyNumberFormat="1" applyBorder="1" applyAlignment="1" applyProtection="1">
      <alignment horizontal="center" vertical="center"/>
      <protection locked="0"/>
    </xf>
    <xf numFmtId="42" fontId="0" fillId="0" borderId="48" xfId="0" applyNumberFormat="1" applyBorder="1" applyAlignment="1" applyProtection="1">
      <alignment horizontal="center" vertical="center"/>
      <protection locked="0"/>
    </xf>
    <xf numFmtId="42" fontId="0" fillId="0" borderId="12" xfId="0" applyNumberFormat="1" applyBorder="1" applyAlignment="1" applyProtection="1">
      <alignment horizontal="center" vertical="center"/>
      <protection locked="0"/>
    </xf>
    <xf numFmtId="42" fontId="0" fillId="0" borderId="13" xfId="0" applyNumberForma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" fillId="2" borderId="14" xfId="2" applyFont="1" applyBorder="1" applyAlignment="1">
      <alignment horizontal="center" vertical="center" wrapText="1"/>
    </xf>
    <xf numFmtId="0" fontId="5" fillId="2" borderId="15" xfId="2" applyFont="1" applyBorder="1" applyAlignment="1">
      <alignment horizontal="center" vertical="center" wrapText="1"/>
    </xf>
    <xf numFmtId="0" fontId="5" fillId="2" borderId="16" xfId="2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0" fillId="0" borderId="14" xfId="0" applyBorder="1" applyAlignment="1" applyProtection="1">
      <alignment horizontal="left" vertical="center"/>
    </xf>
    <xf numFmtId="0" fontId="0" fillId="0" borderId="15" xfId="0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0" fontId="17" fillId="0" borderId="14" xfId="0" applyFont="1" applyBorder="1" applyAlignment="1" applyProtection="1">
      <alignment horizontal="left" vertical="center" wrapText="1"/>
    </xf>
    <xf numFmtId="0" fontId="17" fillId="0" borderId="15" xfId="0" applyFont="1" applyBorder="1" applyAlignment="1" applyProtection="1">
      <alignment horizontal="left" vertical="center" wrapText="1"/>
    </xf>
    <xf numFmtId="0" fontId="18" fillId="0" borderId="45" xfId="0" applyFont="1" applyBorder="1" applyAlignment="1" applyProtection="1">
      <alignment horizontal="left" vertical="center" wrapText="1"/>
    </xf>
    <xf numFmtId="0" fontId="0" fillId="0" borderId="20" xfId="0" applyBorder="1" applyAlignment="1" applyProtection="1">
      <alignment horizontal="left" vertical="center"/>
    </xf>
    <xf numFmtId="0" fontId="0" fillId="0" borderId="19" xfId="0" applyBorder="1" applyAlignment="1" applyProtection="1">
      <alignment horizontal="left" vertical="center"/>
    </xf>
    <xf numFmtId="0" fontId="19" fillId="0" borderId="49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8" fillId="0" borderId="21" xfId="0" applyFont="1" applyBorder="1" applyAlignment="1" applyProtection="1">
      <alignment horizontal="center" vertical="center"/>
    </xf>
    <xf numFmtId="0" fontId="18" fillId="0" borderId="22" xfId="0" applyFont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 wrapText="1"/>
    </xf>
    <xf numFmtId="0" fontId="0" fillId="0" borderId="51" xfId="0" applyBorder="1" applyAlignment="1" applyProtection="1">
      <alignment horizontal="left" vertical="center" wrapText="1"/>
    </xf>
    <xf numFmtId="0" fontId="0" fillId="0" borderId="52" xfId="0" applyBorder="1" applyAlignment="1" applyProtection="1">
      <alignment horizontal="left" vertical="center" wrapText="1"/>
    </xf>
    <xf numFmtId="0" fontId="0" fillId="0" borderId="53" xfId="0" applyBorder="1" applyAlignment="1" applyProtection="1">
      <alignment horizontal="left" vertical="center" wrapText="1"/>
    </xf>
    <xf numFmtId="0" fontId="0" fillId="0" borderId="54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0" fillId="0" borderId="55" xfId="0" applyBorder="1" applyAlignment="1" applyProtection="1">
      <alignment horizontal="left" vertical="center" wrapText="1"/>
    </xf>
    <xf numFmtId="0" fontId="0" fillId="0" borderId="56" xfId="0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0" fontId="17" fillId="0" borderId="14" xfId="0" applyFont="1" applyBorder="1" applyAlignment="1" applyProtection="1">
      <alignment horizontal="left" vertical="center"/>
    </xf>
    <xf numFmtId="0" fontId="17" fillId="0" borderId="15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50" xfId="0" applyBorder="1" applyAlignment="1" applyProtection="1">
      <alignment horizontal="left" vertical="center"/>
    </xf>
    <xf numFmtId="0" fontId="0" fillId="0" borderId="51" xfId="0" applyBorder="1" applyAlignment="1" applyProtection="1">
      <alignment horizontal="left" vertical="center"/>
    </xf>
    <xf numFmtId="0" fontId="0" fillId="0" borderId="52" xfId="0" applyBorder="1" applyAlignment="1" applyProtection="1">
      <alignment horizontal="left" vertical="center"/>
    </xf>
    <xf numFmtId="0" fontId="8" fillId="0" borderId="14" xfId="1" applyFont="1" applyBorder="1" applyAlignment="1" applyProtection="1">
      <alignment horizontal="left" vertical="center" wrapText="1"/>
    </xf>
    <xf numFmtId="0" fontId="8" fillId="0" borderId="15" xfId="1" applyFont="1" applyBorder="1" applyAlignment="1" applyProtection="1">
      <alignment horizontal="left" vertical="center" wrapText="1"/>
    </xf>
    <xf numFmtId="0" fontId="8" fillId="0" borderId="15" xfId="1" applyFont="1" applyBorder="1" applyAlignment="1" applyProtection="1">
      <alignment horizontal="left" vertical="center"/>
    </xf>
    <xf numFmtId="0" fontId="8" fillId="0" borderId="16" xfId="1" applyFont="1" applyBorder="1" applyAlignment="1" applyProtection="1">
      <alignment horizontal="left" vertical="center"/>
    </xf>
    <xf numFmtId="0" fontId="10" fillId="0" borderId="14" xfId="1" applyFont="1" applyBorder="1" applyAlignment="1" applyProtection="1">
      <alignment horizontal="center" vertical="center"/>
    </xf>
    <xf numFmtId="0" fontId="10" fillId="0" borderId="15" xfId="1" applyFont="1" applyBorder="1" applyAlignment="1" applyProtection="1">
      <alignment horizontal="center" vertical="center"/>
    </xf>
    <xf numFmtId="0" fontId="10" fillId="0" borderId="16" xfId="1" applyFont="1" applyBorder="1" applyAlignment="1" applyProtection="1">
      <alignment horizontal="center" vertical="center"/>
    </xf>
    <xf numFmtId="0" fontId="10" fillId="0" borderId="14" xfId="1" applyFont="1" applyBorder="1" applyAlignment="1" applyProtection="1">
      <alignment horizontal="left" vertical="center" wrapText="1"/>
    </xf>
    <xf numFmtId="0" fontId="10" fillId="0" borderId="15" xfId="1" applyFont="1" applyBorder="1" applyAlignment="1" applyProtection="1">
      <alignment horizontal="left" vertical="center" wrapText="1"/>
    </xf>
    <xf numFmtId="42" fontId="10" fillId="0" borderId="14" xfId="1" applyNumberFormat="1" applyFont="1" applyBorder="1" applyAlignment="1" applyProtection="1">
      <alignment horizontal="center" vertical="center"/>
    </xf>
    <xf numFmtId="0" fontId="5" fillId="2" borderId="14" xfId="2" applyFont="1" applyBorder="1" applyAlignment="1" applyProtection="1">
      <alignment horizontal="center" vertical="center" wrapText="1"/>
    </xf>
    <xf numFmtId="0" fontId="5" fillId="2" borderId="15" xfId="2" applyFont="1" applyBorder="1" applyAlignment="1" applyProtection="1">
      <alignment horizontal="center" vertical="center" wrapText="1"/>
    </xf>
    <xf numFmtId="0" fontId="5" fillId="2" borderId="16" xfId="2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10" fillId="0" borderId="3" xfId="1" applyFont="1" applyBorder="1" applyAlignment="1" applyProtection="1">
      <alignment horizontal="left" vertical="center" wrapText="1"/>
    </xf>
    <xf numFmtId="0" fontId="10" fillId="0" borderId="4" xfId="1" applyFont="1" applyBorder="1" applyAlignment="1" applyProtection="1">
      <alignment horizontal="left" vertical="center" wrapText="1"/>
    </xf>
    <xf numFmtId="0" fontId="10" fillId="0" borderId="8" xfId="1" applyFont="1" applyBorder="1" applyAlignment="1" applyProtection="1">
      <alignment horizontal="left" vertical="center" wrapText="1"/>
    </xf>
    <xf numFmtId="0" fontId="10" fillId="0" borderId="9" xfId="1" applyFont="1" applyBorder="1" applyAlignment="1" applyProtection="1">
      <alignment horizontal="left" vertical="center" wrapText="1"/>
    </xf>
    <xf numFmtId="0" fontId="6" fillId="0" borderId="46" xfId="0" applyFont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center" vertical="center"/>
    </xf>
    <xf numFmtId="42" fontId="6" fillId="0" borderId="5" xfId="0" applyNumberFormat="1" applyFont="1" applyBorder="1" applyAlignment="1" applyProtection="1">
      <alignment horizontal="center" vertical="center"/>
      <protection locked="0"/>
    </xf>
    <xf numFmtId="42" fontId="6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9" fillId="0" borderId="4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42" fontId="10" fillId="0" borderId="14" xfId="1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17" fillId="0" borderId="53" xfId="0" applyFont="1" applyBorder="1" applyAlignment="1">
      <alignment horizontal="left" vertical="center" wrapText="1"/>
    </xf>
    <xf numFmtId="0" fontId="17" fillId="0" borderId="5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7" fillId="0" borderId="50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/>
    </xf>
    <xf numFmtId="0" fontId="17" fillId="0" borderId="52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40% - 강조색1" xfId="2" builtinId="31"/>
    <cellStyle name="요약" xfId="1" builtinId="25"/>
    <cellStyle name="표준" xfId="0" builtinId="0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50976;&#54805;3!A1"/><Relationship Id="rId2" Type="http://schemas.openxmlformats.org/officeDocument/2006/relationships/hyperlink" Target="#&#50976;&#54805;2!A1"/><Relationship Id="rId1" Type="http://schemas.openxmlformats.org/officeDocument/2006/relationships/hyperlink" Target="#&#50976;&#54805;1!A1"/><Relationship Id="rId5" Type="http://schemas.openxmlformats.org/officeDocument/2006/relationships/hyperlink" Target="#&#50976;&#54805;5!A1"/><Relationship Id="rId4" Type="http://schemas.openxmlformats.org/officeDocument/2006/relationships/hyperlink" Target="#&#50976;&#54805;4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9</xdr:row>
      <xdr:rowOff>85725</xdr:rowOff>
    </xdr:from>
    <xdr:to>
      <xdr:col>5</xdr:col>
      <xdr:colOff>942975</xdr:colOff>
      <xdr:row>9</xdr:row>
      <xdr:rowOff>523875</xdr:rowOff>
    </xdr:to>
    <xdr:sp macro="" textlink="">
      <xdr:nvSpPr>
        <xdr:cNvPr id="2" name="모서리가 둥근 직사각형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77075" y="3162300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10</xdr:row>
      <xdr:rowOff>95250</xdr:rowOff>
    </xdr:from>
    <xdr:to>
      <xdr:col>5</xdr:col>
      <xdr:colOff>952500</xdr:colOff>
      <xdr:row>10</xdr:row>
      <xdr:rowOff>533400</xdr:rowOff>
    </xdr:to>
    <xdr:sp macro="" textlink="">
      <xdr:nvSpPr>
        <xdr:cNvPr id="12" name="모서리가 둥근 직사각형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086600" y="380047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11</xdr:row>
      <xdr:rowOff>95250</xdr:rowOff>
    </xdr:from>
    <xdr:to>
      <xdr:col>5</xdr:col>
      <xdr:colOff>952500</xdr:colOff>
      <xdr:row>11</xdr:row>
      <xdr:rowOff>533400</xdr:rowOff>
    </xdr:to>
    <xdr:sp macro="" textlink="">
      <xdr:nvSpPr>
        <xdr:cNvPr id="13" name="모서리가 둥근 직사각형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086600" y="44291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285750</xdr:colOff>
      <xdr:row>12</xdr:row>
      <xdr:rowOff>114300</xdr:rowOff>
    </xdr:from>
    <xdr:to>
      <xdr:col>5</xdr:col>
      <xdr:colOff>952500</xdr:colOff>
      <xdr:row>12</xdr:row>
      <xdr:rowOff>552450</xdr:rowOff>
    </xdr:to>
    <xdr:sp macro="" textlink="">
      <xdr:nvSpPr>
        <xdr:cNvPr id="14" name="모서리가 둥근 직사각형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086600" y="50768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5</xdr:col>
      <xdr:colOff>295275</xdr:colOff>
      <xdr:row>13</xdr:row>
      <xdr:rowOff>95250</xdr:rowOff>
    </xdr:from>
    <xdr:to>
      <xdr:col>5</xdr:col>
      <xdr:colOff>962025</xdr:colOff>
      <xdr:row>13</xdr:row>
      <xdr:rowOff>533400</xdr:rowOff>
    </xdr:to>
    <xdr:sp macro="" textlink="">
      <xdr:nvSpPr>
        <xdr:cNvPr id="15" name="모서리가 둥근 직사각형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096125" y="5686425"/>
          <a:ext cx="6667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tx2"/>
              </a:solidFill>
            </a:rPr>
            <a:t>이동</a:t>
          </a:r>
          <a:endParaRPr lang="ko-KR" altLang="en-US" sz="1100" b="1">
            <a:solidFill>
              <a:schemeClr val="tx2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9</xdr:row>
          <xdr:rowOff>77881</xdr:rowOff>
        </xdr:from>
        <xdr:to>
          <xdr:col>4</xdr:col>
          <xdr:colOff>910477</xdr:colOff>
          <xdr:row>9</xdr:row>
          <xdr:rowOff>590550</xdr:rowOff>
        </xdr:to>
        <xdr:grpSp>
          <xdr:nvGrpSpPr>
            <xdr:cNvPr id="3" name="그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7343775" y="4126006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35" name="Check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xdr:twoCellAnchor>
    <xdr:from>
      <xdr:col>4</xdr:col>
      <xdr:colOff>152400</xdr:colOff>
      <xdr:row>5</xdr:row>
      <xdr:rowOff>28575</xdr:rowOff>
    </xdr:from>
    <xdr:to>
      <xdr:col>4</xdr:col>
      <xdr:colOff>1085850</xdr:colOff>
      <xdr:row>5</xdr:row>
      <xdr:rowOff>466725</xdr:rowOff>
    </xdr:to>
    <xdr:sp macro="" textlink="">
      <xdr:nvSpPr>
        <xdr:cNvPr id="33" name="모서리가 둥근 직사각형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953250" y="2686050"/>
          <a:ext cx="933450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YES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</a:t>
          </a:r>
          <a:r>
            <a:rPr lang="en-US" altLang="ko-KR" sz="1100" b="1">
              <a:solidFill>
                <a:schemeClr val="tx2"/>
              </a:solidFill>
              <a:effectLst/>
              <a:latin typeface="+mj-ea"/>
              <a:ea typeface="+mj-ea"/>
              <a:cs typeface="+mn-cs"/>
            </a:rPr>
            <a:t>2</a:t>
          </a:r>
          <a:r>
            <a:rPr lang="ko-KR" altLang="en-US" sz="11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번</a:t>
          </a:r>
          <a:endParaRPr lang="ko-KR" altLang="en-US" sz="1100" b="1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133349</xdr:colOff>
      <xdr:row>5</xdr:row>
      <xdr:rowOff>28575</xdr:rowOff>
    </xdr:from>
    <xdr:to>
      <xdr:col>5</xdr:col>
      <xdr:colOff>1114424</xdr:colOff>
      <xdr:row>5</xdr:row>
      <xdr:rowOff>466725</xdr:rowOff>
    </xdr:to>
    <xdr:sp macro="" textlink="">
      <xdr:nvSpPr>
        <xdr:cNvPr id="35" name="모서리가 둥근 직사각형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8162924" y="2686050"/>
          <a:ext cx="981075" cy="4381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1400" b="1">
              <a:solidFill>
                <a:schemeClr val="tx2"/>
              </a:solidFill>
            </a:rPr>
            <a:t>NO </a:t>
          </a:r>
          <a:r>
            <a:rPr lang="ko-KR" altLang="en-US" sz="11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→ 종료</a:t>
          </a:r>
          <a:endParaRPr lang="ko-KR" altLang="en-US" sz="1100" b="1">
            <a:solidFill>
              <a:schemeClr val="tx2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257175</xdr:colOff>
          <xdr:row>10</xdr:row>
          <xdr:rowOff>55469</xdr:rowOff>
        </xdr:from>
        <xdr:to>
          <xdr:col>4</xdr:col>
          <xdr:colOff>910477</xdr:colOff>
          <xdr:row>10</xdr:row>
          <xdr:rowOff>568138</xdr:rowOff>
        </xdr:to>
        <xdr:grpSp>
          <xdr:nvGrpSpPr>
            <xdr:cNvPr id="28" name="그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GrpSpPr/>
          </xdr:nvGrpSpPr>
          <xdr:grpSpPr>
            <a:xfrm>
              <a:off x="7343775" y="4732244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48" name="Check Box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49" name="Check Box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11</xdr:row>
          <xdr:rowOff>66675</xdr:rowOff>
        </xdr:from>
        <xdr:to>
          <xdr:col>4</xdr:col>
          <xdr:colOff>899271</xdr:colOff>
          <xdr:row>11</xdr:row>
          <xdr:rowOff>579344</xdr:rowOff>
        </xdr:to>
        <xdr:grpSp>
          <xdr:nvGrpSpPr>
            <xdr:cNvPr id="31" name="그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7332569" y="5372100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0" name="Check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1" name="Check Box 27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000-00001B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234764</xdr:colOff>
          <xdr:row>12</xdr:row>
          <xdr:rowOff>66675</xdr:rowOff>
        </xdr:from>
        <xdr:to>
          <xdr:col>4</xdr:col>
          <xdr:colOff>888066</xdr:colOff>
          <xdr:row>12</xdr:row>
          <xdr:rowOff>579344</xdr:rowOff>
        </xdr:to>
        <xdr:grpSp>
          <xdr:nvGrpSpPr>
            <xdr:cNvPr id="34" name="그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GrpSpPr/>
          </xdr:nvGrpSpPr>
          <xdr:grpSpPr>
            <a:xfrm>
              <a:off x="7321364" y="6000750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2" name="Check Box 28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000-00001C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3" name="Check Box 29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000-00001D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245969</xdr:colOff>
          <xdr:row>13</xdr:row>
          <xdr:rowOff>44263</xdr:rowOff>
        </xdr:from>
        <xdr:to>
          <xdr:col>4</xdr:col>
          <xdr:colOff>899271</xdr:colOff>
          <xdr:row>13</xdr:row>
          <xdr:rowOff>556932</xdr:rowOff>
        </xdr:to>
        <xdr:grpSp>
          <xdr:nvGrpSpPr>
            <xdr:cNvPr id="36" name="그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GrpSpPr/>
          </xdr:nvGrpSpPr>
          <xdr:grpSpPr>
            <a:xfrm>
              <a:off x="7332569" y="6606988"/>
              <a:ext cx="653302" cy="512669"/>
              <a:chOff x="7048500" y="3135406"/>
              <a:chExt cx="653302" cy="512669"/>
            </a:xfrm>
          </xdr:grpSpPr>
          <xdr:sp macro="" textlink="">
            <xdr:nvSpPr>
              <xdr:cNvPr id="1054" name="Check Box 30" hidden="1">
                <a:extLst>
                  <a:ext uri="{63B3BB69-23CF-44E3-9099-C40C66FF867C}">
                    <a14:compatExt spid="_x0000_s1054"/>
                  </a:ext>
                  <a:ext uri="{FF2B5EF4-FFF2-40B4-BE49-F238E27FC236}">
                    <a16:creationId xmlns:a16="http://schemas.microsoft.com/office/drawing/2014/main" id="{00000000-0008-0000-0000-00001E040000}"/>
                  </a:ext>
                </a:extLst>
              </xdr:cNvPr>
              <xdr:cNvSpPr/>
            </xdr:nvSpPr>
            <xdr:spPr bwMode="auto">
              <a:xfrm>
                <a:off x="7054102" y="31354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1055" name="Check Box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7048500" y="34004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8</xdr:row>
          <xdr:rowOff>358029</xdr:rowOff>
        </xdr:from>
        <xdr:to>
          <xdr:col>4</xdr:col>
          <xdr:colOff>921683</xdr:colOff>
          <xdr:row>9</xdr:row>
          <xdr:rowOff>310404</xdr:rowOff>
        </xdr:to>
        <xdr:grpSp>
          <xdr:nvGrpSpPr>
            <xdr:cNvPr id="2" name="그룹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7350499" y="3966325"/>
              <a:ext cx="653302" cy="770397"/>
              <a:chOff x="7048497" y="3124192"/>
              <a:chExt cx="653302" cy="523870"/>
            </a:xfrm>
          </xdr:grpSpPr>
          <xdr:sp macro="" textlink="">
            <xdr:nvSpPr>
              <xdr:cNvPr id="30721" name="Check Box 1" hidden="1">
                <a:extLst>
                  <a:ext uri="{63B3BB69-23CF-44E3-9099-C40C66FF867C}">
                    <a14:compatExt spid="_x0000_s30721"/>
                  </a:ext>
                  <a:ext uri="{FF2B5EF4-FFF2-40B4-BE49-F238E27FC236}">
                    <a16:creationId xmlns:a16="http://schemas.microsoft.com/office/drawing/2014/main" id="{00000000-0008-0000-0100-000001780000}"/>
                  </a:ext>
                </a:extLst>
              </xdr:cNvPr>
              <xdr:cNvSpPr/>
            </xdr:nvSpPr>
            <xdr:spPr bwMode="auto">
              <a:xfrm>
                <a:off x="7054099" y="312419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2" name="Check Box 2" hidden="1">
                <a:extLst>
                  <a:ext uri="{63B3BB69-23CF-44E3-9099-C40C66FF867C}">
                    <a14:compatExt spid="_x0000_s30722"/>
                  </a:ext>
                  <a:ext uri="{FF2B5EF4-FFF2-40B4-BE49-F238E27FC236}">
                    <a16:creationId xmlns:a16="http://schemas.microsoft.com/office/drawing/2014/main" id="{00000000-0008-0000-0100-000002780000}"/>
                  </a:ext>
                </a:extLst>
              </xdr:cNvPr>
              <xdr:cNvSpPr/>
            </xdr:nvSpPr>
            <xdr:spPr bwMode="auto">
              <a:xfrm>
                <a:off x="7048497" y="34004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268381</xdr:colOff>
          <xdr:row>10</xdr:row>
          <xdr:rowOff>111500</xdr:rowOff>
        </xdr:from>
        <xdr:to>
          <xdr:col>4</xdr:col>
          <xdr:colOff>921683</xdr:colOff>
          <xdr:row>10</xdr:row>
          <xdr:rowOff>635375</xdr:rowOff>
        </xdr:to>
        <xdr:grpSp>
          <xdr:nvGrpSpPr>
            <xdr:cNvPr id="5" name="그룹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pSpPr/>
          </xdr:nvGrpSpPr>
          <xdr:grpSpPr>
            <a:xfrm>
              <a:off x="7350499" y="5355854"/>
              <a:ext cx="653302" cy="523875"/>
              <a:chOff x="7048497" y="3124211"/>
              <a:chExt cx="653302" cy="523860"/>
            </a:xfrm>
          </xdr:grpSpPr>
          <xdr:sp macro="" textlink="">
            <xdr:nvSpPr>
              <xdr:cNvPr id="30723" name="Check Box 3" hidden="1">
                <a:extLst>
                  <a:ext uri="{63B3BB69-23CF-44E3-9099-C40C66FF867C}">
                    <a14:compatExt spid="_x0000_s30723"/>
                  </a:ext>
                  <a:ext uri="{FF2B5EF4-FFF2-40B4-BE49-F238E27FC236}">
                    <a16:creationId xmlns:a16="http://schemas.microsoft.com/office/drawing/2014/main" id="{00000000-0008-0000-0100-000003780000}"/>
                  </a:ext>
                </a:extLst>
              </xdr:cNvPr>
              <xdr:cNvSpPr/>
            </xdr:nvSpPr>
            <xdr:spPr bwMode="auto">
              <a:xfrm>
                <a:off x="7054099" y="31242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24" name="Check Box 4" hidden="1">
                <a:extLst>
                  <a:ext uri="{63B3BB69-23CF-44E3-9099-C40C66FF867C}">
                    <a14:compatExt spid="_x0000_s30724"/>
                  </a:ext>
                  <a:ext uri="{FF2B5EF4-FFF2-40B4-BE49-F238E27FC236}">
                    <a16:creationId xmlns:a16="http://schemas.microsoft.com/office/drawing/2014/main" id="{00000000-0008-0000-0100-000004780000}"/>
                  </a:ext>
                </a:extLst>
              </xdr:cNvPr>
              <xdr:cNvSpPr/>
            </xdr:nvSpPr>
            <xdr:spPr bwMode="auto">
              <a:xfrm>
                <a:off x="7048497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7111253" y="7626723"/>
              <a:ext cx="1101538" cy="251572"/>
              <a:chOff x="7143754" y="3120280"/>
              <a:chExt cx="1101543" cy="251574"/>
            </a:xfrm>
          </xdr:grpSpPr>
          <xdr:sp macro="" textlink="">
            <xdr:nvSpPr>
              <xdr:cNvPr id="30725" name="Check Box 5" hidden="1">
                <a:extLst>
                  <a:ext uri="{63B3BB69-23CF-44E3-9099-C40C66FF867C}">
                    <a14:compatExt spid="_x0000_s30725"/>
                  </a:ext>
                  <a:ext uri="{FF2B5EF4-FFF2-40B4-BE49-F238E27FC236}">
                    <a16:creationId xmlns:a16="http://schemas.microsoft.com/office/drawing/2014/main" id="{00000000-0008-0000-0100-000005780000}"/>
                  </a:ext>
                </a:extLst>
              </xdr:cNvPr>
              <xdr:cNvSpPr/>
            </xdr:nvSpPr>
            <xdr:spPr bwMode="auto">
              <a:xfrm>
                <a:off x="7143754" y="3124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6" name="Check Box 6" hidden="1">
                <a:extLst>
                  <a:ext uri="{63B3BB69-23CF-44E3-9099-C40C66FF867C}">
                    <a14:compatExt spid="_x0000_s30726"/>
                  </a:ext>
                  <a:ext uri="{FF2B5EF4-FFF2-40B4-BE49-F238E27FC236}">
                    <a16:creationId xmlns:a16="http://schemas.microsoft.com/office/drawing/2014/main" id="{00000000-0008-0000-0100-000006780000}"/>
                  </a:ext>
                </a:extLst>
              </xdr:cNvPr>
              <xdr:cNvSpPr/>
            </xdr:nvSpPr>
            <xdr:spPr bwMode="auto">
              <a:xfrm>
                <a:off x="7597597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0" y="3120280"/>
              <a:chExt cx="1101538" cy="251573"/>
            </a:xfrm>
          </xdr:grpSpPr>
          <xdr:sp macro="" textlink="">
            <xdr:nvSpPr>
              <xdr:cNvPr id="30727" name="Check Box 7" hidden="1">
                <a:extLst>
                  <a:ext uri="{63B3BB69-23CF-44E3-9099-C40C66FF867C}">
                    <a14:compatExt spid="_x0000_s30727"/>
                  </a:ext>
                  <a:ext uri="{FF2B5EF4-FFF2-40B4-BE49-F238E27FC236}">
                    <a16:creationId xmlns:a16="http://schemas.microsoft.com/office/drawing/2014/main" id="{00000000-0008-0000-0100-000007780000}"/>
                  </a:ext>
                </a:extLst>
              </xdr:cNvPr>
              <xdr:cNvSpPr/>
            </xdr:nvSpPr>
            <xdr:spPr bwMode="auto">
              <a:xfrm>
                <a:off x="7143750" y="312420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28" name="Check Box 8" hidden="1">
                <a:extLst>
                  <a:ext uri="{63B3BB69-23CF-44E3-9099-C40C66FF867C}">
                    <a14:compatExt spid="_x0000_s30728"/>
                  </a:ext>
                  <a:ext uri="{FF2B5EF4-FFF2-40B4-BE49-F238E27FC236}">
                    <a16:creationId xmlns:a16="http://schemas.microsoft.com/office/drawing/2014/main" id="{00000000-0008-0000-0100-000008780000}"/>
                  </a:ext>
                </a:extLst>
              </xdr:cNvPr>
              <xdr:cNvSpPr/>
            </xdr:nvSpPr>
            <xdr:spPr bwMode="auto">
              <a:xfrm>
                <a:off x="7597588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GrpSpPr/>
          </xdr:nvGrpSpPr>
          <xdr:grpSpPr>
            <a:xfrm>
              <a:off x="7111253" y="7862047"/>
              <a:ext cx="1101538" cy="251572"/>
              <a:chOff x="7143754" y="3120278"/>
              <a:chExt cx="1101543" cy="251574"/>
            </a:xfrm>
          </xdr:grpSpPr>
          <xdr:sp macro="" textlink="">
            <xdr:nvSpPr>
              <xdr:cNvPr id="30729" name="Check Box 9" hidden="1">
                <a:extLst>
                  <a:ext uri="{63B3BB69-23CF-44E3-9099-C40C66FF867C}">
                    <a14:compatExt spid="_x0000_s30729"/>
                  </a:ext>
                  <a:ext uri="{FF2B5EF4-FFF2-40B4-BE49-F238E27FC236}">
                    <a16:creationId xmlns:a16="http://schemas.microsoft.com/office/drawing/2014/main" id="{00000000-0008-0000-0100-000009780000}"/>
                  </a:ext>
                </a:extLst>
              </xdr:cNvPr>
              <xdr:cNvSpPr/>
            </xdr:nvSpPr>
            <xdr:spPr bwMode="auto">
              <a:xfrm>
                <a:off x="7143754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0" name="Check Box 10" hidden="1">
                <a:extLst>
                  <a:ext uri="{63B3BB69-23CF-44E3-9099-C40C66FF867C}">
                    <a14:compatExt spid="_x0000_s30730"/>
                  </a:ext>
                  <a:ext uri="{FF2B5EF4-FFF2-40B4-BE49-F238E27FC236}">
                    <a16:creationId xmlns:a16="http://schemas.microsoft.com/office/drawing/2014/main" id="{00000000-0008-0000-0100-00000A780000}"/>
                  </a:ext>
                </a:extLst>
              </xdr:cNvPr>
              <xdr:cNvSpPr/>
            </xdr:nvSpPr>
            <xdr:spPr bwMode="auto">
              <a:xfrm>
                <a:off x="7597597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0" y="3120278"/>
              <a:chExt cx="1101538" cy="251574"/>
            </a:xfrm>
          </xdr:grpSpPr>
          <xdr:sp macro="" textlink="">
            <xdr:nvSpPr>
              <xdr:cNvPr id="30731" name="Check Box 11" hidden="1">
                <a:extLst>
                  <a:ext uri="{63B3BB69-23CF-44E3-9099-C40C66FF867C}">
                    <a14:compatExt spid="_x0000_s30731"/>
                  </a:ext>
                  <a:ext uri="{FF2B5EF4-FFF2-40B4-BE49-F238E27FC236}">
                    <a16:creationId xmlns:a16="http://schemas.microsoft.com/office/drawing/2014/main" id="{00000000-0008-0000-0100-00000B780000}"/>
                  </a:ext>
                </a:extLst>
              </xdr:cNvPr>
              <xdr:cNvSpPr/>
            </xdr:nvSpPr>
            <xdr:spPr bwMode="auto">
              <a:xfrm>
                <a:off x="7143750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2" name="Check Box 12" hidden="1">
                <a:extLst>
                  <a:ext uri="{63B3BB69-23CF-44E3-9099-C40C66FF867C}">
                    <a14:compatExt spid="_x0000_s30732"/>
                  </a:ext>
                  <a:ext uri="{FF2B5EF4-FFF2-40B4-BE49-F238E27FC236}">
                    <a16:creationId xmlns:a16="http://schemas.microsoft.com/office/drawing/2014/main" id="{00000000-0008-0000-0100-00000C780000}"/>
                  </a:ext>
                </a:extLst>
              </xdr:cNvPr>
              <xdr:cNvSpPr/>
            </xdr:nvSpPr>
            <xdr:spPr bwMode="auto">
              <a:xfrm>
                <a:off x="7597588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GrpSpPr/>
          </xdr:nvGrpSpPr>
          <xdr:grpSpPr>
            <a:xfrm>
              <a:off x="7120777" y="9344020"/>
              <a:ext cx="1101538" cy="250452"/>
              <a:chOff x="7143750" y="3120228"/>
              <a:chExt cx="1101538" cy="251585"/>
            </a:xfrm>
          </xdr:grpSpPr>
          <xdr:sp macro="" textlink="">
            <xdr:nvSpPr>
              <xdr:cNvPr id="30733" name="Check Box 13" hidden="1">
                <a:extLst>
                  <a:ext uri="{63B3BB69-23CF-44E3-9099-C40C66FF867C}">
                    <a14:compatExt spid="_x0000_s30733"/>
                  </a:ext>
                  <a:ext uri="{FF2B5EF4-FFF2-40B4-BE49-F238E27FC236}">
                    <a16:creationId xmlns:a16="http://schemas.microsoft.com/office/drawing/2014/main" id="{00000000-0008-0000-0100-00000D780000}"/>
                  </a:ext>
                </a:extLst>
              </xdr:cNvPr>
              <xdr:cNvSpPr/>
            </xdr:nvSpPr>
            <xdr:spPr bwMode="auto">
              <a:xfrm>
                <a:off x="7143750" y="312416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4" name="Check Box 14" hidden="1">
                <a:extLst>
                  <a:ext uri="{63B3BB69-23CF-44E3-9099-C40C66FF867C}">
                    <a14:compatExt spid="_x0000_s30734"/>
                  </a:ext>
                  <a:ext uri="{FF2B5EF4-FFF2-40B4-BE49-F238E27FC236}">
                    <a16:creationId xmlns:a16="http://schemas.microsoft.com/office/drawing/2014/main" id="{00000000-0008-0000-0100-00000E780000}"/>
                  </a:ext>
                </a:extLst>
              </xdr:cNvPr>
              <xdr:cNvSpPr/>
            </xdr:nvSpPr>
            <xdr:spPr bwMode="auto">
              <a:xfrm>
                <a:off x="7597588" y="312022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GrpSpPr/>
          </xdr:nvGrpSpPr>
          <xdr:grpSpPr>
            <a:xfrm>
              <a:off x="7120777" y="9578221"/>
              <a:ext cx="1101538" cy="252692"/>
              <a:chOff x="7143750" y="3120205"/>
              <a:chExt cx="1101538" cy="251570"/>
            </a:xfrm>
          </xdr:grpSpPr>
          <xdr:sp macro="" textlink="">
            <xdr:nvSpPr>
              <xdr:cNvPr id="30735" name="Check Box 15" hidden="1">
                <a:extLst>
                  <a:ext uri="{63B3BB69-23CF-44E3-9099-C40C66FF867C}">
                    <a14:compatExt spid="_x0000_s30735"/>
                  </a:ext>
                  <a:ext uri="{FF2B5EF4-FFF2-40B4-BE49-F238E27FC236}">
                    <a16:creationId xmlns:a16="http://schemas.microsoft.com/office/drawing/2014/main" id="{00000000-0008-0000-0100-00000F780000}"/>
                  </a:ext>
                </a:extLst>
              </xdr:cNvPr>
              <xdr:cNvSpPr/>
            </xdr:nvSpPr>
            <xdr:spPr bwMode="auto">
              <a:xfrm>
                <a:off x="7143750" y="31241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6" name="Check Box 16" hidden="1">
                <a:extLst>
                  <a:ext uri="{63B3BB69-23CF-44E3-9099-C40C66FF867C}">
                    <a14:compatExt spid="_x0000_s30736"/>
                  </a:ext>
                  <a:ext uri="{FF2B5EF4-FFF2-40B4-BE49-F238E27FC236}">
                    <a16:creationId xmlns:a16="http://schemas.microsoft.com/office/drawing/2014/main" id="{00000000-0008-0000-0100-000010780000}"/>
                  </a:ext>
                </a:extLst>
              </xdr:cNvPr>
              <xdr:cNvSpPr/>
            </xdr:nvSpPr>
            <xdr:spPr bwMode="auto">
              <a:xfrm>
                <a:off x="7597588" y="312020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GrpSpPr/>
          </xdr:nvGrpSpPr>
          <xdr:grpSpPr>
            <a:xfrm>
              <a:off x="7119097" y="9824751"/>
              <a:ext cx="1101538" cy="252693"/>
              <a:chOff x="7143750" y="3120204"/>
              <a:chExt cx="1101538" cy="251571"/>
            </a:xfrm>
          </xdr:grpSpPr>
          <xdr:sp macro="" textlink="">
            <xdr:nvSpPr>
              <xdr:cNvPr id="30737" name="Check Box 17" hidden="1">
                <a:extLst>
                  <a:ext uri="{63B3BB69-23CF-44E3-9099-C40C66FF867C}">
                    <a14:compatExt spid="_x0000_s30737"/>
                  </a:ext>
                  <a:ext uri="{FF2B5EF4-FFF2-40B4-BE49-F238E27FC236}">
                    <a16:creationId xmlns:a16="http://schemas.microsoft.com/office/drawing/2014/main" id="{00000000-0008-0000-0100-000011780000}"/>
                  </a:ext>
                </a:extLst>
              </xdr:cNvPr>
              <xdr:cNvSpPr/>
            </xdr:nvSpPr>
            <xdr:spPr bwMode="auto">
              <a:xfrm>
                <a:off x="7143750" y="31241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38" name="Check Box 18" hidden="1">
                <a:extLst>
                  <a:ext uri="{63B3BB69-23CF-44E3-9099-C40C66FF867C}">
                    <a14:compatExt spid="_x0000_s30738"/>
                  </a:ext>
                  <a:ext uri="{FF2B5EF4-FFF2-40B4-BE49-F238E27FC236}">
                    <a16:creationId xmlns:a16="http://schemas.microsoft.com/office/drawing/2014/main" id="{00000000-0008-0000-0100-000012780000}"/>
                  </a:ext>
                </a:extLst>
              </xdr:cNvPr>
              <xdr:cNvSpPr/>
            </xdr:nvSpPr>
            <xdr:spPr bwMode="auto">
              <a:xfrm>
                <a:off x="7597588" y="3120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GrpSpPr/>
          </xdr:nvGrpSpPr>
          <xdr:grpSpPr>
            <a:xfrm>
              <a:off x="7119097" y="10071280"/>
              <a:ext cx="1101538" cy="252693"/>
              <a:chOff x="7143750" y="3120204"/>
              <a:chExt cx="1101538" cy="251571"/>
            </a:xfrm>
          </xdr:grpSpPr>
          <xdr:sp macro="" textlink="">
            <xdr:nvSpPr>
              <xdr:cNvPr id="30739" name="Check Box 19" hidden="1">
                <a:extLst>
                  <a:ext uri="{63B3BB69-23CF-44E3-9099-C40C66FF867C}">
                    <a14:compatExt spid="_x0000_s30739"/>
                  </a:ext>
                  <a:ext uri="{FF2B5EF4-FFF2-40B4-BE49-F238E27FC236}">
                    <a16:creationId xmlns:a16="http://schemas.microsoft.com/office/drawing/2014/main" id="{00000000-0008-0000-0100-000013780000}"/>
                  </a:ext>
                </a:extLst>
              </xdr:cNvPr>
              <xdr:cNvSpPr/>
            </xdr:nvSpPr>
            <xdr:spPr bwMode="auto">
              <a:xfrm>
                <a:off x="7143750" y="31241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0" name="Check Box 20" hidden="1">
                <a:extLst>
                  <a:ext uri="{63B3BB69-23CF-44E3-9099-C40C66FF867C}">
                    <a14:compatExt spid="_x0000_s30740"/>
                  </a:ext>
                  <a:ext uri="{FF2B5EF4-FFF2-40B4-BE49-F238E27FC236}">
                    <a16:creationId xmlns:a16="http://schemas.microsoft.com/office/drawing/2014/main" id="{00000000-0008-0000-0100-000014780000}"/>
                  </a:ext>
                </a:extLst>
              </xdr:cNvPr>
              <xdr:cNvSpPr/>
            </xdr:nvSpPr>
            <xdr:spPr bwMode="auto">
              <a:xfrm>
                <a:off x="7597588" y="3120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GrpSpPr/>
          </xdr:nvGrpSpPr>
          <xdr:grpSpPr>
            <a:xfrm>
              <a:off x="7119097" y="10335741"/>
              <a:ext cx="1101538" cy="252692"/>
              <a:chOff x="7143750" y="3120204"/>
              <a:chExt cx="1101538" cy="251571"/>
            </a:xfrm>
          </xdr:grpSpPr>
          <xdr:sp macro="" textlink="">
            <xdr:nvSpPr>
              <xdr:cNvPr id="30741" name="Check Box 21" hidden="1">
                <a:extLst>
                  <a:ext uri="{63B3BB69-23CF-44E3-9099-C40C66FF867C}">
                    <a14:compatExt spid="_x0000_s30741"/>
                  </a:ext>
                  <a:ext uri="{FF2B5EF4-FFF2-40B4-BE49-F238E27FC236}">
                    <a16:creationId xmlns:a16="http://schemas.microsoft.com/office/drawing/2014/main" id="{00000000-0008-0000-0100-000015780000}"/>
                  </a:ext>
                </a:extLst>
              </xdr:cNvPr>
              <xdr:cNvSpPr/>
            </xdr:nvSpPr>
            <xdr:spPr bwMode="auto">
              <a:xfrm>
                <a:off x="7143750" y="31241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2" name="Check Box 22" hidden="1">
                <a:extLst>
                  <a:ext uri="{63B3BB69-23CF-44E3-9099-C40C66FF867C}">
                    <a14:compatExt spid="_x0000_s30742"/>
                  </a:ext>
                  <a:ext uri="{FF2B5EF4-FFF2-40B4-BE49-F238E27FC236}">
                    <a16:creationId xmlns:a16="http://schemas.microsoft.com/office/drawing/2014/main" id="{00000000-0008-0000-0100-000016780000}"/>
                  </a:ext>
                </a:extLst>
              </xdr:cNvPr>
              <xdr:cNvSpPr/>
            </xdr:nvSpPr>
            <xdr:spPr bwMode="auto">
              <a:xfrm>
                <a:off x="7597588" y="3120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GrpSpPr/>
          </xdr:nvGrpSpPr>
          <xdr:grpSpPr>
            <a:xfrm>
              <a:off x="7119097" y="10582268"/>
              <a:ext cx="1101538" cy="252693"/>
              <a:chOff x="7143750" y="3120204"/>
              <a:chExt cx="1101538" cy="251571"/>
            </a:xfrm>
          </xdr:grpSpPr>
          <xdr:sp macro="" textlink="">
            <xdr:nvSpPr>
              <xdr:cNvPr id="30743" name="Check Box 23" hidden="1">
                <a:extLst>
                  <a:ext uri="{63B3BB69-23CF-44E3-9099-C40C66FF867C}">
                    <a14:compatExt spid="_x0000_s30743"/>
                  </a:ext>
                  <a:ext uri="{FF2B5EF4-FFF2-40B4-BE49-F238E27FC236}">
                    <a16:creationId xmlns:a16="http://schemas.microsoft.com/office/drawing/2014/main" id="{00000000-0008-0000-0100-000017780000}"/>
                  </a:ext>
                </a:extLst>
              </xdr:cNvPr>
              <xdr:cNvSpPr/>
            </xdr:nvSpPr>
            <xdr:spPr bwMode="auto">
              <a:xfrm>
                <a:off x="7143750" y="312412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4" name="Check Box 24" hidden="1">
                <a:extLst>
                  <a:ext uri="{63B3BB69-23CF-44E3-9099-C40C66FF867C}">
                    <a14:compatExt spid="_x0000_s30744"/>
                  </a:ext>
                  <a:ext uri="{FF2B5EF4-FFF2-40B4-BE49-F238E27FC236}">
                    <a16:creationId xmlns:a16="http://schemas.microsoft.com/office/drawing/2014/main" id="{00000000-0008-0000-0100-000018780000}"/>
                  </a:ext>
                </a:extLst>
              </xdr:cNvPr>
              <xdr:cNvSpPr/>
            </xdr:nvSpPr>
            <xdr:spPr bwMode="auto">
              <a:xfrm>
                <a:off x="7597588" y="312020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0" y="3120279"/>
              <a:chExt cx="1101538" cy="251572"/>
            </a:xfrm>
          </xdr:grpSpPr>
          <xdr:sp macro="" textlink="">
            <xdr:nvSpPr>
              <xdr:cNvPr id="30745" name="Check Box 25" hidden="1">
                <a:extLst>
                  <a:ext uri="{63B3BB69-23CF-44E3-9099-C40C66FF867C}">
                    <a14:compatExt spid="_x0000_s30745"/>
                  </a:ext>
                  <a:ext uri="{FF2B5EF4-FFF2-40B4-BE49-F238E27FC236}">
                    <a16:creationId xmlns:a16="http://schemas.microsoft.com/office/drawing/2014/main" id="{00000000-0008-0000-0100-000019780000}"/>
                  </a:ext>
                </a:extLst>
              </xdr:cNvPr>
              <xdr:cNvSpPr/>
            </xdr:nvSpPr>
            <xdr:spPr bwMode="auto">
              <a:xfrm>
                <a:off x="7143750" y="312420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0746" name="Check Box 26" hidden="1">
                <a:extLst>
                  <a:ext uri="{63B3BB69-23CF-44E3-9099-C40C66FF867C}">
                    <a14:compatExt spid="_x0000_s30746"/>
                  </a:ext>
                  <a:ext uri="{FF2B5EF4-FFF2-40B4-BE49-F238E27FC236}">
                    <a16:creationId xmlns:a16="http://schemas.microsoft.com/office/drawing/2014/main" id="{00000000-0008-0000-0100-00001A780000}"/>
                  </a:ext>
                </a:extLst>
              </xdr:cNvPr>
              <xdr:cNvSpPr/>
            </xdr:nvSpPr>
            <xdr:spPr bwMode="auto">
              <a:xfrm>
                <a:off x="7597588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160244</xdr:colOff>
          <xdr:row>32</xdr:row>
          <xdr:rowOff>496981</xdr:rowOff>
        </xdr:from>
        <xdr:to>
          <xdr:col>6</xdr:col>
          <xdr:colOff>29135</xdr:colOff>
          <xdr:row>33</xdr:row>
          <xdr:rowOff>245414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GrpSpPr/>
          </xdr:nvGrpSpPr>
          <xdr:grpSpPr>
            <a:xfrm>
              <a:off x="8475009" y="13260487"/>
              <a:ext cx="1101538" cy="252699"/>
              <a:chOff x="7289431" y="3109063"/>
              <a:chExt cx="1101538" cy="251577"/>
            </a:xfrm>
          </xdr:grpSpPr>
          <xdr:sp macro="" textlink="">
            <xdr:nvSpPr>
              <xdr:cNvPr id="30747" name="Check Box 27" hidden="1">
                <a:extLst>
                  <a:ext uri="{63B3BB69-23CF-44E3-9099-C40C66FF867C}">
                    <a14:compatExt spid="_x0000_s30747"/>
                  </a:ext>
                  <a:ext uri="{FF2B5EF4-FFF2-40B4-BE49-F238E27FC236}">
                    <a16:creationId xmlns:a16="http://schemas.microsoft.com/office/drawing/2014/main" id="{00000000-0008-0000-0100-00001B780000}"/>
                  </a:ext>
                </a:extLst>
              </xdr:cNvPr>
              <xdr:cNvSpPr/>
            </xdr:nvSpPr>
            <xdr:spPr bwMode="auto">
              <a:xfrm>
                <a:off x="7289431" y="3112989"/>
                <a:ext cx="647700" cy="2476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YES</a:t>
                </a:r>
              </a:p>
            </xdr:txBody>
          </xdr:sp>
          <xdr:sp macro="" textlink="">
            <xdr:nvSpPr>
              <xdr:cNvPr id="30748" name="Check Box 28" hidden="1">
                <a:extLst>
                  <a:ext uri="{63B3BB69-23CF-44E3-9099-C40C66FF867C}">
                    <a14:compatExt spid="_x0000_s30748"/>
                  </a:ext>
                  <a:ext uri="{FF2B5EF4-FFF2-40B4-BE49-F238E27FC236}">
                    <a16:creationId xmlns:a16="http://schemas.microsoft.com/office/drawing/2014/main" id="{00000000-0008-0000-0100-00001C780000}"/>
                  </a:ext>
                </a:extLst>
              </xdr:cNvPr>
              <xdr:cNvSpPr/>
            </xdr:nvSpPr>
            <xdr:spPr bwMode="auto">
              <a:xfrm>
                <a:off x="7743269" y="310906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NO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39</xdr:row>
          <xdr:rowOff>67236</xdr:rowOff>
        </xdr:from>
        <xdr:to>
          <xdr:col>4</xdr:col>
          <xdr:colOff>899831</xdr:colOff>
          <xdr:row>39</xdr:row>
          <xdr:rowOff>579905</xdr:rowOff>
        </xdr:to>
        <xdr:grpSp>
          <xdr:nvGrpSpPr>
            <xdr:cNvPr id="56" name="그룹 55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GrpSpPr/>
          </xdr:nvGrpSpPr>
          <xdr:grpSpPr>
            <a:xfrm>
              <a:off x="7328647" y="15845115"/>
              <a:ext cx="653302" cy="512669"/>
              <a:chOff x="7048504" y="3135375"/>
              <a:chExt cx="653303" cy="512686"/>
            </a:xfrm>
          </xdr:grpSpPr>
          <xdr:sp macro="" textlink="">
            <xdr:nvSpPr>
              <xdr:cNvPr id="30769" name="Check Box 49" hidden="1">
                <a:extLst>
                  <a:ext uri="{63B3BB69-23CF-44E3-9099-C40C66FF867C}">
                    <a14:compatExt spid="_x0000_s30769"/>
                  </a:ext>
                  <a:ext uri="{FF2B5EF4-FFF2-40B4-BE49-F238E27FC236}">
                    <a16:creationId xmlns:a16="http://schemas.microsoft.com/office/drawing/2014/main" id="{00000000-0008-0000-0100-000031780000}"/>
                  </a:ext>
                </a:extLst>
              </xdr:cNvPr>
              <xdr:cNvSpPr/>
            </xdr:nvSpPr>
            <xdr:spPr bwMode="auto">
              <a:xfrm>
                <a:off x="7054107" y="313537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0" name="Check Box 50" hidden="1">
                <a:extLst>
                  <a:ext uri="{63B3BB69-23CF-44E3-9099-C40C66FF867C}">
                    <a14:compatExt spid="_x0000_s30770"/>
                  </a:ext>
                  <a:ext uri="{FF2B5EF4-FFF2-40B4-BE49-F238E27FC236}">
                    <a16:creationId xmlns:a16="http://schemas.microsoft.com/office/drawing/2014/main" id="{00000000-0008-0000-0100-000032780000}"/>
                  </a:ext>
                </a:extLst>
              </xdr:cNvPr>
              <xdr:cNvSpPr/>
            </xdr:nvSpPr>
            <xdr:spPr bwMode="auto">
              <a:xfrm>
                <a:off x="7048504" y="34004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246529</xdr:colOff>
          <xdr:row>40</xdr:row>
          <xdr:rowOff>44824</xdr:rowOff>
        </xdr:from>
        <xdr:to>
          <xdr:col>4</xdr:col>
          <xdr:colOff>899831</xdr:colOff>
          <xdr:row>40</xdr:row>
          <xdr:rowOff>557493</xdr:rowOff>
        </xdr:to>
        <xdr:grpSp>
          <xdr:nvGrpSpPr>
            <xdr:cNvPr id="59" name="그룹 58">
              <a:extLst>
                <a:ext uri="{FF2B5EF4-FFF2-40B4-BE49-F238E27FC236}">
                  <a16:creationId xmlns:a16="http://schemas.microsoft.com/office/drawing/2014/main" id="{00000000-0008-0000-0100-00003B000000}"/>
                </a:ext>
              </a:extLst>
            </xdr:cNvPr>
            <xdr:cNvGrpSpPr/>
          </xdr:nvGrpSpPr>
          <xdr:grpSpPr>
            <a:xfrm>
              <a:off x="7328647" y="16450233"/>
              <a:ext cx="653302" cy="512669"/>
              <a:chOff x="7048504" y="3135375"/>
              <a:chExt cx="653303" cy="512686"/>
            </a:xfrm>
          </xdr:grpSpPr>
          <xdr:sp macro="" textlink="">
            <xdr:nvSpPr>
              <xdr:cNvPr id="30771" name="Check Box 51" hidden="1">
                <a:extLst>
                  <a:ext uri="{63B3BB69-23CF-44E3-9099-C40C66FF867C}">
                    <a14:compatExt spid="_x0000_s30771"/>
                  </a:ext>
                  <a:ext uri="{FF2B5EF4-FFF2-40B4-BE49-F238E27FC236}">
                    <a16:creationId xmlns:a16="http://schemas.microsoft.com/office/drawing/2014/main" id="{00000000-0008-0000-0100-000033780000}"/>
                  </a:ext>
                </a:extLst>
              </xdr:cNvPr>
              <xdr:cNvSpPr/>
            </xdr:nvSpPr>
            <xdr:spPr bwMode="auto">
              <a:xfrm>
                <a:off x="7054107" y="313537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2" name="Check Box 52" hidden="1">
                <a:extLst>
                  <a:ext uri="{63B3BB69-23CF-44E3-9099-C40C66FF867C}">
                    <a14:compatExt spid="_x0000_s30772"/>
                  </a:ext>
                  <a:ext uri="{FF2B5EF4-FFF2-40B4-BE49-F238E27FC236}">
                    <a16:creationId xmlns:a16="http://schemas.microsoft.com/office/drawing/2014/main" id="{00000000-0008-0000-0100-000034780000}"/>
                  </a:ext>
                </a:extLst>
              </xdr:cNvPr>
              <xdr:cNvSpPr/>
            </xdr:nvSpPr>
            <xdr:spPr bwMode="auto">
              <a:xfrm>
                <a:off x="7048504" y="34004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235323</xdr:colOff>
          <xdr:row>41</xdr:row>
          <xdr:rowOff>56030</xdr:rowOff>
        </xdr:from>
        <xdr:to>
          <xdr:col>4</xdr:col>
          <xdr:colOff>888625</xdr:colOff>
          <xdr:row>41</xdr:row>
          <xdr:rowOff>568699</xdr:rowOff>
        </xdr:to>
        <xdr:grpSp>
          <xdr:nvGrpSpPr>
            <xdr:cNvPr id="63" name="그룹 62">
              <a:extLst>
                <a:ext uri="{FF2B5EF4-FFF2-40B4-BE49-F238E27FC236}">
                  <a16:creationId xmlns:a16="http://schemas.microsoft.com/office/drawing/2014/main" id="{00000000-0008-0000-0100-00003F000000}"/>
                </a:ext>
              </a:extLst>
            </xdr:cNvPr>
            <xdr:cNvGrpSpPr/>
          </xdr:nvGrpSpPr>
          <xdr:grpSpPr>
            <a:xfrm>
              <a:off x="7317441" y="17088968"/>
              <a:ext cx="653302" cy="512669"/>
              <a:chOff x="7048504" y="3135375"/>
              <a:chExt cx="653302" cy="512686"/>
            </a:xfrm>
          </xdr:grpSpPr>
          <xdr:sp macro="" textlink="">
            <xdr:nvSpPr>
              <xdr:cNvPr id="30773" name="Check Box 53" hidden="1">
                <a:extLst>
                  <a:ext uri="{63B3BB69-23CF-44E3-9099-C40C66FF867C}">
                    <a14:compatExt spid="_x0000_s30773"/>
                  </a:ext>
                  <a:ext uri="{FF2B5EF4-FFF2-40B4-BE49-F238E27FC236}">
                    <a16:creationId xmlns:a16="http://schemas.microsoft.com/office/drawing/2014/main" id="{00000000-0008-0000-0100-000035780000}"/>
                  </a:ext>
                </a:extLst>
              </xdr:cNvPr>
              <xdr:cNvSpPr/>
            </xdr:nvSpPr>
            <xdr:spPr bwMode="auto">
              <a:xfrm>
                <a:off x="7054106" y="313537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4" name="Check Box 54" hidden="1">
                <a:extLst>
                  <a:ext uri="{63B3BB69-23CF-44E3-9099-C40C66FF867C}">
                    <a14:compatExt spid="_x0000_s30774"/>
                  </a:ext>
                  <a:ext uri="{FF2B5EF4-FFF2-40B4-BE49-F238E27FC236}">
                    <a16:creationId xmlns:a16="http://schemas.microsoft.com/office/drawing/2014/main" id="{00000000-0008-0000-0100-000036780000}"/>
                  </a:ext>
                </a:extLst>
              </xdr:cNvPr>
              <xdr:cNvSpPr/>
            </xdr:nvSpPr>
            <xdr:spPr bwMode="auto">
              <a:xfrm>
                <a:off x="7048504" y="34004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224118</xdr:colOff>
          <xdr:row>42</xdr:row>
          <xdr:rowOff>56030</xdr:rowOff>
        </xdr:from>
        <xdr:to>
          <xdr:col>4</xdr:col>
          <xdr:colOff>877420</xdr:colOff>
          <xdr:row>42</xdr:row>
          <xdr:rowOff>568699</xdr:rowOff>
        </xdr:to>
        <xdr:grpSp>
          <xdr:nvGrpSpPr>
            <xdr:cNvPr id="66" name="그룹 65">
              <a:extLst>
                <a:ext uri="{FF2B5EF4-FFF2-40B4-BE49-F238E27FC236}">
                  <a16:creationId xmlns:a16="http://schemas.microsoft.com/office/drawing/2014/main" id="{00000000-0008-0000-0100-000042000000}"/>
                </a:ext>
              </a:extLst>
            </xdr:cNvPr>
            <xdr:cNvGrpSpPr/>
          </xdr:nvGrpSpPr>
          <xdr:grpSpPr>
            <a:xfrm>
              <a:off x="7306236" y="17716498"/>
              <a:ext cx="653302" cy="512669"/>
              <a:chOff x="7048504" y="3135375"/>
              <a:chExt cx="653302" cy="512686"/>
            </a:xfrm>
          </xdr:grpSpPr>
          <xdr:sp macro="" textlink="">
            <xdr:nvSpPr>
              <xdr:cNvPr id="30775" name="Check Box 55" hidden="1">
                <a:extLst>
                  <a:ext uri="{63B3BB69-23CF-44E3-9099-C40C66FF867C}">
                    <a14:compatExt spid="_x0000_s30775"/>
                  </a:ext>
                  <a:ext uri="{FF2B5EF4-FFF2-40B4-BE49-F238E27FC236}">
                    <a16:creationId xmlns:a16="http://schemas.microsoft.com/office/drawing/2014/main" id="{00000000-0008-0000-0100-000037780000}"/>
                  </a:ext>
                </a:extLst>
              </xdr:cNvPr>
              <xdr:cNvSpPr/>
            </xdr:nvSpPr>
            <xdr:spPr bwMode="auto">
              <a:xfrm>
                <a:off x="7054106" y="3135375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0776" name="Check Box 56" hidden="1">
                <a:extLst>
                  <a:ext uri="{63B3BB69-23CF-44E3-9099-C40C66FF867C}">
                    <a14:compatExt spid="_x0000_s30776"/>
                  </a:ext>
                  <a:ext uri="{FF2B5EF4-FFF2-40B4-BE49-F238E27FC236}">
                    <a16:creationId xmlns:a16="http://schemas.microsoft.com/office/drawing/2014/main" id="{00000000-0008-0000-0100-000038780000}"/>
                  </a:ext>
                </a:extLst>
              </xdr:cNvPr>
              <xdr:cNvSpPr/>
            </xdr:nvSpPr>
            <xdr:spPr bwMode="auto">
              <a:xfrm>
                <a:off x="7048504" y="340041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:cNvPr>
            <xdr:cNvGrpSpPr/>
          </xdr:nvGrpSpPr>
          <xdr:grpSpPr>
            <a:xfrm>
              <a:off x="7111252" y="7626724"/>
              <a:ext cx="1101538" cy="251572"/>
              <a:chOff x="7143729" y="3120289"/>
              <a:chExt cx="1101555" cy="251575"/>
            </a:xfrm>
          </xdr:grpSpPr>
          <xdr:sp macro="" textlink="">
            <xdr:nvSpPr>
              <xdr:cNvPr id="31749" name="Check Box 5" hidden="1">
                <a:extLst>
                  <a:ext uri="{63B3BB69-23CF-44E3-9099-C40C66FF867C}">
                    <a14:compatExt spid="_x0000_s31749"/>
                  </a:ext>
                  <a:ext uri="{FF2B5EF4-FFF2-40B4-BE49-F238E27FC236}">
                    <a16:creationId xmlns:a16="http://schemas.microsoft.com/office/drawing/2014/main" id="{00000000-0008-0000-0200-0000057C0000}"/>
                  </a:ext>
                </a:extLst>
              </xdr:cNvPr>
              <xdr:cNvSpPr/>
            </xdr:nvSpPr>
            <xdr:spPr bwMode="auto">
              <a:xfrm>
                <a:off x="7143729" y="312421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0" name="Check Box 6" hidden="1">
                <a:extLst>
                  <a:ext uri="{63B3BB69-23CF-44E3-9099-C40C66FF867C}">
                    <a14:compatExt spid="_x0000_s31750"/>
                  </a:ext>
                  <a:ext uri="{FF2B5EF4-FFF2-40B4-BE49-F238E27FC236}">
                    <a16:creationId xmlns:a16="http://schemas.microsoft.com/office/drawing/2014/main" id="{00000000-0008-0000-0200-0000067C0000}"/>
                  </a:ext>
                </a:extLst>
              </xdr:cNvPr>
              <xdr:cNvSpPr/>
            </xdr:nvSpPr>
            <xdr:spPr bwMode="auto">
              <a:xfrm>
                <a:off x="7597584" y="312028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2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1751" name="Check Box 7" hidden="1">
                <a:extLst>
                  <a:ext uri="{63B3BB69-23CF-44E3-9099-C40C66FF867C}">
                    <a14:compatExt spid="_x0000_s31751"/>
                  </a:ext>
                  <a:ext uri="{FF2B5EF4-FFF2-40B4-BE49-F238E27FC236}">
                    <a16:creationId xmlns:a16="http://schemas.microsoft.com/office/drawing/2014/main" id="{00000000-0008-0000-0200-0000077C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2" name="Check Box 8" hidden="1">
                <a:extLst>
                  <a:ext uri="{63B3BB69-23CF-44E3-9099-C40C66FF867C}">
                    <a14:compatExt spid="_x0000_s31752"/>
                  </a:ext>
                  <a:ext uri="{FF2B5EF4-FFF2-40B4-BE49-F238E27FC236}">
                    <a16:creationId xmlns:a16="http://schemas.microsoft.com/office/drawing/2014/main" id="{00000000-0008-0000-0200-0000087C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200-00000E000000}"/>
                </a:ext>
              </a:extLst>
            </xdr:cNvPr>
            <xdr:cNvGrpSpPr/>
          </xdr:nvGrpSpPr>
          <xdr:grpSpPr>
            <a:xfrm>
              <a:off x="7111252" y="7862047"/>
              <a:ext cx="1101538" cy="251572"/>
              <a:chOff x="7143729" y="3120279"/>
              <a:chExt cx="1101555" cy="251573"/>
            </a:xfrm>
          </xdr:grpSpPr>
          <xdr:sp macro="" textlink="">
            <xdr:nvSpPr>
              <xdr:cNvPr id="31753" name="Check Box 9" hidden="1">
                <a:extLst>
                  <a:ext uri="{63B3BB69-23CF-44E3-9099-C40C66FF867C}">
                    <a14:compatExt spid="_x0000_s31753"/>
                  </a:ext>
                  <a:ext uri="{FF2B5EF4-FFF2-40B4-BE49-F238E27FC236}">
                    <a16:creationId xmlns:a16="http://schemas.microsoft.com/office/drawing/2014/main" id="{00000000-0008-0000-0200-0000097C0000}"/>
                  </a:ext>
                </a:extLst>
              </xdr:cNvPr>
              <xdr:cNvSpPr/>
            </xdr:nvSpPr>
            <xdr:spPr bwMode="auto">
              <a:xfrm>
                <a:off x="7143729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4" name="Check Box 10" hidden="1">
                <a:extLst>
                  <a:ext uri="{63B3BB69-23CF-44E3-9099-C40C66FF867C}">
                    <a14:compatExt spid="_x0000_s31754"/>
                  </a:ext>
                  <a:ext uri="{FF2B5EF4-FFF2-40B4-BE49-F238E27FC236}">
                    <a16:creationId xmlns:a16="http://schemas.microsoft.com/office/drawing/2014/main" id="{00000000-0008-0000-0200-00000A7C0000}"/>
                  </a:ext>
                </a:extLst>
              </xdr:cNvPr>
              <xdr:cNvSpPr/>
            </xdr:nvSpPr>
            <xdr:spPr bwMode="auto">
              <a:xfrm>
                <a:off x="7597584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2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1755" name="Check Box 11" hidden="1">
                <a:extLst>
                  <a:ext uri="{63B3BB69-23CF-44E3-9099-C40C66FF867C}">
                    <a14:compatExt spid="_x0000_s31755"/>
                  </a:ext>
                  <a:ext uri="{FF2B5EF4-FFF2-40B4-BE49-F238E27FC236}">
                    <a16:creationId xmlns:a16="http://schemas.microsoft.com/office/drawing/2014/main" id="{00000000-0008-0000-0200-00000B7C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6" name="Check Box 12" hidden="1">
                <a:extLst>
                  <a:ext uri="{63B3BB69-23CF-44E3-9099-C40C66FF867C}">
                    <a14:compatExt spid="_x0000_s31756"/>
                  </a:ext>
                  <a:ext uri="{FF2B5EF4-FFF2-40B4-BE49-F238E27FC236}">
                    <a16:creationId xmlns:a16="http://schemas.microsoft.com/office/drawing/2014/main" id="{00000000-0008-0000-0200-00000C7C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200-000014000000}"/>
                </a:ext>
              </a:extLst>
            </xdr:cNvPr>
            <xdr:cNvGrpSpPr/>
          </xdr:nvGrpSpPr>
          <xdr:grpSpPr>
            <a:xfrm>
              <a:off x="7120777" y="9344028"/>
              <a:ext cx="1101538" cy="250452"/>
              <a:chOff x="7143751" y="3120333"/>
              <a:chExt cx="1101538" cy="251564"/>
            </a:xfrm>
          </xdr:grpSpPr>
          <xdr:sp macro="" textlink="">
            <xdr:nvSpPr>
              <xdr:cNvPr id="31757" name="Check Box 13" hidden="1">
                <a:extLst>
                  <a:ext uri="{63B3BB69-23CF-44E3-9099-C40C66FF867C}">
                    <a14:compatExt spid="_x0000_s31757"/>
                  </a:ext>
                  <a:ext uri="{FF2B5EF4-FFF2-40B4-BE49-F238E27FC236}">
                    <a16:creationId xmlns:a16="http://schemas.microsoft.com/office/drawing/2014/main" id="{00000000-0008-0000-0200-00000D7C0000}"/>
                  </a:ext>
                </a:extLst>
              </xdr:cNvPr>
              <xdr:cNvSpPr/>
            </xdr:nvSpPr>
            <xdr:spPr bwMode="auto">
              <a:xfrm>
                <a:off x="7143751" y="31242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58" name="Check Box 14" hidden="1">
                <a:extLst>
                  <a:ext uri="{63B3BB69-23CF-44E3-9099-C40C66FF867C}">
                    <a14:compatExt spid="_x0000_s31758"/>
                  </a:ext>
                  <a:ext uri="{FF2B5EF4-FFF2-40B4-BE49-F238E27FC236}">
                    <a16:creationId xmlns:a16="http://schemas.microsoft.com/office/drawing/2014/main" id="{00000000-0008-0000-0200-00000E7C0000}"/>
                  </a:ext>
                </a:extLst>
              </xdr:cNvPr>
              <xdr:cNvSpPr/>
            </xdr:nvSpPr>
            <xdr:spPr bwMode="auto">
              <a:xfrm>
                <a:off x="7597589" y="312033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200-000017000000}"/>
                </a:ext>
              </a:extLst>
            </xdr:cNvPr>
            <xdr:cNvGrpSpPr/>
          </xdr:nvGrpSpPr>
          <xdr:grpSpPr>
            <a:xfrm>
              <a:off x="7120777" y="9578234"/>
              <a:ext cx="1101538" cy="252693"/>
              <a:chOff x="7143751" y="3120222"/>
              <a:chExt cx="1101538" cy="251569"/>
            </a:xfrm>
          </xdr:grpSpPr>
          <xdr:sp macro="" textlink="">
            <xdr:nvSpPr>
              <xdr:cNvPr id="31759" name="Check Box 15" hidden="1">
                <a:extLst>
                  <a:ext uri="{63B3BB69-23CF-44E3-9099-C40C66FF867C}">
                    <a14:compatExt spid="_x0000_s31759"/>
                  </a:ext>
                  <a:ext uri="{FF2B5EF4-FFF2-40B4-BE49-F238E27FC236}">
                    <a16:creationId xmlns:a16="http://schemas.microsoft.com/office/drawing/2014/main" id="{00000000-0008-0000-0200-00000F7C0000}"/>
                  </a:ext>
                </a:extLst>
              </xdr:cNvPr>
              <xdr:cNvSpPr/>
            </xdr:nvSpPr>
            <xdr:spPr bwMode="auto">
              <a:xfrm>
                <a:off x="7143751" y="312414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0" name="Check Box 16" hidden="1">
                <a:extLst>
                  <a:ext uri="{63B3BB69-23CF-44E3-9099-C40C66FF867C}">
                    <a14:compatExt spid="_x0000_s31760"/>
                  </a:ext>
                  <a:ext uri="{FF2B5EF4-FFF2-40B4-BE49-F238E27FC236}">
                    <a16:creationId xmlns:a16="http://schemas.microsoft.com/office/drawing/2014/main" id="{00000000-0008-0000-0200-0000107C0000}"/>
                  </a:ext>
                </a:extLst>
              </xdr:cNvPr>
              <xdr:cNvSpPr/>
            </xdr:nvSpPr>
            <xdr:spPr bwMode="auto">
              <a:xfrm>
                <a:off x="7597589" y="312022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200-00001A000000}"/>
                </a:ext>
              </a:extLst>
            </xdr:cNvPr>
            <xdr:cNvGrpSpPr/>
          </xdr:nvGrpSpPr>
          <xdr:grpSpPr>
            <a:xfrm>
              <a:off x="7119097" y="9824765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1761" name="Check Box 17" hidden="1">
                <a:extLst>
                  <a:ext uri="{63B3BB69-23CF-44E3-9099-C40C66FF867C}">
                    <a14:compatExt spid="_x0000_s31761"/>
                  </a:ext>
                  <a:ext uri="{FF2B5EF4-FFF2-40B4-BE49-F238E27FC236}">
                    <a16:creationId xmlns:a16="http://schemas.microsoft.com/office/drawing/2014/main" id="{00000000-0008-0000-0200-0000117C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2" name="Check Box 18" hidden="1">
                <a:extLst>
                  <a:ext uri="{63B3BB69-23CF-44E3-9099-C40C66FF867C}">
                    <a14:compatExt spid="_x0000_s31762"/>
                  </a:ext>
                  <a:ext uri="{FF2B5EF4-FFF2-40B4-BE49-F238E27FC236}">
                    <a16:creationId xmlns:a16="http://schemas.microsoft.com/office/drawing/2014/main" id="{00000000-0008-0000-0200-0000127C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200-00001D000000}"/>
                </a:ext>
              </a:extLst>
            </xdr:cNvPr>
            <xdr:cNvGrpSpPr/>
          </xdr:nvGrpSpPr>
          <xdr:grpSpPr>
            <a:xfrm>
              <a:off x="7119097" y="10071294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1763" name="Check Box 19" hidden="1">
                <a:extLst>
                  <a:ext uri="{63B3BB69-23CF-44E3-9099-C40C66FF867C}">
                    <a14:compatExt spid="_x0000_s31763"/>
                  </a:ext>
                  <a:ext uri="{FF2B5EF4-FFF2-40B4-BE49-F238E27FC236}">
                    <a16:creationId xmlns:a16="http://schemas.microsoft.com/office/drawing/2014/main" id="{00000000-0008-0000-0200-0000137C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4" name="Check Box 20" hidden="1">
                <a:extLst>
                  <a:ext uri="{63B3BB69-23CF-44E3-9099-C40C66FF867C}">
                    <a14:compatExt spid="_x0000_s31764"/>
                  </a:ext>
                  <a:ext uri="{FF2B5EF4-FFF2-40B4-BE49-F238E27FC236}">
                    <a16:creationId xmlns:a16="http://schemas.microsoft.com/office/drawing/2014/main" id="{00000000-0008-0000-0200-0000147C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200-000020000000}"/>
                </a:ext>
              </a:extLst>
            </xdr:cNvPr>
            <xdr:cNvGrpSpPr/>
          </xdr:nvGrpSpPr>
          <xdr:grpSpPr>
            <a:xfrm>
              <a:off x="7119097" y="10335753"/>
              <a:ext cx="1101538" cy="252693"/>
              <a:chOff x="7143751" y="3120221"/>
              <a:chExt cx="1101538" cy="251569"/>
            </a:xfrm>
          </xdr:grpSpPr>
          <xdr:sp macro="" textlink="">
            <xdr:nvSpPr>
              <xdr:cNvPr id="31765" name="Check Box 21" hidden="1">
                <a:extLst>
                  <a:ext uri="{63B3BB69-23CF-44E3-9099-C40C66FF867C}">
                    <a14:compatExt spid="_x0000_s31765"/>
                  </a:ext>
                  <a:ext uri="{FF2B5EF4-FFF2-40B4-BE49-F238E27FC236}">
                    <a16:creationId xmlns:a16="http://schemas.microsoft.com/office/drawing/2014/main" id="{00000000-0008-0000-0200-0000157C0000}"/>
                  </a:ext>
                </a:extLst>
              </xdr:cNvPr>
              <xdr:cNvSpPr/>
            </xdr:nvSpPr>
            <xdr:spPr bwMode="auto">
              <a:xfrm>
                <a:off x="7143751" y="31241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6" name="Check Box 22" hidden="1">
                <a:extLst>
                  <a:ext uri="{63B3BB69-23CF-44E3-9099-C40C66FF867C}">
                    <a14:compatExt spid="_x0000_s31766"/>
                  </a:ext>
                  <a:ext uri="{FF2B5EF4-FFF2-40B4-BE49-F238E27FC236}">
                    <a16:creationId xmlns:a16="http://schemas.microsoft.com/office/drawing/2014/main" id="{00000000-0008-0000-0200-0000167C0000}"/>
                  </a:ext>
                </a:extLst>
              </xdr:cNvPr>
              <xdr:cNvSpPr/>
            </xdr:nvSpPr>
            <xdr:spPr bwMode="auto">
              <a:xfrm>
                <a:off x="7597589" y="31202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200-000023000000}"/>
                </a:ext>
              </a:extLst>
            </xdr:cNvPr>
            <xdr:cNvGrpSpPr/>
          </xdr:nvGrpSpPr>
          <xdr:grpSpPr>
            <a:xfrm>
              <a:off x="7119097" y="10582282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1767" name="Check Box 23" hidden="1">
                <a:extLst>
                  <a:ext uri="{63B3BB69-23CF-44E3-9099-C40C66FF867C}">
                    <a14:compatExt spid="_x0000_s31767"/>
                  </a:ext>
                  <a:ext uri="{FF2B5EF4-FFF2-40B4-BE49-F238E27FC236}">
                    <a16:creationId xmlns:a16="http://schemas.microsoft.com/office/drawing/2014/main" id="{00000000-0008-0000-0200-0000177C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68" name="Check Box 24" hidden="1">
                <a:extLst>
                  <a:ext uri="{63B3BB69-23CF-44E3-9099-C40C66FF867C}">
                    <a14:compatExt spid="_x0000_s31768"/>
                  </a:ext>
                  <a:ext uri="{FF2B5EF4-FFF2-40B4-BE49-F238E27FC236}">
                    <a16:creationId xmlns:a16="http://schemas.microsoft.com/office/drawing/2014/main" id="{00000000-0008-0000-0200-0000187C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2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1769" name="Check Box 25" hidden="1">
                <a:extLst>
                  <a:ext uri="{63B3BB69-23CF-44E3-9099-C40C66FF867C}">
                    <a14:compatExt spid="_x0000_s31769"/>
                  </a:ext>
                  <a:ext uri="{FF2B5EF4-FFF2-40B4-BE49-F238E27FC236}">
                    <a16:creationId xmlns:a16="http://schemas.microsoft.com/office/drawing/2014/main" id="{00000000-0008-0000-0200-0000197C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1770" name="Check Box 26" hidden="1">
                <a:extLst>
                  <a:ext uri="{63B3BB69-23CF-44E3-9099-C40C66FF867C}">
                    <a14:compatExt spid="_x0000_s31770"/>
                  </a:ext>
                  <a:ext uri="{FF2B5EF4-FFF2-40B4-BE49-F238E27FC236}">
                    <a16:creationId xmlns:a16="http://schemas.microsoft.com/office/drawing/2014/main" id="{00000000-0008-0000-0200-00001A7C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358589</xdr:rowOff>
        </xdr:from>
        <xdr:to>
          <xdr:col>4</xdr:col>
          <xdr:colOff>933449</xdr:colOff>
          <xdr:row>9</xdr:row>
          <xdr:rowOff>310964</xdr:rowOff>
        </xdr:to>
        <xdr:grpSp>
          <xdr:nvGrpSpPr>
            <xdr:cNvPr id="47" name="그룹 46">
              <a:extLst>
                <a:ext uri="{FF2B5EF4-FFF2-40B4-BE49-F238E27FC236}">
                  <a16:creationId xmlns:a16="http://schemas.microsoft.com/office/drawing/2014/main" id="{00000000-0008-0000-0200-00002F000000}"/>
                </a:ext>
              </a:extLst>
            </xdr:cNvPr>
            <xdr:cNvGrpSpPr/>
          </xdr:nvGrpSpPr>
          <xdr:grpSpPr>
            <a:xfrm>
              <a:off x="7362265" y="3966883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1775" name="Check Box 31" hidden="1">
                <a:extLst>
                  <a:ext uri="{63B3BB69-23CF-44E3-9099-C40C66FF867C}">
                    <a14:compatExt spid="_x0000_s31775"/>
                  </a:ext>
                  <a:ext uri="{FF2B5EF4-FFF2-40B4-BE49-F238E27FC236}">
                    <a16:creationId xmlns:a16="http://schemas.microsoft.com/office/drawing/2014/main" id="{00000000-0008-0000-0200-00001F7C0000}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6" name="Check Box 32" hidden="1">
                <a:extLst>
                  <a:ext uri="{63B3BB69-23CF-44E3-9099-C40C66FF867C}">
                    <a14:compatExt spid="_x0000_s31776"/>
                  </a:ext>
                  <a:ext uri="{FF2B5EF4-FFF2-40B4-BE49-F238E27FC236}">
                    <a16:creationId xmlns:a16="http://schemas.microsoft.com/office/drawing/2014/main" id="{00000000-0008-0000-0200-0000207C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112060</xdr:rowOff>
        </xdr:from>
        <xdr:to>
          <xdr:col>4</xdr:col>
          <xdr:colOff>933449</xdr:colOff>
          <xdr:row>10</xdr:row>
          <xdr:rowOff>635935</xdr:rowOff>
        </xdr:to>
        <xdr:grpSp>
          <xdr:nvGrpSpPr>
            <xdr:cNvPr id="50" name="그룹 49">
              <a:extLst>
                <a:ext uri="{FF2B5EF4-FFF2-40B4-BE49-F238E27FC236}">
                  <a16:creationId xmlns:a16="http://schemas.microsoft.com/office/drawing/2014/main" id="{00000000-0008-0000-0200-000032000000}"/>
                </a:ext>
              </a:extLst>
            </xdr:cNvPr>
            <xdr:cNvGrpSpPr/>
          </xdr:nvGrpSpPr>
          <xdr:grpSpPr>
            <a:xfrm>
              <a:off x="7362265" y="5356414"/>
              <a:ext cx="653302" cy="523875"/>
              <a:chOff x="7048494" y="3124209"/>
              <a:chExt cx="653300" cy="523860"/>
            </a:xfrm>
          </xdr:grpSpPr>
          <xdr:sp macro="" textlink="">
            <xdr:nvSpPr>
              <xdr:cNvPr id="31777" name="Check Box 33" hidden="1">
                <a:extLst>
                  <a:ext uri="{63B3BB69-23CF-44E3-9099-C40C66FF867C}">
                    <a14:compatExt spid="_x0000_s31777"/>
                  </a:ext>
                  <a:ext uri="{FF2B5EF4-FFF2-40B4-BE49-F238E27FC236}">
                    <a16:creationId xmlns:a16="http://schemas.microsoft.com/office/drawing/2014/main" id="{00000000-0008-0000-0200-0000217C0000}"/>
                  </a:ext>
                </a:extLst>
              </xdr:cNvPr>
              <xdr:cNvSpPr/>
            </xdr:nvSpPr>
            <xdr:spPr bwMode="auto">
              <a:xfrm>
                <a:off x="7054094" y="312420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1778" name="Check Box 34" hidden="1">
                <a:extLst>
                  <a:ext uri="{63B3BB69-23CF-44E3-9099-C40C66FF867C}">
                    <a14:compatExt spid="_x0000_s31778"/>
                  </a:ext>
                  <a:ext uri="{FF2B5EF4-FFF2-40B4-BE49-F238E27FC236}">
                    <a16:creationId xmlns:a16="http://schemas.microsoft.com/office/drawing/2014/main" id="{00000000-0008-0000-0200-0000227C0000}"/>
                  </a:ext>
                </a:extLst>
              </xdr:cNvPr>
              <xdr:cNvSpPr/>
            </xdr:nvSpPr>
            <xdr:spPr bwMode="auto">
              <a:xfrm>
                <a:off x="7048494" y="340041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pSpPr/>
          </xdr:nvGrpSpPr>
          <xdr:grpSpPr>
            <a:xfrm>
              <a:off x="7111252" y="7626724"/>
              <a:ext cx="1101538" cy="251572"/>
              <a:chOff x="7143729" y="3120289"/>
              <a:chExt cx="1101555" cy="251575"/>
            </a:xfrm>
          </xdr:grpSpPr>
          <xdr:sp macro="" textlink="">
            <xdr:nvSpPr>
              <xdr:cNvPr id="32773" name="Check Box 5" hidden="1">
                <a:extLst>
                  <a:ext uri="{63B3BB69-23CF-44E3-9099-C40C66FF867C}">
                    <a14:compatExt spid="_x0000_s32773"/>
                  </a:ext>
                  <a:ext uri="{FF2B5EF4-FFF2-40B4-BE49-F238E27FC236}">
                    <a16:creationId xmlns:a16="http://schemas.microsoft.com/office/drawing/2014/main" id="{00000000-0008-0000-0300-000005800000}"/>
                  </a:ext>
                </a:extLst>
              </xdr:cNvPr>
              <xdr:cNvSpPr/>
            </xdr:nvSpPr>
            <xdr:spPr bwMode="auto">
              <a:xfrm>
                <a:off x="7143729" y="312421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4" name="Check Box 6" hidden="1">
                <a:extLst>
                  <a:ext uri="{63B3BB69-23CF-44E3-9099-C40C66FF867C}">
                    <a14:compatExt spid="_x0000_s32774"/>
                  </a:ext>
                  <a:ext uri="{FF2B5EF4-FFF2-40B4-BE49-F238E27FC236}">
                    <a16:creationId xmlns:a16="http://schemas.microsoft.com/office/drawing/2014/main" id="{00000000-0008-0000-0300-000006800000}"/>
                  </a:ext>
                </a:extLst>
              </xdr:cNvPr>
              <xdr:cNvSpPr/>
            </xdr:nvSpPr>
            <xdr:spPr bwMode="auto">
              <a:xfrm>
                <a:off x="7597584" y="312028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3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2775" name="Check Box 7" hidden="1">
                <a:extLst>
                  <a:ext uri="{63B3BB69-23CF-44E3-9099-C40C66FF867C}">
                    <a14:compatExt spid="_x0000_s32775"/>
                  </a:ext>
                  <a:ext uri="{FF2B5EF4-FFF2-40B4-BE49-F238E27FC236}">
                    <a16:creationId xmlns:a16="http://schemas.microsoft.com/office/drawing/2014/main" id="{00000000-0008-0000-0300-00000780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6" name="Check Box 8" hidden="1">
                <a:extLst>
                  <a:ext uri="{63B3BB69-23CF-44E3-9099-C40C66FF867C}">
                    <a14:compatExt spid="_x0000_s32776"/>
                  </a:ext>
                  <a:ext uri="{FF2B5EF4-FFF2-40B4-BE49-F238E27FC236}">
                    <a16:creationId xmlns:a16="http://schemas.microsoft.com/office/drawing/2014/main" id="{00000000-0008-0000-0300-00000880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300-00000E000000}"/>
                </a:ext>
              </a:extLst>
            </xdr:cNvPr>
            <xdr:cNvGrpSpPr/>
          </xdr:nvGrpSpPr>
          <xdr:grpSpPr>
            <a:xfrm>
              <a:off x="7111252" y="7862047"/>
              <a:ext cx="1101538" cy="251572"/>
              <a:chOff x="7143729" y="3120279"/>
              <a:chExt cx="1101555" cy="251573"/>
            </a:xfrm>
          </xdr:grpSpPr>
          <xdr:sp macro="" textlink="">
            <xdr:nvSpPr>
              <xdr:cNvPr id="32777" name="Check Box 9" hidden="1">
                <a:extLst>
                  <a:ext uri="{63B3BB69-23CF-44E3-9099-C40C66FF867C}">
                    <a14:compatExt spid="_x0000_s32777"/>
                  </a:ext>
                  <a:ext uri="{FF2B5EF4-FFF2-40B4-BE49-F238E27FC236}">
                    <a16:creationId xmlns:a16="http://schemas.microsoft.com/office/drawing/2014/main" id="{00000000-0008-0000-0300-000009800000}"/>
                  </a:ext>
                </a:extLst>
              </xdr:cNvPr>
              <xdr:cNvSpPr/>
            </xdr:nvSpPr>
            <xdr:spPr bwMode="auto">
              <a:xfrm>
                <a:off x="7143729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78" name="Check Box 10" hidden="1">
                <a:extLst>
                  <a:ext uri="{63B3BB69-23CF-44E3-9099-C40C66FF867C}">
                    <a14:compatExt spid="_x0000_s32778"/>
                  </a:ext>
                  <a:ext uri="{FF2B5EF4-FFF2-40B4-BE49-F238E27FC236}">
                    <a16:creationId xmlns:a16="http://schemas.microsoft.com/office/drawing/2014/main" id="{00000000-0008-0000-0300-00000A800000}"/>
                  </a:ext>
                </a:extLst>
              </xdr:cNvPr>
              <xdr:cNvSpPr/>
            </xdr:nvSpPr>
            <xdr:spPr bwMode="auto">
              <a:xfrm>
                <a:off x="7597584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3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2779" name="Check Box 11" hidden="1">
                <a:extLst>
                  <a:ext uri="{63B3BB69-23CF-44E3-9099-C40C66FF867C}">
                    <a14:compatExt spid="_x0000_s32779"/>
                  </a:ext>
                  <a:ext uri="{FF2B5EF4-FFF2-40B4-BE49-F238E27FC236}">
                    <a16:creationId xmlns:a16="http://schemas.microsoft.com/office/drawing/2014/main" id="{00000000-0008-0000-0300-00000B80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0" name="Check Box 12" hidden="1">
                <a:extLst>
                  <a:ext uri="{63B3BB69-23CF-44E3-9099-C40C66FF867C}">
                    <a14:compatExt spid="_x0000_s32780"/>
                  </a:ext>
                  <a:ext uri="{FF2B5EF4-FFF2-40B4-BE49-F238E27FC236}">
                    <a16:creationId xmlns:a16="http://schemas.microsoft.com/office/drawing/2014/main" id="{00000000-0008-0000-0300-00000C80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300-000014000000}"/>
                </a:ext>
              </a:extLst>
            </xdr:cNvPr>
            <xdr:cNvGrpSpPr/>
          </xdr:nvGrpSpPr>
          <xdr:grpSpPr>
            <a:xfrm>
              <a:off x="7120777" y="9344028"/>
              <a:ext cx="1101538" cy="250452"/>
              <a:chOff x="7143751" y="3120333"/>
              <a:chExt cx="1101538" cy="251564"/>
            </a:xfrm>
          </xdr:grpSpPr>
          <xdr:sp macro="" textlink="">
            <xdr:nvSpPr>
              <xdr:cNvPr id="32781" name="Check Box 13" hidden="1">
                <a:extLst>
                  <a:ext uri="{63B3BB69-23CF-44E3-9099-C40C66FF867C}">
                    <a14:compatExt spid="_x0000_s32781"/>
                  </a:ext>
                  <a:ext uri="{FF2B5EF4-FFF2-40B4-BE49-F238E27FC236}">
                    <a16:creationId xmlns:a16="http://schemas.microsoft.com/office/drawing/2014/main" id="{00000000-0008-0000-0300-00000D800000}"/>
                  </a:ext>
                </a:extLst>
              </xdr:cNvPr>
              <xdr:cNvSpPr/>
            </xdr:nvSpPr>
            <xdr:spPr bwMode="auto">
              <a:xfrm>
                <a:off x="7143751" y="31242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2" name="Check Box 14" hidden="1">
                <a:extLst>
                  <a:ext uri="{63B3BB69-23CF-44E3-9099-C40C66FF867C}">
                    <a14:compatExt spid="_x0000_s32782"/>
                  </a:ext>
                  <a:ext uri="{FF2B5EF4-FFF2-40B4-BE49-F238E27FC236}">
                    <a16:creationId xmlns:a16="http://schemas.microsoft.com/office/drawing/2014/main" id="{00000000-0008-0000-0300-00000E800000}"/>
                  </a:ext>
                </a:extLst>
              </xdr:cNvPr>
              <xdr:cNvSpPr/>
            </xdr:nvSpPr>
            <xdr:spPr bwMode="auto">
              <a:xfrm>
                <a:off x="7597589" y="312033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300-000017000000}"/>
                </a:ext>
              </a:extLst>
            </xdr:cNvPr>
            <xdr:cNvGrpSpPr/>
          </xdr:nvGrpSpPr>
          <xdr:grpSpPr>
            <a:xfrm>
              <a:off x="7120777" y="9578234"/>
              <a:ext cx="1101538" cy="252693"/>
              <a:chOff x="7143751" y="3120222"/>
              <a:chExt cx="1101538" cy="251569"/>
            </a:xfrm>
          </xdr:grpSpPr>
          <xdr:sp macro="" textlink="">
            <xdr:nvSpPr>
              <xdr:cNvPr id="32783" name="Check Box 15" hidden="1">
                <a:extLst>
                  <a:ext uri="{63B3BB69-23CF-44E3-9099-C40C66FF867C}">
                    <a14:compatExt spid="_x0000_s32783"/>
                  </a:ext>
                  <a:ext uri="{FF2B5EF4-FFF2-40B4-BE49-F238E27FC236}">
                    <a16:creationId xmlns:a16="http://schemas.microsoft.com/office/drawing/2014/main" id="{00000000-0008-0000-0300-00000F800000}"/>
                  </a:ext>
                </a:extLst>
              </xdr:cNvPr>
              <xdr:cNvSpPr/>
            </xdr:nvSpPr>
            <xdr:spPr bwMode="auto">
              <a:xfrm>
                <a:off x="7143751" y="312414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4" name="Check Box 16" hidden="1">
                <a:extLst>
                  <a:ext uri="{63B3BB69-23CF-44E3-9099-C40C66FF867C}">
                    <a14:compatExt spid="_x0000_s32784"/>
                  </a:ext>
                  <a:ext uri="{FF2B5EF4-FFF2-40B4-BE49-F238E27FC236}">
                    <a16:creationId xmlns:a16="http://schemas.microsoft.com/office/drawing/2014/main" id="{00000000-0008-0000-0300-000010800000}"/>
                  </a:ext>
                </a:extLst>
              </xdr:cNvPr>
              <xdr:cNvSpPr/>
            </xdr:nvSpPr>
            <xdr:spPr bwMode="auto">
              <a:xfrm>
                <a:off x="7597589" y="312022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300-00001A000000}"/>
                </a:ext>
              </a:extLst>
            </xdr:cNvPr>
            <xdr:cNvGrpSpPr/>
          </xdr:nvGrpSpPr>
          <xdr:grpSpPr>
            <a:xfrm>
              <a:off x="7119097" y="9824765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2785" name="Check Box 17" hidden="1">
                <a:extLst>
                  <a:ext uri="{63B3BB69-23CF-44E3-9099-C40C66FF867C}">
                    <a14:compatExt spid="_x0000_s32785"/>
                  </a:ext>
                  <a:ext uri="{FF2B5EF4-FFF2-40B4-BE49-F238E27FC236}">
                    <a16:creationId xmlns:a16="http://schemas.microsoft.com/office/drawing/2014/main" id="{00000000-0008-0000-0300-00001180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6" name="Check Box 18" hidden="1">
                <a:extLst>
                  <a:ext uri="{63B3BB69-23CF-44E3-9099-C40C66FF867C}">
                    <a14:compatExt spid="_x0000_s32786"/>
                  </a:ext>
                  <a:ext uri="{FF2B5EF4-FFF2-40B4-BE49-F238E27FC236}">
                    <a16:creationId xmlns:a16="http://schemas.microsoft.com/office/drawing/2014/main" id="{00000000-0008-0000-0300-00001280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300-00001D000000}"/>
                </a:ext>
              </a:extLst>
            </xdr:cNvPr>
            <xdr:cNvGrpSpPr/>
          </xdr:nvGrpSpPr>
          <xdr:grpSpPr>
            <a:xfrm>
              <a:off x="7119097" y="10071294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2787" name="Check Box 19" hidden="1">
                <a:extLst>
                  <a:ext uri="{63B3BB69-23CF-44E3-9099-C40C66FF867C}">
                    <a14:compatExt spid="_x0000_s32787"/>
                  </a:ext>
                  <a:ext uri="{FF2B5EF4-FFF2-40B4-BE49-F238E27FC236}">
                    <a16:creationId xmlns:a16="http://schemas.microsoft.com/office/drawing/2014/main" id="{00000000-0008-0000-0300-00001380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88" name="Check Box 20" hidden="1">
                <a:extLst>
                  <a:ext uri="{63B3BB69-23CF-44E3-9099-C40C66FF867C}">
                    <a14:compatExt spid="_x0000_s32788"/>
                  </a:ext>
                  <a:ext uri="{FF2B5EF4-FFF2-40B4-BE49-F238E27FC236}">
                    <a16:creationId xmlns:a16="http://schemas.microsoft.com/office/drawing/2014/main" id="{00000000-0008-0000-0300-00001480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300-000020000000}"/>
                </a:ext>
              </a:extLst>
            </xdr:cNvPr>
            <xdr:cNvGrpSpPr/>
          </xdr:nvGrpSpPr>
          <xdr:grpSpPr>
            <a:xfrm>
              <a:off x="7119097" y="10335753"/>
              <a:ext cx="1101538" cy="252693"/>
              <a:chOff x="7143751" y="3120221"/>
              <a:chExt cx="1101538" cy="251569"/>
            </a:xfrm>
          </xdr:grpSpPr>
          <xdr:sp macro="" textlink="">
            <xdr:nvSpPr>
              <xdr:cNvPr id="32789" name="Check Box 21" hidden="1">
                <a:extLst>
                  <a:ext uri="{63B3BB69-23CF-44E3-9099-C40C66FF867C}">
                    <a14:compatExt spid="_x0000_s32789"/>
                  </a:ext>
                  <a:ext uri="{FF2B5EF4-FFF2-40B4-BE49-F238E27FC236}">
                    <a16:creationId xmlns:a16="http://schemas.microsoft.com/office/drawing/2014/main" id="{00000000-0008-0000-0300-000015800000}"/>
                  </a:ext>
                </a:extLst>
              </xdr:cNvPr>
              <xdr:cNvSpPr/>
            </xdr:nvSpPr>
            <xdr:spPr bwMode="auto">
              <a:xfrm>
                <a:off x="7143751" y="312414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0" name="Check Box 22" hidden="1">
                <a:extLst>
                  <a:ext uri="{63B3BB69-23CF-44E3-9099-C40C66FF867C}">
                    <a14:compatExt spid="_x0000_s32790"/>
                  </a:ext>
                  <a:ext uri="{FF2B5EF4-FFF2-40B4-BE49-F238E27FC236}">
                    <a16:creationId xmlns:a16="http://schemas.microsoft.com/office/drawing/2014/main" id="{00000000-0008-0000-0300-000016800000}"/>
                  </a:ext>
                </a:extLst>
              </xdr:cNvPr>
              <xdr:cNvSpPr/>
            </xdr:nvSpPr>
            <xdr:spPr bwMode="auto">
              <a:xfrm>
                <a:off x="7597589" y="31202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300-000023000000}"/>
                </a:ext>
              </a:extLst>
            </xdr:cNvPr>
            <xdr:cNvGrpSpPr/>
          </xdr:nvGrpSpPr>
          <xdr:grpSpPr>
            <a:xfrm>
              <a:off x="7119097" y="10582282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2791" name="Check Box 23" hidden="1">
                <a:extLst>
                  <a:ext uri="{63B3BB69-23CF-44E3-9099-C40C66FF867C}">
                    <a14:compatExt spid="_x0000_s32791"/>
                  </a:ext>
                  <a:ext uri="{FF2B5EF4-FFF2-40B4-BE49-F238E27FC236}">
                    <a16:creationId xmlns:a16="http://schemas.microsoft.com/office/drawing/2014/main" id="{00000000-0008-0000-0300-00001780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2" name="Check Box 24" hidden="1">
                <a:extLst>
                  <a:ext uri="{63B3BB69-23CF-44E3-9099-C40C66FF867C}">
                    <a14:compatExt spid="_x0000_s32792"/>
                  </a:ext>
                  <a:ext uri="{FF2B5EF4-FFF2-40B4-BE49-F238E27FC236}">
                    <a16:creationId xmlns:a16="http://schemas.microsoft.com/office/drawing/2014/main" id="{00000000-0008-0000-0300-00001880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3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2793" name="Check Box 25" hidden="1">
                <a:extLst>
                  <a:ext uri="{63B3BB69-23CF-44E3-9099-C40C66FF867C}">
                    <a14:compatExt spid="_x0000_s32793"/>
                  </a:ext>
                  <a:ext uri="{FF2B5EF4-FFF2-40B4-BE49-F238E27FC236}">
                    <a16:creationId xmlns:a16="http://schemas.microsoft.com/office/drawing/2014/main" id="{00000000-0008-0000-0300-00001980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2794" name="Check Box 26" hidden="1">
                <a:extLst>
                  <a:ext uri="{63B3BB69-23CF-44E3-9099-C40C66FF867C}">
                    <a14:compatExt spid="_x0000_s32794"/>
                  </a:ext>
                  <a:ext uri="{FF2B5EF4-FFF2-40B4-BE49-F238E27FC236}">
                    <a16:creationId xmlns:a16="http://schemas.microsoft.com/office/drawing/2014/main" id="{00000000-0008-0000-0300-00001A80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8</xdr:row>
          <xdr:rowOff>369795</xdr:rowOff>
        </xdr:from>
        <xdr:to>
          <xdr:col>4</xdr:col>
          <xdr:colOff>933449</xdr:colOff>
          <xdr:row>9</xdr:row>
          <xdr:rowOff>322170</xdr:rowOff>
        </xdr:to>
        <xdr:grpSp>
          <xdr:nvGrpSpPr>
            <xdr:cNvPr id="47" name="그룹 46">
              <a:extLst>
                <a:ext uri="{FF2B5EF4-FFF2-40B4-BE49-F238E27FC236}">
                  <a16:creationId xmlns:a16="http://schemas.microsoft.com/office/drawing/2014/main" id="{00000000-0008-0000-0300-00002F000000}"/>
                </a:ext>
              </a:extLst>
            </xdr:cNvPr>
            <xdr:cNvGrpSpPr/>
          </xdr:nvGrpSpPr>
          <xdr:grpSpPr>
            <a:xfrm>
              <a:off x="7362265" y="3978089"/>
              <a:ext cx="653302" cy="770405"/>
              <a:chOff x="7048494" y="3124190"/>
              <a:chExt cx="653300" cy="523880"/>
            </a:xfrm>
          </xdr:grpSpPr>
          <xdr:sp macro="" textlink="">
            <xdr:nvSpPr>
              <xdr:cNvPr id="32799" name="Check Box 31" hidden="1">
                <a:extLst>
                  <a:ext uri="{63B3BB69-23CF-44E3-9099-C40C66FF867C}">
                    <a14:compatExt spid="_x0000_s32799"/>
                  </a:ext>
                  <a:ext uri="{FF2B5EF4-FFF2-40B4-BE49-F238E27FC236}">
                    <a16:creationId xmlns:a16="http://schemas.microsoft.com/office/drawing/2014/main" id="{00000000-0008-0000-0300-00001F800000}"/>
                  </a:ext>
                </a:extLst>
              </xdr:cNvPr>
              <xdr:cNvSpPr/>
            </xdr:nvSpPr>
            <xdr:spPr bwMode="auto">
              <a:xfrm>
                <a:off x="7054094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0" name="Check Box 32" hidden="1">
                <a:extLst>
                  <a:ext uri="{63B3BB69-23CF-44E3-9099-C40C66FF867C}">
                    <a14:compatExt spid="_x0000_s32800"/>
                  </a:ext>
                  <a:ext uri="{FF2B5EF4-FFF2-40B4-BE49-F238E27FC236}">
                    <a16:creationId xmlns:a16="http://schemas.microsoft.com/office/drawing/2014/main" id="{00000000-0008-0000-0300-00002080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280147</xdr:colOff>
          <xdr:row>10</xdr:row>
          <xdr:rowOff>123266</xdr:rowOff>
        </xdr:from>
        <xdr:to>
          <xdr:col>4</xdr:col>
          <xdr:colOff>933449</xdr:colOff>
          <xdr:row>10</xdr:row>
          <xdr:rowOff>647141</xdr:rowOff>
        </xdr:to>
        <xdr:grpSp>
          <xdr:nvGrpSpPr>
            <xdr:cNvPr id="50" name="그룹 49">
              <a:extLst>
                <a:ext uri="{FF2B5EF4-FFF2-40B4-BE49-F238E27FC236}">
                  <a16:creationId xmlns:a16="http://schemas.microsoft.com/office/drawing/2014/main" id="{00000000-0008-0000-0300-000032000000}"/>
                </a:ext>
              </a:extLst>
            </xdr:cNvPr>
            <xdr:cNvGrpSpPr/>
          </xdr:nvGrpSpPr>
          <xdr:grpSpPr>
            <a:xfrm>
              <a:off x="7362265" y="5367619"/>
              <a:ext cx="653302" cy="523875"/>
              <a:chOff x="7048494" y="3124196"/>
              <a:chExt cx="653300" cy="523875"/>
            </a:xfrm>
          </xdr:grpSpPr>
          <xdr:sp macro="" textlink="">
            <xdr:nvSpPr>
              <xdr:cNvPr id="32801" name="Check Box 33" hidden="1">
                <a:extLst>
                  <a:ext uri="{63B3BB69-23CF-44E3-9099-C40C66FF867C}">
                    <a14:compatExt spid="_x0000_s32801"/>
                  </a:ext>
                  <a:ext uri="{FF2B5EF4-FFF2-40B4-BE49-F238E27FC236}">
                    <a16:creationId xmlns:a16="http://schemas.microsoft.com/office/drawing/2014/main" id="{00000000-0008-0000-0300-000021800000}"/>
                  </a:ext>
                </a:extLst>
              </xdr:cNvPr>
              <xdr:cNvSpPr/>
            </xdr:nvSpPr>
            <xdr:spPr bwMode="auto">
              <a:xfrm>
                <a:off x="7054094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2802" name="Check Box 34" hidden="1">
                <a:extLst>
                  <a:ext uri="{63B3BB69-23CF-44E3-9099-C40C66FF867C}">
                    <a14:compatExt spid="_x0000_s32802"/>
                  </a:ext>
                  <a:ext uri="{FF2B5EF4-FFF2-40B4-BE49-F238E27FC236}">
                    <a16:creationId xmlns:a16="http://schemas.microsoft.com/office/drawing/2014/main" id="{00000000-0008-0000-0300-00002280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pSpPr/>
          </xdr:nvGrpSpPr>
          <xdr:grpSpPr>
            <a:xfrm>
              <a:off x="7111253" y="7626724"/>
              <a:ext cx="1101538" cy="251572"/>
              <a:chOff x="7143730" y="3120289"/>
              <a:chExt cx="1101560" cy="251575"/>
            </a:xfrm>
          </xdr:grpSpPr>
          <xdr:sp macro="" textlink="">
            <xdr:nvSpPr>
              <xdr:cNvPr id="33797" name="Check Box 5" hidden="1">
                <a:extLst>
                  <a:ext uri="{63B3BB69-23CF-44E3-9099-C40C66FF867C}">
                    <a14:compatExt spid="_x0000_s33797"/>
                  </a:ext>
                  <a:ext uri="{FF2B5EF4-FFF2-40B4-BE49-F238E27FC236}">
                    <a16:creationId xmlns:a16="http://schemas.microsoft.com/office/drawing/2014/main" id="{00000000-0008-0000-0400-000005840000}"/>
                  </a:ext>
                </a:extLst>
              </xdr:cNvPr>
              <xdr:cNvSpPr/>
            </xdr:nvSpPr>
            <xdr:spPr bwMode="auto">
              <a:xfrm>
                <a:off x="7143730" y="312421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798" name="Check Box 6" hidden="1">
                <a:extLst>
                  <a:ext uri="{63B3BB69-23CF-44E3-9099-C40C66FF867C}">
                    <a14:compatExt spid="_x0000_s33798"/>
                  </a:ext>
                  <a:ext uri="{FF2B5EF4-FFF2-40B4-BE49-F238E27FC236}">
                    <a16:creationId xmlns:a16="http://schemas.microsoft.com/office/drawing/2014/main" id="{00000000-0008-0000-0400-000006840000}"/>
                  </a:ext>
                </a:extLst>
              </xdr:cNvPr>
              <xdr:cNvSpPr/>
            </xdr:nvSpPr>
            <xdr:spPr bwMode="auto">
              <a:xfrm>
                <a:off x="7597590" y="312028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4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3799" name="Check Box 7" hidden="1">
                <a:extLst>
                  <a:ext uri="{63B3BB69-23CF-44E3-9099-C40C66FF867C}">
                    <a14:compatExt spid="_x0000_s33799"/>
                  </a:ext>
                  <a:ext uri="{FF2B5EF4-FFF2-40B4-BE49-F238E27FC236}">
                    <a16:creationId xmlns:a16="http://schemas.microsoft.com/office/drawing/2014/main" id="{00000000-0008-0000-0400-00000784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0" name="Check Box 8" hidden="1">
                <a:extLst>
                  <a:ext uri="{63B3BB69-23CF-44E3-9099-C40C66FF867C}">
                    <a14:compatExt spid="_x0000_s33800"/>
                  </a:ext>
                  <a:ext uri="{FF2B5EF4-FFF2-40B4-BE49-F238E27FC236}">
                    <a16:creationId xmlns:a16="http://schemas.microsoft.com/office/drawing/2014/main" id="{00000000-0008-0000-0400-00000884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400-00000E000000}"/>
                </a:ext>
              </a:extLst>
            </xdr:cNvPr>
            <xdr:cNvGrpSpPr/>
          </xdr:nvGrpSpPr>
          <xdr:grpSpPr>
            <a:xfrm>
              <a:off x="7111253" y="7862047"/>
              <a:ext cx="1101538" cy="251572"/>
              <a:chOff x="7143730" y="3120279"/>
              <a:chExt cx="1101560" cy="251573"/>
            </a:xfrm>
          </xdr:grpSpPr>
          <xdr:sp macro="" textlink="">
            <xdr:nvSpPr>
              <xdr:cNvPr id="33801" name="Check Box 9" hidden="1">
                <a:extLst>
                  <a:ext uri="{63B3BB69-23CF-44E3-9099-C40C66FF867C}">
                    <a14:compatExt spid="_x0000_s33801"/>
                  </a:ext>
                  <a:ext uri="{FF2B5EF4-FFF2-40B4-BE49-F238E27FC236}">
                    <a16:creationId xmlns:a16="http://schemas.microsoft.com/office/drawing/2014/main" id="{00000000-0008-0000-0400-000009840000}"/>
                  </a:ext>
                </a:extLst>
              </xdr:cNvPr>
              <xdr:cNvSpPr/>
            </xdr:nvSpPr>
            <xdr:spPr bwMode="auto">
              <a:xfrm>
                <a:off x="7143730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2" name="Check Box 10" hidden="1">
                <a:extLst>
                  <a:ext uri="{63B3BB69-23CF-44E3-9099-C40C66FF867C}">
                    <a14:compatExt spid="_x0000_s33802"/>
                  </a:ext>
                  <a:ext uri="{FF2B5EF4-FFF2-40B4-BE49-F238E27FC236}">
                    <a16:creationId xmlns:a16="http://schemas.microsoft.com/office/drawing/2014/main" id="{00000000-0008-0000-0400-00000A840000}"/>
                  </a:ext>
                </a:extLst>
              </xdr:cNvPr>
              <xdr:cNvSpPr/>
            </xdr:nvSpPr>
            <xdr:spPr bwMode="auto">
              <a:xfrm>
                <a:off x="7597590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4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3803" name="Check Box 11" hidden="1">
                <a:extLst>
                  <a:ext uri="{63B3BB69-23CF-44E3-9099-C40C66FF867C}">
                    <a14:compatExt spid="_x0000_s33803"/>
                  </a:ext>
                  <a:ext uri="{FF2B5EF4-FFF2-40B4-BE49-F238E27FC236}">
                    <a16:creationId xmlns:a16="http://schemas.microsoft.com/office/drawing/2014/main" id="{00000000-0008-0000-0400-00000B84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4" name="Check Box 12" hidden="1">
                <a:extLst>
                  <a:ext uri="{63B3BB69-23CF-44E3-9099-C40C66FF867C}">
                    <a14:compatExt spid="_x0000_s33804"/>
                  </a:ext>
                  <a:ext uri="{FF2B5EF4-FFF2-40B4-BE49-F238E27FC236}">
                    <a16:creationId xmlns:a16="http://schemas.microsoft.com/office/drawing/2014/main" id="{00000000-0008-0000-0400-00000C84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400-000014000000}"/>
                </a:ext>
              </a:extLst>
            </xdr:cNvPr>
            <xdr:cNvGrpSpPr/>
          </xdr:nvGrpSpPr>
          <xdr:grpSpPr>
            <a:xfrm>
              <a:off x="7120777" y="9344028"/>
              <a:ext cx="1101538" cy="250452"/>
              <a:chOff x="7143751" y="3120334"/>
              <a:chExt cx="1101538" cy="251563"/>
            </a:xfrm>
          </xdr:grpSpPr>
          <xdr:sp macro="" textlink="">
            <xdr:nvSpPr>
              <xdr:cNvPr id="33805" name="Check Box 13" hidden="1">
                <a:extLst>
                  <a:ext uri="{63B3BB69-23CF-44E3-9099-C40C66FF867C}">
                    <a14:compatExt spid="_x0000_s33805"/>
                  </a:ext>
                  <a:ext uri="{FF2B5EF4-FFF2-40B4-BE49-F238E27FC236}">
                    <a16:creationId xmlns:a16="http://schemas.microsoft.com/office/drawing/2014/main" id="{00000000-0008-0000-0400-00000D840000}"/>
                  </a:ext>
                </a:extLst>
              </xdr:cNvPr>
              <xdr:cNvSpPr/>
            </xdr:nvSpPr>
            <xdr:spPr bwMode="auto">
              <a:xfrm>
                <a:off x="7143751" y="31242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6" name="Check Box 14" hidden="1">
                <a:extLst>
                  <a:ext uri="{63B3BB69-23CF-44E3-9099-C40C66FF867C}">
                    <a14:compatExt spid="_x0000_s33806"/>
                  </a:ext>
                  <a:ext uri="{FF2B5EF4-FFF2-40B4-BE49-F238E27FC236}">
                    <a16:creationId xmlns:a16="http://schemas.microsoft.com/office/drawing/2014/main" id="{00000000-0008-0000-0400-00000E840000}"/>
                  </a:ext>
                </a:extLst>
              </xdr:cNvPr>
              <xdr:cNvSpPr/>
            </xdr:nvSpPr>
            <xdr:spPr bwMode="auto">
              <a:xfrm>
                <a:off x="7597589" y="312033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400-000017000000}"/>
                </a:ext>
              </a:extLst>
            </xdr:cNvPr>
            <xdr:cNvGrpSpPr/>
          </xdr:nvGrpSpPr>
          <xdr:grpSpPr>
            <a:xfrm>
              <a:off x="7120777" y="9578234"/>
              <a:ext cx="1101538" cy="252693"/>
              <a:chOff x="7143751" y="3120234"/>
              <a:chExt cx="1101538" cy="251569"/>
            </a:xfrm>
          </xdr:grpSpPr>
          <xdr:sp macro="" textlink="">
            <xdr:nvSpPr>
              <xdr:cNvPr id="33807" name="Check Box 15" hidden="1">
                <a:extLst>
                  <a:ext uri="{63B3BB69-23CF-44E3-9099-C40C66FF867C}">
                    <a14:compatExt spid="_x0000_s33807"/>
                  </a:ext>
                  <a:ext uri="{FF2B5EF4-FFF2-40B4-BE49-F238E27FC236}">
                    <a16:creationId xmlns:a16="http://schemas.microsoft.com/office/drawing/2014/main" id="{00000000-0008-0000-0400-00000F840000}"/>
                  </a:ext>
                </a:extLst>
              </xdr:cNvPr>
              <xdr:cNvSpPr/>
            </xdr:nvSpPr>
            <xdr:spPr bwMode="auto">
              <a:xfrm>
                <a:off x="7143751" y="312415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08" name="Check Box 16" hidden="1">
                <a:extLst>
                  <a:ext uri="{63B3BB69-23CF-44E3-9099-C40C66FF867C}">
                    <a14:compatExt spid="_x0000_s33808"/>
                  </a:ext>
                  <a:ext uri="{FF2B5EF4-FFF2-40B4-BE49-F238E27FC236}">
                    <a16:creationId xmlns:a16="http://schemas.microsoft.com/office/drawing/2014/main" id="{00000000-0008-0000-0400-000010840000}"/>
                  </a:ext>
                </a:extLst>
              </xdr:cNvPr>
              <xdr:cNvSpPr/>
            </xdr:nvSpPr>
            <xdr:spPr bwMode="auto">
              <a:xfrm>
                <a:off x="7597589" y="312023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400-00001A000000}"/>
                </a:ext>
              </a:extLst>
            </xdr:cNvPr>
            <xdr:cNvGrpSpPr/>
          </xdr:nvGrpSpPr>
          <xdr:grpSpPr>
            <a:xfrm>
              <a:off x="7119097" y="9824765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3809" name="Check Box 17" hidden="1">
                <a:extLst>
                  <a:ext uri="{63B3BB69-23CF-44E3-9099-C40C66FF867C}">
                    <a14:compatExt spid="_x0000_s33809"/>
                  </a:ext>
                  <a:ext uri="{FF2B5EF4-FFF2-40B4-BE49-F238E27FC236}">
                    <a16:creationId xmlns:a16="http://schemas.microsoft.com/office/drawing/2014/main" id="{00000000-0008-0000-0400-00001184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0" name="Check Box 18" hidden="1">
                <a:extLst>
                  <a:ext uri="{63B3BB69-23CF-44E3-9099-C40C66FF867C}">
                    <a14:compatExt spid="_x0000_s33810"/>
                  </a:ext>
                  <a:ext uri="{FF2B5EF4-FFF2-40B4-BE49-F238E27FC236}">
                    <a16:creationId xmlns:a16="http://schemas.microsoft.com/office/drawing/2014/main" id="{00000000-0008-0000-0400-00001284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400-00001D000000}"/>
                </a:ext>
              </a:extLst>
            </xdr:cNvPr>
            <xdr:cNvGrpSpPr/>
          </xdr:nvGrpSpPr>
          <xdr:grpSpPr>
            <a:xfrm>
              <a:off x="7119097" y="10071294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3811" name="Check Box 19" hidden="1">
                <a:extLst>
                  <a:ext uri="{63B3BB69-23CF-44E3-9099-C40C66FF867C}">
                    <a14:compatExt spid="_x0000_s33811"/>
                  </a:ext>
                  <a:ext uri="{FF2B5EF4-FFF2-40B4-BE49-F238E27FC236}">
                    <a16:creationId xmlns:a16="http://schemas.microsoft.com/office/drawing/2014/main" id="{00000000-0008-0000-0400-00001384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2" name="Check Box 20" hidden="1">
                <a:extLst>
                  <a:ext uri="{63B3BB69-23CF-44E3-9099-C40C66FF867C}">
                    <a14:compatExt spid="_x0000_s33812"/>
                  </a:ext>
                  <a:ext uri="{FF2B5EF4-FFF2-40B4-BE49-F238E27FC236}">
                    <a16:creationId xmlns:a16="http://schemas.microsoft.com/office/drawing/2014/main" id="{00000000-0008-0000-0400-00001484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400-000020000000}"/>
                </a:ext>
              </a:extLst>
            </xdr:cNvPr>
            <xdr:cNvGrpSpPr/>
          </xdr:nvGrpSpPr>
          <xdr:grpSpPr>
            <a:xfrm>
              <a:off x="7119097" y="10335753"/>
              <a:ext cx="1101538" cy="252693"/>
              <a:chOff x="7143751" y="3120233"/>
              <a:chExt cx="1101538" cy="251569"/>
            </a:xfrm>
          </xdr:grpSpPr>
          <xdr:sp macro="" textlink="">
            <xdr:nvSpPr>
              <xdr:cNvPr id="33813" name="Check Box 21" hidden="1">
                <a:extLst>
                  <a:ext uri="{63B3BB69-23CF-44E3-9099-C40C66FF867C}">
                    <a14:compatExt spid="_x0000_s33813"/>
                  </a:ext>
                  <a:ext uri="{FF2B5EF4-FFF2-40B4-BE49-F238E27FC236}">
                    <a16:creationId xmlns:a16="http://schemas.microsoft.com/office/drawing/2014/main" id="{00000000-0008-0000-0400-000015840000}"/>
                  </a:ext>
                </a:extLst>
              </xdr:cNvPr>
              <xdr:cNvSpPr/>
            </xdr:nvSpPr>
            <xdr:spPr bwMode="auto">
              <a:xfrm>
                <a:off x="7143751" y="312415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4" name="Check Box 22" hidden="1">
                <a:extLst>
                  <a:ext uri="{63B3BB69-23CF-44E3-9099-C40C66FF867C}">
                    <a14:compatExt spid="_x0000_s33814"/>
                  </a:ext>
                  <a:ext uri="{FF2B5EF4-FFF2-40B4-BE49-F238E27FC236}">
                    <a16:creationId xmlns:a16="http://schemas.microsoft.com/office/drawing/2014/main" id="{00000000-0008-0000-0400-000016840000}"/>
                  </a:ext>
                </a:extLst>
              </xdr:cNvPr>
              <xdr:cNvSpPr/>
            </xdr:nvSpPr>
            <xdr:spPr bwMode="auto">
              <a:xfrm>
                <a:off x="7597589" y="312023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400-000023000000}"/>
                </a:ext>
              </a:extLst>
            </xdr:cNvPr>
            <xdr:cNvGrpSpPr/>
          </xdr:nvGrpSpPr>
          <xdr:grpSpPr>
            <a:xfrm>
              <a:off x="7119097" y="10582282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3815" name="Check Box 23" hidden="1">
                <a:extLst>
                  <a:ext uri="{63B3BB69-23CF-44E3-9099-C40C66FF867C}">
                    <a14:compatExt spid="_x0000_s33815"/>
                  </a:ext>
                  <a:ext uri="{FF2B5EF4-FFF2-40B4-BE49-F238E27FC236}">
                    <a16:creationId xmlns:a16="http://schemas.microsoft.com/office/drawing/2014/main" id="{00000000-0008-0000-0400-00001784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6" name="Check Box 24" hidden="1">
                <a:extLst>
                  <a:ext uri="{63B3BB69-23CF-44E3-9099-C40C66FF867C}">
                    <a14:compatExt spid="_x0000_s33816"/>
                  </a:ext>
                  <a:ext uri="{FF2B5EF4-FFF2-40B4-BE49-F238E27FC236}">
                    <a16:creationId xmlns:a16="http://schemas.microsoft.com/office/drawing/2014/main" id="{00000000-0008-0000-0400-00001884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4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3817" name="Check Box 25" hidden="1">
                <a:extLst>
                  <a:ext uri="{63B3BB69-23CF-44E3-9099-C40C66FF867C}">
                    <a14:compatExt spid="_x0000_s33817"/>
                  </a:ext>
                  <a:ext uri="{FF2B5EF4-FFF2-40B4-BE49-F238E27FC236}">
                    <a16:creationId xmlns:a16="http://schemas.microsoft.com/office/drawing/2014/main" id="{00000000-0008-0000-0400-00001984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3818" name="Check Box 26" hidden="1">
                <a:extLst>
                  <a:ext uri="{63B3BB69-23CF-44E3-9099-C40C66FF867C}">
                    <a14:compatExt spid="_x0000_s33818"/>
                  </a:ext>
                  <a:ext uri="{FF2B5EF4-FFF2-40B4-BE49-F238E27FC236}">
                    <a16:creationId xmlns:a16="http://schemas.microsoft.com/office/drawing/2014/main" id="{00000000-0008-0000-0400-00001A84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8</xdr:row>
          <xdr:rowOff>369794</xdr:rowOff>
        </xdr:from>
        <xdr:to>
          <xdr:col>4</xdr:col>
          <xdr:colOff>922242</xdr:colOff>
          <xdr:row>9</xdr:row>
          <xdr:rowOff>322169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400-000029000000}"/>
                </a:ext>
              </a:extLst>
            </xdr:cNvPr>
            <xdr:cNvGrpSpPr/>
          </xdr:nvGrpSpPr>
          <xdr:grpSpPr>
            <a:xfrm>
              <a:off x="7351058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3819" name="Check Box 27" hidden="1">
                <a:extLst>
                  <a:ext uri="{63B3BB69-23CF-44E3-9099-C40C66FF867C}">
                    <a14:compatExt spid="_x0000_s33819"/>
                  </a:ext>
                  <a:ext uri="{FF2B5EF4-FFF2-40B4-BE49-F238E27FC236}">
                    <a16:creationId xmlns:a16="http://schemas.microsoft.com/office/drawing/2014/main" id="{00000000-0008-0000-0400-00001B840000}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0" name="Check Box 28" hidden="1">
                <a:extLst>
                  <a:ext uri="{63B3BB69-23CF-44E3-9099-C40C66FF867C}">
                    <a14:compatExt spid="_x0000_s33820"/>
                  </a:ext>
                  <a:ext uri="{FF2B5EF4-FFF2-40B4-BE49-F238E27FC236}">
                    <a16:creationId xmlns:a16="http://schemas.microsoft.com/office/drawing/2014/main" id="{00000000-0008-0000-0400-00001C84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268940</xdr:colOff>
          <xdr:row>10</xdr:row>
          <xdr:rowOff>123265</xdr:rowOff>
        </xdr:from>
        <xdr:to>
          <xdr:col>4</xdr:col>
          <xdr:colOff>922242</xdr:colOff>
          <xdr:row>10</xdr:row>
          <xdr:rowOff>647140</xdr:rowOff>
        </xdr:to>
        <xdr:grpSp>
          <xdr:nvGrpSpPr>
            <xdr:cNvPr id="44" name="그룹 43">
              <a:extLst>
                <a:ext uri="{FF2B5EF4-FFF2-40B4-BE49-F238E27FC236}">
                  <a16:creationId xmlns:a16="http://schemas.microsoft.com/office/drawing/2014/main" id="{00000000-0008-0000-0400-00002C000000}"/>
                </a:ext>
              </a:extLst>
            </xdr:cNvPr>
            <xdr:cNvGrpSpPr/>
          </xdr:nvGrpSpPr>
          <xdr:grpSpPr>
            <a:xfrm>
              <a:off x="7351058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3821" name="Check Box 29" hidden="1">
                <a:extLst>
                  <a:ext uri="{63B3BB69-23CF-44E3-9099-C40C66FF867C}">
                    <a14:compatExt spid="_x0000_s33821"/>
                  </a:ext>
                  <a:ext uri="{FF2B5EF4-FFF2-40B4-BE49-F238E27FC236}">
                    <a16:creationId xmlns:a16="http://schemas.microsoft.com/office/drawing/2014/main" id="{00000000-0008-0000-0400-00001D840000}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3822" name="Check Box 30" hidden="1">
                <a:extLst>
                  <a:ext uri="{63B3BB69-23CF-44E3-9099-C40C66FF867C}">
                    <a14:compatExt spid="_x0000_s33822"/>
                  </a:ext>
                  <a:ext uri="{FF2B5EF4-FFF2-40B4-BE49-F238E27FC236}">
                    <a16:creationId xmlns:a16="http://schemas.microsoft.com/office/drawing/2014/main" id="{00000000-0008-0000-0400-00001E84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6723</xdr:rowOff>
        </xdr:from>
        <xdr:to>
          <xdr:col>4</xdr:col>
          <xdr:colOff>1130672</xdr:colOff>
          <xdr:row>15</xdr:row>
          <xdr:rowOff>11766</xdr:rowOff>
        </xdr:to>
        <xdr:grpSp>
          <xdr:nvGrpSpPr>
            <xdr:cNvPr id="8" name="그룹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GrpSpPr/>
          </xdr:nvGrpSpPr>
          <xdr:grpSpPr>
            <a:xfrm>
              <a:off x="7111253" y="7626724"/>
              <a:ext cx="1101538" cy="251572"/>
              <a:chOff x="7143730" y="3120289"/>
              <a:chExt cx="1101560" cy="251575"/>
            </a:xfrm>
          </xdr:grpSpPr>
          <xdr:sp macro="" textlink="">
            <xdr:nvSpPr>
              <xdr:cNvPr id="34821" name="Check Box 5" hidden="1">
                <a:extLst>
                  <a:ext uri="{63B3BB69-23CF-44E3-9099-C40C66FF867C}">
                    <a14:compatExt spid="_x0000_s34821"/>
                  </a:ext>
                  <a:ext uri="{FF2B5EF4-FFF2-40B4-BE49-F238E27FC236}">
                    <a16:creationId xmlns:a16="http://schemas.microsoft.com/office/drawing/2014/main" id="{00000000-0008-0000-0500-000005880000}"/>
                  </a:ext>
                </a:extLst>
              </xdr:cNvPr>
              <xdr:cNvSpPr/>
            </xdr:nvSpPr>
            <xdr:spPr bwMode="auto">
              <a:xfrm>
                <a:off x="7143730" y="312421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2" name="Check Box 6" hidden="1">
                <a:extLst>
                  <a:ext uri="{63B3BB69-23CF-44E3-9099-C40C66FF867C}">
                    <a14:compatExt spid="_x0000_s34822"/>
                  </a:ext>
                  <a:ext uri="{FF2B5EF4-FFF2-40B4-BE49-F238E27FC236}">
                    <a16:creationId xmlns:a16="http://schemas.microsoft.com/office/drawing/2014/main" id="{00000000-0008-0000-0500-000006880000}"/>
                  </a:ext>
                </a:extLst>
              </xdr:cNvPr>
              <xdr:cNvSpPr/>
            </xdr:nvSpPr>
            <xdr:spPr bwMode="auto">
              <a:xfrm>
                <a:off x="7597590" y="312028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6723</xdr:rowOff>
        </xdr:from>
        <xdr:to>
          <xdr:col>4</xdr:col>
          <xdr:colOff>1140197</xdr:colOff>
          <xdr:row>21</xdr:row>
          <xdr:rowOff>11766</xdr:rowOff>
        </xdr:to>
        <xdr:grpSp>
          <xdr:nvGrpSpPr>
            <xdr:cNvPr id="11" name="그룹 10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GrpSpPr/>
          </xdr:nvGrpSpPr>
          <xdr:grpSpPr>
            <a:xfrm>
              <a:off x="7120777" y="9105899"/>
              <a:ext cx="1101538" cy="251573"/>
              <a:chOff x="7143751" y="3120282"/>
              <a:chExt cx="1101538" cy="251574"/>
            </a:xfrm>
          </xdr:grpSpPr>
          <xdr:sp macro="" textlink="">
            <xdr:nvSpPr>
              <xdr:cNvPr id="34823" name="Check Box 7" hidden="1">
                <a:extLst>
                  <a:ext uri="{63B3BB69-23CF-44E3-9099-C40C66FF867C}">
                    <a14:compatExt spid="_x0000_s34823"/>
                  </a:ext>
                  <a:ext uri="{FF2B5EF4-FFF2-40B4-BE49-F238E27FC236}">
                    <a16:creationId xmlns:a16="http://schemas.microsoft.com/office/drawing/2014/main" id="{00000000-0008-0000-0500-000007880000}"/>
                  </a:ext>
                </a:extLst>
              </xdr:cNvPr>
              <xdr:cNvSpPr/>
            </xdr:nvSpPr>
            <xdr:spPr bwMode="auto">
              <a:xfrm>
                <a:off x="7143751" y="312420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4" name="Check Box 8" hidden="1">
                <a:extLst>
                  <a:ext uri="{63B3BB69-23CF-44E3-9099-C40C66FF867C}">
                    <a14:compatExt spid="_x0000_s34824"/>
                  </a:ext>
                  <a:ext uri="{FF2B5EF4-FFF2-40B4-BE49-F238E27FC236}">
                    <a16:creationId xmlns:a16="http://schemas.microsoft.com/office/drawing/2014/main" id="{00000000-0008-0000-0500-000008880000}"/>
                  </a:ext>
                </a:extLst>
              </xdr:cNvPr>
              <xdr:cNvSpPr/>
            </xdr:nvSpPr>
            <xdr:spPr bwMode="auto">
              <a:xfrm>
                <a:off x="7597589" y="312028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29134</xdr:colOff>
          <xdr:row>14</xdr:row>
          <xdr:rowOff>242047</xdr:rowOff>
        </xdr:from>
        <xdr:to>
          <xdr:col>4</xdr:col>
          <xdr:colOff>1130672</xdr:colOff>
          <xdr:row>16</xdr:row>
          <xdr:rowOff>560</xdr:rowOff>
        </xdr:to>
        <xdr:grpSp>
          <xdr:nvGrpSpPr>
            <xdr:cNvPr id="14" name="그룹 13">
              <a:extLst>
                <a:ext uri="{FF2B5EF4-FFF2-40B4-BE49-F238E27FC236}">
                  <a16:creationId xmlns:a16="http://schemas.microsoft.com/office/drawing/2014/main" id="{00000000-0008-0000-0500-00000E000000}"/>
                </a:ext>
              </a:extLst>
            </xdr:cNvPr>
            <xdr:cNvGrpSpPr/>
          </xdr:nvGrpSpPr>
          <xdr:grpSpPr>
            <a:xfrm>
              <a:off x="7111253" y="7862047"/>
              <a:ext cx="1101538" cy="251572"/>
              <a:chOff x="7143730" y="3120279"/>
              <a:chExt cx="1101560" cy="251573"/>
            </a:xfrm>
          </xdr:grpSpPr>
          <xdr:sp macro="" textlink="">
            <xdr:nvSpPr>
              <xdr:cNvPr id="34825" name="Check Box 9" hidden="1">
                <a:extLst>
                  <a:ext uri="{63B3BB69-23CF-44E3-9099-C40C66FF867C}">
                    <a14:compatExt spid="_x0000_s34825"/>
                  </a:ext>
                  <a:ext uri="{FF2B5EF4-FFF2-40B4-BE49-F238E27FC236}">
                    <a16:creationId xmlns:a16="http://schemas.microsoft.com/office/drawing/2014/main" id="{00000000-0008-0000-0500-000009880000}"/>
                  </a:ext>
                </a:extLst>
              </xdr:cNvPr>
              <xdr:cNvSpPr/>
            </xdr:nvSpPr>
            <xdr:spPr bwMode="auto">
              <a:xfrm>
                <a:off x="7143730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6" name="Check Box 10" hidden="1">
                <a:extLst>
                  <a:ext uri="{63B3BB69-23CF-44E3-9099-C40C66FF867C}">
                    <a14:compatExt spid="_x0000_s34826"/>
                  </a:ext>
                  <a:ext uri="{FF2B5EF4-FFF2-40B4-BE49-F238E27FC236}">
                    <a16:creationId xmlns:a16="http://schemas.microsoft.com/office/drawing/2014/main" id="{00000000-0008-0000-0500-00000A880000}"/>
                  </a:ext>
                </a:extLst>
              </xdr:cNvPr>
              <xdr:cNvSpPr/>
            </xdr:nvSpPr>
            <xdr:spPr bwMode="auto">
              <a:xfrm>
                <a:off x="7597590" y="3120279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15</xdr:row>
          <xdr:rowOff>242048</xdr:rowOff>
        </xdr:from>
        <xdr:to>
          <xdr:col>4</xdr:col>
          <xdr:colOff>1140198</xdr:colOff>
          <xdr:row>17</xdr:row>
          <xdr:rowOff>561</xdr:rowOff>
        </xdr:to>
        <xdr:grpSp>
          <xdr:nvGrpSpPr>
            <xdr:cNvPr id="17" name="그룹 16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GrpSpPr/>
          </xdr:nvGrpSpPr>
          <xdr:grpSpPr>
            <a:xfrm>
              <a:off x="7120778" y="8108577"/>
              <a:ext cx="1101538" cy="251572"/>
              <a:chOff x="7143751" y="3120278"/>
              <a:chExt cx="1101538" cy="251574"/>
            </a:xfrm>
          </xdr:grpSpPr>
          <xdr:sp macro="" textlink="">
            <xdr:nvSpPr>
              <xdr:cNvPr id="34827" name="Check Box 11" hidden="1">
                <a:extLst>
                  <a:ext uri="{63B3BB69-23CF-44E3-9099-C40C66FF867C}">
                    <a14:compatExt spid="_x0000_s34827"/>
                  </a:ext>
                  <a:ext uri="{FF2B5EF4-FFF2-40B4-BE49-F238E27FC236}">
                    <a16:creationId xmlns:a16="http://schemas.microsoft.com/office/drawing/2014/main" id="{00000000-0008-0000-0500-00000B88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28" name="Check Box 12" hidden="1">
                <a:extLst>
                  <a:ext uri="{63B3BB69-23CF-44E3-9099-C40C66FF867C}">
                    <a14:compatExt spid="_x0000_s34828"/>
                  </a:ext>
                  <a:ext uri="{FF2B5EF4-FFF2-40B4-BE49-F238E27FC236}">
                    <a16:creationId xmlns:a16="http://schemas.microsoft.com/office/drawing/2014/main" id="{00000000-0008-0000-0500-00000C880000}"/>
                  </a:ext>
                </a:extLst>
              </xdr:cNvPr>
              <xdr:cNvSpPr/>
            </xdr:nvSpPr>
            <xdr:spPr bwMode="auto">
              <a:xfrm>
                <a:off x="7597589" y="3120278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20</xdr:row>
          <xdr:rowOff>244848</xdr:rowOff>
        </xdr:from>
        <xdr:to>
          <xdr:col>4</xdr:col>
          <xdr:colOff>1140197</xdr:colOff>
          <xdr:row>22</xdr:row>
          <xdr:rowOff>2241</xdr:rowOff>
        </xdr:to>
        <xdr:grpSp>
          <xdr:nvGrpSpPr>
            <xdr:cNvPr id="20" name="그룹 19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GrpSpPr/>
          </xdr:nvGrpSpPr>
          <xdr:grpSpPr>
            <a:xfrm>
              <a:off x="7120777" y="9344028"/>
              <a:ext cx="1101538" cy="250452"/>
              <a:chOff x="7143751" y="3120334"/>
              <a:chExt cx="1101538" cy="251563"/>
            </a:xfrm>
          </xdr:grpSpPr>
          <xdr:sp macro="" textlink="">
            <xdr:nvSpPr>
              <xdr:cNvPr id="34829" name="Check Box 13" hidden="1">
                <a:extLst>
                  <a:ext uri="{63B3BB69-23CF-44E3-9099-C40C66FF867C}">
                    <a14:compatExt spid="_x0000_s34829"/>
                  </a:ext>
                  <a:ext uri="{FF2B5EF4-FFF2-40B4-BE49-F238E27FC236}">
                    <a16:creationId xmlns:a16="http://schemas.microsoft.com/office/drawing/2014/main" id="{00000000-0008-0000-0500-00000D880000}"/>
                  </a:ext>
                </a:extLst>
              </xdr:cNvPr>
              <xdr:cNvSpPr/>
            </xdr:nvSpPr>
            <xdr:spPr bwMode="auto">
              <a:xfrm>
                <a:off x="7143751" y="3124247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0" name="Check Box 14" hidden="1">
                <a:extLst>
                  <a:ext uri="{63B3BB69-23CF-44E3-9099-C40C66FF867C}">
                    <a14:compatExt spid="_x0000_s34830"/>
                  </a:ext>
                  <a:ext uri="{FF2B5EF4-FFF2-40B4-BE49-F238E27FC236}">
                    <a16:creationId xmlns:a16="http://schemas.microsoft.com/office/drawing/2014/main" id="{00000000-0008-0000-0500-00000E880000}"/>
                  </a:ext>
                </a:extLst>
              </xdr:cNvPr>
              <xdr:cNvSpPr/>
            </xdr:nvSpPr>
            <xdr:spPr bwMode="auto">
              <a:xfrm>
                <a:off x="7597589" y="312033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38659</xdr:colOff>
          <xdr:row>21</xdr:row>
          <xdr:rowOff>232522</xdr:rowOff>
        </xdr:from>
        <xdr:to>
          <xdr:col>4</xdr:col>
          <xdr:colOff>1140197</xdr:colOff>
          <xdr:row>22</xdr:row>
          <xdr:rowOff>238685</xdr:rowOff>
        </xdr:to>
        <xdr:grpSp>
          <xdr:nvGrpSpPr>
            <xdr:cNvPr id="23" name="그룹 22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GrpSpPr/>
          </xdr:nvGrpSpPr>
          <xdr:grpSpPr>
            <a:xfrm>
              <a:off x="7120777" y="9578234"/>
              <a:ext cx="1101538" cy="252693"/>
              <a:chOff x="7143751" y="3120234"/>
              <a:chExt cx="1101538" cy="251569"/>
            </a:xfrm>
          </xdr:grpSpPr>
          <xdr:sp macro="" textlink="">
            <xdr:nvSpPr>
              <xdr:cNvPr id="34831" name="Check Box 15" hidden="1">
                <a:extLst>
                  <a:ext uri="{63B3BB69-23CF-44E3-9099-C40C66FF867C}">
                    <a14:compatExt spid="_x0000_s34831"/>
                  </a:ext>
                  <a:ext uri="{FF2B5EF4-FFF2-40B4-BE49-F238E27FC236}">
                    <a16:creationId xmlns:a16="http://schemas.microsoft.com/office/drawing/2014/main" id="{00000000-0008-0000-0500-00000F880000}"/>
                  </a:ext>
                </a:extLst>
              </xdr:cNvPr>
              <xdr:cNvSpPr/>
            </xdr:nvSpPr>
            <xdr:spPr bwMode="auto">
              <a:xfrm>
                <a:off x="7143751" y="312415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2" name="Check Box 16" hidden="1">
                <a:extLst>
                  <a:ext uri="{63B3BB69-23CF-44E3-9099-C40C66FF867C}">
                    <a14:compatExt spid="_x0000_s34832"/>
                  </a:ext>
                  <a:ext uri="{FF2B5EF4-FFF2-40B4-BE49-F238E27FC236}">
                    <a16:creationId xmlns:a16="http://schemas.microsoft.com/office/drawing/2014/main" id="{00000000-0008-0000-0500-000010880000}"/>
                  </a:ext>
                </a:extLst>
              </xdr:cNvPr>
              <xdr:cNvSpPr/>
            </xdr:nvSpPr>
            <xdr:spPr bwMode="auto">
              <a:xfrm>
                <a:off x="7597589" y="3120234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22</xdr:row>
          <xdr:rowOff>232523</xdr:rowOff>
        </xdr:from>
        <xdr:to>
          <xdr:col>4</xdr:col>
          <xdr:colOff>1138517</xdr:colOff>
          <xdr:row>23</xdr:row>
          <xdr:rowOff>238686</xdr:rowOff>
        </xdr:to>
        <xdr:grpSp>
          <xdr:nvGrpSpPr>
            <xdr:cNvPr id="26" name="그룹 25">
              <a:extLst>
                <a:ext uri="{FF2B5EF4-FFF2-40B4-BE49-F238E27FC236}">
                  <a16:creationId xmlns:a16="http://schemas.microsoft.com/office/drawing/2014/main" id="{00000000-0008-0000-0500-00001A000000}"/>
                </a:ext>
              </a:extLst>
            </xdr:cNvPr>
            <xdr:cNvGrpSpPr/>
          </xdr:nvGrpSpPr>
          <xdr:grpSpPr>
            <a:xfrm>
              <a:off x="7119097" y="9824765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4833" name="Check Box 17" hidden="1">
                <a:extLst>
                  <a:ext uri="{63B3BB69-23CF-44E3-9099-C40C66FF867C}">
                    <a14:compatExt spid="_x0000_s34833"/>
                  </a:ext>
                  <a:ext uri="{FF2B5EF4-FFF2-40B4-BE49-F238E27FC236}">
                    <a16:creationId xmlns:a16="http://schemas.microsoft.com/office/drawing/2014/main" id="{00000000-0008-0000-0500-00001188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4" name="Check Box 18" hidden="1">
                <a:extLst>
                  <a:ext uri="{63B3BB69-23CF-44E3-9099-C40C66FF867C}">
                    <a14:compatExt spid="_x0000_s34834"/>
                  </a:ext>
                  <a:ext uri="{FF2B5EF4-FFF2-40B4-BE49-F238E27FC236}">
                    <a16:creationId xmlns:a16="http://schemas.microsoft.com/office/drawing/2014/main" id="{00000000-0008-0000-0500-00001288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23</xdr:row>
          <xdr:rowOff>232522</xdr:rowOff>
        </xdr:from>
        <xdr:to>
          <xdr:col>4</xdr:col>
          <xdr:colOff>1138517</xdr:colOff>
          <xdr:row>24</xdr:row>
          <xdr:rowOff>238686</xdr:rowOff>
        </xdr:to>
        <xdr:grpSp>
          <xdr:nvGrpSpPr>
            <xdr:cNvPr id="29" name="그룹 28">
              <a:extLst>
                <a:ext uri="{FF2B5EF4-FFF2-40B4-BE49-F238E27FC236}">
                  <a16:creationId xmlns:a16="http://schemas.microsoft.com/office/drawing/2014/main" id="{00000000-0008-0000-0500-00001D000000}"/>
                </a:ext>
              </a:extLst>
            </xdr:cNvPr>
            <xdr:cNvGrpSpPr/>
          </xdr:nvGrpSpPr>
          <xdr:grpSpPr>
            <a:xfrm>
              <a:off x="7119097" y="10071294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4835" name="Check Box 19" hidden="1">
                <a:extLst>
                  <a:ext uri="{63B3BB69-23CF-44E3-9099-C40C66FF867C}">
                    <a14:compatExt spid="_x0000_s34835"/>
                  </a:ext>
                  <a:ext uri="{FF2B5EF4-FFF2-40B4-BE49-F238E27FC236}">
                    <a16:creationId xmlns:a16="http://schemas.microsoft.com/office/drawing/2014/main" id="{00000000-0008-0000-0500-00001388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6" name="Check Box 20" hidden="1">
                <a:extLst>
                  <a:ext uri="{63B3BB69-23CF-44E3-9099-C40C66FF867C}">
                    <a14:compatExt spid="_x0000_s34836"/>
                  </a:ext>
                  <a:ext uri="{FF2B5EF4-FFF2-40B4-BE49-F238E27FC236}">
                    <a16:creationId xmlns:a16="http://schemas.microsoft.com/office/drawing/2014/main" id="{00000000-0008-0000-0500-00001488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25</xdr:row>
          <xdr:rowOff>3923</xdr:rowOff>
        </xdr:from>
        <xdr:to>
          <xdr:col>4</xdr:col>
          <xdr:colOff>1138517</xdr:colOff>
          <xdr:row>26</xdr:row>
          <xdr:rowOff>10086</xdr:rowOff>
        </xdr:to>
        <xdr:grpSp>
          <xdr:nvGrpSpPr>
            <xdr:cNvPr id="32" name="그룹 31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GrpSpPr/>
          </xdr:nvGrpSpPr>
          <xdr:grpSpPr>
            <a:xfrm>
              <a:off x="7119097" y="10335753"/>
              <a:ext cx="1101538" cy="252693"/>
              <a:chOff x="7143751" y="3120233"/>
              <a:chExt cx="1101538" cy="251569"/>
            </a:xfrm>
          </xdr:grpSpPr>
          <xdr:sp macro="" textlink="">
            <xdr:nvSpPr>
              <xdr:cNvPr id="34837" name="Check Box 21" hidden="1">
                <a:extLst>
                  <a:ext uri="{63B3BB69-23CF-44E3-9099-C40C66FF867C}">
                    <a14:compatExt spid="_x0000_s34837"/>
                  </a:ext>
                  <a:ext uri="{FF2B5EF4-FFF2-40B4-BE49-F238E27FC236}">
                    <a16:creationId xmlns:a16="http://schemas.microsoft.com/office/drawing/2014/main" id="{00000000-0008-0000-0500-000015880000}"/>
                  </a:ext>
                </a:extLst>
              </xdr:cNvPr>
              <xdr:cNvSpPr/>
            </xdr:nvSpPr>
            <xdr:spPr bwMode="auto">
              <a:xfrm>
                <a:off x="7143751" y="312415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38" name="Check Box 22" hidden="1">
                <a:extLst>
                  <a:ext uri="{63B3BB69-23CF-44E3-9099-C40C66FF867C}">
                    <a14:compatExt spid="_x0000_s34838"/>
                  </a:ext>
                  <a:ext uri="{FF2B5EF4-FFF2-40B4-BE49-F238E27FC236}">
                    <a16:creationId xmlns:a16="http://schemas.microsoft.com/office/drawing/2014/main" id="{00000000-0008-0000-0500-000016880000}"/>
                  </a:ext>
                </a:extLst>
              </xdr:cNvPr>
              <xdr:cNvSpPr/>
            </xdr:nvSpPr>
            <xdr:spPr bwMode="auto">
              <a:xfrm>
                <a:off x="7597589" y="312023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36979</xdr:colOff>
          <xdr:row>26</xdr:row>
          <xdr:rowOff>3922</xdr:rowOff>
        </xdr:from>
        <xdr:to>
          <xdr:col>4</xdr:col>
          <xdr:colOff>1138517</xdr:colOff>
          <xdr:row>27</xdr:row>
          <xdr:rowOff>10086</xdr:rowOff>
        </xdr:to>
        <xdr:grpSp>
          <xdr:nvGrpSpPr>
            <xdr:cNvPr id="35" name="그룹 34">
              <a:extLst>
                <a:ext uri="{FF2B5EF4-FFF2-40B4-BE49-F238E27FC236}">
                  <a16:creationId xmlns:a16="http://schemas.microsoft.com/office/drawing/2014/main" id="{00000000-0008-0000-0500-000023000000}"/>
                </a:ext>
              </a:extLst>
            </xdr:cNvPr>
            <xdr:cNvGrpSpPr/>
          </xdr:nvGrpSpPr>
          <xdr:grpSpPr>
            <a:xfrm>
              <a:off x="7119097" y="10582282"/>
              <a:ext cx="1101538" cy="252693"/>
              <a:chOff x="7143751" y="3120293"/>
              <a:chExt cx="1101538" cy="251569"/>
            </a:xfrm>
          </xdr:grpSpPr>
          <xdr:sp macro="" textlink="">
            <xdr:nvSpPr>
              <xdr:cNvPr id="34839" name="Check Box 23" hidden="1">
                <a:extLst>
                  <a:ext uri="{63B3BB69-23CF-44E3-9099-C40C66FF867C}">
                    <a14:compatExt spid="_x0000_s34839"/>
                  </a:ext>
                  <a:ext uri="{FF2B5EF4-FFF2-40B4-BE49-F238E27FC236}">
                    <a16:creationId xmlns:a16="http://schemas.microsoft.com/office/drawing/2014/main" id="{00000000-0008-0000-0500-000017880000}"/>
                  </a:ext>
                </a:extLst>
              </xdr:cNvPr>
              <xdr:cNvSpPr/>
            </xdr:nvSpPr>
            <xdr:spPr bwMode="auto">
              <a:xfrm>
                <a:off x="7143751" y="312421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0" name="Check Box 24" hidden="1">
                <a:extLst>
                  <a:ext uri="{63B3BB69-23CF-44E3-9099-C40C66FF867C}">
                    <a14:compatExt spid="_x0000_s34840"/>
                  </a:ext>
                  <a:ext uri="{FF2B5EF4-FFF2-40B4-BE49-F238E27FC236}">
                    <a16:creationId xmlns:a16="http://schemas.microsoft.com/office/drawing/2014/main" id="{00000000-0008-0000-0500-000018880000}"/>
                  </a:ext>
                </a:extLst>
              </xdr:cNvPr>
              <xdr:cNvSpPr/>
            </xdr:nvSpPr>
            <xdr:spPr bwMode="auto">
              <a:xfrm>
                <a:off x="7597589" y="3120293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38660</xdr:colOff>
          <xdr:row>16</xdr:row>
          <xdr:rowOff>242047</xdr:rowOff>
        </xdr:from>
        <xdr:to>
          <xdr:col>4</xdr:col>
          <xdr:colOff>1140198</xdr:colOff>
          <xdr:row>18</xdr:row>
          <xdr:rowOff>561</xdr:rowOff>
        </xdr:to>
        <xdr:grpSp>
          <xdr:nvGrpSpPr>
            <xdr:cNvPr id="38" name="그룹 37">
              <a:extLst>
                <a:ext uri="{FF2B5EF4-FFF2-40B4-BE49-F238E27FC236}">
                  <a16:creationId xmlns:a16="http://schemas.microsoft.com/office/drawing/2014/main" id="{00000000-0008-0000-0500-000026000000}"/>
                </a:ext>
              </a:extLst>
            </xdr:cNvPr>
            <xdr:cNvGrpSpPr/>
          </xdr:nvGrpSpPr>
          <xdr:grpSpPr>
            <a:xfrm>
              <a:off x="7120778" y="8355106"/>
              <a:ext cx="1101538" cy="251573"/>
              <a:chOff x="7143751" y="3120280"/>
              <a:chExt cx="1101538" cy="251572"/>
            </a:xfrm>
          </xdr:grpSpPr>
          <xdr:sp macro="" textlink="">
            <xdr:nvSpPr>
              <xdr:cNvPr id="34841" name="Check Box 25" hidden="1">
                <a:extLst>
                  <a:ext uri="{63B3BB69-23CF-44E3-9099-C40C66FF867C}">
                    <a14:compatExt spid="_x0000_s34841"/>
                  </a:ext>
                  <a:ext uri="{FF2B5EF4-FFF2-40B4-BE49-F238E27FC236}">
                    <a16:creationId xmlns:a16="http://schemas.microsoft.com/office/drawing/2014/main" id="{00000000-0008-0000-0500-000019880000}"/>
                  </a:ext>
                </a:extLst>
              </xdr:cNvPr>
              <xdr:cNvSpPr/>
            </xdr:nvSpPr>
            <xdr:spPr bwMode="auto">
              <a:xfrm>
                <a:off x="7143751" y="3124202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</a:t>
                </a:r>
              </a:p>
            </xdr:txBody>
          </xdr:sp>
          <xdr:sp macro="" textlink="">
            <xdr:nvSpPr>
              <xdr:cNvPr id="34842" name="Check Box 26" hidden="1">
                <a:extLst>
                  <a:ext uri="{63B3BB69-23CF-44E3-9099-C40C66FF867C}">
                    <a14:compatExt spid="_x0000_s34842"/>
                  </a:ext>
                  <a:ext uri="{FF2B5EF4-FFF2-40B4-BE49-F238E27FC236}">
                    <a16:creationId xmlns:a16="http://schemas.microsoft.com/office/drawing/2014/main" id="{00000000-0008-0000-0500-00001A880000}"/>
                  </a:ext>
                </a:extLst>
              </xdr:cNvPr>
              <xdr:cNvSpPr/>
            </xdr:nvSpPr>
            <xdr:spPr bwMode="auto">
              <a:xfrm>
                <a:off x="7597589" y="312028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8</xdr:row>
          <xdr:rowOff>369794</xdr:rowOff>
        </xdr:from>
        <xdr:to>
          <xdr:col>4</xdr:col>
          <xdr:colOff>922244</xdr:colOff>
          <xdr:row>9</xdr:row>
          <xdr:rowOff>322169</xdr:rowOff>
        </xdr:to>
        <xdr:grpSp>
          <xdr:nvGrpSpPr>
            <xdr:cNvPr id="41" name="그룹 40">
              <a:extLst>
                <a:ext uri="{FF2B5EF4-FFF2-40B4-BE49-F238E27FC236}">
                  <a16:creationId xmlns:a16="http://schemas.microsoft.com/office/drawing/2014/main" id="{00000000-0008-0000-0500-000029000000}"/>
                </a:ext>
              </a:extLst>
            </xdr:cNvPr>
            <xdr:cNvGrpSpPr/>
          </xdr:nvGrpSpPr>
          <xdr:grpSpPr>
            <a:xfrm>
              <a:off x="7351060" y="3978088"/>
              <a:ext cx="653302" cy="770405"/>
              <a:chOff x="7048494" y="3124190"/>
              <a:chExt cx="653302" cy="523880"/>
            </a:xfrm>
          </xdr:grpSpPr>
          <xdr:sp macro="" textlink="">
            <xdr:nvSpPr>
              <xdr:cNvPr id="34843" name="Check Box 27" hidden="1">
                <a:extLst>
                  <a:ext uri="{63B3BB69-23CF-44E3-9099-C40C66FF867C}">
                    <a14:compatExt spid="_x0000_s34843"/>
                  </a:ext>
                  <a:ext uri="{FF2B5EF4-FFF2-40B4-BE49-F238E27FC236}">
                    <a16:creationId xmlns:a16="http://schemas.microsoft.com/office/drawing/2014/main" id="{00000000-0008-0000-0500-00001B880000}"/>
                  </a:ext>
                </a:extLst>
              </xdr:cNvPr>
              <xdr:cNvSpPr/>
            </xdr:nvSpPr>
            <xdr:spPr bwMode="auto">
              <a:xfrm>
                <a:off x="7054096" y="312419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4" name="Check Box 28" hidden="1">
                <a:extLst>
                  <a:ext uri="{63B3BB69-23CF-44E3-9099-C40C66FF867C}">
                    <a14:compatExt spid="_x0000_s34844"/>
                  </a:ext>
                  <a:ext uri="{FF2B5EF4-FFF2-40B4-BE49-F238E27FC236}">
                    <a16:creationId xmlns:a16="http://schemas.microsoft.com/office/drawing/2014/main" id="{00000000-0008-0000-0500-00001C880000}"/>
                  </a:ext>
                </a:extLst>
              </xdr:cNvPr>
              <xdr:cNvSpPr/>
            </xdr:nvSpPr>
            <xdr:spPr bwMode="auto">
              <a:xfrm>
                <a:off x="7048494" y="3400420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268942</xdr:colOff>
          <xdr:row>10</xdr:row>
          <xdr:rowOff>123265</xdr:rowOff>
        </xdr:from>
        <xdr:to>
          <xdr:col>4</xdr:col>
          <xdr:colOff>922244</xdr:colOff>
          <xdr:row>10</xdr:row>
          <xdr:rowOff>647140</xdr:rowOff>
        </xdr:to>
        <xdr:grpSp>
          <xdr:nvGrpSpPr>
            <xdr:cNvPr id="44" name="그룹 43">
              <a:extLst>
                <a:ext uri="{FF2B5EF4-FFF2-40B4-BE49-F238E27FC236}">
                  <a16:creationId xmlns:a16="http://schemas.microsoft.com/office/drawing/2014/main" id="{00000000-0008-0000-0500-00002C000000}"/>
                </a:ext>
              </a:extLst>
            </xdr:cNvPr>
            <xdr:cNvGrpSpPr/>
          </xdr:nvGrpSpPr>
          <xdr:grpSpPr>
            <a:xfrm>
              <a:off x="7351060" y="5367618"/>
              <a:ext cx="653302" cy="523875"/>
              <a:chOff x="7048494" y="3124196"/>
              <a:chExt cx="653302" cy="523875"/>
            </a:xfrm>
          </xdr:grpSpPr>
          <xdr:sp macro="" textlink="">
            <xdr:nvSpPr>
              <xdr:cNvPr id="34845" name="Check Box 29" hidden="1">
                <a:extLst>
                  <a:ext uri="{63B3BB69-23CF-44E3-9099-C40C66FF867C}">
                    <a14:compatExt spid="_x0000_s34845"/>
                  </a:ext>
                  <a:ext uri="{FF2B5EF4-FFF2-40B4-BE49-F238E27FC236}">
                    <a16:creationId xmlns:a16="http://schemas.microsoft.com/office/drawing/2014/main" id="{00000000-0008-0000-0500-00001D880000}"/>
                  </a:ext>
                </a:extLst>
              </xdr:cNvPr>
              <xdr:cNvSpPr/>
            </xdr:nvSpPr>
            <xdr:spPr bwMode="auto">
              <a:xfrm>
                <a:off x="7054096" y="3124196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     당</a:t>
                </a:r>
              </a:p>
            </xdr:txBody>
          </xdr:sp>
          <xdr:sp macro="" textlink="">
            <xdr:nvSpPr>
              <xdr:cNvPr id="34846" name="Check Box 30" hidden="1">
                <a:extLst>
                  <a:ext uri="{63B3BB69-23CF-44E3-9099-C40C66FF867C}">
                    <a14:compatExt spid="_x0000_s34846"/>
                  </a:ext>
                  <a:ext uri="{FF2B5EF4-FFF2-40B4-BE49-F238E27FC236}">
                    <a16:creationId xmlns:a16="http://schemas.microsoft.com/office/drawing/2014/main" id="{00000000-0008-0000-0500-00001E880000}"/>
                  </a:ext>
                </a:extLst>
              </xdr:cNvPr>
              <xdr:cNvSpPr/>
            </xdr:nvSpPr>
            <xdr:spPr bwMode="auto">
              <a:xfrm>
                <a:off x="7048494" y="3400421"/>
                <a:ext cx="6477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해당없음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26" Type="http://schemas.openxmlformats.org/officeDocument/2006/relationships/ctrlProp" Target="../ctrlProps/ctrlProp33.xml"/><Relationship Id="rId39" Type="http://schemas.openxmlformats.org/officeDocument/2006/relationships/ctrlProp" Target="../ctrlProps/ctrlProp46.xml"/><Relationship Id="rId21" Type="http://schemas.openxmlformats.org/officeDocument/2006/relationships/ctrlProp" Target="../ctrlProps/ctrlProp28.xml"/><Relationship Id="rId34" Type="http://schemas.openxmlformats.org/officeDocument/2006/relationships/ctrlProp" Target="../ctrlProps/ctrlProp41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5" Type="http://schemas.openxmlformats.org/officeDocument/2006/relationships/ctrlProp" Target="../ctrlProps/ctrlProp32.xml"/><Relationship Id="rId33" Type="http://schemas.openxmlformats.org/officeDocument/2006/relationships/ctrlProp" Target="../ctrlProps/ctrlProp40.xml"/><Relationship Id="rId38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29" Type="http://schemas.openxmlformats.org/officeDocument/2006/relationships/ctrlProp" Target="../ctrlProps/ctrlProp3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24" Type="http://schemas.openxmlformats.org/officeDocument/2006/relationships/ctrlProp" Target="../ctrlProps/ctrlProp31.xml"/><Relationship Id="rId32" Type="http://schemas.openxmlformats.org/officeDocument/2006/relationships/ctrlProp" Target="../ctrlProps/ctrlProp39.xml"/><Relationship Id="rId37" Type="http://schemas.openxmlformats.org/officeDocument/2006/relationships/ctrlProp" Target="../ctrlProps/ctrlProp44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28" Type="http://schemas.openxmlformats.org/officeDocument/2006/relationships/ctrlProp" Target="../ctrlProps/ctrlProp35.xml"/><Relationship Id="rId36" Type="http://schemas.openxmlformats.org/officeDocument/2006/relationships/ctrlProp" Target="../ctrlProps/ctrlProp43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31" Type="http://schemas.openxmlformats.org/officeDocument/2006/relationships/ctrlProp" Target="../ctrlProps/ctrlProp38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Relationship Id="rId27" Type="http://schemas.openxmlformats.org/officeDocument/2006/relationships/ctrlProp" Target="../ctrlProps/ctrlProp34.xml"/><Relationship Id="rId30" Type="http://schemas.openxmlformats.org/officeDocument/2006/relationships/ctrlProp" Target="../ctrlProps/ctrlProp37.xml"/><Relationship Id="rId35" Type="http://schemas.openxmlformats.org/officeDocument/2006/relationships/ctrlProp" Target="../ctrlProps/ctrlProp42.xml"/><Relationship Id="rId8" Type="http://schemas.openxmlformats.org/officeDocument/2006/relationships/ctrlProp" Target="../ctrlProps/ctrlProp15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1.xml"/><Relationship Id="rId13" Type="http://schemas.openxmlformats.org/officeDocument/2006/relationships/ctrlProp" Target="../ctrlProps/ctrlProp56.xml"/><Relationship Id="rId18" Type="http://schemas.openxmlformats.org/officeDocument/2006/relationships/ctrlProp" Target="../ctrlProps/ctrlProp61.xml"/><Relationship Id="rId26" Type="http://schemas.openxmlformats.org/officeDocument/2006/relationships/ctrlProp" Target="../ctrlProps/ctrlProp6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64.xml"/><Relationship Id="rId7" Type="http://schemas.openxmlformats.org/officeDocument/2006/relationships/ctrlProp" Target="../ctrlProps/ctrlProp50.xml"/><Relationship Id="rId12" Type="http://schemas.openxmlformats.org/officeDocument/2006/relationships/ctrlProp" Target="../ctrlProps/ctrlProp55.xml"/><Relationship Id="rId17" Type="http://schemas.openxmlformats.org/officeDocument/2006/relationships/ctrlProp" Target="../ctrlProps/ctrlProp60.xml"/><Relationship Id="rId25" Type="http://schemas.openxmlformats.org/officeDocument/2006/relationships/ctrlProp" Target="../ctrlProps/ctrlProp6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59.xml"/><Relationship Id="rId20" Type="http://schemas.openxmlformats.org/officeDocument/2006/relationships/ctrlProp" Target="../ctrlProps/ctrlProp63.xml"/><Relationship Id="rId29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9.xml"/><Relationship Id="rId11" Type="http://schemas.openxmlformats.org/officeDocument/2006/relationships/ctrlProp" Target="../ctrlProps/ctrlProp54.xml"/><Relationship Id="rId24" Type="http://schemas.openxmlformats.org/officeDocument/2006/relationships/ctrlProp" Target="../ctrlProps/ctrlProp67.xml"/><Relationship Id="rId5" Type="http://schemas.openxmlformats.org/officeDocument/2006/relationships/ctrlProp" Target="../ctrlProps/ctrlProp48.xml"/><Relationship Id="rId15" Type="http://schemas.openxmlformats.org/officeDocument/2006/relationships/ctrlProp" Target="../ctrlProps/ctrlProp58.xml"/><Relationship Id="rId23" Type="http://schemas.openxmlformats.org/officeDocument/2006/relationships/ctrlProp" Target="../ctrlProps/ctrlProp66.xml"/><Relationship Id="rId28" Type="http://schemas.openxmlformats.org/officeDocument/2006/relationships/ctrlProp" Target="../ctrlProps/ctrlProp71.xml"/><Relationship Id="rId10" Type="http://schemas.openxmlformats.org/officeDocument/2006/relationships/ctrlProp" Target="../ctrlProps/ctrlProp53.xml"/><Relationship Id="rId19" Type="http://schemas.openxmlformats.org/officeDocument/2006/relationships/ctrlProp" Target="../ctrlProps/ctrlProp62.xml"/><Relationship Id="rId4" Type="http://schemas.openxmlformats.org/officeDocument/2006/relationships/ctrlProp" Target="../ctrlProps/ctrlProp47.xml"/><Relationship Id="rId9" Type="http://schemas.openxmlformats.org/officeDocument/2006/relationships/ctrlProp" Target="../ctrlProps/ctrlProp52.xml"/><Relationship Id="rId14" Type="http://schemas.openxmlformats.org/officeDocument/2006/relationships/ctrlProp" Target="../ctrlProps/ctrlProp57.xml"/><Relationship Id="rId22" Type="http://schemas.openxmlformats.org/officeDocument/2006/relationships/ctrlProp" Target="../ctrlProps/ctrlProp65.xml"/><Relationship Id="rId27" Type="http://schemas.openxmlformats.org/officeDocument/2006/relationships/ctrlProp" Target="../ctrlProps/ctrlProp7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7.xml"/><Relationship Id="rId13" Type="http://schemas.openxmlformats.org/officeDocument/2006/relationships/ctrlProp" Target="../ctrlProps/ctrlProp82.xml"/><Relationship Id="rId18" Type="http://schemas.openxmlformats.org/officeDocument/2006/relationships/ctrlProp" Target="../ctrlProps/ctrlProp87.xml"/><Relationship Id="rId26" Type="http://schemas.openxmlformats.org/officeDocument/2006/relationships/ctrlProp" Target="../ctrlProps/ctrlProp9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90.xml"/><Relationship Id="rId7" Type="http://schemas.openxmlformats.org/officeDocument/2006/relationships/ctrlProp" Target="../ctrlProps/ctrlProp76.xml"/><Relationship Id="rId12" Type="http://schemas.openxmlformats.org/officeDocument/2006/relationships/ctrlProp" Target="../ctrlProps/ctrlProp81.xml"/><Relationship Id="rId17" Type="http://schemas.openxmlformats.org/officeDocument/2006/relationships/ctrlProp" Target="../ctrlProps/ctrlProp86.xml"/><Relationship Id="rId25" Type="http://schemas.openxmlformats.org/officeDocument/2006/relationships/ctrlProp" Target="../ctrlProps/ctrlProp9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5.xml"/><Relationship Id="rId20" Type="http://schemas.openxmlformats.org/officeDocument/2006/relationships/ctrlProp" Target="../ctrlProps/ctrlProp89.xml"/><Relationship Id="rId29" Type="http://schemas.openxmlformats.org/officeDocument/2006/relationships/ctrlProp" Target="../ctrlProps/ctrlProp98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5.xml"/><Relationship Id="rId11" Type="http://schemas.openxmlformats.org/officeDocument/2006/relationships/ctrlProp" Target="../ctrlProps/ctrlProp80.xml"/><Relationship Id="rId24" Type="http://schemas.openxmlformats.org/officeDocument/2006/relationships/ctrlProp" Target="../ctrlProps/ctrlProp93.xml"/><Relationship Id="rId5" Type="http://schemas.openxmlformats.org/officeDocument/2006/relationships/ctrlProp" Target="../ctrlProps/ctrlProp74.xml"/><Relationship Id="rId15" Type="http://schemas.openxmlformats.org/officeDocument/2006/relationships/ctrlProp" Target="../ctrlProps/ctrlProp84.xml"/><Relationship Id="rId23" Type="http://schemas.openxmlformats.org/officeDocument/2006/relationships/ctrlProp" Target="../ctrlProps/ctrlProp92.xml"/><Relationship Id="rId28" Type="http://schemas.openxmlformats.org/officeDocument/2006/relationships/ctrlProp" Target="../ctrlProps/ctrlProp97.xml"/><Relationship Id="rId10" Type="http://schemas.openxmlformats.org/officeDocument/2006/relationships/ctrlProp" Target="../ctrlProps/ctrlProp79.xml"/><Relationship Id="rId19" Type="http://schemas.openxmlformats.org/officeDocument/2006/relationships/ctrlProp" Target="../ctrlProps/ctrlProp88.xml"/><Relationship Id="rId4" Type="http://schemas.openxmlformats.org/officeDocument/2006/relationships/ctrlProp" Target="../ctrlProps/ctrlProp73.xml"/><Relationship Id="rId9" Type="http://schemas.openxmlformats.org/officeDocument/2006/relationships/ctrlProp" Target="../ctrlProps/ctrlProp78.xml"/><Relationship Id="rId14" Type="http://schemas.openxmlformats.org/officeDocument/2006/relationships/ctrlProp" Target="../ctrlProps/ctrlProp83.xml"/><Relationship Id="rId22" Type="http://schemas.openxmlformats.org/officeDocument/2006/relationships/ctrlProp" Target="../ctrlProps/ctrlProp91.xml"/><Relationship Id="rId27" Type="http://schemas.openxmlformats.org/officeDocument/2006/relationships/ctrlProp" Target="../ctrlProps/ctrlProp9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3.xml"/><Relationship Id="rId13" Type="http://schemas.openxmlformats.org/officeDocument/2006/relationships/ctrlProp" Target="../ctrlProps/ctrlProp108.xml"/><Relationship Id="rId18" Type="http://schemas.openxmlformats.org/officeDocument/2006/relationships/ctrlProp" Target="../ctrlProps/ctrlProp113.xml"/><Relationship Id="rId26" Type="http://schemas.openxmlformats.org/officeDocument/2006/relationships/ctrlProp" Target="../ctrlProps/ctrlProp121.xml"/><Relationship Id="rId3" Type="http://schemas.openxmlformats.org/officeDocument/2006/relationships/vmlDrawing" Target="../drawings/vmlDrawing5.vml"/><Relationship Id="rId21" Type="http://schemas.openxmlformats.org/officeDocument/2006/relationships/ctrlProp" Target="../ctrlProps/ctrlProp116.xml"/><Relationship Id="rId7" Type="http://schemas.openxmlformats.org/officeDocument/2006/relationships/ctrlProp" Target="../ctrlProps/ctrlProp102.xml"/><Relationship Id="rId12" Type="http://schemas.openxmlformats.org/officeDocument/2006/relationships/ctrlProp" Target="../ctrlProps/ctrlProp107.xml"/><Relationship Id="rId17" Type="http://schemas.openxmlformats.org/officeDocument/2006/relationships/ctrlProp" Target="../ctrlProps/ctrlProp112.xml"/><Relationship Id="rId25" Type="http://schemas.openxmlformats.org/officeDocument/2006/relationships/ctrlProp" Target="../ctrlProps/ctrlProp120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11.xml"/><Relationship Id="rId20" Type="http://schemas.openxmlformats.org/officeDocument/2006/relationships/ctrlProp" Target="../ctrlProps/ctrlProp115.xml"/><Relationship Id="rId29" Type="http://schemas.openxmlformats.org/officeDocument/2006/relationships/ctrlProp" Target="../ctrlProps/ctrlProp12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1.xml"/><Relationship Id="rId11" Type="http://schemas.openxmlformats.org/officeDocument/2006/relationships/ctrlProp" Target="../ctrlProps/ctrlProp106.xml"/><Relationship Id="rId24" Type="http://schemas.openxmlformats.org/officeDocument/2006/relationships/ctrlProp" Target="../ctrlProps/ctrlProp119.xml"/><Relationship Id="rId5" Type="http://schemas.openxmlformats.org/officeDocument/2006/relationships/ctrlProp" Target="../ctrlProps/ctrlProp100.xml"/><Relationship Id="rId15" Type="http://schemas.openxmlformats.org/officeDocument/2006/relationships/ctrlProp" Target="../ctrlProps/ctrlProp110.xml"/><Relationship Id="rId23" Type="http://schemas.openxmlformats.org/officeDocument/2006/relationships/ctrlProp" Target="../ctrlProps/ctrlProp118.xml"/><Relationship Id="rId28" Type="http://schemas.openxmlformats.org/officeDocument/2006/relationships/ctrlProp" Target="../ctrlProps/ctrlProp123.xml"/><Relationship Id="rId10" Type="http://schemas.openxmlformats.org/officeDocument/2006/relationships/ctrlProp" Target="../ctrlProps/ctrlProp105.xml"/><Relationship Id="rId19" Type="http://schemas.openxmlformats.org/officeDocument/2006/relationships/ctrlProp" Target="../ctrlProps/ctrlProp114.xml"/><Relationship Id="rId4" Type="http://schemas.openxmlformats.org/officeDocument/2006/relationships/ctrlProp" Target="../ctrlProps/ctrlProp99.xml"/><Relationship Id="rId9" Type="http://schemas.openxmlformats.org/officeDocument/2006/relationships/ctrlProp" Target="../ctrlProps/ctrlProp104.xml"/><Relationship Id="rId14" Type="http://schemas.openxmlformats.org/officeDocument/2006/relationships/ctrlProp" Target="../ctrlProps/ctrlProp109.xml"/><Relationship Id="rId22" Type="http://schemas.openxmlformats.org/officeDocument/2006/relationships/ctrlProp" Target="../ctrlProps/ctrlProp117.xml"/><Relationship Id="rId27" Type="http://schemas.openxmlformats.org/officeDocument/2006/relationships/ctrlProp" Target="../ctrlProps/ctrlProp12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9.xml"/><Relationship Id="rId13" Type="http://schemas.openxmlformats.org/officeDocument/2006/relationships/ctrlProp" Target="../ctrlProps/ctrlProp134.xml"/><Relationship Id="rId18" Type="http://schemas.openxmlformats.org/officeDocument/2006/relationships/ctrlProp" Target="../ctrlProps/ctrlProp139.xml"/><Relationship Id="rId26" Type="http://schemas.openxmlformats.org/officeDocument/2006/relationships/ctrlProp" Target="../ctrlProps/ctrlProp147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42.xml"/><Relationship Id="rId7" Type="http://schemas.openxmlformats.org/officeDocument/2006/relationships/ctrlProp" Target="../ctrlProps/ctrlProp128.xml"/><Relationship Id="rId12" Type="http://schemas.openxmlformats.org/officeDocument/2006/relationships/ctrlProp" Target="../ctrlProps/ctrlProp133.xml"/><Relationship Id="rId17" Type="http://schemas.openxmlformats.org/officeDocument/2006/relationships/ctrlProp" Target="../ctrlProps/ctrlProp138.xml"/><Relationship Id="rId25" Type="http://schemas.openxmlformats.org/officeDocument/2006/relationships/ctrlProp" Target="../ctrlProps/ctrlProp14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37.xml"/><Relationship Id="rId20" Type="http://schemas.openxmlformats.org/officeDocument/2006/relationships/ctrlProp" Target="../ctrlProps/ctrlProp141.xml"/><Relationship Id="rId29" Type="http://schemas.openxmlformats.org/officeDocument/2006/relationships/ctrlProp" Target="../ctrlProps/ctrlProp15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27.xml"/><Relationship Id="rId11" Type="http://schemas.openxmlformats.org/officeDocument/2006/relationships/ctrlProp" Target="../ctrlProps/ctrlProp132.xml"/><Relationship Id="rId24" Type="http://schemas.openxmlformats.org/officeDocument/2006/relationships/ctrlProp" Target="../ctrlProps/ctrlProp145.xml"/><Relationship Id="rId5" Type="http://schemas.openxmlformats.org/officeDocument/2006/relationships/ctrlProp" Target="../ctrlProps/ctrlProp126.xml"/><Relationship Id="rId15" Type="http://schemas.openxmlformats.org/officeDocument/2006/relationships/ctrlProp" Target="../ctrlProps/ctrlProp136.xml"/><Relationship Id="rId23" Type="http://schemas.openxmlformats.org/officeDocument/2006/relationships/ctrlProp" Target="../ctrlProps/ctrlProp144.xml"/><Relationship Id="rId28" Type="http://schemas.openxmlformats.org/officeDocument/2006/relationships/ctrlProp" Target="../ctrlProps/ctrlProp149.xml"/><Relationship Id="rId10" Type="http://schemas.openxmlformats.org/officeDocument/2006/relationships/ctrlProp" Target="../ctrlProps/ctrlProp131.xml"/><Relationship Id="rId19" Type="http://schemas.openxmlformats.org/officeDocument/2006/relationships/ctrlProp" Target="../ctrlProps/ctrlProp140.xml"/><Relationship Id="rId4" Type="http://schemas.openxmlformats.org/officeDocument/2006/relationships/ctrlProp" Target="../ctrlProps/ctrlProp125.xml"/><Relationship Id="rId9" Type="http://schemas.openxmlformats.org/officeDocument/2006/relationships/ctrlProp" Target="../ctrlProps/ctrlProp130.xml"/><Relationship Id="rId14" Type="http://schemas.openxmlformats.org/officeDocument/2006/relationships/ctrlProp" Target="../ctrlProps/ctrlProp135.xml"/><Relationship Id="rId22" Type="http://schemas.openxmlformats.org/officeDocument/2006/relationships/ctrlProp" Target="../ctrlProps/ctrlProp143.xml"/><Relationship Id="rId27" Type="http://schemas.openxmlformats.org/officeDocument/2006/relationships/ctrlProp" Target="../ctrlProps/ctrlProp1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B1:I14"/>
  <sheetViews>
    <sheetView tabSelected="1" view="pageBreakPreview" zoomScaleNormal="100" zoomScaleSheetLayoutView="100" workbookViewId="0">
      <selection activeCell="B1" sqref="B1"/>
    </sheetView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51</v>
      </c>
      <c r="C2" s="108"/>
      <c r="D2" s="108"/>
      <c r="E2" s="108"/>
      <c r="F2" s="109"/>
    </row>
    <row r="3" spans="2:9" ht="17.25" thickBot="1"/>
    <row r="4" spans="2:9" s="3" customFormat="1" ht="99.95" customHeight="1" thickBot="1">
      <c r="B4" s="110" t="s">
        <v>52</v>
      </c>
      <c r="C4" s="111"/>
      <c r="D4" s="111"/>
      <c r="E4" s="111"/>
      <c r="F4" s="112"/>
    </row>
    <row r="5" spans="2:9" ht="17.25" thickBot="1"/>
    <row r="6" spans="2:9" ht="39.950000000000003" customHeight="1" thickBot="1">
      <c r="B6" s="113" t="s">
        <v>50</v>
      </c>
      <c r="C6" s="114"/>
      <c r="D6" s="114"/>
      <c r="E6" s="13"/>
      <c r="F6" s="14"/>
    </row>
    <row r="7" spans="2:9" ht="17.25" thickBot="1"/>
    <row r="8" spans="2:9" ht="39.950000000000003" customHeight="1" thickBot="1">
      <c r="B8" s="113" t="s">
        <v>26</v>
      </c>
      <c r="C8" s="114"/>
      <c r="D8" s="114"/>
      <c r="E8" s="114"/>
      <c r="F8" s="115"/>
    </row>
    <row r="9" spans="2:9" ht="17.25" thickBot="1">
      <c r="B9" s="26" t="s">
        <v>1</v>
      </c>
      <c r="C9" s="27" t="s">
        <v>0</v>
      </c>
      <c r="D9" s="28" t="s">
        <v>2</v>
      </c>
      <c r="E9" s="5" t="s">
        <v>8</v>
      </c>
      <c r="F9" s="6" t="s">
        <v>7</v>
      </c>
    </row>
    <row r="10" spans="2:9" ht="50.1" customHeight="1" thickTop="1">
      <c r="B10" s="29">
        <v>1</v>
      </c>
      <c r="C10" s="30" t="s">
        <v>90</v>
      </c>
      <c r="D10" s="31" t="s">
        <v>9</v>
      </c>
      <c r="E10" s="7"/>
      <c r="F10" s="8"/>
      <c r="G10" s="2"/>
      <c r="I10" s="1"/>
    </row>
    <row r="11" spans="2:9" ht="50.1" customHeight="1">
      <c r="B11" s="21">
        <v>2</v>
      </c>
      <c r="C11" s="22" t="s">
        <v>87</v>
      </c>
      <c r="D11" s="23" t="s">
        <v>3</v>
      </c>
      <c r="E11" s="9"/>
      <c r="F11" s="10"/>
      <c r="G11" s="1"/>
    </row>
    <row r="12" spans="2:9" ht="50.1" customHeight="1">
      <c r="B12" s="21">
        <v>3</v>
      </c>
      <c r="C12" s="24" t="s">
        <v>88</v>
      </c>
      <c r="D12" s="23" t="s">
        <v>4</v>
      </c>
      <c r="E12" s="9"/>
      <c r="F12" s="10"/>
    </row>
    <row r="13" spans="2:9" ht="50.1" customHeight="1">
      <c r="B13" s="21">
        <v>4</v>
      </c>
      <c r="C13" s="22" t="s">
        <v>89</v>
      </c>
      <c r="D13" s="23" t="s">
        <v>5</v>
      </c>
      <c r="E13" s="9"/>
      <c r="F13" s="10"/>
    </row>
    <row r="14" spans="2:9" ht="50.1" customHeight="1" thickBot="1">
      <c r="B14" s="32">
        <v>5</v>
      </c>
      <c r="C14" s="25" t="s">
        <v>24</v>
      </c>
      <c r="D14" s="33" t="s">
        <v>6</v>
      </c>
      <c r="E14" s="11"/>
      <c r="F14" s="12"/>
    </row>
  </sheetData>
  <sheetProtection password="C73B" sheet="1" objects="1" scenarios="1"/>
  <mergeCells count="4">
    <mergeCell ref="B2:F2"/>
    <mergeCell ref="B4:F4"/>
    <mergeCell ref="B8:F8"/>
    <mergeCell ref="B6:D6"/>
  </mergeCells>
  <phoneticPr fontId="3" type="noConversion"/>
  <pageMargins left="0.25" right="0.25" top="0.75" bottom="0.75" header="0.3" footer="0.3"/>
  <pageSetup paperSize="9" scale="7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Fill="0" autoLine="0" autoPict="0">
                <anchor moveWithCells="1">
                  <from>
                    <xdr:col>4</xdr:col>
                    <xdr:colOff>266700</xdr:colOff>
                    <xdr:row>9</xdr:row>
                    <xdr:rowOff>76200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4</xdr:col>
                    <xdr:colOff>257175</xdr:colOff>
                    <xdr:row>9</xdr:row>
                    <xdr:rowOff>342900</xdr:rowOff>
                  </from>
                  <to>
                    <xdr:col>4</xdr:col>
                    <xdr:colOff>904875</xdr:colOff>
                    <xdr:row>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57150</xdr:rowOff>
                  </from>
                  <to>
                    <xdr:col>4</xdr:col>
                    <xdr:colOff>914400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4</xdr:col>
                    <xdr:colOff>257175</xdr:colOff>
                    <xdr:row>10</xdr:row>
                    <xdr:rowOff>323850</xdr:rowOff>
                  </from>
                  <to>
                    <xdr:col>4</xdr:col>
                    <xdr:colOff>904875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66675</xdr:rowOff>
                  </from>
                  <to>
                    <xdr:col>4</xdr:col>
                    <xdr:colOff>895350</xdr:colOff>
                    <xdr:row>11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333375</xdr:rowOff>
                  </from>
                  <to>
                    <xdr:col>4</xdr:col>
                    <xdr:colOff>895350</xdr:colOff>
                    <xdr:row>11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66675</xdr:rowOff>
                  </from>
                  <to>
                    <xdr:col>4</xdr:col>
                    <xdr:colOff>885825</xdr:colOff>
                    <xdr:row>12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1" name="Check Box 29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333375</xdr:rowOff>
                  </from>
                  <to>
                    <xdr:col>4</xdr:col>
                    <xdr:colOff>885825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2" name="Check Box 30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47625</xdr:rowOff>
                  </from>
                  <to>
                    <xdr:col>4</xdr:col>
                    <xdr:colOff>895350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3" name="Check Box 31">
              <controlPr defaultSize="0" autoFill="0" autoLine="0" autoPict="0">
                <anchor moveWithCells="1">
                  <from>
                    <xdr:col>4</xdr:col>
                    <xdr:colOff>247650</xdr:colOff>
                    <xdr:row>13</xdr:row>
                    <xdr:rowOff>304800</xdr:rowOff>
                  </from>
                  <to>
                    <xdr:col>4</xdr:col>
                    <xdr:colOff>895350</xdr:colOff>
                    <xdr:row>13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>
    <pageSetUpPr fitToPage="1"/>
  </sheetPr>
  <dimension ref="B1:I50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style="62" customWidth="1"/>
    <col min="3" max="3" width="70.625" style="62" customWidth="1"/>
    <col min="4" max="6" width="16.125" style="62" customWidth="1"/>
    <col min="7" max="7" width="3.375" customWidth="1"/>
  </cols>
  <sheetData>
    <row r="1" spans="2:9" ht="17.25" thickBot="1"/>
    <row r="2" spans="2:9" ht="53.25" customHeight="1" thickBot="1">
      <c r="B2" s="157" t="s">
        <v>81</v>
      </c>
      <c r="C2" s="158"/>
      <c r="D2" s="158"/>
      <c r="E2" s="158"/>
      <c r="F2" s="159"/>
    </row>
    <row r="3" spans="2:9" ht="17.25" thickBot="1"/>
    <row r="4" spans="2:9" ht="20.100000000000001" customHeight="1">
      <c r="B4" s="63" t="s">
        <v>53</v>
      </c>
      <c r="C4" s="64"/>
      <c r="D4" s="64"/>
      <c r="E4" s="64"/>
      <c r="F4" s="65"/>
    </row>
    <row r="5" spans="2:9" ht="80.099999999999994" customHeight="1" thickBot="1">
      <c r="B5" s="160" t="s">
        <v>58</v>
      </c>
      <c r="C5" s="161"/>
      <c r="D5" s="161"/>
      <c r="E5" s="161"/>
      <c r="F5" s="162"/>
    </row>
    <row r="6" spans="2:9" ht="17.25" thickBot="1"/>
    <row r="7" spans="2:9" ht="39.950000000000003" customHeight="1" thickBot="1">
      <c r="B7" s="141" t="s">
        <v>64</v>
      </c>
      <c r="C7" s="142"/>
      <c r="D7" s="142"/>
      <c r="E7" s="142"/>
      <c r="F7" s="143"/>
    </row>
    <row r="8" spans="2:9" ht="39.950000000000003" customHeight="1" thickBot="1">
      <c r="B8" s="147" t="s">
        <v>25</v>
      </c>
      <c r="C8" s="148"/>
      <c r="D8" s="148"/>
      <c r="E8" s="66" t="s">
        <v>8</v>
      </c>
      <c r="F8" s="67" t="s">
        <v>10</v>
      </c>
    </row>
    <row r="9" spans="2:9" ht="65.099999999999994" customHeight="1">
      <c r="B9" s="163" t="s">
        <v>86</v>
      </c>
      <c r="C9" s="164"/>
      <c r="D9" s="164"/>
      <c r="E9" s="167"/>
      <c r="F9" s="169">
        <v>0</v>
      </c>
    </row>
    <row r="10" spans="2:9" ht="65.099999999999994" customHeight="1" thickBot="1">
      <c r="B10" s="165"/>
      <c r="C10" s="166"/>
      <c r="D10" s="166"/>
      <c r="E10" s="168"/>
      <c r="F10" s="170"/>
    </row>
    <row r="11" spans="2:9" ht="60" customHeight="1" thickBot="1">
      <c r="B11" s="147" t="s">
        <v>66</v>
      </c>
      <c r="C11" s="148"/>
      <c r="D11" s="148"/>
      <c r="E11" s="68"/>
      <c r="F11" s="48">
        <v>0</v>
      </c>
    </row>
    <row r="12" spans="2:9" ht="17.25" thickBot="1">
      <c r="B12" s="69"/>
      <c r="C12" s="70"/>
      <c r="D12" s="70"/>
      <c r="E12" s="70"/>
      <c r="F12" s="71"/>
    </row>
    <row r="13" spans="2:9" ht="90" customHeight="1" thickBot="1">
      <c r="B13" s="147" t="s">
        <v>67</v>
      </c>
      <c r="C13" s="149"/>
      <c r="D13" s="149"/>
      <c r="E13" s="149"/>
      <c r="F13" s="150"/>
    </row>
    <row r="14" spans="2:9" ht="20.100000000000001" customHeight="1" thickBot="1">
      <c r="B14" s="72">
        <v>-1</v>
      </c>
      <c r="C14" s="73" t="s">
        <v>11</v>
      </c>
      <c r="D14" s="74" t="s">
        <v>27</v>
      </c>
      <c r="E14" s="75" t="s">
        <v>8</v>
      </c>
      <c r="F14" s="76" t="s">
        <v>10</v>
      </c>
    </row>
    <row r="15" spans="2:9" ht="20.100000000000001" customHeight="1" thickTop="1">
      <c r="B15" s="77">
        <v>1</v>
      </c>
      <c r="C15" s="78" t="s">
        <v>12</v>
      </c>
      <c r="D15" s="49"/>
      <c r="E15" s="79"/>
      <c r="F15" s="50">
        <v>0</v>
      </c>
      <c r="G15" s="2"/>
      <c r="I15" s="1"/>
    </row>
    <row r="16" spans="2:9" ht="20.100000000000001" customHeight="1">
      <c r="B16" s="80">
        <v>2</v>
      </c>
      <c r="C16" s="81" t="s">
        <v>13</v>
      </c>
      <c r="D16" s="51"/>
      <c r="E16" s="82"/>
      <c r="F16" s="52">
        <v>0</v>
      </c>
      <c r="G16" s="1"/>
    </row>
    <row r="17" spans="2:6" ht="20.100000000000001" customHeight="1">
      <c r="B17" s="80">
        <v>3</v>
      </c>
      <c r="C17" s="83" t="s">
        <v>63</v>
      </c>
      <c r="D17" s="51"/>
      <c r="E17" s="82"/>
      <c r="F17" s="52">
        <v>0</v>
      </c>
    </row>
    <row r="18" spans="2:6" ht="20.100000000000001" customHeight="1" thickBot="1">
      <c r="B18" s="84">
        <v>4</v>
      </c>
      <c r="C18" s="85" t="s">
        <v>15</v>
      </c>
      <c r="D18" s="53"/>
      <c r="E18" s="86"/>
      <c r="F18" s="54">
        <v>0</v>
      </c>
    </row>
    <row r="19" spans="2:6" ht="20.100000000000001" customHeight="1" thickBot="1">
      <c r="B19" s="151" t="s">
        <v>23</v>
      </c>
      <c r="C19" s="152"/>
      <c r="D19" s="152"/>
      <c r="E19" s="153"/>
      <c r="F19" s="87">
        <f>SUM(F15:F18)</f>
        <v>0</v>
      </c>
    </row>
    <row r="20" spans="2:6" ht="20.100000000000001" customHeight="1" thickBot="1">
      <c r="B20" s="72">
        <v>-2</v>
      </c>
      <c r="C20" s="73" t="s">
        <v>16</v>
      </c>
      <c r="D20" s="74" t="s">
        <v>28</v>
      </c>
      <c r="E20" s="75" t="s">
        <v>8</v>
      </c>
      <c r="F20" s="76" t="s">
        <v>10</v>
      </c>
    </row>
    <row r="21" spans="2:6" ht="20.100000000000001" customHeight="1" thickTop="1">
      <c r="B21" s="77">
        <v>1</v>
      </c>
      <c r="C21" s="78" t="s">
        <v>17</v>
      </c>
      <c r="D21" s="49"/>
      <c r="E21" s="79"/>
      <c r="F21" s="50">
        <v>0</v>
      </c>
    </row>
    <row r="22" spans="2:6" ht="20.100000000000001" customHeight="1">
      <c r="B22" s="80">
        <v>2</v>
      </c>
      <c r="C22" s="81" t="s">
        <v>21</v>
      </c>
      <c r="D22" s="51"/>
      <c r="E22" s="82"/>
      <c r="F22" s="52">
        <v>0</v>
      </c>
    </row>
    <row r="23" spans="2:6" ht="20.100000000000001" customHeight="1">
      <c r="B23" s="80">
        <v>3</v>
      </c>
      <c r="C23" s="81" t="s">
        <v>22</v>
      </c>
      <c r="D23" s="51"/>
      <c r="E23" s="82"/>
      <c r="F23" s="52">
        <v>0</v>
      </c>
    </row>
    <row r="24" spans="2:6" ht="20.100000000000001" customHeight="1">
      <c r="B24" s="80">
        <v>4</v>
      </c>
      <c r="C24" s="81" t="s">
        <v>29</v>
      </c>
      <c r="D24" s="51"/>
      <c r="E24" s="82"/>
      <c r="F24" s="52">
        <v>0</v>
      </c>
    </row>
    <row r="25" spans="2:6" ht="20.100000000000001" customHeight="1">
      <c r="B25" s="80">
        <v>5</v>
      </c>
      <c r="C25" s="81" t="s">
        <v>18</v>
      </c>
      <c r="D25" s="105"/>
      <c r="E25" s="70"/>
      <c r="F25" s="52">
        <v>0</v>
      </c>
    </row>
    <row r="26" spans="2:6" ht="20.100000000000001" customHeight="1">
      <c r="B26" s="80">
        <v>6</v>
      </c>
      <c r="C26" s="81" t="s">
        <v>19</v>
      </c>
      <c r="D26" s="105"/>
      <c r="E26" s="70"/>
      <c r="F26" s="52">
        <v>0</v>
      </c>
    </row>
    <row r="27" spans="2:6" ht="20.100000000000001" customHeight="1" thickBot="1">
      <c r="B27" s="80">
        <v>7</v>
      </c>
      <c r="C27" s="88" t="s">
        <v>20</v>
      </c>
      <c r="D27" s="106"/>
      <c r="E27" s="89"/>
      <c r="F27" s="57">
        <v>0</v>
      </c>
    </row>
    <row r="28" spans="2:6" ht="17.25" thickBot="1">
      <c r="B28" s="151" t="s">
        <v>23</v>
      </c>
      <c r="C28" s="152"/>
      <c r="D28" s="152"/>
      <c r="E28" s="153"/>
      <c r="F28" s="87">
        <f>SUM(F21:F27)</f>
        <v>0</v>
      </c>
    </row>
    <row r="29" spans="2:6" ht="17.25" thickBot="1">
      <c r="B29" s="90"/>
      <c r="C29" s="91"/>
      <c r="D29" s="91"/>
      <c r="E29" s="91"/>
      <c r="F29" s="92"/>
    </row>
    <row r="30" spans="2:6" ht="60" customHeight="1" thickBot="1">
      <c r="B30" s="154" t="s">
        <v>30</v>
      </c>
      <c r="C30" s="155"/>
      <c r="D30" s="155"/>
      <c r="E30" s="156">
        <f>(F19+F28)-(F9+F11)</f>
        <v>0</v>
      </c>
      <c r="F30" s="153"/>
    </row>
    <row r="31" spans="2:6" ht="17.25" thickBot="1"/>
    <row r="32" spans="2:6" ht="39.950000000000003" customHeight="1" thickBot="1">
      <c r="B32" s="141" t="s">
        <v>36</v>
      </c>
      <c r="C32" s="142"/>
      <c r="D32" s="142"/>
      <c r="E32" s="142"/>
      <c r="F32" s="143"/>
    </row>
    <row r="33" spans="2:6" ht="39.950000000000003" customHeight="1" thickBot="1">
      <c r="B33" s="139" t="s">
        <v>32</v>
      </c>
      <c r="C33" s="140"/>
      <c r="D33" s="140"/>
      <c r="E33" s="140"/>
      <c r="F33" s="93" t="s">
        <v>31</v>
      </c>
    </row>
    <row r="34" spans="2:6" ht="20.100000000000001" customHeight="1">
      <c r="B34" s="144" t="s">
        <v>78</v>
      </c>
      <c r="C34" s="145"/>
      <c r="D34" s="145"/>
      <c r="E34" s="146"/>
      <c r="F34" s="97"/>
    </row>
    <row r="35" spans="2:6" ht="20.100000000000001" customHeight="1" thickBot="1">
      <c r="B35" s="136" t="s">
        <v>80</v>
      </c>
      <c r="C35" s="137"/>
      <c r="D35" s="137"/>
      <c r="E35" s="138"/>
      <c r="F35" s="58">
        <v>1</v>
      </c>
    </row>
    <row r="36" spans="2:6" ht="60" customHeight="1" thickBot="1">
      <c r="B36" s="121" t="s">
        <v>48</v>
      </c>
      <c r="C36" s="122"/>
      <c r="D36" s="122"/>
      <c r="E36" s="122"/>
      <c r="F36" s="123"/>
    </row>
    <row r="37" spans="2:6" ht="39.950000000000003" customHeight="1" thickBot="1">
      <c r="B37" s="124" t="s">
        <v>72</v>
      </c>
      <c r="C37" s="125"/>
      <c r="D37" s="126" t="str">
        <f>IF(E30&gt;E30*F35,"신청 가능","신청 곤란")</f>
        <v>신청 곤란</v>
      </c>
      <c r="E37" s="126"/>
      <c r="F37" s="127"/>
    </row>
    <row r="38" spans="2:6" ht="20.100000000000001" customHeight="1" thickBot="1">
      <c r="B38" s="94"/>
      <c r="C38" s="95"/>
      <c r="D38" s="95"/>
      <c r="E38" s="70"/>
      <c r="F38" s="71"/>
    </row>
    <row r="39" spans="2:6" ht="39.950000000000003" customHeight="1" thickBot="1">
      <c r="B39" s="119" t="s">
        <v>33</v>
      </c>
      <c r="C39" s="120"/>
      <c r="D39" s="120"/>
      <c r="E39" s="96" t="s">
        <v>34</v>
      </c>
      <c r="F39" s="93" t="s">
        <v>35</v>
      </c>
    </row>
    <row r="40" spans="2:6" ht="50.1" customHeight="1">
      <c r="B40" s="130" t="s">
        <v>74</v>
      </c>
      <c r="C40" s="131"/>
      <c r="D40" s="132"/>
      <c r="E40" s="97"/>
      <c r="F40" s="59">
        <v>0</v>
      </c>
    </row>
    <row r="41" spans="2:6" ht="50.1" customHeight="1">
      <c r="B41" s="133" t="s">
        <v>79</v>
      </c>
      <c r="C41" s="134"/>
      <c r="D41" s="135"/>
      <c r="E41" s="98"/>
      <c r="F41" s="60">
        <v>0</v>
      </c>
    </row>
    <row r="42" spans="2:6" ht="50.1" customHeight="1">
      <c r="B42" s="133" t="s">
        <v>76</v>
      </c>
      <c r="C42" s="134"/>
      <c r="D42" s="135"/>
      <c r="E42" s="98"/>
      <c r="F42" s="60">
        <v>0</v>
      </c>
    </row>
    <row r="43" spans="2:6" ht="50.1" customHeight="1" thickBot="1">
      <c r="B43" s="136" t="s">
        <v>77</v>
      </c>
      <c r="C43" s="137"/>
      <c r="D43" s="138"/>
      <c r="E43" s="99"/>
      <c r="F43" s="61">
        <v>0</v>
      </c>
    </row>
    <row r="44" spans="2:6" ht="60" customHeight="1" thickBot="1">
      <c r="B44" s="128" t="s">
        <v>37</v>
      </c>
      <c r="C44" s="129"/>
      <c r="D44" s="129"/>
      <c r="E44" s="129"/>
      <c r="F44" s="100">
        <f>SUM(F40:F43)</f>
        <v>0</v>
      </c>
    </row>
    <row r="45" spans="2:6" ht="60" customHeight="1" thickBot="1">
      <c r="B45" s="121" t="s">
        <v>75</v>
      </c>
      <c r="C45" s="122"/>
      <c r="D45" s="122"/>
      <c r="E45" s="122"/>
      <c r="F45" s="123"/>
    </row>
    <row r="46" spans="2:6" ht="39.950000000000003" customHeight="1" thickBot="1">
      <c r="B46" s="124" t="s">
        <v>72</v>
      </c>
      <c r="C46" s="125"/>
      <c r="D46" s="126" t="str">
        <f>IF(E30&gt;F44,"신청 가능","신청 곤란")</f>
        <v>신청 곤란</v>
      </c>
      <c r="E46" s="126"/>
      <c r="F46" s="127"/>
    </row>
    <row r="47" spans="2:6" ht="20.100000000000001" customHeight="1" thickBot="1">
      <c r="B47" s="116" t="s">
        <v>68</v>
      </c>
      <c r="C47" s="117"/>
      <c r="D47" s="117"/>
      <c r="E47" s="117"/>
      <c r="F47" s="118"/>
    </row>
    <row r="48" spans="2:6" ht="20.100000000000001" customHeight="1"/>
    <row r="49" ht="20.100000000000001" customHeight="1"/>
    <row r="50" ht="20.100000000000001" customHeight="1"/>
  </sheetData>
  <sheetProtection algorithmName="SHA-512" hashValue="VOcEciK6djDaA9WRekYnHGOho4zIdOrAT0+2uGFfvo+sOpO/+ZZqSO2x5ncOhqRw3EIqo3pzGIQdthlokAJs4w==" saltValue="eXUNU1TQK1q+e5qmP1LM4Q==" spinCount="100000" sheet="1" objects="1" scenarios="1"/>
  <mergeCells count="30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6:F36"/>
    <mergeCell ref="B33:E33"/>
    <mergeCell ref="D37:F37"/>
    <mergeCell ref="B37:C37"/>
    <mergeCell ref="B32:F32"/>
    <mergeCell ref="B34:E34"/>
    <mergeCell ref="B35:E35"/>
    <mergeCell ref="B47:F47"/>
    <mergeCell ref="B39:D39"/>
    <mergeCell ref="B45:F45"/>
    <mergeCell ref="B46:C46"/>
    <mergeCell ref="D46:F46"/>
    <mergeCell ref="B44:E44"/>
    <mergeCell ref="B40:D40"/>
    <mergeCell ref="B41:D41"/>
    <mergeCell ref="B42:D42"/>
    <mergeCell ref="B43:D4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361950</xdr:rowOff>
                  </from>
                  <to>
                    <xdr:col>4</xdr:col>
                    <xdr:colOff>923925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762000</xdr:rowOff>
                  </from>
                  <to>
                    <xdr:col>4</xdr:col>
                    <xdr:colOff>914400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114300</xdr:rowOff>
                  </from>
                  <to>
                    <xdr:col>4</xdr:col>
                    <xdr:colOff>923925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390525</xdr:rowOff>
                  </from>
                  <to>
                    <xdr:col>4</xdr:col>
                    <xdr:colOff>914400</xdr:colOff>
                    <xdr:row>10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5</xdr:col>
                    <xdr:colOff>161925</xdr:colOff>
                    <xdr:row>32</xdr:row>
                    <xdr:rowOff>504825</xdr:rowOff>
                  </from>
                  <to>
                    <xdr:col>5</xdr:col>
                    <xdr:colOff>809625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5</xdr:col>
                    <xdr:colOff>609600</xdr:colOff>
                    <xdr:row>32</xdr:row>
                    <xdr:rowOff>495300</xdr:rowOff>
                  </from>
                  <to>
                    <xdr:col>6</xdr:col>
                    <xdr:colOff>28575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9" r:id="rId32" name="Check Box 49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66675</xdr:rowOff>
                  </from>
                  <to>
                    <xdr:col>4</xdr:col>
                    <xdr:colOff>895350</xdr:colOff>
                    <xdr:row>39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0" r:id="rId33" name="Check Box 50">
              <controlPr defaultSize="0" autoFill="0" autoLine="0" autoPict="0">
                <anchor moveWithCells="1">
                  <from>
                    <xdr:col>4</xdr:col>
                    <xdr:colOff>247650</xdr:colOff>
                    <xdr:row>39</xdr:row>
                    <xdr:rowOff>333375</xdr:rowOff>
                  </from>
                  <to>
                    <xdr:col>4</xdr:col>
                    <xdr:colOff>895350</xdr:colOff>
                    <xdr:row>39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1" r:id="rId34" name="Check Box 51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47625</xdr:rowOff>
                  </from>
                  <to>
                    <xdr:col>4</xdr:col>
                    <xdr:colOff>895350</xdr:colOff>
                    <xdr:row>40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2" r:id="rId35" name="Check Box 52">
              <controlPr defaultSize="0" autoFill="0" autoLine="0" autoPict="0">
                <anchor moveWithCells="1">
                  <from>
                    <xdr:col>4</xdr:col>
                    <xdr:colOff>247650</xdr:colOff>
                    <xdr:row>40</xdr:row>
                    <xdr:rowOff>314325</xdr:rowOff>
                  </from>
                  <to>
                    <xdr:col>4</xdr:col>
                    <xdr:colOff>895350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3" r:id="rId36" name="Check Box 53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57150</xdr:rowOff>
                  </from>
                  <to>
                    <xdr:col>4</xdr:col>
                    <xdr:colOff>885825</xdr:colOff>
                    <xdr:row>41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4" r:id="rId37" name="Check Box 54">
              <controlPr defaultSize="0" autoFill="0" autoLine="0" autoPict="0">
                <anchor moveWithCells="1">
                  <from>
                    <xdr:col>4</xdr:col>
                    <xdr:colOff>238125</xdr:colOff>
                    <xdr:row>41</xdr:row>
                    <xdr:rowOff>323850</xdr:rowOff>
                  </from>
                  <to>
                    <xdr:col>4</xdr:col>
                    <xdr:colOff>885825</xdr:colOff>
                    <xdr:row>41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5" r:id="rId38" name="Check Box 55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57150</xdr:rowOff>
                  </from>
                  <to>
                    <xdr:col>4</xdr:col>
                    <xdr:colOff>876300</xdr:colOff>
                    <xdr:row>42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6" r:id="rId39" name="Check Box 56">
              <controlPr defaultSize="0" autoFill="0" autoLine="0" autoPict="0">
                <anchor moveWithCells="1">
                  <from>
                    <xdr:col>4</xdr:col>
                    <xdr:colOff>228600</xdr:colOff>
                    <xdr:row>42</xdr:row>
                    <xdr:rowOff>323850</xdr:rowOff>
                  </from>
                  <to>
                    <xdr:col>4</xdr:col>
                    <xdr:colOff>876300</xdr:colOff>
                    <xdr:row>42</xdr:row>
                    <xdr:rowOff>571500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>
    <pageSetUpPr fitToPage="1"/>
  </sheetPr>
  <dimension ref="B1:I38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82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54</v>
      </c>
      <c r="C4" s="38"/>
      <c r="D4" s="38"/>
      <c r="E4" s="38"/>
      <c r="F4" s="39"/>
    </row>
    <row r="5" spans="2:9" ht="80.099999999999994" customHeight="1" thickBot="1">
      <c r="B5" s="189" t="s">
        <v>59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64</v>
      </c>
      <c r="C7" s="172"/>
      <c r="D7" s="172"/>
      <c r="E7" s="172"/>
      <c r="F7" s="173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92" t="s">
        <v>65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38</v>
      </c>
      <c r="C32" s="172"/>
      <c r="D32" s="172"/>
      <c r="E32" s="172"/>
      <c r="F32" s="173"/>
    </row>
    <row r="33" spans="2:6" ht="39.950000000000003" customHeight="1" thickBot="1">
      <c r="B33" s="174" t="s">
        <v>73</v>
      </c>
      <c r="C33" s="175"/>
      <c r="D33" s="175"/>
      <c r="E33" s="175"/>
      <c r="F33" s="101">
        <v>0</v>
      </c>
    </row>
    <row r="34" spans="2:6" ht="60" customHeight="1" thickBot="1">
      <c r="B34" s="176" t="s">
        <v>39</v>
      </c>
      <c r="C34" s="177"/>
      <c r="D34" s="177"/>
      <c r="E34" s="177"/>
      <c r="F34" s="178"/>
    </row>
    <row r="35" spans="2:6" ht="39.950000000000003" customHeight="1" thickBot="1">
      <c r="B35" s="179" t="s">
        <v>72</v>
      </c>
      <c r="C35" s="180"/>
      <c r="D35" s="181" t="str">
        <f>IF(E30&gt;F33,"신청 가능","신청 곤란")</f>
        <v>신청 곤란</v>
      </c>
      <c r="E35" s="181"/>
      <c r="F35" s="182"/>
    </row>
    <row r="36" spans="2:6" ht="20.100000000000001" customHeight="1"/>
    <row r="37" spans="2:6" ht="20.100000000000001" customHeight="1"/>
    <row r="38" spans="2:6" ht="20.100000000000001" customHeight="1"/>
  </sheetData>
  <sheetProtection algorithmName="SHA-512" hashValue="F8lbmdYHnIWDqis/XAoUh201XayM+du44enK6ccJiZ28oZiZQIl4DGOOvR9hDVCgi8jgQWUjVn+oIdhVKwyJgA==" saltValue="0N1imvT2mXpL5kq/bNe+vg==" spinCount="100000" sheet="1" objects="1" scenarios="1"/>
  <mergeCells count="18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2:F32"/>
    <mergeCell ref="B33:E33"/>
    <mergeCell ref="B34:F34"/>
    <mergeCell ref="B35:C35"/>
    <mergeCell ref="D35:F35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9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0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1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2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3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4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5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6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7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8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9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0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1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2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3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4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5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6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7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8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9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0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5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361950</xdr:rowOff>
                  </from>
                  <to>
                    <xdr:col>4</xdr:col>
                    <xdr:colOff>933450</xdr:colOff>
                    <xdr:row>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6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762000</xdr:rowOff>
                  </from>
                  <to>
                    <xdr:col>4</xdr:col>
                    <xdr:colOff>923925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7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114300</xdr:rowOff>
                  </from>
                  <to>
                    <xdr:col>4</xdr:col>
                    <xdr:colOff>933450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8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390525</xdr:rowOff>
                  </from>
                  <to>
                    <xdr:col>4</xdr:col>
                    <xdr:colOff>923925</xdr:colOff>
                    <xdr:row>10</xdr:row>
                    <xdr:rowOff>638175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4">
    <pageSetUpPr fitToPage="1"/>
  </sheetPr>
  <dimension ref="B1:I38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83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55</v>
      </c>
      <c r="C4" s="38"/>
      <c r="D4" s="38"/>
      <c r="E4" s="38"/>
      <c r="F4" s="39"/>
    </row>
    <row r="5" spans="2:9" ht="80.099999999999994" customHeight="1" thickBot="1">
      <c r="B5" s="189" t="s">
        <v>60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64</v>
      </c>
      <c r="C7" s="172"/>
      <c r="D7" s="172"/>
      <c r="E7" s="172"/>
      <c r="F7" s="173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92" t="s">
        <v>65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40</v>
      </c>
      <c r="C32" s="172"/>
      <c r="D32" s="172"/>
      <c r="E32" s="172"/>
      <c r="F32" s="173"/>
    </row>
    <row r="33" spans="2:6" ht="60" customHeight="1">
      <c r="B33" s="206" t="s">
        <v>70</v>
      </c>
      <c r="C33" s="207"/>
      <c r="D33" s="207"/>
      <c r="E33" s="208"/>
      <c r="F33" s="102">
        <v>0</v>
      </c>
    </row>
    <row r="34" spans="2:6" ht="60" customHeight="1">
      <c r="B34" s="198" t="s">
        <v>44</v>
      </c>
      <c r="C34" s="199"/>
      <c r="D34" s="199"/>
      <c r="E34" s="200"/>
      <c r="F34" s="103">
        <v>0</v>
      </c>
    </row>
    <row r="35" spans="2:6" ht="80.099999999999994" customHeight="1" thickBot="1">
      <c r="B35" s="201" t="s">
        <v>45</v>
      </c>
      <c r="C35" s="202"/>
      <c r="D35" s="202"/>
      <c r="E35" s="203"/>
      <c r="F35" s="104">
        <v>0</v>
      </c>
    </row>
    <row r="36" spans="2:6" ht="60" customHeight="1" thickBot="1">
      <c r="B36" s="204" t="s">
        <v>37</v>
      </c>
      <c r="C36" s="205"/>
      <c r="D36" s="205"/>
      <c r="E36" s="205"/>
      <c r="F36" s="44">
        <f>SUM(F33:F35)</f>
        <v>0</v>
      </c>
    </row>
    <row r="37" spans="2:6" ht="60" customHeight="1" thickBot="1">
      <c r="B37" s="176" t="s">
        <v>41</v>
      </c>
      <c r="C37" s="177"/>
      <c r="D37" s="177"/>
      <c r="E37" s="177"/>
      <c r="F37" s="178"/>
    </row>
    <row r="38" spans="2:6" ht="39.950000000000003" customHeight="1" thickBot="1">
      <c r="B38" s="179" t="s">
        <v>72</v>
      </c>
      <c r="C38" s="180"/>
      <c r="D38" s="181" t="str">
        <f>IF(E30&gt;F36,"신청 가능","신청 곤란")</f>
        <v>신청 곤란</v>
      </c>
      <c r="E38" s="181"/>
      <c r="F38" s="182"/>
    </row>
  </sheetData>
  <sheetProtection algorithmName="SHA-512" hashValue="L9myWyrAs3fz76xLT12NYRr9PY8uCcFzKZr+z6XKfHjUSBpbqiP9zUO6Y+ODeT2IEJiev9G3DZhvanuj2t/zRQ==" saltValue="fB7fcqzhtdYOOstwkYFDXA==" spinCount="100000" sheet="1" objects="1" scenarios="1"/>
  <mergeCells count="21">
    <mergeCell ref="B2:F2"/>
    <mergeCell ref="B5:F5"/>
    <mergeCell ref="B7:F7"/>
    <mergeCell ref="B8:D8"/>
    <mergeCell ref="B9:D10"/>
    <mergeCell ref="E9:E10"/>
    <mergeCell ref="F9:F10"/>
    <mergeCell ref="B37:F37"/>
    <mergeCell ref="B38:C38"/>
    <mergeCell ref="D38:F38"/>
    <mergeCell ref="B11:D11"/>
    <mergeCell ref="B13:F13"/>
    <mergeCell ref="B19:E19"/>
    <mergeCell ref="B28:E28"/>
    <mergeCell ref="B30:D30"/>
    <mergeCell ref="E30:F30"/>
    <mergeCell ref="B34:E34"/>
    <mergeCell ref="B35:E35"/>
    <mergeCell ref="B36:E36"/>
    <mergeCell ref="B32:F32"/>
    <mergeCell ref="B33:E3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0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4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8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9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0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1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2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3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4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5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6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7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8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9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0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1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2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3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4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9" r:id="rId26" name="Check Box 31">
              <controlPr defaultSize="0" autoFill="0" autoLine="0" autoPict="0">
                <anchor moveWithCells="1">
                  <from>
                    <xdr:col>4</xdr:col>
                    <xdr:colOff>285750</xdr:colOff>
                    <xdr:row>8</xdr:row>
                    <xdr:rowOff>371475</xdr:rowOff>
                  </from>
                  <to>
                    <xdr:col>4</xdr:col>
                    <xdr:colOff>933450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0" r:id="rId27" name="Check Box 32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771525</xdr:rowOff>
                  </from>
                  <to>
                    <xdr:col>4</xdr:col>
                    <xdr:colOff>923925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1" r:id="rId28" name="Check Box 33">
              <controlPr defaultSize="0" autoFill="0" autoLine="0" autoPict="0">
                <anchor moveWithCells="1">
                  <from>
                    <xdr:col>4</xdr:col>
                    <xdr:colOff>285750</xdr:colOff>
                    <xdr:row>10</xdr:row>
                    <xdr:rowOff>123825</xdr:rowOff>
                  </from>
                  <to>
                    <xdr:col>4</xdr:col>
                    <xdr:colOff>933450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2" r:id="rId29" name="Check Box 34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400050</xdr:rowOff>
                  </from>
                  <to>
                    <xdr:col>4</xdr:col>
                    <xdr:colOff>923925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pageSetUpPr fitToPage="1"/>
  </sheetPr>
  <dimension ref="B1:I35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84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56</v>
      </c>
      <c r="C4" s="38"/>
      <c r="D4" s="38"/>
      <c r="E4" s="38"/>
      <c r="F4" s="39"/>
    </row>
    <row r="5" spans="2:9" ht="80.099999999999994" customHeight="1" thickBot="1">
      <c r="B5" s="189" t="s">
        <v>61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64</v>
      </c>
      <c r="C7" s="172"/>
      <c r="D7" s="172"/>
      <c r="E7" s="172"/>
      <c r="F7" s="173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92" t="s">
        <v>65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22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5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5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5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42</v>
      </c>
      <c r="C32" s="172"/>
      <c r="D32" s="172"/>
      <c r="E32" s="172"/>
      <c r="F32" s="173"/>
    </row>
    <row r="33" spans="2:6" ht="39.950000000000003" customHeight="1" thickBot="1">
      <c r="B33" s="174" t="s">
        <v>69</v>
      </c>
      <c r="C33" s="175"/>
      <c r="D33" s="175"/>
      <c r="E33" s="175"/>
      <c r="F33" s="101">
        <v>0</v>
      </c>
    </row>
    <row r="34" spans="2:6" ht="60" customHeight="1" thickBot="1">
      <c r="B34" s="176" t="s">
        <v>39</v>
      </c>
      <c r="C34" s="177"/>
      <c r="D34" s="177"/>
      <c r="E34" s="177"/>
      <c r="F34" s="178"/>
    </row>
    <row r="35" spans="2:6" ht="39.950000000000003" customHeight="1" thickBot="1">
      <c r="B35" s="179" t="s">
        <v>72</v>
      </c>
      <c r="C35" s="180"/>
      <c r="D35" s="181" t="str">
        <f>IF(E30&gt;F33,"신청 가능","신청 곤란")</f>
        <v>신청 곤란</v>
      </c>
      <c r="E35" s="181"/>
      <c r="F35" s="182"/>
    </row>
  </sheetData>
  <sheetProtection algorithmName="SHA-512" hashValue="s4UYdTcQf+IuVKCwsmQrftt3piiM3+ber+iShqaYViYJ54P9rJFKu7zxil1wv16x9lADZw3yvAZ3k+QdZec+4w==" saltValue="T2shRC2fMY6WYoZxOmHqiQ==" spinCount="100000" sheet="1" objects="1" scenarios="1"/>
  <mergeCells count="18">
    <mergeCell ref="B2:F2"/>
    <mergeCell ref="B5:F5"/>
    <mergeCell ref="B7:F7"/>
    <mergeCell ref="B8:D8"/>
    <mergeCell ref="B9:D10"/>
    <mergeCell ref="E9:E10"/>
    <mergeCell ref="F9:F10"/>
    <mergeCell ref="B11:D11"/>
    <mergeCell ref="B13:F13"/>
    <mergeCell ref="B19:E19"/>
    <mergeCell ref="B28:E28"/>
    <mergeCell ref="B30:D30"/>
    <mergeCell ref="E30:F30"/>
    <mergeCell ref="B34:F34"/>
    <mergeCell ref="B35:C35"/>
    <mergeCell ref="D35:F35"/>
    <mergeCell ref="B32:F32"/>
    <mergeCell ref="B33:E33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7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4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5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6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7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8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9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0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1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2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3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4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5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6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7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8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9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0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1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2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pageSetUpPr fitToPage="1"/>
  </sheetPr>
  <dimension ref="B1:I40"/>
  <sheetViews>
    <sheetView view="pageBreakPreview" zoomScale="85" zoomScaleNormal="100" zoomScaleSheetLayoutView="85" workbookViewId="0"/>
  </sheetViews>
  <sheetFormatPr defaultRowHeight="16.5"/>
  <cols>
    <col min="1" max="1" width="1.625" customWidth="1"/>
    <col min="2" max="2" width="4.625" customWidth="1"/>
    <col min="3" max="3" width="70.625" customWidth="1"/>
    <col min="4" max="6" width="16.125" customWidth="1"/>
    <col min="7" max="7" width="3.375" customWidth="1"/>
  </cols>
  <sheetData>
    <row r="1" spans="2:9" ht="17.25" thickBot="1"/>
    <row r="2" spans="2:9" ht="53.25" customHeight="1" thickBot="1">
      <c r="B2" s="107" t="s">
        <v>85</v>
      </c>
      <c r="C2" s="108"/>
      <c r="D2" s="108"/>
      <c r="E2" s="108"/>
      <c r="F2" s="109"/>
    </row>
    <row r="3" spans="2:9" ht="17.25" thickBot="1"/>
    <row r="4" spans="2:9" ht="20.100000000000001" customHeight="1">
      <c r="B4" s="4" t="s">
        <v>57</v>
      </c>
      <c r="C4" s="38"/>
      <c r="D4" s="38"/>
      <c r="E4" s="38"/>
      <c r="F4" s="39"/>
    </row>
    <row r="5" spans="2:9" ht="80.099999999999994" customHeight="1" thickBot="1">
      <c r="B5" s="189" t="s">
        <v>62</v>
      </c>
      <c r="C5" s="190"/>
      <c r="D5" s="190"/>
      <c r="E5" s="190"/>
      <c r="F5" s="191"/>
    </row>
    <row r="6" spans="2:9" ht="17.25" thickBot="1"/>
    <row r="7" spans="2:9" ht="39.950000000000003" customHeight="1" thickBot="1">
      <c r="B7" s="171" t="s">
        <v>64</v>
      </c>
      <c r="C7" s="172"/>
      <c r="D7" s="172"/>
      <c r="E7" s="172"/>
      <c r="F7" s="173"/>
    </row>
    <row r="8" spans="2:9" ht="39.950000000000003" customHeight="1" thickBot="1">
      <c r="B8" s="113" t="s">
        <v>25</v>
      </c>
      <c r="C8" s="111"/>
      <c r="D8" s="111"/>
      <c r="E8" s="46" t="s">
        <v>8</v>
      </c>
      <c r="F8" s="45" t="s">
        <v>10</v>
      </c>
    </row>
    <row r="9" spans="2:9" ht="65.099999999999994" customHeight="1">
      <c r="B9" s="192" t="s">
        <v>65</v>
      </c>
      <c r="C9" s="193"/>
      <c r="D9" s="193"/>
      <c r="E9" s="196"/>
      <c r="F9" s="169">
        <v>0</v>
      </c>
    </row>
    <row r="10" spans="2:9" ht="65.099999999999994" customHeight="1" thickBot="1">
      <c r="B10" s="194"/>
      <c r="C10" s="195"/>
      <c r="D10" s="195"/>
      <c r="E10" s="197"/>
      <c r="F10" s="170"/>
    </row>
    <row r="11" spans="2:9" ht="60" customHeight="1" thickBot="1">
      <c r="B11" s="113" t="s">
        <v>66</v>
      </c>
      <c r="C11" s="111"/>
      <c r="D11" s="111"/>
      <c r="E11" s="47"/>
      <c r="F11" s="48">
        <v>0</v>
      </c>
    </row>
    <row r="12" spans="2:9" ht="17.25" thickBot="1">
      <c r="B12" s="15"/>
      <c r="C12" s="16"/>
      <c r="D12" s="16"/>
      <c r="E12" s="16"/>
      <c r="F12" s="18"/>
    </row>
    <row r="13" spans="2:9" ht="90" customHeight="1" thickBot="1">
      <c r="B13" s="113" t="s">
        <v>67</v>
      </c>
      <c r="C13" s="114"/>
      <c r="D13" s="114"/>
      <c r="E13" s="114"/>
      <c r="F13" s="115"/>
    </row>
    <row r="14" spans="2:9" ht="20.100000000000001" customHeight="1" thickBot="1">
      <c r="B14" s="40">
        <v>-1</v>
      </c>
      <c r="C14" s="27" t="s">
        <v>11</v>
      </c>
      <c r="D14" s="28" t="s">
        <v>27</v>
      </c>
      <c r="E14" s="5" t="s">
        <v>8</v>
      </c>
      <c r="F14" s="6" t="s">
        <v>10</v>
      </c>
    </row>
    <row r="15" spans="2:9" ht="20.100000000000001" customHeight="1" thickTop="1">
      <c r="B15" s="19">
        <v>1</v>
      </c>
      <c r="C15" s="20" t="s">
        <v>12</v>
      </c>
      <c r="D15" s="49"/>
      <c r="E15" s="7"/>
      <c r="F15" s="50">
        <v>0</v>
      </c>
      <c r="G15" s="2"/>
      <c r="I15" s="1"/>
    </row>
    <row r="16" spans="2:9" ht="20.100000000000001" customHeight="1">
      <c r="B16" s="21">
        <v>2</v>
      </c>
      <c r="C16" s="22" t="s">
        <v>13</v>
      </c>
      <c r="D16" s="51"/>
      <c r="E16" s="9"/>
      <c r="F16" s="52">
        <v>0</v>
      </c>
      <c r="G16" s="1"/>
    </row>
    <row r="17" spans="2:6" ht="20.100000000000001" customHeight="1">
      <c r="B17" s="21">
        <v>3</v>
      </c>
      <c r="C17" s="24" t="s">
        <v>14</v>
      </c>
      <c r="D17" s="51"/>
      <c r="E17" s="9"/>
      <c r="F17" s="52">
        <v>0</v>
      </c>
    </row>
    <row r="18" spans="2:6" ht="20.100000000000001" customHeight="1" thickBot="1">
      <c r="B18" s="34">
        <v>4</v>
      </c>
      <c r="C18" s="35" t="s">
        <v>15</v>
      </c>
      <c r="D18" s="53"/>
      <c r="E18" s="36"/>
      <c r="F18" s="54">
        <v>0</v>
      </c>
    </row>
    <row r="19" spans="2:6" ht="20.100000000000001" customHeight="1" thickBot="1">
      <c r="B19" s="183" t="s">
        <v>23</v>
      </c>
      <c r="C19" s="184"/>
      <c r="D19" s="184"/>
      <c r="E19" s="185"/>
      <c r="F19" s="37">
        <f>SUM(F15:F18)</f>
        <v>0</v>
      </c>
    </row>
    <row r="20" spans="2:6" ht="20.100000000000001" customHeight="1" thickBot="1">
      <c r="B20" s="40">
        <v>-2</v>
      </c>
      <c r="C20" s="27" t="s">
        <v>16</v>
      </c>
      <c r="D20" s="28" t="s">
        <v>28</v>
      </c>
      <c r="E20" s="5" t="s">
        <v>8</v>
      </c>
      <c r="F20" s="6" t="s">
        <v>10</v>
      </c>
    </row>
    <row r="21" spans="2:6" ht="20.100000000000001" customHeight="1" thickTop="1">
      <c r="B21" s="19">
        <v>1</v>
      </c>
      <c r="C21" s="20" t="s">
        <v>17</v>
      </c>
      <c r="D21" s="49"/>
      <c r="E21" s="7"/>
      <c r="F21" s="50">
        <v>0</v>
      </c>
    </row>
    <row r="22" spans="2:6" ht="20.100000000000001" customHeight="1">
      <c r="B22" s="21">
        <v>2</v>
      </c>
      <c r="C22" s="22" t="s">
        <v>21</v>
      </c>
      <c r="D22" s="51"/>
      <c r="E22" s="9"/>
      <c r="F22" s="52">
        <v>0</v>
      </c>
    </row>
    <row r="23" spans="2:6" ht="20.100000000000001" customHeight="1">
      <c r="B23" s="21">
        <v>3</v>
      </c>
      <c r="C23" s="22" t="s">
        <v>49</v>
      </c>
      <c r="D23" s="51"/>
      <c r="E23" s="9"/>
      <c r="F23" s="52">
        <v>0</v>
      </c>
    </row>
    <row r="24" spans="2:6" ht="20.100000000000001" customHeight="1">
      <c r="B24" s="21">
        <v>4</v>
      </c>
      <c r="C24" s="22" t="s">
        <v>29</v>
      </c>
      <c r="D24" s="51"/>
      <c r="E24" s="9"/>
      <c r="F24" s="52">
        <v>0</v>
      </c>
    </row>
    <row r="25" spans="2:6" ht="20.100000000000001" customHeight="1">
      <c r="B25" s="21">
        <v>5</v>
      </c>
      <c r="C25" s="22" t="s">
        <v>18</v>
      </c>
      <c r="D25" s="105"/>
      <c r="E25" s="16"/>
      <c r="F25" s="52">
        <v>0</v>
      </c>
    </row>
    <row r="26" spans="2:6" ht="20.100000000000001" customHeight="1">
      <c r="B26" s="21">
        <v>6</v>
      </c>
      <c r="C26" s="22" t="s">
        <v>19</v>
      </c>
      <c r="D26" s="105"/>
      <c r="E26" s="16"/>
      <c r="F26" s="52">
        <v>0</v>
      </c>
    </row>
    <row r="27" spans="2:6" ht="20.100000000000001" customHeight="1" thickBot="1">
      <c r="B27" s="21">
        <v>7</v>
      </c>
      <c r="C27" s="25" t="s">
        <v>20</v>
      </c>
      <c r="D27" s="106"/>
      <c r="E27" s="17"/>
      <c r="F27" s="57">
        <v>0</v>
      </c>
    </row>
    <row r="28" spans="2:6" ht="17.25" thickBot="1">
      <c r="B28" s="183" t="s">
        <v>23</v>
      </c>
      <c r="C28" s="184"/>
      <c r="D28" s="184"/>
      <c r="E28" s="185"/>
      <c r="F28" s="37">
        <f>SUM(F21:F27)</f>
        <v>0</v>
      </c>
    </row>
    <row r="29" spans="2:6" ht="17.25" thickBot="1">
      <c r="B29" s="42"/>
      <c r="C29" s="41"/>
      <c r="D29" s="41"/>
      <c r="E29" s="41"/>
      <c r="F29" s="43"/>
    </row>
    <row r="30" spans="2:6" ht="60" customHeight="1" thickBot="1">
      <c r="B30" s="186" t="s">
        <v>30</v>
      </c>
      <c r="C30" s="187"/>
      <c r="D30" s="187"/>
      <c r="E30" s="188">
        <f>(F19+F28)-(F9+F11)</f>
        <v>0</v>
      </c>
      <c r="F30" s="185"/>
    </row>
    <row r="31" spans="2:6" ht="17.25" thickBot="1"/>
    <row r="32" spans="2:6" ht="39.950000000000003" customHeight="1" thickBot="1">
      <c r="B32" s="171" t="s">
        <v>43</v>
      </c>
      <c r="C32" s="172"/>
      <c r="D32" s="172"/>
      <c r="E32" s="172"/>
      <c r="F32" s="173"/>
    </row>
    <row r="33" spans="2:6" ht="50.1" customHeight="1">
      <c r="B33" s="209" t="s">
        <v>71</v>
      </c>
      <c r="C33" s="210"/>
      <c r="D33" s="210"/>
      <c r="E33" s="211"/>
      <c r="F33" s="59">
        <v>0</v>
      </c>
    </row>
    <row r="34" spans="2:6" ht="60" customHeight="1" thickBot="1">
      <c r="B34" s="212" t="s">
        <v>46</v>
      </c>
      <c r="C34" s="213"/>
      <c r="D34" s="213"/>
      <c r="E34" s="214"/>
      <c r="F34" s="60">
        <v>0</v>
      </c>
    </row>
    <row r="35" spans="2:6" ht="39.950000000000003" customHeight="1" thickBot="1">
      <c r="B35" s="204" t="s">
        <v>37</v>
      </c>
      <c r="C35" s="205"/>
      <c r="D35" s="205"/>
      <c r="E35" s="205"/>
      <c r="F35" s="100">
        <f>SUM(F33:F34)</f>
        <v>0</v>
      </c>
    </row>
    <row r="36" spans="2:6" ht="60" customHeight="1" thickBot="1">
      <c r="B36" s="176" t="s">
        <v>47</v>
      </c>
      <c r="C36" s="177"/>
      <c r="D36" s="177"/>
      <c r="E36" s="177"/>
      <c r="F36" s="178"/>
    </row>
    <row r="37" spans="2:6" ht="39.950000000000003" customHeight="1" thickBot="1">
      <c r="B37" s="179" t="s">
        <v>72</v>
      </c>
      <c r="C37" s="180"/>
      <c r="D37" s="181" t="str">
        <f>IF(E30&gt;F35,"신청 가능","신청 곤란")</f>
        <v>신청 곤란</v>
      </c>
      <c r="E37" s="181"/>
      <c r="F37" s="182"/>
    </row>
    <row r="38" spans="2:6" ht="20.100000000000001" customHeight="1"/>
    <row r="39" spans="2:6" ht="20.100000000000001" customHeight="1"/>
    <row r="40" spans="2:6" ht="20.100000000000001" customHeight="1"/>
  </sheetData>
  <sheetProtection algorithmName="SHA-512" hashValue="tBvmzMHNe9BzbZj9WZy+FwHedqGmBn5hLs2Lj9EcPJCKhZcKIKj3M3Xp+RlPigerLUVjVMkaPanVMsSD/B4lsQ==" saltValue="Zrr+nxZU5GxsjoQ200r7bA==" spinCount="100000" sheet="1" objects="1" scenarios="1"/>
  <mergeCells count="20">
    <mergeCell ref="B2:F2"/>
    <mergeCell ref="B5:F5"/>
    <mergeCell ref="B7:F7"/>
    <mergeCell ref="B8:D8"/>
    <mergeCell ref="B9:D10"/>
    <mergeCell ref="E9:E10"/>
    <mergeCell ref="F9:F10"/>
    <mergeCell ref="B32:F32"/>
    <mergeCell ref="B11:D11"/>
    <mergeCell ref="B13:F13"/>
    <mergeCell ref="B19:E19"/>
    <mergeCell ref="B28:E28"/>
    <mergeCell ref="B30:D30"/>
    <mergeCell ref="E30:F30"/>
    <mergeCell ref="B36:F36"/>
    <mergeCell ref="B37:C37"/>
    <mergeCell ref="D37:F37"/>
    <mergeCell ref="B33:E33"/>
    <mergeCell ref="B34:E34"/>
    <mergeCell ref="B35:E35"/>
  </mergeCells>
  <phoneticPr fontId="3" type="noConversion"/>
  <pageMargins left="0.25" right="0.25" top="0.75" bottom="0.75" header="0.3" footer="0.3"/>
  <pageSetup paperSize="9" scale="70" fitToHeight="0" orientation="portrait" r:id="rId1"/>
  <rowBreaks count="1" manualBreakCount="1">
    <brk id="31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21" r:id="rId4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9525</xdr:rowOff>
                  </from>
                  <to>
                    <xdr:col>4</xdr:col>
                    <xdr:colOff>676275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2" r:id="rId5" name="Check Box 6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9525</xdr:rowOff>
                  </from>
                  <to>
                    <xdr:col>4</xdr:col>
                    <xdr:colOff>1133475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3" r:id="rId6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20</xdr:row>
                    <xdr:rowOff>9525</xdr:rowOff>
                  </from>
                  <to>
                    <xdr:col>4</xdr:col>
                    <xdr:colOff>685800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4" r:id="rId7" name="Check Box 8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9525</xdr:rowOff>
                  </from>
                  <to>
                    <xdr:col>4</xdr:col>
                    <xdr:colOff>1143000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5" r:id="rId8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14</xdr:row>
                    <xdr:rowOff>247650</xdr:rowOff>
                  </from>
                  <to>
                    <xdr:col>4</xdr:col>
                    <xdr:colOff>676275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6" r:id="rId9" name="Check Box 10">
              <controlPr defaultSize="0" autoFill="0" autoLine="0" autoPict="0">
                <anchor moveWithCells="1">
                  <from>
                    <xdr:col>4</xdr:col>
                    <xdr:colOff>485775</xdr:colOff>
                    <xdr:row>14</xdr:row>
                    <xdr:rowOff>238125</xdr:rowOff>
                  </from>
                  <to>
                    <xdr:col>4</xdr:col>
                    <xdr:colOff>1133475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7" r:id="rId10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247650</xdr:rowOff>
                  </from>
                  <to>
                    <xdr:col>4</xdr:col>
                    <xdr:colOff>685800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8" r:id="rId11" name="Check Box 12">
              <controlPr defaultSize="0" autoFill="0" autoLine="0" autoPict="0">
                <anchor moveWithCells="1">
                  <from>
                    <xdr:col>4</xdr:col>
                    <xdr:colOff>495300</xdr:colOff>
                    <xdr:row>15</xdr:row>
                    <xdr:rowOff>238125</xdr:rowOff>
                  </from>
                  <to>
                    <xdr:col>4</xdr:col>
                    <xdr:colOff>1143000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9" r:id="rId12" name="Check Box 13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0</xdr:rowOff>
                  </from>
                  <to>
                    <xdr:col>4</xdr:col>
                    <xdr:colOff>685800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0" r:id="rId13" name="Check Box 14">
              <controlPr defaultSize="0" autoFill="0" autoLine="0" autoPict="0">
                <anchor moveWithCells="1">
                  <from>
                    <xdr:col>4</xdr:col>
                    <xdr:colOff>495300</xdr:colOff>
                    <xdr:row>20</xdr:row>
                    <xdr:rowOff>247650</xdr:rowOff>
                  </from>
                  <to>
                    <xdr:col>4</xdr:col>
                    <xdr:colOff>1143000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1" r:id="rId14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21</xdr:row>
                    <xdr:rowOff>238125</xdr:rowOff>
                  </from>
                  <to>
                    <xdr:col>4</xdr:col>
                    <xdr:colOff>685800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2" r:id="rId15" name="Check Box 16">
              <controlPr defaultSize="0" autoFill="0" autoLine="0" autoPict="0">
                <anchor moveWithCells="1">
                  <from>
                    <xdr:col>4</xdr:col>
                    <xdr:colOff>495300</xdr:colOff>
                    <xdr:row>21</xdr:row>
                    <xdr:rowOff>228600</xdr:rowOff>
                  </from>
                  <to>
                    <xdr:col>4</xdr:col>
                    <xdr:colOff>1143000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3" r:id="rId16" name="Check Box 17">
              <controlPr defaultSize="0" autoFill="0" autoLine="0" autoPict="0">
                <anchor moveWithCells="1">
                  <from>
                    <xdr:col>4</xdr:col>
                    <xdr:colOff>38100</xdr:colOff>
                    <xdr:row>22</xdr:row>
                    <xdr:rowOff>238125</xdr:rowOff>
                  </from>
                  <to>
                    <xdr:col>4</xdr:col>
                    <xdr:colOff>685800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4" r:id="rId17" name="Check Box 18">
              <controlPr defaultSize="0" autoFill="0" autoLine="0" autoPict="0">
                <anchor moveWithCells="1">
                  <from>
                    <xdr:col>4</xdr:col>
                    <xdr:colOff>495300</xdr:colOff>
                    <xdr:row>22</xdr:row>
                    <xdr:rowOff>228600</xdr:rowOff>
                  </from>
                  <to>
                    <xdr:col>4</xdr:col>
                    <xdr:colOff>1143000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5" r:id="rId18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23</xdr:row>
                    <xdr:rowOff>238125</xdr:rowOff>
                  </from>
                  <to>
                    <xdr:col>4</xdr:col>
                    <xdr:colOff>685800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6" r:id="rId19" name="Check Box 20">
              <controlPr defaultSize="0" autoFill="0" autoLine="0" autoPict="0">
                <anchor moveWithCells="1">
                  <from>
                    <xdr:col>4</xdr:col>
                    <xdr:colOff>495300</xdr:colOff>
                    <xdr:row>23</xdr:row>
                    <xdr:rowOff>228600</xdr:rowOff>
                  </from>
                  <to>
                    <xdr:col>4</xdr:col>
                    <xdr:colOff>1143000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7" r:id="rId20" name="Check Box 21">
              <controlPr defaultSize="0" autoFill="0" autoLine="0" autoPict="0">
                <anchor moveWithCells="1">
                  <from>
                    <xdr:col>4</xdr:col>
                    <xdr:colOff>38100</xdr:colOff>
                    <xdr:row>25</xdr:row>
                    <xdr:rowOff>9525</xdr:rowOff>
                  </from>
                  <to>
                    <xdr:col>4</xdr:col>
                    <xdr:colOff>685800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8" r:id="rId21" name="Check Box 22">
              <controlPr defaultSize="0" autoFill="0" autoLine="0" autoPict="0">
                <anchor moveWithCells="1">
                  <from>
                    <xdr:col>4</xdr:col>
                    <xdr:colOff>495300</xdr:colOff>
                    <xdr:row>25</xdr:row>
                    <xdr:rowOff>0</xdr:rowOff>
                  </from>
                  <to>
                    <xdr:col>4</xdr:col>
                    <xdr:colOff>1143000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39" r:id="rId22" name="Check Box 23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9525</xdr:rowOff>
                  </from>
                  <to>
                    <xdr:col>4</xdr:col>
                    <xdr:colOff>685800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0" r:id="rId23" name="Check Box 24">
              <controlPr defaultSize="0" autoFill="0" autoLine="0" autoPict="0">
                <anchor moveWithCells="1">
                  <from>
                    <xdr:col>4</xdr:col>
                    <xdr:colOff>495300</xdr:colOff>
                    <xdr:row>26</xdr:row>
                    <xdr:rowOff>0</xdr:rowOff>
                  </from>
                  <to>
                    <xdr:col>4</xdr:col>
                    <xdr:colOff>1143000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1" r:id="rId24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247650</xdr:rowOff>
                  </from>
                  <to>
                    <xdr:col>4</xdr:col>
                    <xdr:colOff>685800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2" r:id="rId25" name="Check Box 26">
              <controlPr defaultSize="0" autoFill="0" autoLine="0" autoPict="0">
                <anchor moveWithCells="1">
                  <from>
                    <xdr:col>4</xdr:col>
                    <xdr:colOff>495300</xdr:colOff>
                    <xdr:row>16</xdr:row>
                    <xdr:rowOff>238125</xdr:rowOff>
                  </from>
                  <to>
                    <xdr:col>4</xdr:col>
                    <xdr:colOff>1143000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3" r:id="rId26" name="Check Box 27">
              <controlPr defaultSize="0" autoFill="0" autoLine="0" autoPict="0">
                <anchor moveWithCells="1">
                  <from>
                    <xdr:col>4</xdr:col>
                    <xdr:colOff>276225</xdr:colOff>
                    <xdr:row>8</xdr:row>
                    <xdr:rowOff>371475</xdr:rowOff>
                  </from>
                  <to>
                    <xdr:col>4</xdr:col>
                    <xdr:colOff>923925</xdr:colOff>
                    <xdr:row>8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4" r:id="rId27" name="Check Box 28">
              <controlPr defaultSize="0" autoFill="0" autoLine="0" autoPict="0">
                <anchor moveWithCells="1">
                  <from>
                    <xdr:col>4</xdr:col>
                    <xdr:colOff>266700</xdr:colOff>
                    <xdr:row>8</xdr:row>
                    <xdr:rowOff>771525</xdr:rowOff>
                  </from>
                  <to>
                    <xdr:col>4</xdr:col>
                    <xdr:colOff>914400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5" r:id="rId28" name="Check Box 29">
              <controlPr defaultSize="0" autoFill="0" autoLine="0" autoPict="0">
                <anchor moveWithCells="1">
                  <from>
                    <xdr:col>4</xdr:col>
                    <xdr:colOff>276225</xdr:colOff>
                    <xdr:row>10</xdr:row>
                    <xdr:rowOff>123825</xdr:rowOff>
                  </from>
                  <to>
                    <xdr:col>4</xdr:col>
                    <xdr:colOff>923925</xdr:colOff>
                    <xdr:row>10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46" r:id="rId29" name="Check Box 30">
              <controlPr defaultSize="0" autoFill="0" autoLine="0" autoPict="0">
                <anchor moveWithCells="1">
                  <from>
                    <xdr:col>4</xdr:col>
                    <xdr:colOff>266700</xdr:colOff>
                    <xdr:row>10</xdr:row>
                    <xdr:rowOff>400050</xdr:rowOff>
                  </from>
                  <to>
                    <xdr:col>4</xdr:col>
                    <xdr:colOff>914400</xdr:colOff>
                    <xdr:row>10</xdr:row>
                    <xdr:rowOff>647700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Main</vt:lpstr>
      <vt:lpstr>유형1</vt:lpstr>
      <vt:lpstr>유형2</vt:lpstr>
      <vt:lpstr>유형3</vt:lpstr>
      <vt:lpstr>유형4</vt:lpstr>
      <vt:lpstr>유형5</vt:lpstr>
      <vt:lpstr>Main!Print_Area</vt:lpstr>
      <vt:lpstr>유형1!Print_Area</vt:lpstr>
      <vt:lpstr>유형2!Print_Area</vt:lpstr>
      <vt:lpstr>유형3!Print_Area</vt:lpstr>
      <vt:lpstr>유형4!Print_Area</vt:lpstr>
      <vt:lpstr>유형5!Print_Area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심재기</dc:creator>
  <cp:lastModifiedBy>업무망</cp:lastModifiedBy>
  <cp:lastPrinted>2019-01-11T00:21:47Z</cp:lastPrinted>
  <dcterms:created xsi:type="dcterms:W3CDTF">2019-01-10T04:02:36Z</dcterms:created>
  <dcterms:modified xsi:type="dcterms:W3CDTF">2020-12-09T01:00:45Z</dcterms:modified>
</cp:coreProperties>
</file>