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15345" yWindow="-15" windowWidth="15315" windowHeight="5460" tabRatio="783" activeTab="1"/>
  </bookViews>
  <sheets>
    <sheet name="총괄" sheetId="68" r:id="rId1"/>
    <sheet name="2020년" sheetId="67" r:id="rId2"/>
    <sheet name="Sheet1" sheetId="6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" localSheetId="1" hidden="1">[1]양식3!#REF!</definedName>
    <definedName name="__123Graph_A" hidden="1">[1]양식3!#REF!</definedName>
    <definedName name="__124GRAPH_A" localSheetId="1" hidden="1">[2]양식3!#REF!</definedName>
    <definedName name="__124GRAPH_A" hidden="1">[2]양식3!#REF!</definedName>
    <definedName name="_Fill" localSheetId="1" hidden="1">#REF!</definedName>
    <definedName name="_Fill" hidden="1">#REF!</definedName>
    <definedName name="_xlnm._FilterDatabase" localSheetId="1" hidden="1">'2020년'!$B$3:$I$7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1" hidden="1">#REF!</definedName>
    <definedName name="_Sort" hidden="1">#REF!</definedName>
    <definedName name="aaa" localSheetId="1" hidden="1">'[3]◀-▶'!#REF!</definedName>
    <definedName name="aaa" hidden="1">'[3]◀-▶'!#REF!</definedName>
    <definedName name="cjaqnwkfyek" localSheetId="1" hidden="1">#REF!</definedName>
    <definedName name="cjaqnwkfyek" hidden="1">#REF!</definedName>
    <definedName name="gg" localSheetId="1" hidden="1">'[4]◀-▶'!#REF!</definedName>
    <definedName name="gg" hidden="1">'[4]◀-▶'!#REF!</definedName>
    <definedName name="LLL" localSheetId="1" hidden="1">'[4]◀-▶'!#REF!</definedName>
    <definedName name="LLL" hidden="1">'[4]◀-▶'!#REF!</definedName>
    <definedName name="pp" localSheetId="1" hidden="1">[5]양식3!#REF!</definedName>
    <definedName name="pp" hidden="1">[5]양식3!#REF!</definedName>
    <definedName name="QQQ" localSheetId="1" hidden="1">[6]양식3!#REF!</definedName>
    <definedName name="QQQ" hidden="1">[6]양식3!#REF!</definedName>
    <definedName name="QQQQQQ" localSheetId="1" hidden="1">'[4]◀-▶'!#REF!</definedName>
    <definedName name="QQQQQQ" hidden="1">'[4]◀-▶'!#REF!</definedName>
    <definedName name="QQQQQQQQ" localSheetId="1" hidden="1">'[4]◀-▶'!#REF!</definedName>
    <definedName name="QQQQQQQQ" hidden="1">'[4]◀-▶'!#REF!</definedName>
    <definedName name="qwqwq" localSheetId="1" hidden="1">[6]양식3!#REF!</definedName>
    <definedName name="qwqwq" hidden="1">[6]양식3!#REF!</definedName>
    <definedName name="tjrudxor" localSheetId="1" hidden="1">[7]양식3!#REF!</definedName>
    <definedName name="tjrudxor" hidden="1">[7]양식3!#REF!</definedName>
    <definedName name="wewrre" localSheetId="1" hidden="1">[5]양식3!#REF!</definedName>
    <definedName name="wewrre" hidden="1">[5]양식3!#REF!</definedName>
    <definedName name="Z_F9671AE9_C27B_432E_8BF9_6492D59534EC_.wvu.PrintArea" localSheetId="1" hidden="1">#REF!</definedName>
    <definedName name="Z_F9671AE9_C27B_432E_8BF9_6492D59534EC_.wvu.PrintArea" hidden="1">#REF!</definedName>
    <definedName name="Z_F9671AE9_C27B_432E_8BF9_6492D59534EC_.wvu.PrintTitles" localSheetId="1" hidden="1">#REF!</definedName>
    <definedName name="Z_F9671AE9_C27B_432E_8BF9_6492D59534EC_.wvu.PrintTitles" hidden="1">#REF!</definedName>
    <definedName name="ㄱ휴ㅣ시" localSheetId="1" hidden="1">#REF!</definedName>
    <definedName name="ㄱ휴ㅣ시" hidden="1">#REF!</definedName>
    <definedName name="가가가가" localSheetId="1" hidden="1">[5]양식3!#REF!</definedName>
    <definedName name="가가가가" hidden="1">[5]양식3!#REF!</definedName>
    <definedName name="경영" localSheetId="1" hidden="1">[6]양식3!#REF!</definedName>
    <definedName name="경영" hidden="1">[6]양식3!#REF!</definedName>
    <definedName name="고급" localSheetId="1" hidden="1">[5]양식3!#REF!</definedName>
    <definedName name="고급" hidden="1">[5]양식3!#REF!</definedName>
    <definedName name="공사비계산" localSheetId="1" hidden="1">[6]양식3!#REF!</definedName>
    <definedName name="공사비계산" hidden="1">[6]양식3!#REF!</definedName>
    <definedName name="권과장님증감" localSheetId="1" hidden="1">#REF!</definedName>
    <definedName name="권과장님증감" hidden="1">#REF!</definedName>
    <definedName name="ㄴㄴㄴ" localSheetId="1" hidden="1">[5]양식3!#REF!</definedName>
    <definedName name="ㄴㄴㄴ" hidden="1">[5]양식3!#REF!</definedName>
    <definedName name="ㄴㅁㅇ" localSheetId="1" hidden="1">[2]양식3!#REF!</definedName>
    <definedName name="ㄴㅁㅇ" hidden="1">[2]양식3!#REF!</definedName>
    <definedName name="ㄷㄷㄷ" localSheetId="1" hidden="1">'[8]◀-▶'!#REF!</definedName>
    <definedName name="ㄷㄷㄷ" hidden="1">'[8]◀-▶'!#REF!</definedName>
    <definedName name="ㄹㅇㄴ" localSheetId="1" hidden="1">[2]양식3!#REF!</definedName>
    <definedName name="ㄹㅇㄴ" hidden="1">[2]양식3!#REF!</definedName>
    <definedName name="ㄹㅇㄹㅇㄴ" localSheetId="1" hidden="1">[2]양식3!#REF!</definedName>
    <definedName name="ㄹㅇㄹㅇㄴ" hidden="1">[2]양식3!#REF!</definedName>
    <definedName name="ㅀ" localSheetId="1" hidden="1">[5]양식3!#REF!</definedName>
    <definedName name="ㅀ" hidden="1">[5]양식3!#REF!</definedName>
    <definedName name="ㅀ햐" localSheetId="1" hidden="1">[5]양식3!#REF!</definedName>
    <definedName name="ㅀ햐" hidden="1">[5]양식3!#REF!</definedName>
    <definedName name="ㅁㄴㅇ" localSheetId="1" hidden="1">[2]양식3!#REF!</definedName>
    <definedName name="ㅁㄴㅇ" hidden="1">[2]양식3!#REF!</definedName>
    <definedName name="ㅁㄹㅈㄷㄹㅈ" localSheetId="1" hidden="1">[1]양식3!#REF!</definedName>
    <definedName name="ㅁㄹㅈㄷㄹㅈ" hidden="1">[1]양식3!#REF!</definedName>
    <definedName name="마마" localSheetId="1" hidden="1">#REF!</definedName>
    <definedName name="마마" hidden="1">#REF!</definedName>
    <definedName name="ㅂㅈㄷ" localSheetId="1" hidden="1">[2]양식3!#REF!</definedName>
    <definedName name="ㅂㅈㄷ" hidden="1">[2]양식3!#REF!</definedName>
    <definedName name="바밥" localSheetId="1" hidden="1">#REF!</definedName>
    <definedName name="바밥" hidden="1">#REF!</definedName>
    <definedName name="비계획" localSheetId="1" hidden="1">[6]양식3!#REF!</definedName>
    <definedName name="비계획" hidden="1">[6]양식3!#REF!</definedName>
    <definedName name="산출기준" localSheetId="1" hidden="1">[1]양식3!#REF!</definedName>
    <definedName name="산출기준" hidden="1">[1]양식3!#REF!</definedName>
    <definedName name="ㅇ" localSheetId="1" hidden="1">#REF!</definedName>
    <definedName name="ㅇ" hidden="1">#REF!</definedName>
    <definedName name="ㅇㄹㅇ" localSheetId="1" hidden="1">[6]양식3!#REF!</definedName>
    <definedName name="ㅇㄹㅇ" hidden="1">[6]양식3!#REF!</definedName>
    <definedName name="업무용공사비" localSheetId="1" hidden="1">[6]양식3!#REF!</definedName>
    <definedName name="업무용공사비" hidden="1">[6]양식3!#REF!</definedName>
    <definedName name="에너지" hidden="1">[1]양식3!#REF!</definedName>
    <definedName name="요금" localSheetId="1" hidden="1">[6]양식3!#REF!</definedName>
    <definedName name="요금" hidden="1">[6]양식3!#REF!</definedName>
    <definedName name="요약2" localSheetId="1" hidden="1">[5]양식3!#REF!</definedName>
    <definedName name="요약2" hidden="1">[5]양식3!#REF!</definedName>
    <definedName name="원단위추이" localSheetId="1" hidden="1">[1]양식3!#REF!</definedName>
    <definedName name="원단위추이" hidden="1">[1]양식3!#REF!</definedName>
    <definedName name="원단이추이" localSheetId="1" hidden="1">[1]양식3!#REF!</definedName>
    <definedName name="원단이추이" hidden="1">[1]양식3!#REF!</definedName>
    <definedName name="이름" localSheetId="1" hidden="1">#REF!</definedName>
    <definedName name="이름" hidden="1">#REF!</definedName>
    <definedName name="일" localSheetId="1" hidden="1">[5]양식3!#REF!</definedName>
    <definedName name="일" hidden="1">[5]양식3!#REF!</definedName>
    <definedName name="일반투자" localSheetId="1" hidden="1">[6]양식3!#REF!</definedName>
    <definedName name="일반투자" hidden="1">[6]양식3!#REF!</definedName>
    <definedName name="일번" localSheetId="1" hidden="1">[6]양식3!#REF!</definedName>
    <definedName name="일번" hidden="1">[6]양식3!#REF!</definedName>
    <definedName name="임시" localSheetId="1" hidden="1">#REF!</definedName>
    <definedName name="임시" hidden="1">#REF!</definedName>
    <definedName name="중" localSheetId="1" hidden="1">'[3]◀-▶'!#REF!</definedName>
    <definedName name="중" hidden="1">'[3]◀-▶'!#REF!</definedName>
    <definedName name="중국" localSheetId="1" hidden="1">[9]임대손익!#REF!</definedName>
    <definedName name="중국" hidden="1">[9]임대손익!#REF!</definedName>
    <definedName name="중국1" localSheetId="1" hidden="1">[9]임대손익!#REF!</definedName>
    <definedName name="중국1" hidden="1">[9]임대손익!#REF!</definedName>
    <definedName name="차질물량" localSheetId="1" hidden="1">[2]양식3!#REF!</definedName>
    <definedName name="차질물량" hidden="1">[2]양식3!#REF!</definedName>
    <definedName name="체납현황" localSheetId="1" hidden="1">#REF!</definedName>
    <definedName name="체납현황" hidden="1">#REF!</definedName>
    <definedName name="투자형태별" localSheetId="1" hidden="1">[5]양식3!#REF!</definedName>
    <definedName name="투자형태별" hidden="1">[5]양식3!#REF!</definedName>
    <definedName name="평균이자율" localSheetId="1" hidden="1">[10]이자율!#REF!</definedName>
    <definedName name="평균이자율" hidden="1">[10]이자율!#REF!</definedName>
    <definedName name="호ㅓ호" localSheetId="1" hidden="1">[5]양식3!#REF!</definedName>
    <definedName name="호ㅓ호" hidden="1">[5]양식3!#REF!</definedName>
    <definedName name="ㅓㅡ" localSheetId="1" hidden="1">'[3]◀-▶'!#REF!</definedName>
    <definedName name="ㅓㅡ" hidden="1">'[3]◀-▶'!#REF!</definedName>
    <definedName name="ㅜㅡㅜㅡㅜ" localSheetId="1" hidden="1">[5]양식3!#REF!</definedName>
    <definedName name="ㅜㅡㅜㅡㅜ" hidden="1">[5]양식3!#REF!</definedName>
  </definedNames>
  <calcPr calcId="145621"/>
</workbook>
</file>

<file path=xl/calcChain.xml><?xml version="1.0" encoding="utf-8"?>
<calcChain xmlns="http://schemas.openxmlformats.org/spreadsheetml/2006/main">
  <c r="L8" i="67" l="1"/>
  <c r="L7" i="67"/>
  <c r="L31" i="67"/>
  <c r="L43" i="67"/>
  <c r="L44" i="67"/>
  <c r="L45" i="67"/>
  <c r="L46" i="67"/>
  <c r="L47" i="67"/>
  <c r="L39" i="67"/>
  <c r="L40" i="67"/>
  <c r="L41" i="67"/>
  <c r="L42" i="67"/>
  <c r="L38" i="67"/>
  <c r="L32" i="67"/>
  <c r="L33" i="67"/>
  <c r="L34" i="67"/>
  <c r="L35" i="67"/>
  <c r="L36" i="67"/>
  <c r="L37" i="67"/>
  <c r="M31" i="67"/>
  <c r="N31" i="67" s="1"/>
  <c r="K31" i="67"/>
  <c r="E13" i="68"/>
  <c r="E6" i="68"/>
  <c r="J30" i="67"/>
  <c r="K47" i="67"/>
  <c r="K46" i="67"/>
  <c r="M46" i="67" s="1"/>
  <c r="N46" i="67" s="1"/>
  <c r="K45" i="67"/>
  <c r="K44" i="67"/>
  <c r="K43" i="67"/>
  <c r="K42" i="67"/>
  <c r="K41" i="67"/>
  <c r="K40" i="67"/>
  <c r="M40" i="67" s="1"/>
  <c r="N40" i="67" s="1"/>
  <c r="K39" i="67"/>
  <c r="K38" i="67"/>
  <c r="K37" i="67"/>
  <c r="K36" i="67"/>
  <c r="M36" i="67" s="1"/>
  <c r="N36" i="67" s="1"/>
  <c r="K35" i="67"/>
  <c r="M35" i="67" s="1"/>
  <c r="N35" i="67" s="1"/>
  <c r="K34" i="67"/>
  <c r="K33" i="67"/>
  <c r="K32" i="67"/>
  <c r="M32" i="67" s="1"/>
  <c r="N32" i="67" s="1"/>
  <c r="M44" i="67" l="1"/>
  <c r="N44" i="67" s="1"/>
  <c r="M43" i="67"/>
  <c r="N43" i="67" s="1"/>
  <c r="M47" i="67"/>
  <c r="N47" i="67" s="1"/>
  <c r="M39" i="67"/>
  <c r="N39" i="67" s="1"/>
  <c r="M42" i="67"/>
  <c r="N42" i="67" s="1"/>
  <c r="M38" i="67"/>
  <c r="N38" i="67" s="1"/>
  <c r="M34" i="67"/>
  <c r="N34" i="67" s="1"/>
  <c r="M33" i="67"/>
  <c r="N33" i="67" s="1"/>
  <c r="M37" i="67"/>
  <c r="N37" i="67" s="1"/>
  <c r="M41" i="67"/>
  <c r="N41" i="67" s="1"/>
  <c r="M45" i="67"/>
  <c r="N45" i="67" s="1"/>
  <c r="E11" i="68"/>
  <c r="D11" i="68"/>
  <c r="L5" i="67" l="1"/>
  <c r="H30" i="67"/>
  <c r="I30" i="67"/>
  <c r="G30" i="67"/>
  <c r="N30" i="67"/>
  <c r="M30" i="67" l="1"/>
  <c r="F13" i="68" s="1"/>
  <c r="K27" i="67" l="1"/>
  <c r="L27" i="67" s="1"/>
  <c r="M27" i="67" s="1"/>
  <c r="N27" i="67" s="1"/>
  <c r="K5" i="67" l="1"/>
  <c r="K25" i="67"/>
  <c r="L25" i="67" s="1"/>
  <c r="M25" i="67" s="1"/>
  <c r="N25" i="67" s="1"/>
  <c r="G17" i="67"/>
  <c r="K29" i="67"/>
  <c r="L29" i="67" s="1"/>
  <c r="M29" i="67" s="1"/>
  <c r="N29" i="67" s="1"/>
  <c r="J17" i="67" l="1"/>
  <c r="K23" i="67"/>
  <c r="L23" i="67" s="1"/>
  <c r="K22" i="67"/>
  <c r="L22" i="67" s="1"/>
  <c r="K21" i="67"/>
  <c r="L21" i="67" s="1"/>
  <c r="M21" i="67" s="1"/>
  <c r="N21" i="67" s="1"/>
  <c r="K20" i="67"/>
  <c r="L20" i="67" s="1"/>
  <c r="M20" i="67" s="1"/>
  <c r="N20" i="67" s="1"/>
  <c r="K19" i="67"/>
  <c r="L19" i="67" s="1"/>
  <c r="M19" i="67" s="1"/>
  <c r="N19" i="67" s="1"/>
  <c r="K18" i="67"/>
  <c r="L18" i="67" s="1"/>
  <c r="M18" i="67" s="1"/>
  <c r="N18" i="67" s="1"/>
  <c r="M22" i="67" l="1"/>
  <c r="N22" i="67" s="1"/>
  <c r="N23" i="67"/>
  <c r="M23" i="67"/>
  <c r="H11" i="67"/>
  <c r="J11" i="67"/>
  <c r="I11" i="67"/>
  <c r="K15" i="67"/>
  <c r="L15" i="67" s="1"/>
  <c r="M15" i="67" s="1"/>
  <c r="N15" i="67" s="1"/>
  <c r="K12" i="67"/>
  <c r="L12" i="67" s="1"/>
  <c r="M12" i="67" s="1"/>
  <c r="N12" i="67" s="1"/>
  <c r="K16" i="67"/>
  <c r="L16" i="67" s="1"/>
  <c r="M16" i="67" s="1"/>
  <c r="N16" i="67" s="1"/>
  <c r="K14" i="67"/>
  <c r="L14" i="67" s="1"/>
  <c r="M14" i="67" s="1"/>
  <c r="N14" i="67" s="1"/>
  <c r="K13" i="67"/>
  <c r="L13" i="67" s="1"/>
  <c r="M13" i="67" s="1"/>
  <c r="N13" i="67" s="1"/>
  <c r="M17" i="67" l="1"/>
  <c r="M11" i="67"/>
  <c r="J24" i="67"/>
  <c r="E10" i="68" s="1"/>
  <c r="I24" i="67"/>
  <c r="D10" i="68" s="1"/>
  <c r="H24" i="67"/>
  <c r="C10" i="68" s="1"/>
  <c r="G24" i="67"/>
  <c r="B10" i="68" s="1"/>
  <c r="G26" i="67"/>
  <c r="H26" i="67"/>
  <c r="I26" i="67"/>
  <c r="J26" i="67"/>
  <c r="H6" i="67"/>
  <c r="K10" i="67"/>
  <c r="L10" i="67" s="1"/>
  <c r="M10" i="67" s="1"/>
  <c r="N10" i="67" s="1"/>
  <c r="K9" i="67"/>
  <c r="L9" i="67" s="1"/>
  <c r="M9" i="67" s="1"/>
  <c r="N9" i="67" s="1"/>
  <c r="K8" i="67"/>
  <c r="K7" i="67"/>
  <c r="G11" i="67"/>
  <c r="N11" i="67"/>
  <c r="C11" i="68" l="1"/>
  <c r="B11" i="68"/>
  <c r="M8" i="67"/>
  <c r="N8" i="67" s="1"/>
  <c r="M7" i="67"/>
  <c r="M26" i="67"/>
  <c r="F11" i="68" s="1"/>
  <c r="N26" i="67"/>
  <c r="M24" i="67"/>
  <c r="N24" i="67"/>
  <c r="F10" i="68" s="1"/>
  <c r="F8" i="68"/>
  <c r="C8" i="68"/>
  <c r="D8" i="68"/>
  <c r="E8" i="68"/>
  <c r="B8" i="68"/>
  <c r="N7" i="67" l="1"/>
  <c r="M6" i="67"/>
  <c r="G6" i="67"/>
  <c r="B7" i="68" s="1"/>
  <c r="F7" i="68" l="1"/>
  <c r="J6" i="67"/>
  <c r="E7" i="68" s="1"/>
  <c r="I6" i="67"/>
  <c r="C7" i="68"/>
  <c r="D7" i="68" l="1"/>
  <c r="N6" i="67"/>
  <c r="H28" i="67"/>
  <c r="C12" i="68" s="1"/>
  <c r="I28" i="67"/>
  <c r="D12" i="68" s="1"/>
  <c r="J28" i="67"/>
  <c r="E12" i="68" s="1"/>
  <c r="G28" i="67"/>
  <c r="B12" i="68" s="1"/>
  <c r="N28" i="67" l="1"/>
  <c r="M28" i="67"/>
  <c r="F12" i="68" s="1"/>
  <c r="I17" i="67" l="1"/>
  <c r="E9" i="68"/>
  <c r="B9" i="68"/>
  <c r="D9" i="68" l="1"/>
  <c r="I5" i="67"/>
  <c r="H17" i="67"/>
  <c r="C9" i="68" s="1"/>
  <c r="J5" i="67" l="1"/>
  <c r="H5" i="67" l="1"/>
  <c r="G5" i="67"/>
  <c r="B13" i="68" l="1"/>
  <c r="B6" i="68" s="1"/>
  <c r="D13" i="68"/>
  <c r="D6" i="68" s="1"/>
  <c r="C13" i="68"/>
  <c r="C6" i="68" s="1"/>
  <c r="N17" i="67"/>
  <c r="N5" i="67" s="1"/>
  <c r="F9" i="68"/>
  <c r="M5" i="67" l="1"/>
  <c r="F6" i="68" l="1"/>
</calcChain>
</file>

<file path=xl/comments1.xml><?xml version="1.0" encoding="utf-8"?>
<comments xmlns="http://schemas.openxmlformats.org/spreadsheetml/2006/main">
  <authors>
    <author>USER</author>
  </authors>
  <commentList>
    <comment ref="J3" authorId="0">
      <text>
        <r>
          <rPr>
            <b/>
            <sz val="9"/>
            <color indexed="81"/>
            <rFont val="돋움"/>
            <family val="3"/>
            <charset val="129"/>
          </rPr>
          <t>부가가치세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</t>
        </r>
      </text>
    </comment>
  </commentList>
</comments>
</file>

<file path=xl/sharedStrings.xml><?xml version="1.0" encoding="utf-8"?>
<sst xmlns="http://schemas.openxmlformats.org/spreadsheetml/2006/main" count="181" uniqueCount="145">
  <si>
    <t>공사명</t>
  </si>
  <si>
    <t>순위</t>
    <phoneticPr fontId="9" type="noConversion"/>
  </si>
  <si>
    <t>설치구간</t>
    <phoneticPr fontId="9" type="noConversion"/>
  </si>
  <si>
    <t>공사비</t>
    <phoneticPr fontId="9" type="noConversion"/>
  </si>
  <si>
    <t>보급가구</t>
    <phoneticPr fontId="9" type="noConversion"/>
  </si>
  <si>
    <t>시설분담금
부담액</t>
    <phoneticPr fontId="9" type="noConversion"/>
  </si>
  <si>
    <t>세대당
분담금</t>
    <phoneticPr fontId="9" type="noConversion"/>
  </si>
  <si>
    <t>시 지원액
(세대별)</t>
    <phoneticPr fontId="9" type="noConversion"/>
  </si>
  <si>
    <t>시 지원액
(구역별)</t>
    <phoneticPr fontId="9" type="noConversion"/>
  </si>
  <si>
    <t>비고</t>
    <phoneticPr fontId="9" type="noConversion"/>
  </si>
  <si>
    <t>연번</t>
    <phoneticPr fontId="9" type="noConversion"/>
  </si>
  <si>
    <t>(단위: m, 천원)</t>
    <phoneticPr fontId="78" type="noConversion"/>
  </si>
  <si>
    <t>배관연장</t>
    <phoneticPr fontId="9" type="noConversion"/>
  </si>
  <si>
    <t>총공사비</t>
    <phoneticPr fontId="9" type="noConversion"/>
  </si>
  <si>
    <t>시설분담금</t>
    <phoneticPr fontId="78" type="noConversion"/>
  </si>
  <si>
    <t>시 지원요구액</t>
    <phoneticPr fontId="9" type="noConversion"/>
  </si>
  <si>
    <t>남동구</t>
    <phoneticPr fontId="9" type="noConversion"/>
  </si>
  <si>
    <t>계양구</t>
    <phoneticPr fontId="9" type="noConversion"/>
  </si>
  <si>
    <t>강화군</t>
    <phoneticPr fontId="9" type="noConversion"/>
  </si>
  <si>
    <t>(단위 : m, 천원)</t>
    <phoneticPr fontId="78" type="noConversion"/>
  </si>
  <si>
    <t>배관연장</t>
    <phoneticPr fontId="9" type="noConversion"/>
  </si>
  <si>
    <t>계</t>
    <phoneticPr fontId="9" type="noConversion"/>
  </si>
  <si>
    <t>중  구</t>
    <phoneticPr fontId="9" type="noConversion"/>
  </si>
  <si>
    <t>동  구</t>
    <phoneticPr fontId="9" type="noConversion"/>
  </si>
  <si>
    <t>서  구</t>
    <phoneticPr fontId="9" type="noConversion"/>
  </si>
  <si>
    <t>소  계</t>
    <phoneticPr fontId="9" type="noConversion"/>
  </si>
  <si>
    <t>계</t>
    <phoneticPr fontId="9" type="noConversion"/>
  </si>
  <si>
    <t>시점</t>
    <phoneticPr fontId="9" type="noConversion"/>
  </si>
  <si>
    <t>종점</t>
    <phoneticPr fontId="9" type="noConversion"/>
  </si>
  <si>
    <t>미추홀구</t>
    <phoneticPr fontId="9" type="noConversion"/>
  </si>
  <si>
    <t>군·구별</t>
    <phoneticPr fontId="9" type="noConversion"/>
  </si>
  <si>
    <t>군·구
매칭액</t>
    <phoneticPr fontId="9" type="noConversion"/>
  </si>
  <si>
    <r>
      <t>군</t>
    </r>
    <r>
      <rPr>
        <b/>
        <sz val="14"/>
        <rFont val="맑은 고딕"/>
        <family val="3"/>
        <charset val="129"/>
      </rPr>
      <t>·</t>
    </r>
    <r>
      <rPr>
        <b/>
        <sz val="14"/>
        <rFont val="맑은 고딕"/>
        <family val="3"/>
        <charset val="129"/>
        <scheme val="major"/>
      </rPr>
      <t>구별</t>
    </r>
    <phoneticPr fontId="9" type="noConversion"/>
  </si>
  <si>
    <t>운남동 659-4</t>
  </si>
  <si>
    <t>운북동 457-46</t>
  </si>
  <si>
    <t>4등급</t>
    <phoneticPr fontId="9" type="noConversion"/>
  </si>
  <si>
    <t>2.5등급</t>
    <phoneticPr fontId="9" type="noConversion"/>
  </si>
  <si>
    <t>도원동 67-1번지 일원 공급관</t>
    <phoneticPr fontId="9" type="noConversion"/>
  </si>
  <si>
    <t>도원동 67-10</t>
    <phoneticPr fontId="9" type="noConversion"/>
  </si>
  <si>
    <t>도원동 51-32</t>
    <phoneticPr fontId="9" type="noConversion"/>
  </si>
  <si>
    <t>송월동3가 12-1</t>
    <phoneticPr fontId="9" type="noConversion"/>
  </si>
  <si>
    <t>송월동3가 12-12</t>
    <phoneticPr fontId="9" type="noConversion"/>
  </si>
  <si>
    <t>중구</t>
    <phoneticPr fontId="9" type="noConversion"/>
  </si>
  <si>
    <t>운북동 457-46번지 일원 공급관</t>
    <phoneticPr fontId="9" type="noConversion"/>
  </si>
  <si>
    <t>송월동3가 12-12번지 일원 공급관</t>
    <phoneticPr fontId="9" type="noConversion"/>
  </si>
  <si>
    <t>동구</t>
    <phoneticPr fontId="9" type="noConversion"/>
  </si>
  <si>
    <t>동구 금곡동 48-8번지일원</t>
    <phoneticPr fontId="78" type="noConversion"/>
  </si>
  <si>
    <t>동구 금곡동 48-1</t>
    <phoneticPr fontId="9" type="noConversion"/>
  </si>
  <si>
    <t>동구 금곡동 48-12</t>
    <phoneticPr fontId="9" type="noConversion"/>
  </si>
  <si>
    <t>동구 송림동 56-4번지일원</t>
  </si>
  <si>
    <t>동구 송림동 56-10</t>
  </si>
  <si>
    <t>동구 송림동 56-2</t>
  </si>
  <si>
    <t>동구 송림동 58-5번지일원</t>
  </si>
  <si>
    <t>동구 송림동 57-18</t>
  </si>
  <si>
    <t>동구 송림동 58-69</t>
  </si>
  <si>
    <t>동구 창영동 41-10번지일원</t>
  </si>
  <si>
    <t>동구 창영동 40-34</t>
  </si>
  <si>
    <t>동구 창영동 41-11</t>
  </si>
  <si>
    <t>동구 창영동 27-15번지일원</t>
    <phoneticPr fontId="9" type="noConversion"/>
  </si>
  <si>
    <t>동구 창영동 55</t>
    <phoneticPr fontId="9" type="noConversion"/>
  </si>
  <si>
    <t>동구 창영동 27-41</t>
    <phoneticPr fontId="9" type="noConversion"/>
  </si>
  <si>
    <t>미추홀구</t>
    <phoneticPr fontId="9" type="noConversion"/>
  </si>
  <si>
    <t>미추홀구 주안동 1525-6번지일원</t>
    <phoneticPr fontId="78" type="noConversion"/>
  </si>
  <si>
    <t>미추홀구 주안동 1525-14</t>
    <phoneticPr fontId="9" type="noConversion"/>
  </si>
  <si>
    <t>미추홀구 주안동 1525-6</t>
    <phoneticPr fontId="9" type="noConversion"/>
  </si>
  <si>
    <t>미추홀구 주안동 1571-37번지일원</t>
    <phoneticPr fontId="78" type="noConversion"/>
  </si>
  <si>
    <t>미추홀구 주안동 1571-28</t>
    <phoneticPr fontId="9" type="noConversion"/>
  </si>
  <si>
    <t>미추홀구 주안동 1571-37</t>
    <phoneticPr fontId="9" type="noConversion"/>
  </si>
  <si>
    <t>미추홀구 관교동 316-8번지일원</t>
    <phoneticPr fontId="78" type="noConversion"/>
  </si>
  <si>
    <t>미추홀구 관교동 318-1</t>
    <phoneticPr fontId="9" type="noConversion"/>
  </si>
  <si>
    <t>미추홀구 관교동 316-8</t>
    <phoneticPr fontId="9" type="noConversion"/>
  </si>
  <si>
    <t>미추홀구 용현동 628-60번지일원</t>
    <phoneticPr fontId="78" type="noConversion"/>
  </si>
  <si>
    <t>미추홀구 용현동 629-65</t>
    <phoneticPr fontId="9" type="noConversion"/>
  </si>
  <si>
    <t>미추홀구 용현동 628-60</t>
    <phoneticPr fontId="9" type="noConversion"/>
  </si>
  <si>
    <t>미추홀구 주안동 1590-2번지일원</t>
    <phoneticPr fontId="78" type="noConversion"/>
  </si>
  <si>
    <t>미추홀구 주안동 1590-22</t>
    <phoneticPr fontId="9" type="noConversion"/>
  </si>
  <si>
    <t>미추홀구 주안동 1590-2</t>
    <phoneticPr fontId="9" type="noConversion"/>
  </si>
  <si>
    <t>미추홀구 학익동 314-11번지일원</t>
    <phoneticPr fontId="78" type="noConversion"/>
  </si>
  <si>
    <t>미추홀구 학익동 313-2</t>
    <phoneticPr fontId="9" type="noConversion"/>
  </si>
  <si>
    <t>미추홀구 학익동 262-3</t>
    <phoneticPr fontId="9" type="noConversion"/>
  </si>
  <si>
    <t>남동구</t>
    <phoneticPr fontId="9" type="noConversion"/>
  </si>
  <si>
    <t>남동구 만수동 884-2번지 공급관 일원</t>
    <phoneticPr fontId="9" type="noConversion"/>
  </si>
  <si>
    <t>만수동 884</t>
    <phoneticPr fontId="9" type="noConversion"/>
  </si>
  <si>
    <t>만수동 884-2</t>
    <phoneticPr fontId="9" type="noConversion"/>
  </si>
  <si>
    <t>서구</t>
    <phoneticPr fontId="9" type="noConversion"/>
  </si>
  <si>
    <t>오류동 1714-7번지 공급관</t>
    <phoneticPr fontId="9" type="noConversion"/>
  </si>
  <si>
    <t>오류동 1714-10</t>
    <phoneticPr fontId="9" type="noConversion"/>
  </si>
  <si>
    <t>오류동 1714-7</t>
    <phoneticPr fontId="9" type="noConversion"/>
  </si>
  <si>
    <t>2020년 도시가스 공급배관 설치비 지원 대상</t>
    <phoneticPr fontId="10" type="noConversion"/>
  </si>
  <si>
    <t>2020년 도시가스 공급배관 설치비 지원 대상</t>
    <phoneticPr fontId="78" type="noConversion"/>
  </si>
  <si>
    <t>계양구</t>
    <phoneticPr fontId="9" type="noConversion"/>
  </si>
  <si>
    <t>계양구 작잔동 862-50번지 일원 공급관 연결공사</t>
    <phoneticPr fontId="9" type="noConversion"/>
  </si>
  <si>
    <t>작전동 862-24번지</t>
    <phoneticPr fontId="9" type="noConversion"/>
  </si>
  <si>
    <t>작전동 862-50번지</t>
    <phoneticPr fontId="9" type="noConversion"/>
  </si>
  <si>
    <t>강화군</t>
    <phoneticPr fontId="9" type="noConversion"/>
  </si>
  <si>
    <t>신문리 658번지 일원 공급관</t>
  </si>
  <si>
    <t>신문리 656-32</t>
  </si>
  <si>
    <t>신문리 658</t>
  </si>
  <si>
    <t>신문리 488-1번지 일원 공급관</t>
  </si>
  <si>
    <t>신문리 495-1</t>
  </si>
  <si>
    <t>신문리 487-1</t>
  </si>
  <si>
    <t>관청리 48번지 일원 공급관</t>
  </si>
  <si>
    <t>관청리 60-1</t>
  </si>
  <si>
    <t>관청리 48-4</t>
  </si>
  <si>
    <t>관청리 47-8번지 일원 공급관</t>
  </si>
  <si>
    <t>관청리 1062</t>
  </si>
  <si>
    <t>관청리 47-8</t>
  </si>
  <si>
    <t>남산리 437-9번지 일원 공급관</t>
  </si>
  <si>
    <t>남산리 429-2</t>
  </si>
  <si>
    <t>남산리 437-3</t>
  </si>
  <si>
    <t>온수리 595-26번지 일원 공급관</t>
  </si>
  <si>
    <t>온수리 601-5</t>
  </si>
  <si>
    <t>온수리 596</t>
  </si>
  <si>
    <t>용정리 352번지 일원 공급관</t>
  </si>
  <si>
    <t>용정리 364-4</t>
  </si>
  <si>
    <t>용정리 201-2</t>
  </si>
  <si>
    <t>온수리 44-14번지 일원 공급관</t>
  </si>
  <si>
    <t>온수리 87-1</t>
  </si>
  <si>
    <t>길직리 1064-62</t>
  </si>
  <si>
    <t>창리 545-13번지 일원 공급관</t>
  </si>
  <si>
    <t>창리564-1</t>
  </si>
  <si>
    <t>창리 545-3</t>
  </si>
  <si>
    <t>관청리 277-12번지 일원 공급관</t>
  </si>
  <si>
    <t>관청리 40-8</t>
  </si>
  <si>
    <t>관청리 320</t>
  </si>
  <si>
    <t>장흥리 405-6번지 일원 공급관</t>
  </si>
  <si>
    <t>장흥리 453-12</t>
  </si>
  <si>
    <t>장흥리 405-13</t>
  </si>
  <si>
    <t>삼성1리 마을회관 일원 본관 및 공급관</t>
  </si>
  <si>
    <t>삼성리 279-3</t>
  </si>
  <si>
    <t>삼성리 3-19</t>
  </si>
  <si>
    <t>갑곶리 473-8번지 일원 공급관</t>
  </si>
  <si>
    <t>갑곳리 473-19</t>
  </si>
  <si>
    <t>갑곳리 475-6</t>
  </si>
  <si>
    <t>관청리 137번지 일원 공급관</t>
  </si>
  <si>
    <t>관청리 114-6</t>
  </si>
  <si>
    <t>관청리 137-8</t>
  </si>
  <si>
    <t>삼성리 809-151번지 일원 공급관</t>
  </si>
  <si>
    <t>삼성리 809-151</t>
  </si>
  <si>
    <t>삼성리 735-4</t>
  </si>
  <si>
    <t>길직리 1080번지 일원 공급관</t>
  </si>
  <si>
    <t>길직리 1080</t>
  </si>
  <si>
    <t>고천2리 본관, 공급관, 지역정압기</t>
  </si>
  <si>
    <t>고천리 1134-56</t>
  </si>
  <si>
    <t>고천리 797-1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</si>
</sst>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1" formatCode="_-* #,##0_-;\-* #,##0_-;_-* &quot;-&quot;_-;_-@_-"/>
    <numFmt numFmtId="176" formatCode="_ * #,##0_ ;_ * \-#,##0_ ;_ * &quot;-&quot;_ ;_ @_ "/>
    <numFmt numFmtId="177" formatCode="0.0"/>
    <numFmt numFmtId="178" formatCode="_ * #,##0_ ;_ * &quot;▲&quot;#,##0_ ;_ * &quot;-&quot;_ ;_ @_ "/>
    <numFmt numFmtId="179" formatCode="0.0%"/>
    <numFmt numFmtId="180" formatCode="0.000000"/>
    <numFmt numFmtId="181" formatCode="#,##0.0"/>
    <numFmt numFmtId="182" formatCode="_ * #,##0.0_ ;_ * &quot;▲&quot;#,##0.0_ ;_ * &quot;-&quot;_ ;_ @_ "/>
    <numFmt numFmtId="183" formatCode="_ * #,##0.00_ ;_ * \-#,##0.00_ ;_ * &quot;-&quot;??_ ;_ @_ "/>
    <numFmt numFmtId="184" formatCode="&quot;₩&quot;#,##0;[Red]&quot;₩&quot;\-#,##0"/>
    <numFmt numFmtId="185" formatCode="&quot;₩&quot;#,##0.00;[Red]&quot;₩&quot;\-#,##0.00"/>
    <numFmt numFmtId="186" formatCode="_ &quot;₩&quot;* #,##0_ ;_ &quot;₩&quot;* \-#,##0_ ;_ &quot;₩&quot;* &quot;-&quot;_ ;_ @_ "/>
    <numFmt numFmtId="187" formatCode="_ &quot;₩&quot;* #,##0.00_ ;_ &quot;₩&quot;* \-#,##0.00_ ;_ &quot;₩&quot;* &quot;-&quot;??_ ;_ @_ "/>
    <numFmt numFmtId="188" formatCode="&quot;$&quot;#,##0_);[Red]\(&quot;$&quot;#,##0\)"/>
    <numFmt numFmtId="189" formatCode="&quot;$&quot;#,##0.00_);[Red]\(&quot;$&quot;#,##0.00\)"/>
    <numFmt numFmtId="190" formatCode="#,##0;[Red]&quot;-&quot;#,##0"/>
    <numFmt numFmtId="191" formatCode="#,##0.00;[Red]&quot;-&quot;#,##0.00"/>
    <numFmt numFmtId="192" formatCode="* _-&quot;₩&quot;#,##0;* \-&quot;₩&quot;#,##0;* _-&quot;₩&quot;&quot;-&quot;;@"/>
    <numFmt numFmtId="193" formatCode="* #,##0;* \-#,##0;* &quot;-&quot;;@"/>
    <numFmt numFmtId="194" formatCode="* _-&quot;₩&quot;#,##0.00;* \-&quot;₩&quot;#,##0.00;* _-&quot;₩&quot;&quot;-&quot;??;@"/>
    <numFmt numFmtId="195" formatCode="* #,##0.00;* \-#,##0.00;* &quot;-&quot;??;@"/>
    <numFmt numFmtId="196" formatCode="&quot;₩&quot;#\!\,##0\!.00;&quot;₩&quot;&quot;₩&quot;\!\-#\!\,##0\!.00"/>
    <numFmt numFmtId="197" formatCode="&quot;₩&quot;#\!\,##0;[Red]&quot;₩&quot;&quot;₩&quot;&quot;₩&quot;&quot;₩&quot;&quot;₩&quot;\!\-#\!\,##0"/>
    <numFmt numFmtId="198" formatCode="_-* #,##0.0_-;\-* #,##0.0_-;_-* &quot;-&quot;_-;_-@_-"/>
    <numFmt numFmtId="199" formatCode="#,##0_ "/>
    <numFmt numFmtId="200" formatCode="#,##0\ ;[Blue]&quot;▼&quot;\ #,##0\ "/>
    <numFmt numFmtId="201" formatCode="#,##0_);[Red]\(#,##0\)"/>
  </numFmts>
  <fonts count="9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1"/>
      <name val="굴림체"/>
      <family val="3"/>
      <charset val="129"/>
    </font>
    <font>
      <sz val="10"/>
      <name val="Arial"/>
      <family val="2"/>
    </font>
    <font>
      <sz val="12"/>
      <name val="굴림체"/>
      <family val="3"/>
      <charset val="129"/>
    </font>
    <font>
      <sz val="11"/>
      <name val="µ¸¿ò"/>
      <family val="3"/>
      <charset val="129"/>
    </font>
    <font>
      <sz val="11"/>
      <name val="굴림"/>
      <family val="3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"/>
      <color indexed="8"/>
      <name val="Courier"/>
      <family val="3"/>
    </font>
    <font>
      <sz val="11"/>
      <name val="돋움"/>
      <family val="3"/>
      <charset val="129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0"/>
      <name val="명조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2"/>
      <name val="¹UAAA¼"/>
      <family val="1"/>
      <charset val="129"/>
    </font>
    <font>
      <sz val="12"/>
      <name val="¹ÙÅÁÃ¼"/>
      <family val="3"/>
      <charset val="129"/>
    </font>
    <font>
      <sz val="10"/>
      <name val="Geneva"/>
      <family val="2"/>
    </font>
    <font>
      <sz val="12"/>
      <name val="±¼¸²Ã¼"/>
      <family val="3"/>
      <charset val="129"/>
    </font>
    <font>
      <b/>
      <sz val="12"/>
      <name val="Arial"/>
      <family val="2"/>
    </font>
    <font>
      <sz val="12"/>
      <name val="바탕체"/>
      <family val="1"/>
      <charset val="129"/>
    </font>
    <font>
      <b/>
      <sz val="18"/>
      <name val="Arial"/>
      <family val="2"/>
    </font>
    <font>
      <sz val="10"/>
      <name val="굴림체"/>
      <family val="3"/>
      <charset val="129"/>
    </font>
    <font>
      <sz val="12"/>
      <name val="ⓒoUAAA¨u"/>
      <family val="3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굴림체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µ¸¿ò"/>
      <family val="3"/>
      <charset val="129"/>
    </font>
    <font>
      <sz val="12"/>
      <color rgb="FF000000"/>
      <name val="¹UAAA¼"/>
      <family val="3"/>
      <charset val="129"/>
    </font>
    <font>
      <sz val="12"/>
      <color rgb="FF000000"/>
      <name val="¹ÙÅÁÃ¼"/>
      <family val="3"/>
      <charset val="129"/>
    </font>
    <font>
      <sz val="10"/>
      <color rgb="FF000000"/>
      <name val="Geneva"/>
      <family val="2"/>
    </font>
    <font>
      <sz val="11"/>
      <color rgb="FF000000"/>
      <name val="μ¸¿o"/>
      <family val="3"/>
      <charset val="129"/>
    </font>
    <font>
      <sz val="12"/>
      <color rgb="FF000000"/>
      <name val="±¼¸²A¼"/>
      <family val="3"/>
      <charset val="129"/>
    </font>
    <font>
      <sz val="12"/>
      <color rgb="FF000000"/>
      <name val="±¼¸²Ã¼"/>
      <family val="3"/>
      <charset val="129"/>
    </font>
    <font>
      <b/>
      <sz val="10"/>
      <color rgb="FF000000"/>
      <name val="Helv"/>
    </font>
    <font>
      <sz val="1"/>
      <color rgb="FF000000"/>
      <name val="Courier"/>
      <family val="3"/>
    </font>
    <font>
      <sz val="10"/>
      <color rgb="FF000000"/>
      <name val="Arial"/>
      <family val="2"/>
    </font>
    <font>
      <sz val="11"/>
      <color rgb="FF000000"/>
      <name val="굴림"/>
      <family val="3"/>
      <charset val="129"/>
    </font>
    <font>
      <sz val="8"/>
      <color rgb="FF000000"/>
      <name val="Arial"/>
      <family val="2"/>
    </font>
    <font>
      <b/>
      <sz val="12"/>
      <color rgb="FF000000"/>
      <name val="Helv"/>
    </font>
    <font>
      <b/>
      <sz val="12"/>
      <color rgb="FF000000"/>
      <name val="Arial"/>
      <family val="2"/>
    </font>
    <font>
      <b/>
      <sz val="18"/>
      <color rgb="FF000000"/>
      <name val="Arial"/>
      <family val="2"/>
    </font>
    <font>
      <b/>
      <sz val="11"/>
      <color rgb="FF000000"/>
      <name val="Helv"/>
    </font>
    <font>
      <sz val="7"/>
      <color rgb="FF000000"/>
      <name val="Small Fonts"/>
      <family val="3"/>
      <charset val="129"/>
    </font>
    <font>
      <sz val="11"/>
      <color rgb="FF000000"/>
      <name val="굴림체"/>
      <family val="3"/>
      <charset val="129"/>
    </font>
    <font>
      <sz val="12"/>
      <color rgb="FF000000"/>
      <name val="Helv"/>
    </font>
    <font>
      <sz val="12"/>
      <color rgb="FF000000"/>
      <name val="굴림체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명조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rgb="FF000000"/>
      <name val="Geneva"/>
      <family val="2"/>
    </font>
    <font>
      <sz val="1"/>
      <color rgb="FF000000"/>
      <name val="Courier"/>
      <family val="3"/>
    </font>
    <font>
      <sz val="1"/>
      <color rgb="FF000000"/>
      <name val="Courier"/>
      <family val="3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돋움체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ajor"/>
    </font>
    <font>
      <b/>
      <sz val="14"/>
      <name val="맑은 고딕"/>
      <family val="3"/>
      <charset val="129"/>
    </font>
    <font>
      <sz val="14"/>
      <name val="맑은 고딕"/>
      <family val="3"/>
      <charset val="129"/>
      <scheme val="major"/>
    </font>
    <font>
      <b/>
      <sz val="22"/>
      <color theme="1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ECFF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33CC"/>
      </left>
      <right style="thick">
        <color rgb="FF0033CC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rgb="FF0033CC"/>
      </left>
      <right style="thick">
        <color rgb="FF0033CC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rgb="FF0033CC"/>
      </right>
      <top style="medium">
        <color indexed="64"/>
      </top>
      <bottom/>
      <diagonal/>
    </border>
    <border>
      <left style="thick">
        <color rgb="FF0033CC"/>
      </left>
      <right style="thick">
        <color rgb="FF0033CC"/>
      </right>
      <top style="medium">
        <color indexed="64"/>
      </top>
      <bottom/>
      <diagonal/>
    </border>
    <border>
      <left style="thick">
        <color rgb="FF0033CC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33CC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rgb="FF0033CC"/>
      </right>
      <top/>
      <bottom style="double">
        <color indexed="64"/>
      </bottom>
      <diagonal/>
    </border>
    <border>
      <left style="thick">
        <color rgb="FF0033CC"/>
      </left>
      <right style="thick">
        <color rgb="FF0033CC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0">
    <xf numFmtId="0" fontId="0" fillId="0" borderId="0"/>
    <xf numFmtId="0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4" fillId="0" borderId="0" applyFont="0" applyFill="0" applyBorder="0" applyAlignment="0" applyProtection="0"/>
    <xf numFmtId="186" fontId="14" fillId="0" borderId="0" applyFont="0" applyFill="0" applyBorder="0" applyAlignment="0" applyProtection="0"/>
    <xf numFmtId="185" fontId="24" fillId="0" borderId="0" applyFont="0" applyFill="0" applyBorder="0" applyAlignment="0" applyProtection="0"/>
    <xf numFmtId="186" fontId="1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4" fillId="0" borderId="0" applyFont="0" applyFill="0" applyBorder="0" applyAlignment="0" applyProtection="0"/>
    <xf numFmtId="187" fontId="14" fillId="0" borderId="0" applyFont="0" applyFill="0" applyBorder="0" applyAlignment="0" applyProtection="0"/>
    <xf numFmtId="184" fontId="24" fillId="0" borderId="0" applyFont="0" applyFill="0" applyBorder="0" applyAlignment="0" applyProtection="0"/>
    <xf numFmtId="187" fontId="1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4" fillId="0" borderId="0" applyFont="0" applyFill="0" applyBorder="0" applyAlignment="0" applyProtection="0"/>
    <xf numFmtId="176" fontId="14" fillId="0" borderId="0" applyFont="0" applyFill="0" applyBorder="0" applyAlignment="0" applyProtection="0"/>
    <xf numFmtId="190" fontId="24" fillId="0" borderId="0" applyFont="0" applyFill="0" applyBorder="0" applyAlignment="0" applyProtection="0"/>
    <xf numFmtId="176" fontId="1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6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4" fillId="0" borderId="0" applyFont="0" applyFill="0" applyBorder="0" applyAlignment="0" applyProtection="0"/>
    <xf numFmtId="183" fontId="14" fillId="0" borderId="0" applyFont="0" applyFill="0" applyBorder="0" applyAlignment="0" applyProtection="0"/>
    <xf numFmtId="191" fontId="24" fillId="0" borderId="0" applyFont="0" applyFill="0" applyBorder="0" applyAlignment="0" applyProtection="0"/>
    <xf numFmtId="183" fontId="1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6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35" fillId="0" borderId="0"/>
    <xf numFmtId="0" fontId="25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6" fillId="0" borderId="0"/>
    <xf numFmtId="0" fontId="16" fillId="0" borderId="0"/>
    <xf numFmtId="0" fontId="14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16" fillId="0" borderId="0"/>
    <xf numFmtId="0" fontId="14" fillId="0" borderId="0"/>
    <xf numFmtId="0" fontId="17" fillId="0" borderId="0"/>
    <xf numFmtId="0" fontId="28" fillId="0" borderId="0"/>
    <xf numFmtId="0" fontId="27" fillId="0" borderId="0"/>
    <xf numFmtId="0" fontId="27" fillId="0" borderId="0"/>
    <xf numFmtId="0" fontId="17" fillId="0" borderId="0"/>
    <xf numFmtId="0" fontId="28" fillId="0" borderId="0"/>
    <xf numFmtId="0" fontId="25" fillId="0" borderId="0"/>
    <xf numFmtId="0" fontId="26" fillId="0" borderId="0"/>
    <xf numFmtId="0" fontId="19" fillId="0" borderId="0" applyFill="0" applyBorder="0" applyAlignment="0"/>
    <xf numFmtId="0" fontId="36" fillId="0" borderId="0"/>
    <xf numFmtId="4" fontId="18" fillId="0" borderId="0">
      <protection locked="0"/>
    </xf>
    <xf numFmtId="192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5" fillId="0" borderId="0">
      <protection locked="0"/>
    </xf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0" fontId="15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15" fillId="0" borderId="0">
      <protection locked="0"/>
    </xf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38" fontId="37" fillId="2" borderId="0" applyNumberFormat="0" applyBorder="0" applyAlignment="0" applyProtection="0"/>
    <xf numFmtId="0" fontId="38" fillId="0" borderId="0">
      <alignment horizontal="left"/>
    </xf>
    <xf numFmtId="0" fontId="29" fillId="0" borderId="1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9" fontId="15" fillId="0" borderId="0">
      <protection locked="0"/>
    </xf>
    <xf numFmtId="179" fontId="15" fillId="0" borderId="0">
      <protection locked="0"/>
    </xf>
    <xf numFmtId="10" fontId="37" fillId="3" borderId="3" applyNumberFormat="0" applyBorder="0" applyAlignment="0" applyProtection="0"/>
    <xf numFmtId="0" fontId="39" fillId="0" borderId="4"/>
    <xf numFmtId="37" fontId="40" fillId="0" borderId="0"/>
    <xf numFmtId="197" fontId="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" fillId="0" borderId="0"/>
    <xf numFmtId="181" fontId="15" fillId="0" borderId="0">
      <protection locked="0"/>
    </xf>
    <xf numFmtId="10" fontId="12" fillId="0" borderId="0" applyFont="0" applyFill="0" applyBorder="0" applyAlignment="0" applyProtection="0"/>
    <xf numFmtId="0" fontId="39" fillId="0" borderId="0"/>
    <xf numFmtId="179" fontId="15" fillId="0" borderId="5">
      <protection locked="0"/>
    </xf>
    <xf numFmtId="0" fontId="12" fillId="0" borderId="6" applyNumberFormat="0" applyFont="0" applyFill="0" applyAlignment="0" applyProtection="0"/>
    <xf numFmtId="0" fontId="12" fillId="0" borderId="6" applyNumberFormat="0" applyFont="0" applyFill="0" applyAlignment="0" applyProtection="0"/>
    <xf numFmtId="178" fontId="13" fillId="0" borderId="0" applyFill="0" applyBorder="0" applyProtection="0">
      <alignment horizontal="center" vertical="center"/>
    </xf>
    <xf numFmtId="0" fontId="10" fillId="0" borderId="0" applyNumberFormat="0" applyFill="0" applyBorder="0" applyAlignment="0" applyProtection="0">
      <alignment vertical="top"/>
      <protection locked="0"/>
    </xf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42" fillId="0" borderId="0" applyFont="0" applyFill="0" applyBorder="0" applyAlignment="0" applyProtection="0">
      <alignment vertical="center"/>
    </xf>
    <xf numFmtId="0" fontId="21" fillId="0" borderId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2" fillId="0" borderId="7"/>
    <xf numFmtId="0" fontId="43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5" fillId="0" borderId="0">
      <alignment vertical="center"/>
    </xf>
    <xf numFmtId="0" fontId="44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>
      <alignment vertical="center"/>
    </xf>
    <xf numFmtId="0" fontId="13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8" fillId="0" borderId="0" applyFill="0" applyBorder="0" applyAlignment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50" fillId="0" borderId="0">
      <alignment vertical="center"/>
    </xf>
    <xf numFmtId="185" fontId="52" fillId="0" borderId="0"/>
    <xf numFmtId="185" fontId="53" fillId="0" borderId="0"/>
    <xf numFmtId="188" fontId="54" fillId="0" borderId="0"/>
    <xf numFmtId="188" fontId="54" fillId="0" borderId="0"/>
    <xf numFmtId="188" fontId="54" fillId="0" borderId="0"/>
    <xf numFmtId="188" fontId="54" fillId="0" borderId="0"/>
    <xf numFmtId="0" fontId="54" fillId="0" borderId="0"/>
    <xf numFmtId="0" fontId="54" fillId="0" borderId="0"/>
    <xf numFmtId="186" fontId="52" fillId="0" borderId="0"/>
    <xf numFmtId="186" fontId="53" fillId="0" borderId="0"/>
    <xf numFmtId="184" fontId="52" fillId="0" borderId="0"/>
    <xf numFmtId="184" fontId="53" fillId="0" borderId="0"/>
    <xf numFmtId="189" fontId="54" fillId="0" borderId="0"/>
    <xf numFmtId="189" fontId="54" fillId="0" borderId="0"/>
    <xf numFmtId="189" fontId="54" fillId="0" borderId="0"/>
    <xf numFmtId="189" fontId="54" fillId="0" borderId="0"/>
    <xf numFmtId="0" fontId="54" fillId="0" borderId="0"/>
    <xf numFmtId="0" fontId="54" fillId="0" borderId="0"/>
    <xf numFmtId="187" fontId="52" fillId="0" borderId="0"/>
    <xf numFmtId="187" fontId="53" fillId="0" borderId="0"/>
    <xf numFmtId="187" fontId="53" fillId="0" borderId="0"/>
    <xf numFmtId="0" fontId="52" fillId="0" borderId="0"/>
    <xf numFmtId="0" fontId="53" fillId="0" borderId="0"/>
    <xf numFmtId="38" fontId="52" fillId="0" borderId="0"/>
    <xf numFmtId="38" fontId="53" fillId="0" borderId="0"/>
    <xf numFmtId="176" fontId="52" fillId="0" borderId="0"/>
    <xf numFmtId="176" fontId="53" fillId="0" borderId="0"/>
    <xf numFmtId="40" fontId="52" fillId="0" borderId="0"/>
    <xf numFmtId="40" fontId="53" fillId="0" borderId="0"/>
    <xf numFmtId="183" fontId="52" fillId="0" borderId="0"/>
    <xf numFmtId="183" fontId="53" fillId="0" borderId="0"/>
    <xf numFmtId="183" fontId="52" fillId="0" borderId="0"/>
    <xf numFmtId="183" fontId="53" fillId="0" borderId="0"/>
    <xf numFmtId="0" fontId="52" fillId="0" borderId="0"/>
    <xf numFmtId="0" fontId="53" fillId="0" borderId="0"/>
    <xf numFmtId="0" fontId="55" fillId="0" borderId="0"/>
    <xf numFmtId="0" fontId="51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0" fontId="55" fillId="0" borderId="0"/>
    <xf numFmtId="0" fontId="51" fillId="0" borderId="0"/>
    <xf numFmtId="0" fontId="56" fillId="0" borderId="0"/>
    <xf numFmtId="0" fontId="57" fillId="0" borderId="0"/>
    <xf numFmtId="0" fontId="54" fillId="0" borderId="0"/>
    <xf numFmtId="0" fontId="54" fillId="0" borderId="0"/>
    <xf numFmtId="0" fontId="56" fillId="0" borderId="0"/>
    <xf numFmtId="0" fontId="57" fillId="0" borderId="0"/>
    <xf numFmtId="0" fontId="52" fillId="0" borderId="0"/>
    <xf numFmtId="0" fontId="53" fillId="0" borderId="0"/>
    <xf numFmtId="0" fontId="50" fillId="0" borderId="0"/>
    <xf numFmtId="0" fontId="58" fillId="0" borderId="0"/>
    <xf numFmtId="4" fontId="59" fillId="0" borderId="0">
      <protection locked="0"/>
    </xf>
    <xf numFmtId="3" fontId="60" fillId="0" borderId="0"/>
    <xf numFmtId="0" fontId="49" fillId="0" borderId="0"/>
    <xf numFmtId="177" fontId="61" fillId="0" borderId="0">
      <protection locked="0"/>
    </xf>
    <xf numFmtId="196" fontId="50" fillId="0" borderId="0"/>
    <xf numFmtId="180" fontId="61" fillId="0" borderId="0">
      <protection locked="0"/>
    </xf>
    <xf numFmtId="0" fontId="60" fillId="0" borderId="0"/>
    <xf numFmtId="0" fontId="60" fillId="0" borderId="0"/>
    <xf numFmtId="182" fontId="61" fillId="0" borderId="0">
      <protection locked="0"/>
    </xf>
    <xf numFmtId="2" fontId="60" fillId="0" borderId="0"/>
    <xf numFmtId="2" fontId="60" fillId="0" borderId="0"/>
    <xf numFmtId="38" fontId="62" fillId="7" borderId="0"/>
    <xf numFmtId="0" fontId="63" fillId="0" borderId="0">
      <alignment horizontal="left"/>
    </xf>
    <xf numFmtId="0" fontId="64" fillId="0" borderId="1">
      <alignment horizontal="left" vertical="center"/>
    </xf>
    <xf numFmtId="0" fontId="64" fillId="0" borderId="2">
      <alignment horizontal="left" vertical="center"/>
    </xf>
    <xf numFmtId="0" fontId="65" fillId="0" borderId="0"/>
    <xf numFmtId="0" fontId="64" fillId="0" borderId="0"/>
    <xf numFmtId="179" fontId="61" fillId="0" borderId="0">
      <protection locked="0"/>
    </xf>
    <xf numFmtId="179" fontId="61" fillId="0" borderId="0">
      <protection locked="0"/>
    </xf>
    <xf numFmtId="10" fontId="62" fillId="8" borderId="3"/>
    <xf numFmtId="0" fontId="66" fillId="0" borderId="4"/>
    <xf numFmtId="37" fontId="67" fillId="0" borderId="0"/>
    <xf numFmtId="197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1" fontId="61" fillId="0" borderId="0">
      <protection locked="0"/>
    </xf>
    <xf numFmtId="10" fontId="60" fillId="0" borderId="0"/>
    <xf numFmtId="0" fontId="66" fillId="0" borderId="0"/>
    <xf numFmtId="179" fontId="61" fillId="0" borderId="5">
      <protection locked="0"/>
    </xf>
    <xf numFmtId="0" fontId="60" fillId="0" borderId="6"/>
    <xf numFmtId="0" fontId="60" fillId="0" borderId="6"/>
    <xf numFmtId="178" fontId="70" fillId="0" borderId="0">
      <alignment horizontal="center" vertical="center"/>
    </xf>
    <xf numFmtId="9" fontId="71" fillId="0" borderId="0">
      <alignment vertical="center"/>
    </xf>
    <xf numFmtId="41" fontId="50" fillId="0" borderId="0"/>
    <xf numFmtId="41" fontId="50" fillId="0" borderId="0"/>
    <xf numFmtId="41" fontId="71" fillId="0" borderId="0">
      <alignment vertical="center"/>
    </xf>
    <xf numFmtId="41" fontId="71" fillId="0" borderId="0">
      <alignment vertical="center"/>
    </xf>
    <xf numFmtId="41" fontId="71" fillId="0" borderId="0">
      <alignment vertical="center"/>
    </xf>
    <xf numFmtId="41" fontId="71" fillId="0" borderId="0">
      <alignment vertical="center"/>
    </xf>
    <xf numFmtId="41" fontId="71" fillId="0" borderId="0">
      <alignment vertical="center"/>
    </xf>
    <xf numFmtId="41" fontId="71" fillId="0" borderId="0">
      <alignment vertical="center"/>
    </xf>
    <xf numFmtId="41" fontId="71" fillId="0" borderId="0">
      <alignment vertical="center"/>
    </xf>
    <xf numFmtId="41" fontId="71" fillId="0" borderId="0">
      <alignment vertical="center"/>
    </xf>
    <xf numFmtId="41" fontId="50" fillId="0" borderId="0"/>
    <xf numFmtId="41" fontId="71" fillId="0" borderId="0">
      <alignment vertical="center"/>
    </xf>
    <xf numFmtId="41" fontId="71" fillId="0" borderId="0">
      <alignment vertical="center"/>
    </xf>
    <xf numFmtId="41" fontId="71" fillId="0" borderId="0">
      <alignment vertical="center"/>
    </xf>
    <xf numFmtId="41" fontId="71" fillId="0" borderId="0">
      <alignment vertical="center"/>
    </xf>
    <xf numFmtId="41" fontId="71" fillId="0" borderId="0">
      <alignment vertical="center"/>
    </xf>
    <xf numFmtId="41" fontId="71" fillId="0" borderId="0">
      <alignment vertical="center"/>
    </xf>
    <xf numFmtId="41" fontId="71" fillId="0" borderId="0">
      <alignment vertical="center"/>
    </xf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0" fontId="49" fillId="0" borderId="0"/>
    <xf numFmtId="0" fontId="72" fillId="0" borderId="7"/>
    <xf numFmtId="0" fontId="50" fillId="0" borderId="0"/>
    <xf numFmtId="0" fontId="71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0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87" fontId="52" fillId="0" borderId="0"/>
    <xf numFmtId="0" fontId="50" fillId="0" borderId="0"/>
    <xf numFmtId="41" fontId="8" fillId="0" borderId="0" applyFont="0" applyFill="0" applyBorder="0" applyAlignment="0" applyProtection="0">
      <alignment vertical="center"/>
    </xf>
    <xf numFmtId="188" fontId="75" fillId="0" borderId="0"/>
    <xf numFmtId="188" fontId="75" fillId="0" borderId="0"/>
    <xf numFmtId="188" fontId="75" fillId="0" borderId="0"/>
    <xf numFmtId="188" fontId="75" fillId="0" borderId="0"/>
    <xf numFmtId="0" fontId="75" fillId="0" borderId="0"/>
    <xf numFmtId="0" fontId="75" fillId="0" borderId="0"/>
    <xf numFmtId="189" fontId="75" fillId="0" borderId="0"/>
    <xf numFmtId="189" fontId="75" fillId="0" borderId="0"/>
    <xf numFmtId="189" fontId="75" fillId="0" borderId="0"/>
    <xf numFmtId="18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4" fontId="76" fillId="0" borderId="0">
      <protection locked="0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188" fontId="75" fillId="0" borderId="0"/>
    <xf numFmtId="188" fontId="75" fillId="0" borderId="0"/>
    <xf numFmtId="0" fontId="75" fillId="0" borderId="0"/>
    <xf numFmtId="0" fontId="75" fillId="0" borderId="0"/>
    <xf numFmtId="189" fontId="75" fillId="0" borderId="0"/>
    <xf numFmtId="189" fontId="75" fillId="0" borderId="0"/>
    <xf numFmtId="189" fontId="75" fillId="0" borderId="0"/>
    <xf numFmtId="189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75" fillId="0" borderId="0"/>
    <xf numFmtId="0" fontId="75" fillId="0" borderId="0"/>
    <xf numFmtId="0" fontId="75" fillId="0" borderId="0"/>
    <xf numFmtId="0" fontId="75" fillId="0" borderId="0"/>
    <xf numFmtId="189" fontId="75" fillId="0" borderId="0"/>
    <xf numFmtId="189" fontId="75" fillId="0" borderId="0"/>
    <xf numFmtId="189" fontId="75" fillId="0" borderId="0"/>
    <xf numFmtId="189" fontId="75" fillId="0" borderId="0"/>
    <xf numFmtId="189" fontId="75" fillId="0" borderId="0"/>
    <xf numFmtId="189" fontId="75" fillId="0" borderId="0"/>
    <xf numFmtId="189" fontId="75" fillId="0" borderId="0"/>
    <xf numFmtId="189" fontId="75" fillId="0" borderId="0"/>
    <xf numFmtId="0" fontId="75" fillId="0" borderId="0"/>
    <xf numFmtId="0" fontId="75" fillId="0" borderId="0"/>
    <xf numFmtId="188" fontId="75" fillId="0" borderId="0"/>
    <xf numFmtId="188" fontId="75" fillId="0" borderId="0"/>
    <xf numFmtId="0" fontId="75" fillId="0" borderId="0"/>
    <xf numFmtId="0" fontId="75" fillId="0" borderId="0"/>
    <xf numFmtId="188" fontId="75" fillId="0" borderId="0"/>
    <xf numFmtId="188" fontId="75" fillId="0" borderId="0"/>
    <xf numFmtId="188" fontId="75" fillId="0" borderId="0"/>
    <xf numFmtId="188" fontId="75" fillId="0" borderId="0"/>
    <xf numFmtId="188" fontId="75" fillId="0" borderId="0"/>
    <xf numFmtId="188" fontId="7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188" fontId="75" fillId="0" borderId="0"/>
    <xf numFmtId="188" fontId="75" fillId="0" borderId="0"/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" fontId="77" fillId="0" borderId="0">
      <protection locked="0"/>
    </xf>
    <xf numFmtId="4" fontId="59" fillId="0" borderId="0">
      <protection locked="0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</cellStyleXfs>
  <cellXfs count="173">
    <xf numFmtId="0" fontId="0" fillId="0" borderId="0" xfId="0"/>
    <xf numFmtId="41" fontId="46" fillId="0" borderId="0" xfId="223" applyFont="1" applyFill="1" applyAlignment="1">
      <alignment vertical="center"/>
    </xf>
    <xf numFmtId="41" fontId="48" fillId="0" borderId="0" xfId="223" applyFont="1" applyFill="1" applyBorder="1" applyAlignment="1">
      <alignment horizontal="right" vertical="center" shrinkToFit="1"/>
    </xf>
    <xf numFmtId="198" fontId="48" fillId="0" borderId="0" xfId="223" applyNumberFormat="1" applyFont="1" applyFill="1" applyBorder="1" applyAlignment="1">
      <alignment horizontal="right" vertical="center"/>
    </xf>
    <xf numFmtId="41" fontId="48" fillId="0" borderId="0" xfId="223" applyFont="1" applyFill="1" applyBorder="1" applyAlignment="1">
      <alignment horizontal="right" vertical="center"/>
    </xf>
    <xf numFmtId="41" fontId="48" fillId="0" borderId="0" xfId="223" applyFont="1" applyFill="1" applyAlignment="1">
      <alignment vertical="center"/>
    </xf>
    <xf numFmtId="41" fontId="48" fillId="0" borderId="0" xfId="223" applyFont="1" applyFill="1" applyAlignment="1">
      <alignment vertical="center" shrinkToFit="1"/>
    </xf>
    <xf numFmtId="198" fontId="48" fillId="0" borderId="0" xfId="223" applyNumberFormat="1" applyFont="1" applyFill="1" applyAlignment="1">
      <alignment vertical="center"/>
    </xf>
    <xf numFmtId="41" fontId="48" fillId="0" borderId="0" xfId="223" applyNumberFormat="1" applyFont="1" applyFill="1" applyAlignment="1">
      <alignment vertical="center"/>
    </xf>
    <xf numFmtId="49" fontId="47" fillId="0" borderId="0" xfId="223" applyNumberFormat="1" applyFont="1" applyFill="1" applyBorder="1" applyAlignment="1">
      <alignment horizontal="center" vertical="center"/>
    </xf>
    <xf numFmtId="49" fontId="48" fillId="0" borderId="0" xfId="223" applyNumberFormat="1" applyFont="1" applyFill="1" applyAlignment="1">
      <alignment horizontal="center" vertical="center"/>
    </xf>
    <xf numFmtId="0" fontId="80" fillId="0" borderId="0" xfId="0" applyFont="1"/>
    <xf numFmtId="0" fontId="81" fillId="0" borderId="0" xfId="0" applyFont="1" applyAlignment="1">
      <alignment horizontal="right" vertical="center" wrapText="1"/>
    </xf>
    <xf numFmtId="0" fontId="82" fillId="0" borderId="0" xfId="0" applyFont="1"/>
    <xf numFmtId="0" fontId="79" fillId="0" borderId="0" xfId="0" applyFont="1" applyAlignment="1">
      <alignment horizontal="center" vertical="center"/>
    </xf>
    <xf numFmtId="0" fontId="82" fillId="5" borderId="0" xfId="0" applyFont="1" applyFill="1"/>
    <xf numFmtId="41" fontId="44" fillId="0" borderId="0" xfId="223" applyFont="1" applyFill="1" applyAlignment="1">
      <alignment vertical="center"/>
    </xf>
    <xf numFmtId="49" fontId="44" fillId="0" borderId="0" xfId="223" applyNumberFormat="1" applyFont="1" applyFill="1" applyAlignment="1">
      <alignment horizontal="center" vertical="center"/>
    </xf>
    <xf numFmtId="41" fontId="44" fillId="0" borderId="0" xfId="223" applyFont="1" applyFill="1" applyAlignment="1">
      <alignment vertical="center" shrinkToFit="1"/>
    </xf>
    <xf numFmtId="198" fontId="44" fillId="0" borderId="0" xfId="223" applyNumberFormat="1" applyFont="1" applyFill="1" applyAlignment="1">
      <alignment vertical="center"/>
    </xf>
    <xf numFmtId="41" fontId="44" fillId="0" borderId="0" xfId="223" applyNumberFormat="1" applyFont="1" applyFill="1" applyAlignment="1">
      <alignment vertical="center"/>
    </xf>
    <xf numFmtId="41" fontId="86" fillId="0" borderId="0" xfId="223" applyFont="1" applyFill="1" applyAlignment="1">
      <alignment vertical="center"/>
    </xf>
    <xf numFmtId="198" fontId="86" fillId="4" borderId="26" xfId="223" applyNumberFormat="1" applyFont="1" applyFill="1" applyBorder="1" applyAlignment="1">
      <alignment horizontal="right" vertical="center"/>
    </xf>
    <xf numFmtId="41" fontId="87" fillId="9" borderId="13" xfId="223" applyFont="1" applyFill="1" applyBorder="1" applyAlignment="1">
      <alignment vertical="center" shrinkToFit="1"/>
    </xf>
    <xf numFmtId="41" fontId="87" fillId="9" borderId="13" xfId="439" applyFont="1" applyFill="1" applyBorder="1" applyAlignment="1">
      <alignment vertical="center"/>
    </xf>
    <xf numFmtId="41" fontId="87" fillId="9" borderId="28" xfId="439" applyFont="1" applyFill="1" applyBorder="1" applyAlignment="1">
      <alignment vertical="center"/>
    </xf>
    <xf numFmtId="41" fontId="88" fillId="0" borderId="0" xfId="223" applyFont="1" applyFill="1" applyAlignment="1">
      <alignment vertical="center"/>
    </xf>
    <xf numFmtId="41" fontId="85" fillId="4" borderId="12" xfId="223" applyNumberFormat="1" applyFont="1" applyFill="1" applyBorder="1" applyAlignment="1">
      <alignment horizontal="right" vertical="center"/>
    </xf>
    <xf numFmtId="41" fontId="85" fillId="6" borderId="43" xfId="223" applyFont="1" applyFill="1" applyBorder="1" applyAlignment="1">
      <alignment horizontal="center" vertical="center"/>
    </xf>
    <xf numFmtId="0" fontId="89" fillId="6" borderId="34" xfId="0" applyFont="1" applyFill="1" applyBorder="1" applyAlignment="1">
      <alignment horizontal="center" vertical="center" wrapText="1"/>
    </xf>
    <xf numFmtId="41" fontId="89" fillId="6" borderId="35" xfId="439" applyFont="1" applyFill="1" applyBorder="1" applyAlignment="1">
      <alignment horizontal="center" vertical="center" wrapText="1"/>
    </xf>
    <xf numFmtId="41" fontId="89" fillId="6" borderId="36" xfId="439" applyFont="1" applyFill="1" applyBorder="1" applyAlignment="1">
      <alignment horizontal="center" vertical="center" wrapText="1"/>
    </xf>
    <xf numFmtId="0" fontId="89" fillId="4" borderId="24" xfId="0" applyFont="1" applyFill="1" applyBorder="1" applyAlignment="1">
      <alignment horizontal="center" vertical="center" wrapText="1"/>
    </xf>
    <xf numFmtId="41" fontId="89" fillId="4" borderId="12" xfId="439" applyFont="1" applyFill="1" applyBorder="1" applyAlignment="1">
      <alignment horizontal="center" vertical="center" wrapText="1"/>
    </xf>
    <xf numFmtId="41" fontId="89" fillId="4" borderId="33" xfId="439" applyFont="1" applyFill="1" applyBorder="1" applyAlignment="1">
      <alignment horizontal="center" vertical="center" wrapText="1"/>
    </xf>
    <xf numFmtId="49" fontId="91" fillId="5" borderId="29" xfId="0" applyNumberFormat="1" applyFont="1" applyFill="1" applyBorder="1" applyAlignment="1">
      <alignment horizontal="center" vertical="center" wrapText="1"/>
    </xf>
    <xf numFmtId="199" fontId="91" fillId="5" borderId="3" xfId="439" applyNumberFormat="1" applyFont="1" applyFill="1" applyBorder="1" applyAlignment="1">
      <alignment vertical="center" wrapText="1"/>
    </xf>
    <xf numFmtId="49" fontId="91" fillId="5" borderId="30" xfId="0" applyNumberFormat="1" applyFont="1" applyFill="1" applyBorder="1" applyAlignment="1">
      <alignment horizontal="center" vertical="center" wrapText="1"/>
    </xf>
    <xf numFmtId="199" fontId="91" fillId="5" borderId="17" xfId="439" applyNumberFormat="1" applyFont="1" applyFill="1" applyBorder="1" applyAlignment="1">
      <alignment vertical="center" wrapText="1"/>
    </xf>
    <xf numFmtId="41" fontId="85" fillId="4" borderId="12" xfId="223" applyFont="1" applyFill="1" applyBorder="1" applyAlignment="1">
      <alignment horizontal="center" vertical="center" shrinkToFit="1"/>
    </xf>
    <xf numFmtId="41" fontId="93" fillId="5" borderId="3" xfId="439" applyFont="1" applyFill="1" applyBorder="1" applyAlignment="1">
      <alignment horizontal="right" vertical="center"/>
    </xf>
    <xf numFmtId="41" fontId="93" fillId="5" borderId="3" xfId="439" applyFont="1" applyFill="1" applyBorder="1" applyAlignment="1">
      <alignment vertical="center"/>
    </xf>
    <xf numFmtId="41" fontId="93" fillId="5" borderId="46" xfId="439" applyFont="1" applyFill="1" applyBorder="1" applyAlignment="1">
      <alignment horizontal="center" vertical="center"/>
    </xf>
    <xf numFmtId="41" fontId="93" fillId="5" borderId="0" xfId="223" applyFont="1" applyFill="1" applyAlignment="1">
      <alignment vertical="center"/>
    </xf>
    <xf numFmtId="0" fontId="93" fillId="5" borderId="3" xfId="223" applyNumberFormat="1" applyFont="1" applyFill="1" applyBorder="1" applyAlignment="1">
      <alignment horizontal="center" vertical="center"/>
    </xf>
    <xf numFmtId="41" fontId="93" fillId="5" borderId="3" xfId="439" applyFont="1" applyFill="1" applyBorder="1" applyAlignment="1" applyProtection="1">
      <alignment horizontal="center" vertical="center"/>
      <protection locked="0"/>
    </xf>
    <xf numFmtId="41" fontId="93" fillId="5" borderId="3" xfId="439" applyFont="1" applyFill="1" applyBorder="1" applyAlignment="1" applyProtection="1">
      <alignment horizontal="center" vertical="center" shrinkToFit="1"/>
      <protection locked="0"/>
    </xf>
    <xf numFmtId="41" fontId="93" fillId="5" borderId="3" xfId="439" applyFont="1" applyFill="1" applyBorder="1">
      <alignment vertical="center"/>
    </xf>
    <xf numFmtId="41" fontId="93" fillId="5" borderId="3" xfId="439" applyFont="1" applyFill="1" applyBorder="1" applyAlignment="1" applyProtection="1">
      <alignment vertical="center"/>
      <protection locked="0"/>
    </xf>
    <xf numFmtId="41" fontId="93" fillId="5" borderId="3" xfId="439" quotePrefix="1" applyFont="1" applyFill="1" applyBorder="1" applyAlignment="1">
      <alignment horizontal="center" vertical="center"/>
    </xf>
    <xf numFmtId="41" fontId="93" fillId="5" borderId="3" xfId="439" applyFont="1" applyFill="1" applyBorder="1" applyAlignment="1">
      <alignment horizontal="center" vertical="center"/>
    </xf>
    <xf numFmtId="41" fontId="93" fillId="5" borderId="3" xfId="439" applyFont="1" applyFill="1" applyBorder="1" applyAlignment="1">
      <alignment horizontal="center" vertical="center" shrinkToFit="1"/>
    </xf>
    <xf numFmtId="49" fontId="93" fillId="5" borderId="11" xfId="223" applyNumberFormat="1" applyFont="1" applyFill="1" applyBorder="1" applyAlignment="1">
      <alignment horizontal="center" vertical="center"/>
    </xf>
    <xf numFmtId="41" fontId="93" fillId="0" borderId="0" xfId="223" applyFont="1" applyFill="1" applyAlignment="1">
      <alignment vertical="center"/>
    </xf>
    <xf numFmtId="41" fontId="93" fillId="0" borderId="46" xfId="439" applyFont="1" applyFill="1" applyBorder="1" applyAlignment="1">
      <alignment vertical="center"/>
    </xf>
    <xf numFmtId="41" fontId="44" fillId="0" borderId="3" xfId="223" applyFont="1" applyFill="1" applyBorder="1" applyAlignment="1">
      <alignment vertical="center"/>
    </xf>
    <xf numFmtId="49" fontId="44" fillId="0" borderId="3" xfId="223" applyNumberFormat="1" applyFont="1" applyFill="1" applyBorder="1" applyAlignment="1">
      <alignment horizontal="center" vertical="center"/>
    </xf>
    <xf numFmtId="41" fontId="44" fillId="0" borderId="3" xfId="223" applyFont="1" applyFill="1" applyBorder="1" applyAlignment="1">
      <alignment horizontal="left" vertical="center" shrinkToFit="1"/>
    </xf>
    <xf numFmtId="41" fontId="44" fillId="0" borderId="3" xfId="439" applyFont="1" applyFill="1" applyBorder="1" applyAlignment="1">
      <alignment vertical="center"/>
    </xf>
    <xf numFmtId="41" fontId="44" fillId="0" borderId="3" xfId="439" quotePrefix="1" applyFont="1" applyFill="1" applyBorder="1" applyAlignment="1">
      <alignment horizontal="center" vertical="center"/>
    </xf>
    <xf numFmtId="41" fontId="44" fillId="0" borderId="3" xfId="439" applyFont="1" applyFill="1" applyBorder="1" applyAlignment="1">
      <alignment horizontal="right" vertical="center"/>
    </xf>
    <xf numFmtId="41" fontId="44" fillId="0" borderId="46" xfId="439" applyFont="1" applyFill="1" applyBorder="1" applyAlignment="1">
      <alignment vertical="center"/>
    </xf>
    <xf numFmtId="41" fontId="44" fillId="5" borderId="3" xfId="223" applyFont="1" applyFill="1" applyBorder="1" applyAlignment="1">
      <alignment vertical="center"/>
    </xf>
    <xf numFmtId="49" fontId="44" fillId="5" borderId="3" xfId="223" applyNumberFormat="1" applyFont="1" applyFill="1" applyBorder="1" applyAlignment="1">
      <alignment horizontal="center" vertical="center"/>
    </xf>
    <xf numFmtId="41" fontId="93" fillId="0" borderId="3" xfId="439" applyFont="1" applyFill="1" applyBorder="1" applyAlignment="1">
      <alignment vertical="center"/>
    </xf>
    <xf numFmtId="41" fontId="93" fillId="5" borderId="46" xfId="439" applyFont="1" applyFill="1" applyBorder="1" applyAlignment="1">
      <alignment vertical="center"/>
    </xf>
    <xf numFmtId="41" fontId="93" fillId="5" borderId="3" xfId="223" applyFont="1" applyFill="1" applyBorder="1" applyAlignment="1">
      <alignment vertical="center"/>
    </xf>
    <xf numFmtId="49" fontId="93" fillId="5" borderId="3" xfId="223" applyNumberFormat="1" applyFont="1" applyFill="1" applyBorder="1" applyAlignment="1">
      <alignment horizontal="center" vertical="center"/>
    </xf>
    <xf numFmtId="41" fontId="93" fillId="5" borderId="3" xfId="223" applyFont="1" applyFill="1" applyBorder="1" applyAlignment="1">
      <alignment horizontal="left" vertical="center" shrinkToFit="1"/>
    </xf>
    <xf numFmtId="41" fontId="93" fillId="5" borderId="3" xfId="439" applyFont="1" applyFill="1" applyBorder="1" applyAlignment="1">
      <alignment horizontal="left" vertical="center"/>
    </xf>
    <xf numFmtId="41" fontId="93" fillId="5" borderId="3" xfId="538" applyFont="1" applyFill="1" applyBorder="1" applyAlignment="1">
      <alignment horizontal="center" vertical="center"/>
    </xf>
    <xf numFmtId="201" fontId="91" fillId="5" borderId="31" xfId="439" applyNumberFormat="1" applyFont="1" applyFill="1" applyBorder="1" applyAlignment="1">
      <alignment vertical="center" wrapText="1"/>
    </xf>
    <xf numFmtId="201" fontId="91" fillId="5" borderId="32" xfId="439" applyNumberFormat="1" applyFont="1" applyFill="1" applyBorder="1" applyAlignment="1">
      <alignment vertical="center" wrapText="1"/>
    </xf>
    <xf numFmtId="201" fontId="91" fillId="5" borderId="3" xfId="439" applyNumberFormat="1" applyFont="1" applyFill="1" applyBorder="1" applyAlignment="1">
      <alignment vertical="center" wrapText="1"/>
    </xf>
    <xf numFmtId="201" fontId="91" fillId="5" borderId="17" xfId="439" applyNumberFormat="1" applyFont="1" applyFill="1" applyBorder="1" applyAlignment="1">
      <alignment vertical="center" wrapText="1"/>
    </xf>
    <xf numFmtId="201" fontId="91" fillId="5" borderId="3" xfId="439" applyNumberFormat="1" applyFont="1" applyFill="1" applyBorder="1" applyAlignment="1">
      <alignment horizontal="right" vertical="center" wrapText="1"/>
    </xf>
    <xf numFmtId="199" fontId="91" fillId="5" borderId="3" xfId="439" applyNumberFormat="1" applyFont="1" applyFill="1" applyBorder="1" applyAlignment="1">
      <alignment horizontal="right" vertical="center" wrapText="1"/>
    </xf>
    <xf numFmtId="41" fontId="94" fillId="9" borderId="20" xfId="223" applyFont="1" applyFill="1" applyBorder="1" applyAlignment="1">
      <alignment vertical="center" shrinkToFit="1"/>
    </xf>
    <xf numFmtId="41" fontId="94" fillId="9" borderId="20" xfId="439" applyFont="1" applyFill="1" applyBorder="1" applyAlignment="1">
      <alignment vertical="center"/>
    </xf>
    <xf numFmtId="41" fontId="94" fillId="9" borderId="13" xfId="439" applyFont="1" applyFill="1" applyBorder="1" applyAlignment="1">
      <alignment vertical="center"/>
    </xf>
    <xf numFmtId="41" fontId="94" fillId="9" borderId="28" xfId="439" applyFont="1" applyFill="1" applyBorder="1" applyAlignment="1">
      <alignment vertical="center"/>
    </xf>
    <xf numFmtId="41" fontId="93" fillId="0" borderId="3" xfId="439" applyFont="1" applyFill="1" applyBorder="1" applyAlignment="1">
      <alignment horizontal="left" vertical="center" shrinkToFit="1"/>
    </xf>
    <xf numFmtId="41" fontId="93" fillId="0" borderId="3" xfId="439" quotePrefix="1" applyFont="1" applyFill="1" applyBorder="1" applyAlignment="1">
      <alignment horizontal="center" vertical="center"/>
    </xf>
    <xf numFmtId="41" fontId="93" fillId="0" borderId="3" xfId="439" applyFont="1" applyFill="1" applyBorder="1" applyAlignment="1" applyProtection="1">
      <alignment horizontal="left" vertical="center" shrinkToFit="1"/>
      <protection locked="0"/>
    </xf>
    <xf numFmtId="41" fontId="93" fillId="0" borderId="3" xfId="439" applyFont="1" applyFill="1" applyBorder="1" applyAlignment="1" applyProtection="1">
      <alignment vertical="center"/>
      <protection locked="0"/>
    </xf>
    <xf numFmtId="41" fontId="93" fillId="10" borderId="46" xfId="439" applyFont="1" applyFill="1" applyBorder="1" applyAlignment="1">
      <alignment vertical="center"/>
    </xf>
    <xf numFmtId="200" fontId="93" fillId="0" borderId="3" xfId="0" applyNumberFormat="1" applyFont="1" applyFill="1" applyBorder="1" applyAlignment="1" applyProtection="1">
      <alignment vertical="center"/>
      <protection locked="0"/>
    </xf>
    <xf numFmtId="41" fontId="94" fillId="9" borderId="13" xfId="223" applyFont="1" applyFill="1" applyBorder="1" applyAlignment="1">
      <alignment vertical="center" shrinkToFit="1"/>
    </xf>
    <xf numFmtId="41" fontId="93" fillId="0" borderId="3" xfId="465" applyNumberFormat="1" applyFont="1" applyFill="1" applyBorder="1" applyAlignment="1">
      <alignment horizontal="center" vertical="center" shrinkToFit="1"/>
    </xf>
    <xf numFmtId="41" fontId="93" fillId="0" borderId="3" xfId="465" applyFont="1" applyFill="1" applyBorder="1" applyAlignment="1">
      <alignment vertical="center" shrinkToFit="1"/>
    </xf>
    <xf numFmtId="41" fontId="93" fillId="0" borderId="3" xfId="465" applyFont="1" applyFill="1" applyBorder="1" applyAlignment="1">
      <alignment horizontal="center" vertical="center" shrinkToFit="1"/>
    </xf>
    <xf numFmtId="41" fontId="93" fillId="0" borderId="3" xfId="465" applyNumberFormat="1" applyFont="1" applyFill="1" applyBorder="1" applyAlignment="1">
      <alignment horizontal="right" vertical="center" shrinkToFit="1"/>
    </xf>
    <xf numFmtId="41" fontId="93" fillId="0" borderId="3" xfId="223" applyFont="1" applyFill="1" applyBorder="1" applyAlignment="1">
      <alignment vertical="center"/>
    </xf>
    <xf numFmtId="49" fontId="93" fillId="0" borderId="3" xfId="223" applyNumberFormat="1" applyFont="1" applyFill="1" applyBorder="1" applyAlignment="1">
      <alignment horizontal="center" vertical="center"/>
    </xf>
    <xf numFmtId="49" fontId="93" fillId="0" borderId="3" xfId="186" applyNumberFormat="1" applyFont="1" applyFill="1" applyBorder="1" applyAlignment="1">
      <alignment vertical="center" shrinkToFit="1"/>
    </xf>
    <xf numFmtId="0" fontId="47" fillId="0" borderId="0" xfId="223" applyNumberFormat="1" applyFont="1" applyFill="1" applyBorder="1" applyAlignment="1">
      <alignment horizontal="center" vertical="center"/>
    </xf>
    <xf numFmtId="0" fontId="93" fillId="0" borderId="3" xfId="223" applyNumberFormat="1" applyFont="1" applyFill="1" applyBorder="1" applyAlignment="1">
      <alignment horizontal="center" vertical="center"/>
    </xf>
    <xf numFmtId="0" fontId="44" fillId="0" borderId="3" xfId="223" applyNumberFormat="1" applyFont="1" applyFill="1" applyBorder="1" applyAlignment="1">
      <alignment horizontal="center" vertical="center"/>
    </xf>
    <xf numFmtId="0" fontId="44" fillId="5" borderId="3" xfId="223" applyNumberFormat="1" applyFont="1" applyFill="1" applyBorder="1" applyAlignment="1">
      <alignment horizontal="center" vertical="center"/>
    </xf>
    <xf numFmtId="0" fontId="44" fillId="0" borderId="0" xfId="223" applyNumberFormat="1" applyFont="1" applyFill="1" applyAlignment="1">
      <alignment horizontal="center" vertical="center"/>
    </xf>
    <xf numFmtId="0" fontId="48" fillId="0" borderId="0" xfId="223" applyNumberFormat="1" applyFont="1" applyFill="1" applyAlignment="1">
      <alignment horizontal="center" vertical="center"/>
    </xf>
    <xf numFmtId="41" fontId="93" fillId="0" borderId="3" xfId="439" applyFont="1" applyFill="1" applyBorder="1" applyAlignment="1">
      <alignment horizontal="right" vertical="center"/>
    </xf>
    <xf numFmtId="41" fontId="47" fillId="0" borderId="0" xfId="223" applyNumberFormat="1" applyFont="1" applyFill="1" applyBorder="1" applyAlignment="1">
      <alignment horizontal="right" vertical="center"/>
    </xf>
    <xf numFmtId="41" fontId="87" fillId="9" borderId="13" xfId="439" applyNumberFormat="1" applyFont="1" applyFill="1" applyBorder="1" applyAlignment="1">
      <alignment vertical="center"/>
    </xf>
    <xf numFmtId="41" fontId="93" fillId="5" borderId="3" xfId="439" applyNumberFormat="1" applyFont="1" applyFill="1" applyBorder="1" applyAlignment="1">
      <alignment vertical="center"/>
    </xf>
    <xf numFmtId="41" fontId="93" fillId="5" borderId="3" xfId="439" quotePrefix="1" applyNumberFormat="1" applyFont="1" applyFill="1" applyBorder="1" applyAlignment="1">
      <alignment horizontal="center" vertical="center"/>
    </xf>
    <xf numFmtId="41" fontId="94" fillId="9" borderId="20" xfId="439" applyNumberFormat="1" applyFont="1" applyFill="1" applyBorder="1" applyAlignment="1">
      <alignment vertical="center"/>
    </xf>
    <xf numFmtId="41" fontId="93" fillId="0" borderId="3" xfId="439" quotePrefix="1" applyNumberFormat="1" applyFont="1" applyFill="1" applyBorder="1" applyAlignment="1">
      <alignment horizontal="center" vertical="center"/>
    </xf>
    <xf numFmtId="41" fontId="93" fillId="0" borderId="3" xfId="539" quotePrefix="1" applyNumberFormat="1" applyFont="1" applyFill="1" applyBorder="1" applyAlignment="1">
      <alignment horizontal="center" vertical="center"/>
    </xf>
    <xf numFmtId="41" fontId="94" fillId="9" borderId="13" xfId="439" applyNumberFormat="1" applyFont="1" applyFill="1" applyBorder="1" applyAlignment="1">
      <alignment vertical="center"/>
    </xf>
    <xf numFmtId="41" fontId="44" fillId="0" borderId="3" xfId="439" applyNumberFormat="1" applyFont="1" applyFill="1" applyBorder="1" applyAlignment="1">
      <alignment horizontal="center" vertical="center"/>
    </xf>
    <xf numFmtId="41" fontId="93" fillId="5" borderId="3" xfId="439" applyNumberFormat="1" applyFont="1" applyFill="1" applyBorder="1" applyAlignment="1">
      <alignment horizontal="center" vertical="center"/>
    </xf>
    <xf numFmtId="41" fontId="93" fillId="0" borderId="3" xfId="439" applyNumberFormat="1" applyFont="1" applyFill="1" applyBorder="1" applyAlignment="1">
      <alignment horizontal="center" vertical="center"/>
    </xf>
    <xf numFmtId="41" fontId="83" fillId="0" borderId="0" xfId="223" applyNumberFormat="1" applyFont="1" applyFill="1" applyAlignment="1">
      <alignment vertical="center"/>
    </xf>
    <xf numFmtId="41" fontId="47" fillId="0" borderId="0" xfId="223" applyNumberFormat="1" applyFont="1" applyFill="1" applyAlignment="1">
      <alignment vertical="center"/>
    </xf>
    <xf numFmtId="41" fontId="93" fillId="10" borderId="8" xfId="439" applyNumberFormat="1" applyFont="1" applyFill="1" applyBorder="1" applyAlignment="1">
      <alignment vertical="center"/>
    </xf>
    <xf numFmtId="41" fontId="94" fillId="9" borderId="14" xfId="439" applyNumberFormat="1" applyFont="1" applyFill="1" applyBorder="1" applyAlignment="1">
      <alignment vertical="center"/>
    </xf>
    <xf numFmtId="41" fontId="44" fillId="10" borderId="8" xfId="439" applyNumberFormat="1" applyFont="1" applyFill="1" applyBorder="1" applyAlignment="1">
      <alignment vertical="center"/>
    </xf>
    <xf numFmtId="41" fontId="87" fillId="9" borderId="15" xfId="439" applyNumberFormat="1" applyFont="1" applyFill="1" applyBorder="1" applyAlignment="1">
      <alignment vertical="center"/>
    </xf>
    <xf numFmtId="41" fontId="93" fillId="5" borderId="9" xfId="439" applyNumberFormat="1" applyFont="1" applyFill="1" applyBorder="1" applyAlignment="1">
      <alignment vertical="center"/>
    </xf>
    <xf numFmtId="41" fontId="94" fillId="9" borderId="15" xfId="439" applyNumberFormat="1" applyFont="1" applyFill="1" applyBorder="1" applyAlignment="1">
      <alignment vertical="center"/>
    </xf>
    <xf numFmtId="41" fontId="93" fillId="0" borderId="9" xfId="439" applyNumberFormat="1" applyFont="1" applyFill="1" applyBorder="1" applyAlignment="1">
      <alignment vertical="center"/>
    </xf>
    <xf numFmtId="41" fontId="44" fillId="0" borderId="9" xfId="439" applyNumberFormat="1" applyFont="1" applyFill="1" applyBorder="1" applyAlignment="1">
      <alignment vertical="center"/>
    </xf>
    <xf numFmtId="41" fontId="93" fillId="5" borderId="10" xfId="439" applyNumberFormat="1" applyFont="1" applyFill="1" applyBorder="1" applyAlignment="1">
      <alignment vertical="center"/>
    </xf>
    <xf numFmtId="41" fontId="93" fillId="0" borderId="10" xfId="439" applyNumberFormat="1" applyFont="1" applyFill="1" applyBorder="1" applyAlignment="1">
      <alignment vertical="center"/>
    </xf>
    <xf numFmtId="41" fontId="93" fillId="10" borderId="10" xfId="439" applyNumberFormat="1" applyFont="1" applyFill="1" applyBorder="1" applyAlignment="1">
      <alignment vertical="center"/>
    </xf>
    <xf numFmtId="41" fontId="44" fillId="0" borderId="10" xfId="439" applyNumberFormat="1" applyFont="1" applyFill="1" applyBorder="1" applyAlignment="1">
      <alignment vertical="center"/>
    </xf>
    <xf numFmtId="41" fontId="93" fillId="10" borderId="3" xfId="439" applyNumberFormat="1" applyFont="1" applyFill="1" applyBorder="1" applyAlignment="1">
      <alignment vertical="center"/>
    </xf>
    <xf numFmtId="41" fontId="44" fillId="10" borderId="3" xfId="439" applyNumberFormat="1" applyFont="1" applyFill="1" applyBorder="1" applyAlignment="1">
      <alignment vertical="center"/>
    </xf>
    <xf numFmtId="41" fontId="93" fillId="11" borderId="8" xfId="439" applyNumberFormat="1" applyFont="1" applyFill="1" applyBorder="1" applyAlignment="1">
      <alignment vertical="center"/>
    </xf>
    <xf numFmtId="41" fontId="93" fillId="11" borderId="3" xfId="439" applyNumberFormat="1" applyFont="1" applyFill="1" applyBorder="1" applyAlignment="1">
      <alignment vertical="center"/>
    </xf>
    <xf numFmtId="0" fontId="92" fillId="0" borderId="0" xfId="0" applyFont="1" applyAlignment="1">
      <alignment horizontal="center" vertical="center"/>
    </xf>
    <xf numFmtId="41" fontId="92" fillId="0" borderId="0" xfId="223" applyFont="1" applyFill="1" applyBorder="1" applyAlignment="1">
      <alignment horizontal="center" vertical="center" shrinkToFit="1"/>
    </xf>
    <xf numFmtId="41" fontId="85" fillId="4" borderId="38" xfId="223" applyFont="1" applyFill="1" applyBorder="1" applyAlignment="1">
      <alignment horizontal="center" vertical="center" shrinkToFit="1"/>
    </xf>
    <xf numFmtId="41" fontId="85" fillId="4" borderId="39" xfId="223" applyFont="1" applyFill="1" applyBorder="1" applyAlignment="1">
      <alignment horizontal="center" vertical="center" shrinkToFit="1"/>
    </xf>
    <xf numFmtId="41" fontId="85" fillId="4" borderId="40" xfId="223" applyFont="1" applyFill="1" applyBorder="1" applyAlignment="1">
      <alignment horizontal="center" vertical="center" shrinkToFit="1"/>
    </xf>
    <xf numFmtId="49" fontId="94" fillId="9" borderId="27" xfId="223" applyNumberFormat="1" applyFont="1" applyFill="1" applyBorder="1" applyAlignment="1">
      <alignment horizontal="center" vertical="center"/>
    </xf>
    <xf numFmtId="49" fontId="94" fillId="9" borderId="18" xfId="223" applyNumberFormat="1" applyFont="1" applyFill="1" applyBorder="1" applyAlignment="1">
      <alignment horizontal="center" vertical="center"/>
    </xf>
    <xf numFmtId="49" fontId="94" fillId="9" borderId="16" xfId="223" applyNumberFormat="1" applyFont="1" applyFill="1" applyBorder="1" applyAlignment="1">
      <alignment horizontal="center" vertical="center"/>
    </xf>
    <xf numFmtId="41" fontId="85" fillId="6" borderId="20" xfId="223" applyNumberFormat="1" applyFont="1" applyFill="1" applyBorder="1" applyAlignment="1">
      <alignment horizontal="center" vertical="center" wrapText="1"/>
    </xf>
    <xf numFmtId="41" fontId="85" fillId="6" borderId="42" xfId="223" applyNumberFormat="1" applyFont="1" applyFill="1" applyBorder="1" applyAlignment="1">
      <alignment horizontal="center" vertical="center" wrapText="1"/>
    </xf>
    <xf numFmtId="41" fontId="85" fillId="6" borderId="21" xfId="223" applyNumberFormat="1" applyFont="1" applyFill="1" applyBorder="1" applyAlignment="1">
      <alignment horizontal="center" vertical="center" wrapText="1"/>
    </xf>
    <xf numFmtId="41" fontId="85" fillId="6" borderId="44" xfId="223" applyNumberFormat="1" applyFont="1" applyFill="1" applyBorder="1" applyAlignment="1">
      <alignment horizontal="center" vertical="center" wrapText="1"/>
    </xf>
    <xf numFmtId="41" fontId="85" fillId="6" borderId="22" xfId="223" applyNumberFormat="1" applyFont="1" applyFill="1" applyBorder="1" applyAlignment="1">
      <alignment horizontal="center" vertical="center" wrapText="1"/>
    </xf>
    <xf numFmtId="41" fontId="85" fillId="6" borderId="45" xfId="223" applyNumberFormat="1" applyFont="1" applyFill="1" applyBorder="1" applyAlignment="1">
      <alignment horizontal="center" vertical="center" wrapText="1"/>
    </xf>
    <xf numFmtId="0" fontId="85" fillId="6" borderId="23" xfId="223" applyNumberFormat="1" applyFont="1" applyFill="1" applyBorder="1" applyAlignment="1">
      <alignment horizontal="center" vertical="center" wrapText="1"/>
    </xf>
    <xf numFmtId="0" fontId="85" fillId="6" borderId="25" xfId="223" applyNumberFormat="1" applyFont="1" applyFill="1" applyBorder="1" applyAlignment="1">
      <alignment horizontal="center" vertical="center" wrapText="1"/>
    </xf>
    <xf numFmtId="0" fontId="84" fillId="0" borderId="0" xfId="0" applyFont="1" applyBorder="1" applyAlignment="1">
      <alignment horizontal="right" vertical="center" wrapText="1"/>
    </xf>
    <xf numFmtId="198" fontId="85" fillId="6" borderId="20" xfId="223" applyNumberFormat="1" applyFont="1" applyFill="1" applyBorder="1" applyAlignment="1">
      <alignment horizontal="center" vertical="center" wrapText="1"/>
    </xf>
    <xf numFmtId="198" fontId="85" fillId="6" borderId="42" xfId="223" applyNumberFormat="1" applyFont="1" applyFill="1" applyBorder="1" applyAlignment="1">
      <alignment horizontal="center" vertical="center" wrapText="1"/>
    </xf>
    <xf numFmtId="41" fontId="85" fillId="6" borderId="20" xfId="223" applyFont="1" applyFill="1" applyBorder="1" applyAlignment="1">
      <alignment horizontal="center" vertical="center" wrapText="1"/>
    </xf>
    <xf numFmtId="41" fontId="85" fillId="6" borderId="42" xfId="223" applyFont="1" applyFill="1" applyBorder="1" applyAlignment="1">
      <alignment horizontal="center" vertical="center" wrapText="1"/>
    </xf>
    <xf numFmtId="49" fontId="85" fillId="6" borderId="19" xfId="223" applyNumberFormat="1" applyFont="1" applyFill="1" applyBorder="1" applyAlignment="1">
      <alignment horizontal="center" vertical="center" wrapText="1"/>
    </xf>
    <xf numFmtId="49" fontId="85" fillId="6" borderId="41" xfId="223" applyNumberFormat="1" applyFont="1" applyFill="1" applyBorder="1" applyAlignment="1">
      <alignment horizontal="center" vertical="center" wrapText="1"/>
    </xf>
    <xf numFmtId="49" fontId="85" fillId="6" borderId="20" xfId="223" applyNumberFormat="1" applyFont="1" applyFill="1" applyBorder="1" applyAlignment="1">
      <alignment horizontal="center" vertical="center" wrapText="1"/>
    </xf>
    <xf numFmtId="49" fontId="85" fillId="6" borderId="42" xfId="223" applyNumberFormat="1" applyFont="1" applyFill="1" applyBorder="1" applyAlignment="1">
      <alignment horizontal="center" vertical="center" wrapText="1"/>
    </xf>
    <xf numFmtId="0" fontId="85" fillId="6" borderId="20" xfId="223" applyNumberFormat="1" applyFont="1" applyFill="1" applyBorder="1" applyAlignment="1">
      <alignment horizontal="center" vertical="center" wrapText="1"/>
    </xf>
    <xf numFmtId="0" fontId="85" fillId="6" borderId="42" xfId="223" applyNumberFormat="1" applyFont="1" applyFill="1" applyBorder="1" applyAlignment="1">
      <alignment horizontal="center" vertical="center" wrapText="1"/>
    </xf>
    <xf numFmtId="41" fontId="85" fillId="6" borderId="20" xfId="223" applyFont="1" applyFill="1" applyBorder="1" applyAlignment="1">
      <alignment horizontal="center" vertical="center" shrinkToFit="1"/>
    </xf>
    <xf numFmtId="41" fontId="85" fillId="6" borderId="42" xfId="223" applyFont="1" applyFill="1" applyBorder="1" applyAlignment="1">
      <alignment horizontal="center" vertical="center" shrinkToFit="1"/>
    </xf>
    <xf numFmtId="49" fontId="94" fillId="9" borderId="37" xfId="223" applyNumberFormat="1" applyFont="1" applyFill="1" applyBorder="1" applyAlignment="1">
      <alignment horizontal="center" vertical="center"/>
    </xf>
    <xf numFmtId="41" fontId="85" fillId="6" borderId="13" xfId="223" applyFont="1" applyFill="1" applyBorder="1" applyAlignment="1">
      <alignment horizontal="center" vertical="center"/>
    </xf>
    <xf numFmtId="0" fontId="85" fillId="6" borderId="13" xfId="0" applyFont="1" applyFill="1" applyBorder="1"/>
    <xf numFmtId="0" fontId="93" fillId="5" borderId="11" xfId="223" applyNumberFormat="1" applyFont="1" applyFill="1" applyBorder="1" applyAlignment="1">
      <alignment horizontal="center" vertical="center"/>
    </xf>
    <xf numFmtId="0" fontId="93" fillId="5" borderId="12" xfId="223" applyNumberFormat="1" applyFont="1" applyFill="1" applyBorder="1" applyAlignment="1">
      <alignment horizontal="center" vertical="center"/>
    </xf>
    <xf numFmtId="41" fontId="93" fillId="5" borderId="11" xfId="439" quotePrefix="1" applyFont="1" applyFill="1" applyBorder="1" applyAlignment="1">
      <alignment horizontal="center" vertical="center"/>
    </xf>
    <xf numFmtId="41" fontId="93" fillId="5" borderId="12" xfId="439" quotePrefix="1" applyFont="1" applyFill="1" applyBorder="1" applyAlignment="1">
      <alignment horizontal="center" vertical="center"/>
    </xf>
    <xf numFmtId="41" fontId="93" fillId="5" borderId="11" xfId="439" applyFont="1" applyFill="1" applyBorder="1" applyAlignment="1">
      <alignment horizontal="center" vertical="center"/>
    </xf>
    <xf numFmtId="41" fontId="93" fillId="5" borderId="12" xfId="439" applyFont="1" applyFill="1" applyBorder="1" applyAlignment="1">
      <alignment horizontal="center" vertical="center"/>
    </xf>
    <xf numFmtId="49" fontId="93" fillId="5" borderId="11" xfId="223" applyNumberFormat="1" applyFont="1" applyFill="1" applyBorder="1" applyAlignment="1">
      <alignment horizontal="center" vertical="center"/>
    </xf>
    <xf numFmtId="49" fontId="93" fillId="5" borderId="12" xfId="223" applyNumberFormat="1" applyFont="1" applyFill="1" applyBorder="1" applyAlignment="1">
      <alignment horizontal="center" vertical="center"/>
    </xf>
    <xf numFmtId="41" fontId="93" fillId="5" borderId="11" xfId="223" applyFont="1" applyFill="1" applyBorder="1" applyAlignment="1">
      <alignment horizontal="center" vertical="center" shrinkToFit="1"/>
    </xf>
    <xf numFmtId="41" fontId="93" fillId="5" borderId="12" xfId="223" applyFont="1" applyFill="1" applyBorder="1" applyAlignment="1">
      <alignment horizontal="center" vertical="center" shrinkToFit="1"/>
    </xf>
  </cellXfs>
  <cellStyles count="540">
    <cellStyle name="A¨­￠￢￠O [0]_INQUIRY ￠?￥i¨u¡AAⓒ￢Aⓒª " xfId="1"/>
    <cellStyle name="A¨­￠￢￠O_INQUIRY ￠?￥i¨u¡AAⓒ￢Aⓒª " xfId="2"/>
    <cellStyle name="AeE­ [0]_°e¾aLIST " xfId="3"/>
    <cellStyle name="ÅëÈ­ [0]_¼ÕÀÍ¿¹»ê" xfId="4"/>
    <cellStyle name="AeE­ [0]_¼OAI¿¹≫e" xfId="5"/>
    <cellStyle name="ÅëÈ­ [0]_ÀÎ°Çºñ,¿ÜÁÖºñ" xfId="6"/>
    <cellStyle name="AeE­ [0]_AI°Cºn,μμ±Þºn" xfId="7"/>
    <cellStyle name="ÅëÈ­ [0]_laroux" xfId="8"/>
    <cellStyle name="AeE­ [0]_laroux_1" xfId="9"/>
    <cellStyle name="ÅëÈ­ [0]_laroux_1" xfId="10"/>
    <cellStyle name="AeE­ [0]_laroux_1 2" xfId="269"/>
    <cellStyle name="ÅëÈ­ [0]_laroux_1 2" xfId="270"/>
    <cellStyle name="AeE­ [0]_laroux_2" xfId="11"/>
    <cellStyle name="ÅëÈ­ [0]_laroux_2" xfId="12"/>
    <cellStyle name="AeE­ [0]_laroux_2 2" xfId="271"/>
    <cellStyle name="ÅëÈ­ [0]_laroux_2 2" xfId="272"/>
    <cellStyle name="AeE­ [0]_laroux_2 2 2" xfId="440"/>
    <cellStyle name="ÅëÈ­ [0]_laroux_2 2 2" xfId="441"/>
    <cellStyle name="AeE­ [0]_laroux_2 2 3" xfId="503"/>
    <cellStyle name="ÅëÈ­ [0]_laroux_2 2 3" xfId="502"/>
    <cellStyle name="AeE­ [0]_laroux_2 2 4" xfId="515"/>
    <cellStyle name="ÅëÈ­ [0]_laroux_2 2 4" xfId="514"/>
    <cellStyle name="AeE­ [0]_laroux_2 2 5" xfId="507"/>
    <cellStyle name="ÅëÈ­ [0]_laroux_2 2 5" xfId="506"/>
    <cellStyle name="AeE­ [0]_laroux_2_41-06농림16" xfId="13"/>
    <cellStyle name="ÅëÈ­ [0]_laroux_2_41-06농림16" xfId="14"/>
    <cellStyle name="AeE­ [0]_laroux_2_41-06농림16 2" xfId="273"/>
    <cellStyle name="ÅëÈ­ [0]_laroux_2_41-06농림16 2" xfId="274"/>
    <cellStyle name="AeE­ [0]_laroux_2_41-06농림16 2 2" xfId="442"/>
    <cellStyle name="ÅëÈ­ [0]_laroux_2_41-06농림16 2 2" xfId="443"/>
    <cellStyle name="AeE­ [0]_laroux_2_41-06농림16 2 3" xfId="499"/>
    <cellStyle name="ÅëÈ­ [0]_laroux_2_41-06농림16 2 3" xfId="498"/>
    <cellStyle name="AeE­ [0]_laroux_2_41-06농림16 2 4" xfId="466"/>
    <cellStyle name="ÅëÈ­ [0]_laroux_2_41-06농림16 2 4" xfId="467"/>
    <cellStyle name="AeE­ [0]_laroux_2_41-06농림16 2 5" xfId="505"/>
    <cellStyle name="ÅëÈ­ [0]_laroux_2_41-06농림16 2 5" xfId="504"/>
    <cellStyle name="AeE­ [0]_laroux_2_41-06농림41" xfId="15"/>
    <cellStyle name="ÅëÈ­ [0]_laroux_2_41-06농림41" xfId="16"/>
    <cellStyle name="AeE­ [0]_laroux_2_41-06농림41 2" xfId="275"/>
    <cellStyle name="ÅëÈ­ [0]_laroux_2_41-06농림41 2" xfId="276"/>
    <cellStyle name="AeE­ [0]_laroux_2_41-06농림41 2 2" xfId="444"/>
    <cellStyle name="ÅëÈ­ [0]_laroux_2_41-06농림41 2 2" xfId="445"/>
    <cellStyle name="AeE­ [0]_laroux_2_41-06농림41 2 3" xfId="497"/>
    <cellStyle name="ÅëÈ­ [0]_laroux_2_41-06농림41 2 3" xfId="496"/>
    <cellStyle name="AeE­ [0]_laroux_2_41-06농림41 2 4" xfId="468"/>
    <cellStyle name="ÅëÈ­ [0]_laroux_2_41-06농림41 2 4" xfId="469"/>
    <cellStyle name="AeE­ [0]_laroux_2_41-06농림41 2 5" xfId="501"/>
    <cellStyle name="ÅëÈ­ [0]_laroux_2_41-06농림41 2 5" xfId="500"/>
    <cellStyle name="AeE­ [0]_Sheet1" xfId="17"/>
    <cellStyle name="ÅëÈ­ [0]_Sheet1" xfId="18"/>
    <cellStyle name="AeE­ [0]_Sheet1 2" xfId="277"/>
    <cellStyle name="ÅëÈ­ [0]_Sheet1 2" xfId="278"/>
    <cellStyle name="AeE­_°e¾aLIST " xfId="19"/>
    <cellStyle name="ÅëÈ­_¼ÕÀÍ¿¹»ê" xfId="20"/>
    <cellStyle name="AeE­_¼OAI¿¹≫e" xfId="21"/>
    <cellStyle name="ÅëÈ­_ÀÎ°Çºñ,¿ÜÁÖºñ" xfId="22"/>
    <cellStyle name="AeE­_AI°Cºn,μμ±Þºn" xfId="23"/>
    <cellStyle name="ÅëÈ­_laroux" xfId="24"/>
    <cellStyle name="AeE­_laroux_1" xfId="25"/>
    <cellStyle name="ÅëÈ­_laroux_1" xfId="26"/>
    <cellStyle name="AeE­_laroux_1 2" xfId="279"/>
    <cellStyle name="ÅëÈ­_laroux_1 2" xfId="280"/>
    <cellStyle name="AeE­_laroux_2" xfId="27"/>
    <cellStyle name="ÅëÈ­_laroux_2" xfId="28"/>
    <cellStyle name="AeE­_laroux_2 2" xfId="281"/>
    <cellStyle name="ÅëÈ­_laroux_2 2" xfId="282"/>
    <cellStyle name="AeE­_laroux_2 2 2" xfId="446"/>
    <cellStyle name="ÅëÈ­_laroux_2 2 2" xfId="447"/>
    <cellStyle name="AeE­_laroux_2 2 3" xfId="493"/>
    <cellStyle name="ÅëÈ­_laroux_2 2 3" xfId="492"/>
    <cellStyle name="AeE­_laroux_2 2 4" xfId="470"/>
    <cellStyle name="ÅëÈ­_laroux_2 2 4" xfId="471"/>
    <cellStyle name="AeE­_laroux_2 2 5" xfId="495"/>
    <cellStyle name="ÅëÈ­_laroux_2 2 5" xfId="494"/>
    <cellStyle name="AeE­_laroux_2_41-06농림16" xfId="29"/>
    <cellStyle name="ÅëÈ­_laroux_2_41-06농림16" xfId="30"/>
    <cellStyle name="AeE­_laroux_2_41-06농림16 2" xfId="283"/>
    <cellStyle name="ÅëÈ­_laroux_2_41-06농림16 2" xfId="284"/>
    <cellStyle name="AeE­_laroux_2_41-06농림16 2 2" xfId="448"/>
    <cellStyle name="ÅëÈ­_laroux_2_41-06농림16 2 2" xfId="449"/>
    <cellStyle name="AeE­_laroux_2_41-06농림16 2 3" xfId="491"/>
    <cellStyle name="ÅëÈ­_laroux_2_41-06농림16 2 3" xfId="490"/>
    <cellStyle name="AeE­_laroux_2_41-06농림16 2 4" xfId="472"/>
    <cellStyle name="ÅëÈ­_laroux_2_41-06농림16 2 4" xfId="473"/>
    <cellStyle name="AeE­_laroux_2_41-06농림16 2 5" xfId="489"/>
    <cellStyle name="ÅëÈ­_laroux_2_41-06농림16 2 5" xfId="488"/>
    <cellStyle name="AeE­_laroux_2_41-06농림41" xfId="31"/>
    <cellStyle name="ÅëÈ­_laroux_2_41-06농림41" xfId="32"/>
    <cellStyle name="AeE­_laroux_2_41-06농림41 2" xfId="285"/>
    <cellStyle name="ÅëÈ­_laroux_2_41-06농림41 2" xfId="286"/>
    <cellStyle name="AeE­_laroux_2_41-06농림41 2 2" xfId="450"/>
    <cellStyle name="ÅëÈ­_laroux_2_41-06농림41 2 2" xfId="451"/>
    <cellStyle name="AeE­_laroux_2_41-06농림41 2 3" xfId="487"/>
    <cellStyle name="ÅëÈ­_laroux_2_41-06농림41 2 3" xfId="486"/>
    <cellStyle name="AeE­_laroux_2_41-06농림41 2 4" xfId="474"/>
    <cellStyle name="ÅëÈ­_laroux_2_41-06농림41 2 4" xfId="475"/>
    <cellStyle name="AeE­_laroux_2_41-06농림41 2 5" xfId="485"/>
    <cellStyle name="ÅëÈ­_laroux_2_41-06농림41 2 5" xfId="484"/>
    <cellStyle name="AeE­_Sheet1" xfId="33"/>
    <cellStyle name="ÅëÈ­_Sheet1" xfId="34"/>
    <cellStyle name="AeE­_Sheet1 2" xfId="287"/>
    <cellStyle name="ÅëÈ­_Sheet1 2" xfId="288"/>
    <cellStyle name="AeE­_Sheet1_41-06농림16" xfId="35"/>
    <cellStyle name="ÅëÈ­_Sheet1_41-06농림16" xfId="36"/>
    <cellStyle name="AeE­_Sheet1_41-06농림16 2" xfId="437"/>
    <cellStyle name="ÅëÈ­_Sheet1_41-06농림16 2" xfId="289"/>
    <cellStyle name="AeE­_Sheet1_41-06농림41" xfId="37"/>
    <cellStyle name="ÅëÈ­_Sheet1_41-06농림41" xfId="38"/>
    <cellStyle name="AeE­_Sheet1_41-06농림41 2" xfId="290"/>
    <cellStyle name="ÅëÈ­_Sheet1_41-06농림41 2" xfId="291"/>
    <cellStyle name="AeE¡ⓒ [0]_INQUIRY ￠?￥i¨u¡AAⓒ￢Aⓒª " xfId="39"/>
    <cellStyle name="AeE¡ⓒ_INQUIRY ￠?￥i¨u¡AAⓒ￢Aⓒª " xfId="40"/>
    <cellStyle name="AÞ¸¶ [0]_°e¾aLIST " xfId="41"/>
    <cellStyle name="ÄÞ¸¶ [0]_¼ÕÀÍ¿¹»ê" xfId="42"/>
    <cellStyle name="AÞ¸¶ [0]_¼OAI¿¹≫e" xfId="43"/>
    <cellStyle name="ÄÞ¸¶ [0]_ÀÎ°Çºñ,¿ÜÁÖºñ" xfId="44"/>
    <cellStyle name="AÞ¸¶ [0]_AI°Cºn,μμ±Þºn" xfId="45"/>
    <cellStyle name="ÄÞ¸¶ [0]_laroux" xfId="46"/>
    <cellStyle name="AÞ¸¶ [0]_laroux_1" xfId="47"/>
    <cellStyle name="ÄÞ¸¶ [0]_laroux_1" xfId="48"/>
    <cellStyle name="AÞ¸¶ [0]_laroux_1 2" xfId="292"/>
    <cellStyle name="ÄÞ¸¶ [0]_laroux_1 2" xfId="293"/>
    <cellStyle name="AÞ¸¶ [0]_Sheet1" xfId="49"/>
    <cellStyle name="ÄÞ¸¶ [0]_Sheet1" xfId="50"/>
    <cellStyle name="AÞ¸¶ [0]_Sheet1 2" xfId="294"/>
    <cellStyle name="ÄÞ¸¶ [0]_Sheet1 2" xfId="295"/>
    <cellStyle name="AÞ¸¶_°e¾aLIST " xfId="51"/>
    <cellStyle name="ÄÞ¸¶_¼ÕÀÍ¿¹»ê" xfId="52"/>
    <cellStyle name="AÞ¸¶_¼OAI¿¹≫e" xfId="53"/>
    <cellStyle name="ÄÞ¸¶_ÀÎ°Çºñ,¿ÜÁÖºñ" xfId="54"/>
    <cellStyle name="AÞ¸¶_AI°Cºn,μμ±Þºn" xfId="55"/>
    <cellStyle name="ÄÞ¸¶_laroux" xfId="56"/>
    <cellStyle name="AÞ¸¶_laroux_1" xfId="57"/>
    <cellStyle name="ÄÞ¸¶_laroux_1" xfId="58"/>
    <cellStyle name="AÞ¸¶_laroux_1 2" xfId="296"/>
    <cellStyle name="ÄÞ¸¶_laroux_1 2" xfId="297"/>
    <cellStyle name="AÞ¸¶_Sheet1" xfId="59"/>
    <cellStyle name="ÄÞ¸¶_Sheet1" xfId="60"/>
    <cellStyle name="AÞ¸¶_Sheet1 2" xfId="298"/>
    <cellStyle name="ÄÞ¸¶_Sheet1 2" xfId="299"/>
    <cellStyle name="AÞ¸¶_Sheet1_41-06농림16" xfId="61"/>
    <cellStyle name="ÄÞ¸¶_Sheet1_41-06농림16" xfId="62"/>
    <cellStyle name="AÞ¸¶_Sheet1_41-06농림16 2" xfId="300"/>
    <cellStyle name="ÄÞ¸¶_Sheet1_41-06농림16 2" xfId="301"/>
    <cellStyle name="AÞ¸¶_Sheet1_41-06농림41" xfId="63"/>
    <cellStyle name="ÄÞ¸¶_Sheet1_41-06농림41" xfId="64"/>
    <cellStyle name="AÞ¸¶_Sheet1_41-06농림41 2" xfId="302"/>
    <cellStyle name="ÄÞ¸¶_Sheet1_41-06농림41 2" xfId="303"/>
    <cellStyle name="C¡IA¨ª_¡ic¨u¡A¨￢I¨￢¡Æ AN¡Æe " xfId="65"/>
    <cellStyle name="C￥AØ_¿μ¾÷CoE² " xfId="66"/>
    <cellStyle name="Ç¥ÁØ_±â¾È3¿ù" xfId="67"/>
    <cellStyle name="C￥AØ_¼OAI¿¹≫e" xfId="68"/>
    <cellStyle name="Ç¥ÁØ_ÀÎ°Çºñ,¿ÜÁÖºñ" xfId="69"/>
    <cellStyle name="C￥AØ_AI°Cºn,μμ±Þºn" xfId="70"/>
    <cellStyle name="Ç¥ÁØ_laroux" xfId="71"/>
    <cellStyle name="C￥AØ_laroux_1" xfId="72"/>
    <cellStyle name="Ç¥ÁØ_laroux_1" xfId="73"/>
    <cellStyle name="C￥AØ_laroux_1 2" xfId="304"/>
    <cellStyle name="Ç¥ÁØ_laroux_1 2" xfId="305"/>
    <cellStyle name="C￥AØ_laroux_1_Sheet1" xfId="74"/>
    <cellStyle name="Ç¥ÁØ_laroux_1_Sheet1" xfId="75"/>
    <cellStyle name="C￥AØ_laroux_1_Sheet1 2" xfId="306"/>
    <cellStyle name="Ç¥ÁØ_laroux_1_Sheet1 2" xfId="307"/>
    <cellStyle name="C￥AØ_laroux_2" xfId="76"/>
    <cellStyle name="Ç¥ÁØ_laroux_2" xfId="77"/>
    <cellStyle name="C￥AØ_laroux_2 2" xfId="308"/>
    <cellStyle name="Ç¥ÁØ_laroux_2 2" xfId="309"/>
    <cellStyle name="C￥AØ_laroux_2_Sheet1" xfId="78"/>
    <cellStyle name="Ç¥ÁØ_laroux_2_Sheet1" xfId="79"/>
    <cellStyle name="C￥AØ_laroux_2_Sheet1 2" xfId="310"/>
    <cellStyle name="Ç¥ÁØ_laroux_2_Sheet1 2" xfId="311"/>
    <cellStyle name="C￥AØ_laroux_3" xfId="80"/>
    <cellStyle name="Ç¥ÁØ_laroux_3" xfId="81"/>
    <cellStyle name="C￥AØ_laroux_3 2" xfId="312"/>
    <cellStyle name="Ç¥ÁØ_laroux_3 2" xfId="313"/>
    <cellStyle name="C￥AØ_laroux_4" xfId="82"/>
    <cellStyle name="Ç¥ÁØ_laroux_4" xfId="83"/>
    <cellStyle name="C￥AØ_laroux_4 2" xfId="314"/>
    <cellStyle name="Ç¥ÁØ_laroux_4 2" xfId="315"/>
    <cellStyle name="C￥AØ_laroux_4 2 2" xfId="452"/>
    <cellStyle name="Ç¥ÁØ_laroux_4 2 2" xfId="453"/>
    <cellStyle name="C￥AØ_laroux_4 2 3" xfId="481"/>
    <cellStyle name="Ç¥ÁØ_laroux_4 2 3" xfId="480"/>
    <cellStyle name="C￥AØ_laroux_4 2 4" xfId="476"/>
    <cellStyle name="Ç¥ÁØ_laroux_4 2 4" xfId="477"/>
    <cellStyle name="C￥AØ_laroux_4 2 5" xfId="479"/>
    <cellStyle name="Ç¥ÁØ_laroux_4 2 5" xfId="478"/>
    <cellStyle name="C￥AØ_laroux_Sheet1" xfId="84"/>
    <cellStyle name="Ç¥ÁØ_laroux_Sheet1" xfId="85"/>
    <cellStyle name="C￥AØ_laroux_Sheet1 2" xfId="316"/>
    <cellStyle name="Ç¥ÁØ_laroux_Sheet1 2" xfId="317"/>
    <cellStyle name="C￥AØ_Sheet1" xfId="86"/>
    <cellStyle name="Ç¥ÁØ_Sheet1" xfId="87"/>
    <cellStyle name="C￥AØ_Sheet1 2" xfId="318"/>
    <cellStyle name="Ç¥ÁØ_Sheet1 2" xfId="319"/>
    <cellStyle name="Calc Currency (0)" xfId="88"/>
    <cellStyle name="Calc Currency (0) 2" xfId="220"/>
    <cellStyle name="Calc Currency (0) 3" xfId="320"/>
    <cellStyle name="category" xfId="89"/>
    <cellStyle name="category 2" xfId="321"/>
    <cellStyle name="Comma" xfId="90"/>
    <cellStyle name="Comma [0]_ 내역 (2)" xfId="91"/>
    <cellStyle name="Comma 2" xfId="322"/>
    <cellStyle name="Comma 2 2" xfId="454"/>
    <cellStyle name="Comma 2 2 2" xfId="522"/>
    <cellStyle name="Comma 2 3" xfId="521"/>
    <cellStyle name="Comma_ 내역 (2)" xfId="92"/>
    <cellStyle name="Comma0" xfId="93"/>
    <cellStyle name="Comma0 2" xfId="323"/>
    <cellStyle name="Curren?_x0012_퐀_x0017_?" xfId="94"/>
    <cellStyle name="Curren?_x0012_퐀_x0017_? 2" xfId="324"/>
    <cellStyle name="Currency" xfId="95"/>
    <cellStyle name="Currency [0]_ 내역 (2)" xfId="96"/>
    <cellStyle name="Currency 2" xfId="325"/>
    <cellStyle name="Currency_ 내역 (2)" xfId="97"/>
    <cellStyle name="Currency0" xfId="98"/>
    <cellStyle name="Currency0 2" xfId="221"/>
    <cellStyle name="Currency0 3" xfId="326"/>
    <cellStyle name="Date" xfId="99"/>
    <cellStyle name="Date 2" xfId="100"/>
    <cellStyle name="Date 2 2" xfId="328"/>
    <cellStyle name="Date 3" xfId="101"/>
    <cellStyle name="Date 3 2" xfId="329"/>
    <cellStyle name="Date 4" xfId="327"/>
    <cellStyle name="Fixed" xfId="102"/>
    <cellStyle name="Fixed 2" xfId="103"/>
    <cellStyle name="Fixed 2 2" xfId="331"/>
    <cellStyle name="Fixed 3" xfId="104"/>
    <cellStyle name="Fixed 3 2" xfId="332"/>
    <cellStyle name="Fixed 4" xfId="330"/>
    <cellStyle name="Grey" xfId="105"/>
    <cellStyle name="Grey 2" xfId="333"/>
    <cellStyle name="HEADER" xfId="106"/>
    <cellStyle name="HEADER 2" xfId="334"/>
    <cellStyle name="Header1" xfId="107"/>
    <cellStyle name="Header1 2" xfId="335"/>
    <cellStyle name="Header2" xfId="108"/>
    <cellStyle name="Header2 2" xfId="336"/>
    <cellStyle name="Heading 1" xfId="109"/>
    <cellStyle name="Heading 1 2" xfId="337"/>
    <cellStyle name="Heading 2" xfId="110"/>
    <cellStyle name="Heading 2 2" xfId="338"/>
    <cellStyle name="Heading1" xfId="111"/>
    <cellStyle name="Heading1 2" xfId="339"/>
    <cellStyle name="Heading2" xfId="112"/>
    <cellStyle name="Heading2 2" xfId="340"/>
    <cellStyle name="Input [yellow]" xfId="113"/>
    <cellStyle name="Input [yellow] 2" xfId="341"/>
    <cellStyle name="Model" xfId="114"/>
    <cellStyle name="Model 2" xfId="342"/>
    <cellStyle name="no dec" xfId="115"/>
    <cellStyle name="no dec 2" xfId="343"/>
    <cellStyle name="Normal - Style1" xfId="116"/>
    <cellStyle name="Normal - Style1 2" xfId="344"/>
    <cellStyle name="Normal - Style2" xfId="117"/>
    <cellStyle name="Normal - Style2 2" xfId="345"/>
    <cellStyle name="Normal - Style3" xfId="118"/>
    <cellStyle name="Normal - Style3 2" xfId="346"/>
    <cellStyle name="Normal - Style4" xfId="119"/>
    <cellStyle name="Normal - Style4 2" xfId="347"/>
    <cellStyle name="Normal - Style5" xfId="120"/>
    <cellStyle name="Normal - Style5 2" xfId="348"/>
    <cellStyle name="Normal - Style6" xfId="121"/>
    <cellStyle name="Normal - Style6 2" xfId="349"/>
    <cellStyle name="Normal - Style7" xfId="122"/>
    <cellStyle name="Normal - Style7 2" xfId="350"/>
    <cellStyle name="Normal - Style8" xfId="123"/>
    <cellStyle name="Normal - Style8 2" xfId="351"/>
    <cellStyle name="Normal_ 내역 (2)" xfId="124"/>
    <cellStyle name="Percent" xfId="125"/>
    <cellStyle name="Percent [2]" xfId="126"/>
    <cellStyle name="Percent [2] 2" xfId="353"/>
    <cellStyle name="Percent 2" xfId="352"/>
    <cellStyle name="subhead" xfId="127"/>
    <cellStyle name="subhead 2" xfId="354"/>
    <cellStyle name="Total" xfId="128"/>
    <cellStyle name="Total 2" xfId="129"/>
    <cellStyle name="Total 2 2" xfId="356"/>
    <cellStyle name="Total 3" xfId="130"/>
    <cellStyle name="Total 3 2" xfId="357"/>
    <cellStyle name="Total 4" xfId="355"/>
    <cellStyle name="길수" xfId="131"/>
    <cellStyle name="길수 2" xfId="358"/>
    <cellStyle name="뒤에 오는 하이퍼링크_03년 산업용 판매량(사장님 조정물량)" xfId="132"/>
    <cellStyle name="똿뗦먛귟 [0.00]_PRODUCT DETAIL Q1" xfId="133"/>
    <cellStyle name="똿뗦먛귟_PRODUCT DETAIL Q1" xfId="134"/>
    <cellStyle name="믅됞 [0.00]_PRODUCT DETAIL Q1" xfId="135"/>
    <cellStyle name="믅됞_PRODUCT DETAIL Q1" xfId="136"/>
    <cellStyle name="백분율 2" xfId="511"/>
    <cellStyle name="백분율 3 2" xfId="137"/>
    <cellStyle name="백분율 3 2 2" xfId="359"/>
    <cellStyle name="뷭?_BOOKSHIP" xfId="138"/>
    <cellStyle name="쉼표 [0]" xfId="439" builtinId="6"/>
    <cellStyle name="쉼표 [0] 18" xfId="139"/>
    <cellStyle name="쉼표 [0] 18 2" xfId="222"/>
    <cellStyle name="쉼표 [0] 18 3" xfId="360"/>
    <cellStyle name="쉼표 [0] 2" xfId="140"/>
    <cellStyle name="쉼표 [0] 2 10" xfId="141"/>
    <cellStyle name="쉼표 [0] 2 10 2" xfId="362"/>
    <cellStyle name="쉼표 [0] 2 11" xfId="142"/>
    <cellStyle name="쉼표 [0] 2 11 2" xfId="363"/>
    <cellStyle name="쉼표 [0] 2 12" xfId="143"/>
    <cellStyle name="쉼표 [0] 2 12 2" xfId="364"/>
    <cellStyle name="쉼표 [0] 2 13" xfId="144"/>
    <cellStyle name="쉼표 [0] 2 13 2" xfId="365"/>
    <cellStyle name="쉼표 [0] 2 14" xfId="145"/>
    <cellStyle name="쉼표 [0] 2 14 2" xfId="366"/>
    <cellStyle name="쉼표 [0] 2 15" xfId="146"/>
    <cellStyle name="쉼표 [0] 2 15 2" xfId="367"/>
    <cellStyle name="쉼표 [0] 2 16" xfId="147"/>
    <cellStyle name="쉼표 [0] 2 16 2" xfId="368"/>
    <cellStyle name="쉼표 [0] 2 17" xfId="223"/>
    <cellStyle name="쉼표 [0] 2 17 2" xfId="538"/>
    <cellStyle name="쉼표 [0] 2 18" xfId="361"/>
    <cellStyle name="쉼표 [0] 2 19" xfId="465"/>
    <cellStyle name="쉼표 [0] 2 2" xfId="148"/>
    <cellStyle name="쉼표 [0] 2 2 2" xfId="149"/>
    <cellStyle name="쉼표 [0] 2 2 2 2" xfId="370"/>
    <cellStyle name="쉼표 [0] 2 2 3" xfId="369"/>
    <cellStyle name="쉼표 [0] 2 3" xfId="150"/>
    <cellStyle name="쉼표 [0] 2 3 2" xfId="371"/>
    <cellStyle name="쉼표 [0] 2 4" xfId="151"/>
    <cellStyle name="쉼표 [0] 2 4 2" xfId="372"/>
    <cellStyle name="쉼표 [0] 2 5" xfId="152"/>
    <cellStyle name="쉼표 [0] 2 5 2" xfId="373"/>
    <cellStyle name="쉼표 [0] 2 6" xfId="153"/>
    <cellStyle name="쉼표 [0] 2 6 2" xfId="374"/>
    <cellStyle name="쉼표 [0] 2 7" xfId="154"/>
    <cellStyle name="쉼표 [0] 2 7 2" xfId="375"/>
    <cellStyle name="쉼표 [0] 2 8" xfId="155"/>
    <cellStyle name="쉼표 [0] 2 8 2" xfId="376"/>
    <cellStyle name="쉼표 [0] 2 9" xfId="156"/>
    <cellStyle name="쉼표 [0] 2 9 2" xfId="377"/>
    <cellStyle name="쉼표 [0] 3" xfId="157"/>
    <cellStyle name="쉼표 [0] 3 10" xfId="158"/>
    <cellStyle name="쉼표 [0] 3 10 2" xfId="225"/>
    <cellStyle name="쉼표 [0] 3 10 3" xfId="379"/>
    <cellStyle name="쉼표 [0] 3 11" xfId="159"/>
    <cellStyle name="쉼표 [0] 3 11 2" xfId="226"/>
    <cellStyle name="쉼표 [0] 3 11 3" xfId="380"/>
    <cellStyle name="쉼표 [0] 3 12" xfId="160"/>
    <cellStyle name="쉼표 [0] 3 12 2" xfId="227"/>
    <cellStyle name="쉼표 [0] 3 12 3" xfId="381"/>
    <cellStyle name="쉼표 [0] 3 13" xfId="161"/>
    <cellStyle name="쉼표 [0] 3 13 2" xfId="228"/>
    <cellStyle name="쉼표 [0] 3 13 3" xfId="382"/>
    <cellStyle name="쉼표 [0] 3 14" xfId="162"/>
    <cellStyle name="쉼표 [0] 3 14 2" xfId="229"/>
    <cellStyle name="쉼표 [0] 3 14 3" xfId="383"/>
    <cellStyle name="쉼표 [0] 3 15" xfId="163"/>
    <cellStyle name="쉼표 [0] 3 15 2" xfId="230"/>
    <cellStyle name="쉼표 [0] 3 15 3" xfId="384"/>
    <cellStyle name="쉼표 [0] 3 16" xfId="164"/>
    <cellStyle name="쉼표 [0] 3 16 2" xfId="231"/>
    <cellStyle name="쉼표 [0] 3 16 3" xfId="385"/>
    <cellStyle name="쉼표 [0] 3 17" xfId="165"/>
    <cellStyle name="쉼표 [0] 3 17 2" xfId="232"/>
    <cellStyle name="쉼표 [0] 3 17 3" xfId="386"/>
    <cellStyle name="쉼표 [0] 3 18" xfId="224"/>
    <cellStyle name="쉼표 [0] 3 19" xfId="378"/>
    <cellStyle name="쉼표 [0] 3 2" xfId="166"/>
    <cellStyle name="쉼표 [0] 3 2 2" xfId="233"/>
    <cellStyle name="쉼표 [0] 3 2 3" xfId="387"/>
    <cellStyle name="쉼표 [0] 3 3" xfId="167"/>
    <cellStyle name="쉼표 [0] 3 3 2" xfId="234"/>
    <cellStyle name="쉼표 [0] 3 3 3" xfId="388"/>
    <cellStyle name="쉼표 [0] 3 4" xfId="168"/>
    <cellStyle name="쉼표 [0] 3 4 2" xfId="235"/>
    <cellStyle name="쉼표 [0] 3 4 3" xfId="389"/>
    <cellStyle name="쉼표 [0] 3 5" xfId="169"/>
    <cellStyle name="쉼표 [0] 3 5 2" xfId="236"/>
    <cellStyle name="쉼표 [0] 3 5 3" xfId="390"/>
    <cellStyle name="쉼표 [0] 3 6" xfId="170"/>
    <cellStyle name="쉼표 [0] 3 6 2" xfId="237"/>
    <cellStyle name="쉼표 [0] 3 6 3" xfId="391"/>
    <cellStyle name="쉼표 [0] 3 7" xfId="171"/>
    <cellStyle name="쉼표 [0] 3 7 2" xfId="238"/>
    <cellStyle name="쉼표 [0] 3 7 3" xfId="392"/>
    <cellStyle name="쉼표 [0] 3 8" xfId="172"/>
    <cellStyle name="쉼표 [0] 3 8 2" xfId="239"/>
    <cellStyle name="쉼표 [0] 3 8 3" xfId="393"/>
    <cellStyle name="쉼표 [0] 3 9" xfId="173"/>
    <cellStyle name="쉼표 [0] 3 9 2" xfId="240"/>
    <cellStyle name="쉼표 [0] 3 9 3" xfId="394"/>
    <cellStyle name="쉼표 [0] 4" xfId="174"/>
    <cellStyle name="쉼표 [0] 4 2" xfId="175"/>
    <cellStyle name="쉼표 [0] 4 2 2" xfId="242"/>
    <cellStyle name="쉼표 [0] 4 2 3" xfId="396"/>
    <cellStyle name="쉼표 [0] 4 3" xfId="176"/>
    <cellStyle name="쉼표 [0] 4 3 2" xfId="243"/>
    <cellStyle name="쉼표 [0] 4 3 3" xfId="397"/>
    <cellStyle name="쉼표 [0] 4 4" xfId="241"/>
    <cellStyle name="쉼표 [0] 4 5" xfId="395"/>
    <cellStyle name="쉼표 [0] 4 6" xfId="513"/>
    <cellStyle name="쉼표 [0] 5" xfId="177"/>
    <cellStyle name="쉼표 [0] 5 2" xfId="178"/>
    <cellStyle name="쉼표 [0] 5 2 2" xfId="245"/>
    <cellStyle name="쉼표 [0] 5 2 3" xfId="399"/>
    <cellStyle name="쉼표 [0] 5 3" xfId="179"/>
    <cellStyle name="쉼표 [0] 5 3 2" xfId="246"/>
    <cellStyle name="쉼표 [0] 5 3 3" xfId="400"/>
    <cellStyle name="쉼표 [0] 5 4" xfId="244"/>
    <cellStyle name="쉼표 [0] 5 5" xfId="398"/>
    <cellStyle name="쉼표 [0] 6" xfId="248"/>
    <cellStyle name="쉼표 [0] 6 2" xfId="455"/>
    <cellStyle name="쉼표 [0] 6 2 2" xfId="482"/>
    <cellStyle name="쉼표 [0] 6 2 3" xfId="523"/>
    <cellStyle name="쉼표 [0] 6 2 4" xfId="533"/>
    <cellStyle name="쉼표 [0] 6 3" xfId="461"/>
    <cellStyle name="쉼표 [0] 6 4" xfId="517"/>
    <cellStyle name="쉼표 [0] 6 5" xfId="529"/>
    <cellStyle name="쉼표 [0] 7" xfId="512"/>
    <cellStyle name="쉼표 [0] 8" xfId="539"/>
    <cellStyle name="스타일 1" xfId="180"/>
    <cellStyle name="스타일 1 2" xfId="401"/>
    <cellStyle name="안건회계법인" xfId="181"/>
    <cellStyle name="안건회계법인 2" xfId="402"/>
    <cellStyle name="지정되지 않음" xfId="182"/>
    <cellStyle name="지정되지 않음 2" xfId="403"/>
    <cellStyle name="콤마 [0]_ 견적기준 FLOW " xfId="183"/>
    <cellStyle name="콤마_ 견적기준 FLOW " xfId="184"/>
    <cellStyle name="표준" xfId="0" builtinId="0"/>
    <cellStyle name="표준 10" xfId="247"/>
    <cellStyle name="표준 10 2" xfId="456"/>
    <cellStyle name="표준 10 2 2" xfId="483"/>
    <cellStyle name="표준 10 2 3" xfId="524"/>
    <cellStyle name="표준 10 2 4" xfId="534"/>
    <cellStyle name="표준 10 3" xfId="460"/>
    <cellStyle name="표준 10 3 2" xfId="185"/>
    <cellStyle name="표준 10 3 2 2" xfId="268"/>
    <cellStyle name="표준 10 4" xfId="516"/>
    <cellStyle name="표준 10 5" xfId="528"/>
    <cellStyle name="표준 2" xfId="186"/>
    <cellStyle name="표준 2 10" xfId="187"/>
    <cellStyle name="표준 2 10 2" xfId="251"/>
    <cellStyle name="표준 2 10 3" xfId="405"/>
    <cellStyle name="표준 2 11" xfId="188"/>
    <cellStyle name="표준 2 11 2" xfId="252"/>
    <cellStyle name="표준 2 11 3" xfId="406"/>
    <cellStyle name="표준 2 12" xfId="189"/>
    <cellStyle name="표준 2 12 2" xfId="253"/>
    <cellStyle name="표준 2 12 3" xfId="407"/>
    <cellStyle name="표준 2 13" xfId="190"/>
    <cellStyle name="표준 2 13 2" xfId="254"/>
    <cellStyle name="표준 2 13 3" xfId="408"/>
    <cellStyle name="표준 2 14" xfId="191"/>
    <cellStyle name="표준 2 14 2" xfId="255"/>
    <cellStyle name="표준 2 14 3" xfId="409"/>
    <cellStyle name="표준 2 15" xfId="192"/>
    <cellStyle name="표준 2 15 2" xfId="256"/>
    <cellStyle name="표준 2 15 3" xfId="410"/>
    <cellStyle name="표준 2 16" xfId="193"/>
    <cellStyle name="표준 2 16 2" xfId="257"/>
    <cellStyle name="표준 2 16 3" xfId="411"/>
    <cellStyle name="표준 2 17" xfId="249"/>
    <cellStyle name="표준 2 18" xfId="404"/>
    <cellStyle name="표준 2 2" xfId="194"/>
    <cellStyle name="표준 2 2 2" xfId="258"/>
    <cellStyle name="표준 2 2 3" xfId="412"/>
    <cellStyle name="표준 2 3" xfId="195"/>
    <cellStyle name="표준 2 3 2" xfId="196"/>
    <cellStyle name="표준 2 3 2 2" xfId="414"/>
    <cellStyle name="표준 2 3 3" xfId="259"/>
    <cellStyle name="표준 2 3 4" xfId="413"/>
    <cellStyle name="표준 2 4" xfId="197"/>
    <cellStyle name="표준 2 4 2" xfId="260"/>
    <cellStyle name="표준 2 4 3" xfId="415"/>
    <cellStyle name="표준 2 5" xfId="198"/>
    <cellStyle name="표준 2 5 2" xfId="261"/>
    <cellStyle name="표준 2 5 3" xfId="416"/>
    <cellStyle name="표준 2 6" xfId="199"/>
    <cellStyle name="표준 2 6 2" xfId="262"/>
    <cellStyle name="표준 2 6 3" xfId="417"/>
    <cellStyle name="표준 2 7" xfId="200"/>
    <cellStyle name="표준 2 7 2" xfId="263"/>
    <cellStyle name="표준 2 7 3" xfId="418"/>
    <cellStyle name="표준 2 8" xfId="201"/>
    <cellStyle name="표준 2 8 2" xfId="264"/>
    <cellStyle name="표준 2 8 3" xfId="419"/>
    <cellStyle name="표준 2 9" xfId="202"/>
    <cellStyle name="표준 2 9 2" xfId="265"/>
    <cellStyle name="표준 2 9 3" xfId="420"/>
    <cellStyle name="표준 2_시설분담금 내역" xfId="203"/>
    <cellStyle name="표준 3" xfId="204"/>
    <cellStyle name="표준 3 10" xfId="205"/>
    <cellStyle name="표준 3 10 2" xfId="422"/>
    <cellStyle name="표준 3 11" xfId="206"/>
    <cellStyle name="표준 3 11 2" xfId="423"/>
    <cellStyle name="표준 3 12" xfId="207"/>
    <cellStyle name="표준 3 12 2" xfId="424"/>
    <cellStyle name="표준 3 13" xfId="208"/>
    <cellStyle name="표준 3 13 2" xfId="425"/>
    <cellStyle name="표준 3 14" xfId="209"/>
    <cellStyle name="표준 3 14 2" xfId="426"/>
    <cellStyle name="표준 3 15" xfId="210"/>
    <cellStyle name="표준 3 15 2" xfId="427"/>
    <cellStyle name="표준 3 16" xfId="211"/>
    <cellStyle name="표준 3 16 2" xfId="428"/>
    <cellStyle name="표준 3 17" xfId="421"/>
    <cellStyle name="표준 3 2" xfId="212"/>
    <cellStyle name="표준 3 2 2" xfId="429"/>
    <cellStyle name="표준 3 3" xfId="213"/>
    <cellStyle name="표준 3 3 2" xfId="430"/>
    <cellStyle name="표준 3 4" xfId="214"/>
    <cellStyle name="표준 3 4 2" xfId="431"/>
    <cellStyle name="표준 3 5" xfId="215"/>
    <cellStyle name="표준 3 5 2" xfId="432"/>
    <cellStyle name="표준 3 6" xfId="216"/>
    <cellStyle name="표준 3 6 2" xfId="433"/>
    <cellStyle name="표준 3 7" xfId="217"/>
    <cellStyle name="표준 3 7 2" xfId="434"/>
    <cellStyle name="표준 3 8" xfId="218"/>
    <cellStyle name="표준 3 8 2" xfId="435"/>
    <cellStyle name="표준 3 9" xfId="219"/>
    <cellStyle name="표준 3 9 2" xfId="436"/>
    <cellStyle name="표준 4" xfId="250"/>
    <cellStyle name="표준 4 2" xfId="457"/>
    <cellStyle name="표준 4 2 2" xfId="508"/>
    <cellStyle name="표준 4 2 3" xfId="525"/>
    <cellStyle name="표준 4 2 4" xfId="535"/>
    <cellStyle name="표준 4 3" xfId="462"/>
    <cellStyle name="표준 4 4" xfId="518"/>
    <cellStyle name="표준 4 5" xfId="530"/>
    <cellStyle name="표준 5" xfId="266"/>
    <cellStyle name="표준 5 2" xfId="458"/>
    <cellStyle name="표준 5 2 2" xfId="509"/>
    <cellStyle name="표준 5 2 3" xfId="526"/>
    <cellStyle name="표준 5 2 4" xfId="536"/>
    <cellStyle name="표준 5 3" xfId="463"/>
    <cellStyle name="표준 5 4" xfId="519"/>
    <cellStyle name="표준 5 5" xfId="531"/>
    <cellStyle name="표준 6" xfId="267"/>
    <cellStyle name="표준 6 2" xfId="459"/>
    <cellStyle name="표준 6 2 2" xfId="510"/>
    <cellStyle name="표준 6 2 3" xfId="527"/>
    <cellStyle name="표준 6 2 4" xfId="537"/>
    <cellStyle name="표준 6 3" xfId="464"/>
    <cellStyle name="표준 6 4" xfId="520"/>
    <cellStyle name="표준 6 5" xfId="532"/>
    <cellStyle name="표준 7" xfId="438"/>
  </cellStyles>
  <dxfs count="0"/>
  <tableStyles count="0" defaultTableStyle="TableStyleMedium9" defaultPivotStyle="PivotStyleLight16"/>
  <colors>
    <mruColors>
      <color rgb="FFCCECFF"/>
      <color rgb="FF99FFCC"/>
      <color rgb="FFCCFFFF"/>
      <color rgb="FFCCCCFF"/>
      <color rgb="FF00FFFF"/>
      <color rgb="FF66FFFF"/>
      <color rgb="FF0033CC"/>
      <color rgb="FF66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c164\c\&#47928;&#49436;&#44288;&#47532;&#52384;\&#44592;%20%20%20%20%20%20&#53440;\EXCEL\99&#49324;&#50629;&#44228;&#54925;\99&#51648;&#52840;\&#51648;&#528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3468;\D\&#47928;&#49436;&#44288;&#47532;&#52384;\&#44592;%20%20%20%20%20%20&#53440;\EXCEL\99&#49324;&#50629;&#44228;&#54925;\99&#51648;&#52840;\&#51648;&#5284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8;&#50689;\&#49352;%20&#48380;&#47464;%20(e)\DOCUME~1\ADMINI~1\LOCALS~1\Temp\C.Lotus.Notes.Data\Documents%20and%20Settings\Administrator\My%20Documents\&#50689;&#50629;&#51088;&#47308;\&#54924;&#51032;&#51088;&#47308;\&#44221;&#50689;&#51204;&#47029;\2004\200405\5&#50900;%20&#44221;&#50689;&#51204;&#47141;&#54924;&#51032;%20&#51088;&#4730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8;&#50689;\&#49352;%20&#48380;&#47464;%20(e)\windows\TEMP\C.Lotus.Notes.Data\7&#50900;%20&#44221;&#50689;&#51204;&#47141;&#54924;&#51032;%20&#51088;&#4730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153\c\&#47928;&#49436;&#44288;&#47532;&#52384;\&#44592;%20%20%20%20%20%20&#53440;\EXCEL\99&#49324;&#50629;&#44228;&#54925;\99&#51648;&#52840;\&#51648;&#5284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w115\c\&#47928;&#49436;&#44288;&#47532;&#52384;\&#44592;%20%20%20%20%20%20&#53440;\EXCEL\99&#49324;&#50629;&#44228;&#54925;\99&#51648;&#52840;\&#51648;&#5284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03\c\&#47928;&#49436;&#44288;&#47532;&#52384;\&#44592;%20%20%20%20%20%20&#53440;\EXCEL\99&#49324;&#50629;&#44228;&#54925;\99&#51648;&#52840;\&#51648;&#5284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8;&#50689;\&#49352;%20&#48380;&#47464;%20(e)\DOCUME~1\ADMINI~1\LOCALS~1\Temp\C.Lotus.Notes.Data\&#50689;&#50629;&#51088;&#47308;\&#54924;&#51032;&#51088;&#47308;\&#44221;&#50689;&#51204;&#47029;\2004\200405\5&#50900;%20&#44221;&#50689;&#51204;&#47141;&#54924;&#51032;%20&#51088;&#4730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158\c\MSOFFICE\HEXCEL\&#48376;(&#48512;&#49328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산업현황(판매량)"/>
      <sheetName val="업종코드"/>
      <sheetName val="◀-▶"/>
      <sheetName val="산업현황_판매량_"/>
      <sheetName val="수정시산표"/>
      <sheetName val="데이타(원본)"/>
      <sheetName val="기준"/>
      <sheetName val="3-4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수요개발과판매량"/>
      <sheetName val="입력"/>
      <sheetName val="코스트센터"/>
      <sheetName val="팀 코드"/>
      <sheetName val="추정원가"/>
      <sheetName val="안내간판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용"/>
      <sheetName val="◀-▶"/>
      <sheetName val="LNG부분"/>
      <sheetName val="별첨 #4(신규계약)"/>
      <sheetName val="별첨 #4(신규공급)"/>
      <sheetName val="투자길이"/>
      <sheetName val="투자금액"/>
      <sheetName val="취합-▶"/>
      <sheetName val="월(실적)"/>
      <sheetName val="월(계획)"/>
      <sheetName val="___"/>
      <sheetName val="데이타(원본)"/>
      <sheetName val="판매량"/>
      <sheetName val="양식3"/>
      <sheetName val="IMPEADENCE MAP 취수장"/>
      <sheetName val="인원_20001101"/>
      <sheetName val="기초자료"/>
      <sheetName val="판매(적용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용"/>
      <sheetName val="◀-▶"/>
      <sheetName val="LNG부분"/>
      <sheetName val="신규계약"/>
      <sheetName val="신규공급"/>
      <sheetName val="투자길이"/>
      <sheetName val="투자금액"/>
      <sheetName val="취합-▶"/>
      <sheetName val="월(실적)"/>
      <sheetName val="월(계획)"/>
      <sheetName val="수요_계약_"/>
      <sheetName val="수요_공급_"/>
      <sheetName val="pipe"/>
      <sheetName val="이자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000000"/>
      <sheetName val="표지"/>
      <sheetName val="목차"/>
      <sheetName val="비용-1"/>
      <sheetName val="비용-2"/>
      <sheetName val="비용-3"/>
      <sheetName val="비용-4"/>
      <sheetName val="비용-5"/>
      <sheetName val="비용-6"/>
      <sheetName val="비용-7"/>
      <sheetName val="비용-8"/>
      <sheetName val="비용-9"/>
      <sheetName val="비용-10"/>
      <sheetName val="비용-11"/>
      <sheetName val="비용-12"/>
      <sheetName val="비용-13"/>
      <sheetName val="비용-14"/>
      <sheetName val="영업외수지"/>
      <sheetName val="개별양식"/>
      <sheetName val="주관양식"/>
      <sheetName val="임원소속"/>
      <sheetName val="근무일수"/>
      <sheetName val="투자효율"/>
      <sheetName val="수요개발과판매량"/>
      <sheetName val="Sheet1"/>
      <sheetName val="수지표"/>
      <sheetName val="셀명"/>
      <sheetName val="◀-▶"/>
      <sheetName val="Sensitivity"/>
      <sheetName val="지침"/>
      <sheetName val="정산이자"/>
      <sheetName val="3"/>
      <sheetName val="8"/>
      <sheetName val="10"/>
      <sheetName val="3.고객만족"/>
      <sheetName val="용도별수요격차"/>
      <sheetName val="화재 탐지 설비"/>
      <sheetName val="계정코드"/>
      <sheetName val="TABLE"/>
      <sheetName val="판매(적용)"/>
      <sheetName val="Sheet2"/>
      <sheetName val="9811"/>
      <sheetName val="팀 코드"/>
      <sheetName val="Sheet5"/>
      <sheetName val="관경별-기투자"/>
      <sheetName val="건별세부내역(기투자)"/>
      <sheetName val="관경별-진행중"/>
      <sheetName val="건별세부내역(진행중)"/>
      <sheetName val="관경별-미발주"/>
      <sheetName val="건별세부내역(미발주)"/>
      <sheetName val="관경별-취소"/>
      <sheetName val="건별세부내역(취소)"/>
      <sheetName val="관경별-추가예산"/>
      <sheetName val="건별세부내역(추가예산)"/>
      <sheetName val="당초사업계획"/>
      <sheetName val="남부지사 진행사항"/>
      <sheetName val="남부지사 계"/>
      <sheetName val="남부지사 계(추가예산포함)"/>
      <sheetName val="택지개발검토서"/>
      <sheetName val="계획,변경,추가"/>
      <sheetName val="표"/>
      <sheetName val="월별세부내역"/>
      <sheetName val="배관투자수립지침"/>
      <sheetName val="배관투자기준"/>
      <sheetName val="관경별투자양식"/>
      <sheetName val="안전관리지침"/>
      <sheetName val="안전관리양식"/>
      <sheetName val="일반투자지침"/>
      <sheetName val="양식(일반투자)"/>
      <sheetName val="일반투자검토서"/>
      <sheetName val="51-100-PLP공"/>
      <sheetName val="Sheet1 (2)"/>
      <sheetName val="51-100-PLP"/>
      <sheetName val="6m이하 부터"/>
      <sheetName val="-2000년도 실행단가 -PE-공급관"/>
      <sheetName val="-2000년도 실행 단가-PLP-공급관"/>
      <sheetName val="-2000년도 실행 단가-PLP-본관"/>
      <sheetName val="중기투자계획"/>
      <sheetName val="건별투자(기존지역)"/>
      <sheetName val="월별투자양식(기존지역)"/>
      <sheetName val="관경별배관투자(기존지역)"/>
      <sheetName val="월별투자내역(공급안정외)"/>
      <sheetName val="건별투자내역(공급안정외)"/>
      <sheetName val="관경별배관투자(공급안정외)"/>
      <sheetName val="기타시군 표"/>
      <sheetName val="수원시 표"/>
      <sheetName val="51-100-PE"/>
      <sheetName val="Sheet3"/>
      <sheetName val="PAGE1"/>
      <sheetName val="PAGE2"/>
      <sheetName val="PAGE3"/>
      <sheetName val="PAFE4"/>
      <sheetName val="PAGE5"/>
      <sheetName val="PAGE6"/>
      <sheetName val="PAGE7"/>
      <sheetName val="PAGE8"/>
      <sheetName val="PAGE9"/>
      <sheetName val="PAGE10"/>
      <sheetName val="PAGE11"/>
      <sheetName val="PAGE12"/>
      <sheetName val="양식-작성기준"/>
      <sheetName val="양식1"/>
      <sheetName val="관경별배관투자"/>
      <sheetName val="건별투자"/>
      <sheetName val="월별투자"/>
      <sheetName val="양식5"/>
      <sheetName val="양식6"/>
      <sheetName val="양식7"/>
      <sheetName val="양식8"/>
      <sheetName val="양식9"/>
      <sheetName val="양식10"/>
      <sheetName val="양식11"/>
      <sheetName val="설문 평가"/>
      <sheetName val="대상자 분석"/>
      <sheetName val="LNG 1호선 운임"/>
      <sheetName val="12"/>
      <sheetName val="목표부여"/>
      <sheetName val="지표담당"/>
      <sheetName val="5"/>
      <sheetName val="2-2"/>
      <sheetName val="총괄수기"/>
      <sheetName val="108.수선비"/>
      <sheetName val="118.세금과공과"/>
      <sheetName val="이연법인세03"/>
      <sheetName val="99선급비용"/>
      <sheetName val="SG"/>
      <sheetName val="임대장비현황"/>
      <sheetName val="일위대가"/>
      <sheetName val="단가비교표"/>
      <sheetName val="노임단가"/>
      <sheetName val="남부지사_진행사항"/>
      <sheetName val="남부지사_계"/>
      <sheetName val="남부지사_계(추가예산포함)"/>
      <sheetName val="Sheet1_(2)"/>
      <sheetName val="6m이하_부터"/>
      <sheetName val="-2000년도_실행단가_-PE-공급관"/>
      <sheetName val="-2000년도_실행_단가-PLP-공급관"/>
      <sheetName val="-2000년도_실행_단가-PLP-본관"/>
      <sheetName val="기타시군_표"/>
      <sheetName val="수원시_표"/>
      <sheetName val="설문_평가"/>
      <sheetName val="대상자_분석"/>
      <sheetName val="LNG_1호선_운임"/>
      <sheetName val="108_수선비"/>
      <sheetName val="118_세금과공과"/>
      <sheetName val="연결임시"/>
      <sheetName val="년도별에특자금"/>
      <sheetName val="IS"/>
      <sheetName val="자금계획"/>
      <sheetName val="년도별일반차입"/>
      <sheetName val="Ref"/>
      <sheetName val="VOL1"/>
      <sheetName val="조정 FACTOR"/>
      <sheetName val="연료비"/>
      <sheetName val="항비"/>
      <sheetName val="인상율-3"/>
      <sheetName val="기본 FACTOR"/>
      <sheetName val="시산표"/>
      <sheetName val="09건별투자"/>
      <sheetName val="투자유가증권평가손익"/>
      <sheetName val="투자자산감액손실"/>
      <sheetName val="심마니지분법평가"/>
      <sheetName val="배당금수익"/>
      <sheetName val="MB(LAB_No.2)"/>
      <sheetName val="D-04"/>
      <sheetName val="투자자산처분손익"/>
      <sheetName val="내역(한신APT)"/>
      <sheetName val="회사제시"/>
      <sheetName val="HVAC"/>
      <sheetName val="TAT"/>
      <sheetName val="YLD"/>
      <sheetName val="임대손익"/>
      <sheetName val="수요_계약_"/>
      <sheetName val="수요_공급_"/>
      <sheetName val="보급율"/>
      <sheetName val="DB_ET200(R. A)"/>
      <sheetName val="PIPE"/>
      <sheetName val="부문손익"/>
      <sheetName val="데이타"/>
      <sheetName val="식재인부"/>
      <sheetName val="Raw DB"/>
      <sheetName val="10월"/>
      <sheetName val="목표관리(조기누적)"/>
      <sheetName val="목표관리(하반기 판매실적)"/>
      <sheetName val="목표관리(누적)"/>
      <sheetName val="7 (2)"/>
      <sheetName val="수금 "/>
      <sheetName val="12월정산수금현황"/>
      <sheetName val="가도공"/>
      <sheetName val="Training"/>
      <sheetName val="Facility Information"/>
      <sheetName val="General"/>
      <sheetName val="Instructions"/>
      <sheetName val="People"/>
      <sheetName val="Quality"/>
      <sheetName val="Risk"/>
      <sheetName val="분산"/>
      <sheetName val="조건식"/>
      <sheetName val="시공관리자 및 현장소장"/>
      <sheetName val="우수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관경별-기투자"/>
      <sheetName val="건별세부내역(기투자)"/>
      <sheetName val="관경별-진행중"/>
      <sheetName val="건별세부내역(진행중)"/>
      <sheetName val="관경별-미발주"/>
      <sheetName val="건별세부내역(미발주)"/>
      <sheetName val="관경별-취소"/>
      <sheetName val="건별세부내역(취소)"/>
      <sheetName val="관경별-추가예산"/>
      <sheetName val="건별세부내역(추가예산)"/>
      <sheetName val="당초사업계획"/>
      <sheetName val="남부지사 진행사항"/>
      <sheetName val="남부지사 계"/>
      <sheetName val="남부지사 계(추가예산포함)"/>
      <sheetName val="택지개발검토서"/>
      <sheetName val="계획,변경,추가"/>
      <sheetName val="표"/>
      <sheetName val="월별세부내역"/>
      <sheetName val="표지"/>
      <sheetName val="배관투자수립지침"/>
      <sheetName val="배관투자기준"/>
      <sheetName val="관경별투자양식"/>
      <sheetName val="안전관리지침"/>
      <sheetName val="안전관리양식"/>
      <sheetName val="일반투자지침"/>
      <sheetName val="양식(일반투자)"/>
      <sheetName val="일반투자검토서"/>
      <sheetName val="51-100-PLP공"/>
      <sheetName val="Sheet1 (2)"/>
      <sheetName val="51-100-PLP"/>
      <sheetName val="6m이하 부터"/>
      <sheetName val="-2000년도 실행단가 -PE-공급관"/>
      <sheetName val="-2000년도 실행 단가-PLP-공급관"/>
      <sheetName val="-2000년도 실행 단가-PLP-본관"/>
      <sheetName val="중기투자계획"/>
      <sheetName val="건별투자(기존지역)"/>
      <sheetName val="월별투자양식(기존지역)"/>
      <sheetName val="관경별배관투자(기존지역)"/>
      <sheetName val="월별투자내역(공급안정외)"/>
      <sheetName val="건별투자내역(공급안정외)"/>
      <sheetName val="관경별배관투자(공급안정외)"/>
      <sheetName val="기타시군 표"/>
      <sheetName val="수원시 표"/>
      <sheetName val="51-100-PE"/>
      <sheetName val="Sheet1"/>
      <sheetName val="Sheet2"/>
      <sheetName val="Sheet3"/>
      <sheetName val="PAGE1"/>
      <sheetName val="PAGE2"/>
      <sheetName val="PAGE3"/>
      <sheetName val="PAFE4"/>
      <sheetName val="PAGE5"/>
      <sheetName val="PAGE6"/>
      <sheetName val="PAGE7"/>
      <sheetName val="PAGE8"/>
      <sheetName val="PAGE9"/>
      <sheetName val="PAGE10"/>
      <sheetName val="PAGE11"/>
      <sheetName val="PAGE12"/>
      <sheetName val="양식-작성기준"/>
      <sheetName val="양식1"/>
      <sheetName val="관경별배관투자"/>
      <sheetName val="건별투자"/>
      <sheetName val="월별투자"/>
      <sheetName val="양식5"/>
      <sheetName val="양식6"/>
      <sheetName val="양식7"/>
      <sheetName val="양식8"/>
      <sheetName val="양식9"/>
      <sheetName val="양식10"/>
      <sheetName val="양식11"/>
      <sheetName val="수요개발과판매량"/>
      <sheetName val="투자효율"/>
      <sheetName val="설문 평가"/>
      <sheetName val="대상자 분석"/>
      <sheetName val="99선급비용"/>
      <sheetName val="Sensitivity"/>
      <sheetName val="SG"/>
      <sheetName val="LNG 1호선 운임"/>
      <sheetName val="12"/>
      <sheetName val="목표부여"/>
      <sheetName val="지표담당"/>
      <sheetName val="임대장비현황"/>
      <sheetName val="일위대가"/>
      <sheetName val="단가비교표"/>
      <sheetName val="노임단가"/>
      <sheetName val="5"/>
      <sheetName val="10"/>
      <sheetName val="2-2"/>
      <sheetName val="총괄수기"/>
      <sheetName val="용도별수요격차"/>
      <sheetName val="108.수선비"/>
      <sheetName val="118.세금과공과"/>
      <sheetName val="이연법인세03"/>
      <sheetName val="지침"/>
      <sheetName val="VOL1"/>
      <sheetName val="◀-▶"/>
      <sheetName val="남부지사_진행사항"/>
      <sheetName val="남부지사_계"/>
      <sheetName val="남부지사_계(추가예산포함)"/>
      <sheetName val="Sheet1_(2)"/>
      <sheetName val="6m이하_부터"/>
      <sheetName val="-2000년도_실행단가_-PE-공급관"/>
      <sheetName val="-2000년도_실행_단가-PLP-공급관"/>
      <sheetName val="-2000년도_실행_단가-PLP-본관"/>
      <sheetName val="기타시군_표"/>
      <sheetName val="수원시_표"/>
      <sheetName val="설문_평가"/>
      <sheetName val="대상자_분석"/>
      <sheetName val="LNG_1호선_운임"/>
      <sheetName val="108_수선비"/>
      <sheetName val="118_세금과공과"/>
      <sheetName val="Training"/>
      <sheetName val="Facility Information"/>
      <sheetName val="General"/>
      <sheetName val="Instructions"/>
      <sheetName val="People"/>
      <sheetName val="Quality"/>
      <sheetName val="Risk"/>
      <sheetName val="분산"/>
      <sheetName val="조건식"/>
      <sheetName val="조정 FACTOR"/>
      <sheetName val="연료비"/>
      <sheetName val="항비"/>
      <sheetName val="인상율-3"/>
      <sheetName val="3"/>
      <sheetName val="8"/>
      <sheetName val="기본 FACTOR"/>
      <sheetName val="시산표"/>
      <sheetName val="09건별투자"/>
      <sheetName val="투자유가증권평가손익"/>
      <sheetName val="투자자산감액손실"/>
      <sheetName val="심마니지분법평가"/>
      <sheetName val="배당금수익"/>
      <sheetName val="MB(LAB_No.2)"/>
      <sheetName val="D-04"/>
      <sheetName val="투자자산처분손익"/>
      <sheetName val="내역(한신APT)"/>
      <sheetName val="회사제시"/>
      <sheetName val="HVAC"/>
      <sheetName val="TAT"/>
      <sheetName val="YLD"/>
      <sheetName val="임대손익"/>
      <sheetName val="수요_계약_"/>
      <sheetName val="수요_공급_"/>
      <sheetName val="보급율"/>
      <sheetName val="DB_ET200(R. A)"/>
      <sheetName val="PIPE"/>
      <sheetName val="부문손익"/>
      <sheetName val="데이타"/>
      <sheetName val="식재인부"/>
      <sheetName val="000000"/>
      <sheetName val="목차"/>
      <sheetName val="비용-1"/>
      <sheetName val="비용-2"/>
      <sheetName val="비용-3"/>
      <sheetName val="비용-4"/>
      <sheetName val="비용-5"/>
      <sheetName val="비용-6"/>
      <sheetName val="비용-7"/>
      <sheetName val="비용-8"/>
      <sheetName val="비용-9"/>
      <sheetName val="비용-10"/>
      <sheetName val="비용-11"/>
      <sheetName val="비용-12"/>
      <sheetName val="비용-13"/>
      <sheetName val="비용-14"/>
      <sheetName val="영업외수지"/>
      <sheetName val="개별양식"/>
      <sheetName val="주관양식"/>
      <sheetName val="임원소속"/>
      <sheetName val="근무일수"/>
      <sheetName val="정산이자"/>
      <sheetName val="3.고객만족"/>
      <sheetName val="수지표"/>
      <sheetName val="셀명"/>
      <sheetName val="화재 탐지 설비"/>
      <sheetName val="계정코드"/>
      <sheetName val="TABLE"/>
      <sheetName val="판매(적용)"/>
      <sheetName val="총무-부동산현황"/>
      <sheetName val="9811"/>
      <sheetName val="팀 코드"/>
      <sheetName val="Sheet5"/>
      <sheetName val="가도공"/>
      <sheetName val="기준"/>
      <sheetName val="수주추정"/>
      <sheetName val="공무부"/>
      <sheetName val="첨부1"/>
      <sheetName val="KY.LE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◀-▶"/>
      <sheetName val="09건별투자"/>
      <sheetName val="지침"/>
      <sheetName val="투자유가증권평가손익"/>
      <sheetName val="투자자산감액손실"/>
      <sheetName val="심마니지분법평가"/>
      <sheetName val="배당금수익"/>
      <sheetName val="MB(LAB_No.2)"/>
      <sheetName val="D-04"/>
      <sheetName val="투자자산처분손익"/>
      <sheetName val="내역(한신APT)"/>
      <sheetName val="회사제시"/>
      <sheetName val="TAT"/>
      <sheetName val="YLD"/>
      <sheetName val="HVAC"/>
      <sheetName val="LNG 1호선 운임"/>
      <sheetName val="조정 FACTOR"/>
      <sheetName val="연료비"/>
      <sheetName val="항비"/>
      <sheetName val="인상율-3"/>
      <sheetName val="수요_계약_"/>
      <sheetName val="수요_공급_"/>
      <sheetName val="보급율"/>
      <sheetName val="임대손익"/>
      <sheetName val="DB_ET200(R. A)"/>
      <sheetName val="PIPE"/>
      <sheetName val="부문손익"/>
      <sheetName val="데이타"/>
      <sheetName val="식재인부"/>
      <sheetName val="3"/>
      <sheetName val="8"/>
      <sheetName val="총괄수기"/>
      <sheetName val="기본 FACTOR"/>
      <sheetName val="시산표"/>
      <sheetName val="용도별수요격차"/>
      <sheetName val="가도공"/>
      <sheetName val="화재 탐지 설비"/>
      <sheetName val="우수공"/>
      <sheetName val="관경별-기투자"/>
      <sheetName val="건별세부내역(기투자)"/>
      <sheetName val="관경별-진행중"/>
      <sheetName val="건별세부내역(진행중)"/>
      <sheetName val="관경별-미발주"/>
      <sheetName val="건별세부내역(미발주)"/>
      <sheetName val="관경별-취소"/>
      <sheetName val="건별세부내역(취소)"/>
      <sheetName val="관경별-추가예산"/>
      <sheetName val="건별세부내역(추가예산)"/>
      <sheetName val="당초사업계획"/>
      <sheetName val="남부지사 진행사항"/>
      <sheetName val="남부지사 계"/>
      <sheetName val="남부지사 계(추가예산포함)"/>
      <sheetName val="택지개발검토서"/>
      <sheetName val="계획,변경,추가"/>
      <sheetName val="표"/>
      <sheetName val="월별세부내역"/>
      <sheetName val="표지"/>
      <sheetName val="배관투자수립지침"/>
      <sheetName val="배관투자기준"/>
      <sheetName val="관경별투자양식"/>
      <sheetName val="안전관리지침"/>
      <sheetName val="안전관리양식"/>
      <sheetName val="일반투자지침"/>
      <sheetName val="양식(일반투자)"/>
      <sheetName val="일반투자검토서"/>
      <sheetName val="51-100-PLP공"/>
      <sheetName val="Sheet1 (2)"/>
      <sheetName val="51-100-PLP"/>
      <sheetName val="6m이하 부터"/>
      <sheetName val="-2000년도 실행단가 -PE-공급관"/>
      <sheetName val="-2000년도 실행 단가-PLP-공급관"/>
      <sheetName val="-2000년도 실행 단가-PLP-본관"/>
      <sheetName val="중기투자계획"/>
      <sheetName val="건별투자(기존지역)"/>
      <sheetName val="월별투자양식(기존지역)"/>
      <sheetName val="관경별배관투자(기존지역)"/>
      <sheetName val="월별투자내역(공급안정외)"/>
      <sheetName val="건별투자내역(공급안정외)"/>
      <sheetName val="관경별배관투자(공급안정외)"/>
      <sheetName val="기타시군 표"/>
      <sheetName val="수원시 표"/>
      <sheetName val="51-100-PE"/>
      <sheetName val="Sheet1"/>
      <sheetName val="Sheet2"/>
      <sheetName val="Sheet3"/>
      <sheetName val="PAGE1"/>
      <sheetName val="PAGE2"/>
      <sheetName val="PAGE3"/>
      <sheetName val="PAFE4"/>
      <sheetName val="PAGE5"/>
      <sheetName val="PAGE6"/>
      <sheetName val="PAGE7"/>
      <sheetName val="PAGE8"/>
      <sheetName val="PAGE9"/>
      <sheetName val="PAGE10"/>
      <sheetName val="PAGE11"/>
      <sheetName val="PAGE12"/>
      <sheetName val="양식-작성기준"/>
      <sheetName val="양식1"/>
      <sheetName val="관경별배관투자"/>
      <sheetName val="건별투자"/>
      <sheetName val="월별투자"/>
      <sheetName val="양식5"/>
      <sheetName val="양식6"/>
      <sheetName val="양식7"/>
      <sheetName val="양식8"/>
      <sheetName val="양식9"/>
      <sheetName val="양식10"/>
      <sheetName val="양식11"/>
      <sheetName val="수요개발과판매량"/>
      <sheetName val="투자효율"/>
      <sheetName val="설문 평가"/>
      <sheetName val="대상자 분석"/>
      <sheetName val="12"/>
      <sheetName val="목표부여"/>
      <sheetName val="지표담당"/>
      <sheetName val="5"/>
      <sheetName val="10"/>
      <sheetName val="2-2"/>
      <sheetName val="108.수선비"/>
      <sheetName val="118.세금과공과"/>
      <sheetName val="이연법인세03"/>
      <sheetName val="99선급비용"/>
      <sheetName val="Sensitivity"/>
      <sheetName val="SG"/>
      <sheetName val="임대장비현황"/>
      <sheetName val="일위대가"/>
      <sheetName val="단가비교표"/>
      <sheetName val="노임단가"/>
      <sheetName val="남부지사_진행사항"/>
      <sheetName val="남부지사_계"/>
      <sheetName val="남부지사_계(추가예산포함)"/>
      <sheetName val="Sheet1_(2)"/>
      <sheetName val="6m이하_부터"/>
      <sheetName val="-2000년도_실행단가_-PE-공급관"/>
      <sheetName val="-2000년도_실행_단가-PLP-공급관"/>
      <sheetName val="-2000년도_실행_단가-PLP-본관"/>
      <sheetName val="기타시군_표"/>
      <sheetName val="수원시_표"/>
      <sheetName val="설문_평가"/>
      <sheetName val="대상자_분석"/>
      <sheetName val="LNG_1호선_운임"/>
      <sheetName val="108_수선비"/>
      <sheetName val="118_세금과공과"/>
      <sheetName val="VOL1"/>
      <sheetName val="000000"/>
      <sheetName val="목차"/>
      <sheetName val="비용-1"/>
      <sheetName val="비용-2"/>
      <sheetName val="비용-3"/>
      <sheetName val="비용-4"/>
      <sheetName val="비용-5"/>
      <sheetName val="비용-6"/>
      <sheetName val="비용-7"/>
      <sheetName val="비용-8"/>
      <sheetName val="비용-9"/>
      <sheetName val="비용-10"/>
      <sheetName val="비용-11"/>
      <sheetName val="비용-12"/>
      <sheetName val="비용-13"/>
      <sheetName val="비용-14"/>
      <sheetName val="영업외수지"/>
      <sheetName val="개별양식"/>
      <sheetName val="주관양식"/>
      <sheetName val="임원소속"/>
      <sheetName val="근무일수"/>
      <sheetName val="정산이자"/>
      <sheetName val="3.고객만족"/>
      <sheetName val="수지표"/>
      <sheetName val="셀명"/>
      <sheetName val="계정코드"/>
      <sheetName val="TABLE"/>
      <sheetName val="판매(적용)"/>
      <sheetName val="부하"/>
      <sheetName val="MAT"/>
      <sheetName val="수주추정"/>
      <sheetName val="호선"/>
      <sheetName val="수출"/>
      <sheetName val="9811"/>
      <sheetName val="팀 코드"/>
      <sheetName val="Sheet5"/>
      <sheetName val="Training"/>
      <sheetName val="Facility Information"/>
      <sheetName val="General"/>
      <sheetName val="Instructions"/>
      <sheetName val="People"/>
      <sheetName val="Quality"/>
      <sheetName val="Risk"/>
      <sheetName val="분산"/>
      <sheetName val="조건식"/>
      <sheetName val="연결임시"/>
      <sheetName val="년도별에특자금"/>
      <sheetName val="IS"/>
      <sheetName val="자금계획"/>
      <sheetName val="년도별일반차입"/>
      <sheetName val="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용"/>
      <sheetName val="◀-▶"/>
      <sheetName val="LNG부분"/>
      <sheetName val="별첨 #4(신규계약)"/>
      <sheetName val="별첨 #4(신규공급)"/>
      <sheetName val="투자길이"/>
      <sheetName val="투자금액"/>
      <sheetName val="취합-▶"/>
      <sheetName val="월(실적)"/>
      <sheetName val="월(계획)"/>
      <sheetName val="___"/>
      <sheetName val="5월 경영전력회의 자료"/>
      <sheetName val="수요"/>
      <sheetName val="판매"/>
      <sheetName val="계획"/>
      <sheetName val="실적"/>
      <sheetName val="전년"/>
      <sheetName val="추정"/>
      <sheetName val="1.투자"/>
      <sheetName val="4. 리스트"/>
      <sheetName val="양식3"/>
      <sheetName val="판매&amp;누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사(판)"/>
      <sheetName val="부산(판)"/>
      <sheetName val="본사판관비"/>
      <sheetName val="손익"/>
      <sheetName val="임대손익"/>
      <sheetName val="인원_20001101"/>
      <sheetName val="본(부산)"/>
      <sheetName val="◀-▶"/>
      <sheetName val="3-4현"/>
      <sheetName val="3-3현"/>
      <sheetName val="판매량"/>
      <sheetName val="물량분석_2"/>
      <sheetName val="工事費など"/>
      <sheetName val="閲覧選択"/>
      <sheetName val="ガス料金"/>
      <sheetName val="Sheet1"/>
      <sheetName val="07~11예금이자"/>
      <sheetName val="양식3"/>
      <sheetName val="현우실적"/>
      <sheetName val="LOGIC_1"/>
      <sheetName val="2000년1차"/>
      <sheetName val="3_4현"/>
      <sheetName val="3_3현"/>
      <sheetName val="13년_건별"/>
      <sheetName val="12년_건별"/>
      <sheetName val="Index"/>
      <sheetName val="1.손익"/>
      <sheetName val="기초자료"/>
      <sheetName val="기계장치"/>
      <sheetName val="#2_일위대가목록"/>
      <sheetName val="15100"/>
      <sheetName val="참고자료"/>
      <sheetName val="산근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이자율"/>
      <sheetName val="판매량"/>
      <sheetName val="인건비(010330)"/>
      <sheetName val="업종코드"/>
      <sheetName val="임대손익"/>
      <sheetName val="월간"/>
      <sheetName val="인원_20001101"/>
      <sheetName val="97년"/>
      <sheetName val="투자2"/>
      <sheetName val="단가비교"/>
      <sheetName val="98년간분기"/>
      <sheetName val="공사개요"/>
      <sheetName val="견"/>
      <sheetName val="투자예산"/>
      <sheetName val="산출근거"/>
      <sheetName val="비주거용"/>
      <sheetName val="집계표"/>
      <sheetName val="표지"/>
      <sheetName val="수정시산표"/>
      <sheetName val="입력_판매"/>
      <sheetName val="관계주식"/>
      <sheetName val="XREF"/>
      <sheetName val="Convert"/>
      <sheetName val="조정전"/>
      <sheetName val="본사감가상각대장(비품)"/>
      <sheetName val="#3_일위대가목록"/>
      <sheetName val="#2_일위대가목록"/>
      <sheetName val="◀-▶"/>
      <sheetName val="적격심사표"/>
      <sheetName val="이익잉여금처분계산서"/>
      <sheetName val="재무상태변동표"/>
      <sheetName val="제조원가명세서"/>
      <sheetName val="현금흐름표"/>
      <sheetName val="현장별미수"/>
      <sheetName val="소계정"/>
      <sheetName val="본부96(1차)"/>
      <sheetName val="월소계정(최종)"/>
      <sheetName val="본부증가(최종)"/>
      <sheetName val="배부기준별비용"/>
      <sheetName val="unit배부표"/>
      <sheetName val="비교표"/>
      <sheetName val="초고압제조원가계획"/>
      <sheetName val="고압제조원가계획"/>
      <sheetName val="Mark"/>
      <sheetName val="1. Svc_Sales"/>
      <sheetName val="2. Portfolio"/>
      <sheetName val="3. SVC_Price(Avg)"/>
      <sheetName val="4.  Net Gain"/>
      <sheetName val="5.1Q_SVC(callback)"/>
      <sheetName val="5.2 Q_SVC(Response)"/>
      <sheetName val="5.3 Q_SVC(all)"/>
      <sheetName val="SVC_Portfolio(1)"/>
      <sheetName val="변동"/>
      <sheetName val="외화계약"/>
      <sheetName val="2008년판매현황 (조정)"/>
      <sheetName val="연구인원내역"/>
      <sheetName val="세금계산서유"/>
      <sheetName val="Menu_Link"/>
      <sheetName val="퇴충98"/>
      <sheetName val="참고_장르별매출"/>
      <sheetName val="평가결과_사본"/>
      <sheetName val="이름"/>
      <sheetName val="종합2"/>
      <sheetName val="AIR SHOWER(3인용)"/>
      <sheetName val="상품입고집계"/>
      <sheetName val="회사정보"/>
      <sheetName val="매입현황"/>
      <sheetName val="수입"/>
      <sheetName val="시산표"/>
      <sheetName val="공정가치"/>
      <sheetName val="요약BS"/>
      <sheetName val="품의서취합"/>
      <sheetName val="현장"/>
      <sheetName val="상정안건"/>
      <sheetName val="98실적"/>
      <sheetName val="1-7(재가공내역)"/>
      <sheetName val="보험금"/>
      <sheetName val="매출원가"/>
      <sheetName val="총원"/>
      <sheetName val="대리이하_상신양식"/>
      <sheetName val="보정사항"/>
      <sheetName val="신구계정대사표"/>
      <sheetName val="1월"/>
      <sheetName val="WorldQuest"/>
      <sheetName val="admin"/>
      <sheetName val="자료"/>
      <sheetName val="코드"/>
      <sheetName val="매매손실준비금"/>
      <sheetName val="평가금액"/>
      <sheetName val="機器明細(MC)"/>
      <sheetName val="118.세금과공과"/>
      <sheetName val="서식시트"/>
      <sheetName val="1.취수장"/>
      <sheetName val="출자한도"/>
      <sheetName val="판매용03"/>
      <sheetName val="CODE"/>
      <sheetName val="특수직호봉표"/>
      <sheetName val="집연95"/>
      <sheetName val="Intro2"/>
      <sheetName val="Id"/>
      <sheetName val="노임단가"/>
      <sheetName val="Asset98-CAK"/>
      <sheetName val="PMP등급_9월"/>
      <sheetName val="지급이자"/>
      <sheetName val="Project_CF"/>
      <sheetName val="Initial Input Variable"/>
      <sheetName val="1Month+Sheet2!"/>
      <sheetName val="명세표"/>
      <sheetName val="표준지"/>
      <sheetName val="Sheet1"/>
      <sheetName val="견적대비"/>
      <sheetName val="상여 (2)"/>
      <sheetName val="주요품목별판매실적"/>
      <sheetName val="재고자산명세"/>
      <sheetName val="경영비율 "/>
      <sheetName val="3월연장근무"/>
      <sheetName val="생산직"/>
      <sheetName val="9-1차이내역"/>
      <sheetName val="부재예실1월"/>
      <sheetName val="입찰안"/>
      <sheetName val="#REF"/>
      <sheetName val="04_도료_전체_하순"/>
      <sheetName val="실적"/>
      <sheetName val="단가"/>
      <sheetName val="울산자금"/>
      <sheetName val="설계내역서"/>
      <sheetName val="자금청구"/>
      <sheetName val="금강투자2000"/>
      <sheetName val="당좌개설보증용"/>
      <sheetName val="신림자금"/>
      <sheetName val="GC산출"/>
      <sheetName val="당초"/>
      <sheetName val="Sheet4"/>
      <sheetName val="BASE"/>
      <sheetName val="조경내역"/>
      <sheetName val="건축비목군분류"/>
      <sheetName val="두께별"/>
      <sheetName val="승용"/>
      <sheetName val="상용"/>
      <sheetName val="준검 내역서"/>
      <sheetName val="실행내역"/>
      <sheetName val="총괄"/>
      <sheetName val="건재양식"/>
      <sheetName val="00실적"/>
      <sheetName val="판촉계획(고정)"/>
      <sheetName val="배수통관(좌)"/>
      <sheetName val="CAUDIT"/>
      <sheetName val="99선급비용"/>
      <sheetName val="집계"/>
      <sheetName val="퇴직기초"/>
      <sheetName val="산출내역(1)"/>
      <sheetName val="하수급견적대비"/>
      <sheetName val="무형자산명세서"/>
      <sheetName val="FAB별"/>
      <sheetName val="Sheet3"/>
      <sheetName val="내역"/>
      <sheetName val="Macro1"/>
      <sheetName val="지역개발"/>
      <sheetName val="외화가수금"/>
      <sheetName val="2001Org"/>
      <sheetName val="내외국인총괄"/>
      <sheetName val="3월"/>
      <sheetName val="그래프 (2)"/>
      <sheetName val="2.대상자"/>
      <sheetName val="정보"/>
      <sheetName val="데이터베이스"/>
      <sheetName val="9903말 현재"/>
      <sheetName val="당월금액"/>
      <sheetName val="ATM기초철가"/>
      <sheetName val="외화평가"/>
      <sheetName val="Control Sheet"/>
      <sheetName val="인사자료총집계"/>
      <sheetName val="EJ"/>
      <sheetName val="Ⅱ1-0타"/>
      <sheetName val="Cover"/>
      <sheetName val="제품단가"/>
      <sheetName val="수익성분석2"/>
      <sheetName val="합천내역"/>
      <sheetName val="대리이하_승진"/>
      <sheetName val="이자수익보조부"/>
      <sheetName val="SIL98"/>
      <sheetName val="2012년 하반기 승진안 및 상신양식_디자인 파트.xls"/>
      <sheetName val="등록자료"/>
      <sheetName val="GRAPH"/>
      <sheetName val="현장기성(공사)"/>
      <sheetName val="내역서변경성원"/>
      <sheetName val="DATA"/>
      <sheetName val="별첨3.실패원팀"/>
      <sheetName val="매출액월별가중치"/>
      <sheetName val="외주정비"/>
      <sheetName val="매장판(BR)"/>
      <sheetName val="대차대조표"/>
      <sheetName val="3-31"/>
      <sheetName val="금융"/>
      <sheetName val="은행"/>
      <sheetName val="리스"/>
      <sheetName val="보험"/>
      <sheetName val="24.보증금(전신전화가입권)"/>
      <sheetName val="일별자금"/>
      <sheetName val="AIR_SHOWER(3인용)"/>
      <sheetName val="그래프_(2)"/>
      <sheetName val="2_대상자"/>
      <sheetName val="9903말_현재"/>
      <sheetName val="Control_Sheet"/>
      <sheetName val="AIR_SHOWER(3인용)1"/>
      <sheetName val="그래프_(2)1"/>
      <sheetName val="2_대상자1"/>
      <sheetName val="9903말_현재1"/>
      <sheetName val="Control_Sheet1"/>
      <sheetName val="MAIN"/>
      <sheetName val="손익"/>
      <sheetName val="DB"/>
      <sheetName val="견적서"/>
      <sheetName val="98수문일위"/>
      <sheetName val="단말기누계"/>
      <sheetName val="산출근거1"/>
      <sheetName val="98지급계획"/>
      <sheetName val="효용적수"/>
      <sheetName val="인원계획-미화"/>
      <sheetName val="OPREV(대한)"/>
      <sheetName val="손익분석"/>
      <sheetName val="하조서"/>
      <sheetName val="노무비"/>
      <sheetName val="8월차잔"/>
      <sheetName val="이자율별 차입금 적수"/>
      <sheetName val="인건비"/>
      <sheetName val="04년 투자전망"/>
      <sheetName val="급여인상효과-연간부담분"/>
      <sheetName val="가중평균 보통주식02"/>
      <sheetName val="가중평균 보통주식01"/>
      <sheetName val="5사남"/>
      <sheetName val="KA011205"/>
      <sheetName val="T6-6(2)"/>
      <sheetName val="당기추가완료"/>
      <sheetName val="주요재무비율"/>
      <sheetName val="LIST"/>
      <sheetName val="Initial_Input_Variable"/>
      <sheetName val="경영비율_"/>
      <sheetName val="상여_(2)"/>
      <sheetName val="118_세금과공과"/>
      <sheetName val="1_취수장"/>
      <sheetName val="재료비집계표"/>
      <sheetName val="STROKE별 단가"/>
      <sheetName val="96"/>
      <sheetName val="Executive Summary"/>
      <sheetName val="Labels"/>
      <sheetName val="Executive_Summary"/>
      <sheetName val="지점_가격정보보고양식(면목지점)"/>
      <sheetName val="09년지점목표"/>
      <sheetName val="SQL Statement"/>
      <sheetName val="정산표"/>
      <sheetName val="건설성적"/>
      <sheetName val="A4공장"/>
      <sheetName val="95TOTREV"/>
      <sheetName val="BTS-시범물량"/>
      <sheetName val="이코스"/>
      <sheetName val="세부(종합)"/>
      <sheetName val="2. 2012년 실행계획 수립 및 대상선정용 SHEET."/>
      <sheetName val="FG"/>
      <sheetName val="부서"/>
      <sheetName val="보통예금"/>
      <sheetName val="당좌차월"/>
      <sheetName val="가격표"/>
      <sheetName val="현장코드"/>
      <sheetName val="협조전"/>
      <sheetName val="주소 작성"/>
      <sheetName val="제조원가"/>
      <sheetName val="tsuga"/>
      <sheetName val="진천"/>
      <sheetName val="S&amp;R"/>
      <sheetName val="수지차(년)"/>
      <sheetName val="증감내역서"/>
      <sheetName val="민감도"/>
      <sheetName val="내역서"/>
      <sheetName val="타계정에서 명세서(PL상)"/>
      <sheetName val="상품수불"/>
      <sheetName val="sw1"/>
      <sheetName val="입찰보고"/>
      <sheetName val="총괄-1"/>
      <sheetName val="콘센트신설"/>
      <sheetName val="FILE1"/>
      <sheetName val="유형분류"/>
      <sheetName val="예산실적전체당월"/>
      <sheetName val="배합비(2,3.4분기)"/>
      <sheetName val="부재예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2:F21"/>
  <sheetViews>
    <sheetView topLeftCell="B7" zoomScaleNormal="100" workbookViewId="0">
      <selection activeCell="E11" sqref="E11"/>
    </sheetView>
  </sheetViews>
  <sheetFormatPr defaultRowHeight="13.5"/>
  <cols>
    <col min="1" max="1" width="19.33203125" customWidth="1"/>
    <col min="2" max="2" width="18.21875" customWidth="1"/>
    <col min="3" max="3" width="19.88671875" customWidth="1"/>
    <col min="4" max="4" width="18.33203125" customWidth="1"/>
    <col min="5" max="5" width="20.109375" customWidth="1"/>
    <col min="6" max="6" width="23.44140625" customWidth="1"/>
  </cols>
  <sheetData>
    <row r="2" spans="1:6" ht="27">
      <c r="A2" s="131" t="s">
        <v>89</v>
      </c>
      <c r="B2" s="131"/>
      <c r="C2" s="131"/>
      <c r="D2" s="131"/>
      <c r="E2" s="131"/>
      <c r="F2" s="131"/>
    </row>
    <row r="3" spans="1:6" ht="8.4499999999999993" customHeight="1">
      <c r="A3" s="14"/>
      <c r="B3" s="14"/>
      <c r="C3" s="14"/>
      <c r="D3" s="14"/>
      <c r="E3" s="14"/>
      <c r="F3" s="14"/>
    </row>
    <row r="4" spans="1:6" s="11" customFormat="1" ht="16.899999999999999" customHeight="1" thickBot="1">
      <c r="F4" s="12" t="s">
        <v>19</v>
      </c>
    </row>
    <row r="5" spans="1:6" s="13" customFormat="1" ht="27" customHeight="1" thickBot="1">
      <c r="A5" s="29" t="s">
        <v>32</v>
      </c>
      <c r="B5" s="30" t="s">
        <v>12</v>
      </c>
      <c r="C5" s="30" t="s">
        <v>13</v>
      </c>
      <c r="D5" s="30" t="s">
        <v>4</v>
      </c>
      <c r="E5" s="30" t="s">
        <v>14</v>
      </c>
      <c r="F5" s="31" t="s">
        <v>15</v>
      </c>
    </row>
    <row r="6" spans="1:6" s="15" customFormat="1" ht="27" customHeight="1" thickTop="1">
      <c r="A6" s="32" t="s">
        <v>21</v>
      </c>
      <c r="B6" s="33">
        <f>SUM(B7:B13)</f>
        <v>16092</v>
      </c>
      <c r="C6" s="33">
        <f t="shared" ref="C6:D6" si="0">SUM(C7:C13)</f>
        <v>6346093</v>
      </c>
      <c r="D6" s="33">
        <f t="shared" si="0"/>
        <v>706</v>
      </c>
      <c r="E6" s="33">
        <f>SUM(E7:E13)</f>
        <v>684710.31</v>
      </c>
      <c r="F6" s="34">
        <f>SUM(F7:F13)</f>
        <v>286832</v>
      </c>
    </row>
    <row r="7" spans="1:6" s="11" customFormat="1" ht="27" customHeight="1">
      <c r="A7" s="35" t="s">
        <v>22</v>
      </c>
      <c r="B7" s="73">
        <f>'2020년'!G6</f>
        <v>5165</v>
      </c>
      <c r="C7" s="73">
        <f>'2020년'!H6</f>
        <v>1652200</v>
      </c>
      <c r="D7" s="36">
        <f>'2020년'!I6</f>
        <v>124</v>
      </c>
      <c r="E7" s="36">
        <f>'2020년'!J6</f>
        <v>141169</v>
      </c>
      <c r="F7" s="71">
        <f>'2020년'!M6</f>
        <v>70535</v>
      </c>
    </row>
    <row r="8" spans="1:6" s="11" customFormat="1" ht="27" customHeight="1">
      <c r="A8" s="35" t="s">
        <v>23</v>
      </c>
      <c r="B8" s="73">
        <f>'2020년'!G11</f>
        <v>500</v>
      </c>
      <c r="C8" s="73">
        <f>'2020년'!H11</f>
        <v>169793</v>
      </c>
      <c r="D8" s="36">
        <f>'2020년'!I11</f>
        <v>12</v>
      </c>
      <c r="E8" s="36">
        <f>'2020년'!J11</f>
        <v>12934.900000000001</v>
      </c>
      <c r="F8" s="71">
        <f>'2020년'!M11</f>
        <v>6462</v>
      </c>
    </row>
    <row r="9" spans="1:6" s="11" customFormat="1" ht="27" customHeight="1">
      <c r="A9" s="35" t="s">
        <v>29</v>
      </c>
      <c r="B9" s="73">
        <f>'2020년'!G17</f>
        <v>290</v>
      </c>
      <c r="C9" s="73">
        <f>'2020년'!H17</f>
        <v>124100</v>
      </c>
      <c r="D9" s="36">
        <f>'2020년'!I17</f>
        <v>13</v>
      </c>
      <c r="E9" s="36">
        <f>'2020년'!J17</f>
        <v>9788.1</v>
      </c>
      <c r="F9" s="71">
        <f>'2020년'!M17</f>
        <v>4889</v>
      </c>
    </row>
    <row r="10" spans="1:6" s="11" customFormat="1" ht="27" customHeight="1">
      <c r="A10" s="35" t="s">
        <v>16</v>
      </c>
      <c r="B10" s="73">
        <f>'2020년'!G24</f>
        <v>81</v>
      </c>
      <c r="C10" s="73">
        <f>'2020년'!H24</f>
        <v>45000</v>
      </c>
      <c r="D10" s="36">
        <f>'2020년'!I24</f>
        <v>3</v>
      </c>
      <c r="E10" s="36">
        <f>'2020년'!J24</f>
        <v>7774</v>
      </c>
      <c r="F10" s="71">
        <f>'2020년'!N24</f>
        <v>3000</v>
      </c>
    </row>
    <row r="11" spans="1:6" s="11" customFormat="1" ht="27" customHeight="1">
      <c r="A11" s="35" t="s">
        <v>17</v>
      </c>
      <c r="B11" s="75">
        <f>'2020년'!G26</f>
        <v>60</v>
      </c>
      <c r="C11" s="75">
        <f>'2020년'!H26</f>
        <v>32000</v>
      </c>
      <c r="D11" s="76">
        <f>'2020년'!I27</f>
        <v>1</v>
      </c>
      <c r="E11" s="76">
        <f>'2020년'!J27</f>
        <v>6019.91</v>
      </c>
      <c r="F11" s="71">
        <f>'2020년'!M26</f>
        <v>1000</v>
      </c>
    </row>
    <row r="12" spans="1:6" s="11" customFormat="1" ht="27" customHeight="1">
      <c r="A12" s="35" t="s">
        <v>24</v>
      </c>
      <c r="B12" s="73">
        <f>'2020년'!G28</f>
        <v>50</v>
      </c>
      <c r="C12" s="73">
        <f>'2020년'!H28</f>
        <v>30000</v>
      </c>
      <c r="D12" s="36">
        <f>'2020년'!I28</f>
        <v>1</v>
      </c>
      <c r="E12" s="36">
        <f>'2020년'!J28</f>
        <v>4926</v>
      </c>
      <c r="F12" s="71">
        <f>'2020년'!M28</f>
        <v>1000</v>
      </c>
    </row>
    <row r="13" spans="1:6" s="11" customFormat="1" ht="27" customHeight="1" thickBot="1">
      <c r="A13" s="37" t="s">
        <v>18</v>
      </c>
      <c r="B13" s="74">
        <f>'2020년'!G30</f>
        <v>9946</v>
      </c>
      <c r="C13" s="74">
        <f>'2020년'!H30</f>
        <v>4293000</v>
      </c>
      <c r="D13" s="38">
        <f>'2020년'!I30</f>
        <v>552</v>
      </c>
      <c r="E13" s="38">
        <f>'2020년'!J30</f>
        <v>502098.4</v>
      </c>
      <c r="F13" s="72">
        <f>'2020년'!M30</f>
        <v>199946</v>
      </c>
    </row>
    <row r="14" spans="1:6" s="11" customFormat="1" ht="27" customHeight="1"/>
    <row r="15" spans="1:6" s="11" customFormat="1" ht="27" customHeight="1"/>
    <row r="16" spans="1:6" s="11" customFormat="1" ht="27" customHeight="1"/>
    <row r="17" s="11" customFormat="1" ht="27" customHeight="1"/>
    <row r="18" s="11" customFormat="1" ht="27" customHeight="1"/>
    <row r="19" s="11" customFormat="1" ht="27" customHeight="1"/>
    <row r="20" s="11" customFormat="1" ht="27" customHeight="1"/>
    <row r="21" ht="27" customHeight="1"/>
  </sheetData>
  <mergeCells count="1">
    <mergeCell ref="A2:F2"/>
  </mergeCells>
  <phoneticPr fontId="9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77"/>
  <sheetViews>
    <sheetView tabSelected="1" zoomScaleNormal="100" workbookViewId="0">
      <pane ySplit="4" topLeftCell="A20" activePane="bottomLeft" state="frozen"/>
      <selection pane="bottomLeft" activeCell="N30" sqref="N30"/>
    </sheetView>
  </sheetViews>
  <sheetFormatPr defaultColWidth="8.88671875" defaultRowHeight="16.5" customHeight="1"/>
  <cols>
    <col min="1" max="1" width="4.6640625" style="5" customWidth="1"/>
    <col min="2" max="2" width="8.21875" style="10" customWidth="1"/>
    <col min="3" max="3" width="4.88671875" style="100" customWidth="1"/>
    <col min="4" max="4" width="30.44140625" style="6" customWidth="1"/>
    <col min="5" max="6" width="20.6640625" style="6" bestFit="1" customWidth="1"/>
    <col min="7" max="7" width="9.21875" style="7" bestFit="1" customWidth="1"/>
    <col min="8" max="8" width="12.109375" style="5" bestFit="1" customWidth="1"/>
    <col min="9" max="9" width="9.21875" style="5" bestFit="1" customWidth="1"/>
    <col min="10" max="10" width="15" style="114" bestFit="1" customWidth="1"/>
    <col min="11" max="11" width="15.88671875" style="8" customWidth="1"/>
    <col min="12" max="12" width="9.77734375" style="8" bestFit="1" customWidth="1"/>
    <col min="13" max="13" width="13.44140625" style="8" bestFit="1" customWidth="1"/>
    <col min="14" max="14" width="11.21875" style="8" bestFit="1" customWidth="1"/>
    <col min="15" max="15" width="11.109375" style="5" customWidth="1"/>
    <col min="16" max="16384" width="8.88671875" style="5"/>
  </cols>
  <sheetData>
    <row r="1" spans="1:15" s="1" customFormat="1" ht="31.5">
      <c r="A1" s="132" t="s">
        <v>88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</row>
    <row r="2" spans="1:15" ht="23.25" customHeight="1" thickBot="1">
      <c r="B2" s="9"/>
      <c r="C2" s="95"/>
      <c r="D2" s="2"/>
      <c r="E2" s="2"/>
      <c r="F2" s="2"/>
      <c r="G2" s="3"/>
      <c r="H2" s="4"/>
      <c r="I2" s="4"/>
      <c r="J2" s="102"/>
      <c r="M2" s="147" t="s">
        <v>11</v>
      </c>
      <c r="N2" s="147"/>
      <c r="O2" s="147"/>
    </row>
    <row r="3" spans="1:15" s="21" customFormat="1" ht="19.899999999999999" customHeight="1">
      <c r="A3" s="152" t="s">
        <v>10</v>
      </c>
      <c r="B3" s="154" t="s">
        <v>30</v>
      </c>
      <c r="C3" s="156" t="s">
        <v>1</v>
      </c>
      <c r="D3" s="158" t="s">
        <v>0</v>
      </c>
      <c r="E3" s="161" t="s">
        <v>2</v>
      </c>
      <c r="F3" s="162"/>
      <c r="G3" s="148" t="s">
        <v>20</v>
      </c>
      <c r="H3" s="150" t="s">
        <v>3</v>
      </c>
      <c r="I3" s="150" t="s">
        <v>4</v>
      </c>
      <c r="J3" s="139" t="s">
        <v>5</v>
      </c>
      <c r="K3" s="139" t="s">
        <v>6</v>
      </c>
      <c r="L3" s="139" t="s">
        <v>7</v>
      </c>
      <c r="M3" s="141" t="s">
        <v>8</v>
      </c>
      <c r="N3" s="143" t="s">
        <v>31</v>
      </c>
      <c r="O3" s="145" t="s">
        <v>9</v>
      </c>
    </row>
    <row r="4" spans="1:15" s="21" customFormat="1" ht="19.899999999999999" customHeight="1" thickBot="1">
      <c r="A4" s="153"/>
      <c r="B4" s="155"/>
      <c r="C4" s="157"/>
      <c r="D4" s="159"/>
      <c r="E4" s="28" t="s">
        <v>27</v>
      </c>
      <c r="F4" s="28" t="s">
        <v>28</v>
      </c>
      <c r="G4" s="149"/>
      <c r="H4" s="151"/>
      <c r="I4" s="151"/>
      <c r="J4" s="140"/>
      <c r="K4" s="140"/>
      <c r="L4" s="140"/>
      <c r="M4" s="142"/>
      <c r="N4" s="144"/>
      <c r="O4" s="146"/>
    </row>
    <row r="5" spans="1:15" s="21" customFormat="1" ht="25.15" customHeight="1" thickTop="1" thickBot="1">
      <c r="A5" s="133" t="s">
        <v>26</v>
      </c>
      <c r="B5" s="134"/>
      <c r="C5" s="134"/>
      <c r="D5" s="135"/>
      <c r="E5" s="39"/>
      <c r="F5" s="39"/>
      <c r="G5" s="27">
        <f t="shared" ref="G5:M5" si="0">SUM(G6,G11,G17,G26,G28,G30,G24)</f>
        <v>16092</v>
      </c>
      <c r="H5" s="27">
        <f t="shared" si="0"/>
        <v>6346093</v>
      </c>
      <c r="I5" s="27">
        <f t="shared" si="0"/>
        <v>706</v>
      </c>
      <c r="J5" s="27">
        <f t="shared" si="0"/>
        <v>684710.31</v>
      </c>
      <c r="K5" s="27">
        <f t="shared" si="0"/>
        <v>0</v>
      </c>
      <c r="L5" s="27">
        <f t="shared" si="0"/>
        <v>0</v>
      </c>
      <c r="M5" s="27">
        <f t="shared" si="0"/>
        <v>286832</v>
      </c>
      <c r="N5" s="27">
        <f>SUM(N6,N11,N17,N26,N28,N30,N24)</f>
        <v>286832</v>
      </c>
      <c r="O5" s="22"/>
    </row>
    <row r="6" spans="1:15" s="26" customFormat="1" ht="25.15" customHeight="1">
      <c r="A6" s="136" t="s">
        <v>25</v>
      </c>
      <c r="B6" s="137"/>
      <c r="C6" s="137"/>
      <c r="D6" s="138"/>
      <c r="E6" s="23"/>
      <c r="F6" s="23"/>
      <c r="G6" s="24">
        <f>SUM(G7:G10)</f>
        <v>5165</v>
      </c>
      <c r="H6" s="24">
        <f>SUM(H7:H10)</f>
        <v>1652200</v>
      </c>
      <c r="I6" s="24">
        <f>SUM(I7:I10)</f>
        <v>124</v>
      </c>
      <c r="J6" s="103">
        <f>SUM(J7:J10)</f>
        <v>141169</v>
      </c>
      <c r="K6" s="103"/>
      <c r="L6" s="103"/>
      <c r="M6" s="103">
        <f t="shared" ref="M6" si="1">SUM(M7:M10)</f>
        <v>70535</v>
      </c>
      <c r="N6" s="118">
        <f>SUM(N7:N10)</f>
        <v>70535</v>
      </c>
      <c r="O6" s="25"/>
    </row>
    <row r="7" spans="1:15" s="43" customFormat="1" ht="25.9" customHeight="1">
      <c r="A7" s="163">
        <v>1</v>
      </c>
      <c r="B7" s="169" t="s">
        <v>42</v>
      </c>
      <c r="C7" s="163">
        <v>1</v>
      </c>
      <c r="D7" s="171" t="s">
        <v>43</v>
      </c>
      <c r="E7" s="171" t="s">
        <v>33</v>
      </c>
      <c r="F7" s="171" t="s">
        <v>34</v>
      </c>
      <c r="G7" s="167">
        <v>5100</v>
      </c>
      <c r="H7" s="165">
        <v>1620000</v>
      </c>
      <c r="I7" s="40">
        <v>83</v>
      </c>
      <c r="J7" s="104">
        <v>107644</v>
      </c>
      <c r="K7" s="127">
        <f t="shared" ref="K7:K10" si="2">J7/I7</f>
        <v>1296.9156626506024</v>
      </c>
      <c r="L7" s="123">
        <f>ROUNDDOWN(IF(K7*0.5&gt;1000,1000,K7*0.5),0)</f>
        <v>648</v>
      </c>
      <c r="M7" s="115">
        <f>L7*I7</f>
        <v>53784</v>
      </c>
      <c r="N7" s="119">
        <f>M7</f>
        <v>53784</v>
      </c>
      <c r="O7" s="42" t="s">
        <v>35</v>
      </c>
    </row>
    <row r="8" spans="1:15" s="43" customFormat="1" ht="25.9" customHeight="1">
      <c r="A8" s="164"/>
      <c r="B8" s="170"/>
      <c r="C8" s="164"/>
      <c r="D8" s="172"/>
      <c r="E8" s="172"/>
      <c r="F8" s="172"/>
      <c r="G8" s="168"/>
      <c r="H8" s="166"/>
      <c r="I8" s="40">
        <v>37</v>
      </c>
      <c r="J8" s="104">
        <v>29991</v>
      </c>
      <c r="K8" s="127">
        <f t="shared" si="2"/>
        <v>810.56756756756761</v>
      </c>
      <c r="L8" s="123">
        <f>ROUNDDOWN(IF(K8*0.5&gt;1000,1000,K8*0.5),0)</f>
        <v>405</v>
      </c>
      <c r="M8" s="115">
        <f>L8*I8</f>
        <v>14985</v>
      </c>
      <c r="N8" s="119">
        <f>M8</f>
        <v>14985</v>
      </c>
      <c r="O8" s="42" t="s">
        <v>36</v>
      </c>
    </row>
    <row r="9" spans="1:15" s="43" customFormat="1" ht="25.9" customHeight="1">
      <c r="A9" s="44">
        <v>2</v>
      </c>
      <c r="B9" s="52" t="s">
        <v>42</v>
      </c>
      <c r="C9" s="44">
        <v>2</v>
      </c>
      <c r="D9" s="45" t="s">
        <v>37</v>
      </c>
      <c r="E9" s="46" t="s">
        <v>38</v>
      </c>
      <c r="F9" s="46" t="s">
        <v>39</v>
      </c>
      <c r="G9" s="47">
        <v>35</v>
      </c>
      <c r="H9" s="48">
        <v>16000</v>
      </c>
      <c r="I9" s="47">
        <v>2</v>
      </c>
      <c r="J9" s="105">
        <v>977</v>
      </c>
      <c r="K9" s="127">
        <f t="shared" si="2"/>
        <v>488.5</v>
      </c>
      <c r="L9" s="123">
        <f t="shared" ref="L9:L10" si="3">ROUNDDOWN(IF(K9*0.5&gt;1000,1000,K9*0.5),0)</f>
        <v>244</v>
      </c>
      <c r="M9" s="115">
        <f t="shared" ref="M9:M10" si="4">L9*I9</f>
        <v>488</v>
      </c>
      <c r="N9" s="119">
        <f t="shared" ref="N9:N10" si="5">M9</f>
        <v>488</v>
      </c>
      <c r="O9" s="42" t="s">
        <v>35</v>
      </c>
    </row>
    <row r="10" spans="1:15" s="43" customFormat="1" ht="25.9" customHeight="1" thickBot="1">
      <c r="A10" s="44">
        <v>3</v>
      </c>
      <c r="B10" s="52" t="s">
        <v>42</v>
      </c>
      <c r="C10" s="44">
        <v>3</v>
      </c>
      <c r="D10" s="50" t="s">
        <v>44</v>
      </c>
      <c r="E10" s="51" t="s">
        <v>40</v>
      </c>
      <c r="F10" s="51" t="s">
        <v>41</v>
      </c>
      <c r="G10" s="47">
        <v>30</v>
      </c>
      <c r="H10" s="49">
        <v>16200</v>
      </c>
      <c r="I10" s="47">
        <v>2</v>
      </c>
      <c r="J10" s="105">
        <v>2557</v>
      </c>
      <c r="K10" s="127">
        <f t="shared" si="2"/>
        <v>1278.5</v>
      </c>
      <c r="L10" s="123">
        <f t="shared" si="3"/>
        <v>639</v>
      </c>
      <c r="M10" s="115">
        <f t="shared" si="4"/>
        <v>1278</v>
      </c>
      <c r="N10" s="119">
        <f t="shared" si="5"/>
        <v>1278</v>
      </c>
      <c r="O10" s="42" t="s">
        <v>35</v>
      </c>
    </row>
    <row r="11" spans="1:15" s="26" customFormat="1" ht="25.9" customHeight="1">
      <c r="A11" s="136" t="s">
        <v>25</v>
      </c>
      <c r="B11" s="137"/>
      <c r="C11" s="137"/>
      <c r="D11" s="138"/>
      <c r="E11" s="77"/>
      <c r="F11" s="77"/>
      <c r="G11" s="78">
        <f>SUM(G12:G16)</f>
        <v>500</v>
      </c>
      <c r="H11" s="78">
        <f>SUM(H12:H16)</f>
        <v>169793</v>
      </c>
      <c r="I11" s="78">
        <f>SUM(I12:I16)</f>
        <v>12</v>
      </c>
      <c r="J11" s="106">
        <f>SUM(J12:J16)</f>
        <v>12934.900000000001</v>
      </c>
      <c r="K11" s="109"/>
      <c r="L11" s="109"/>
      <c r="M11" s="116">
        <f>SUM(M12:M16)</f>
        <v>6462</v>
      </c>
      <c r="N11" s="120">
        <f>SUM(M12:M16)</f>
        <v>6462</v>
      </c>
      <c r="O11" s="80"/>
    </row>
    <row r="12" spans="1:15" s="53" customFormat="1" ht="25.9" customHeight="1">
      <c r="A12" s="92">
        <v>1</v>
      </c>
      <c r="B12" s="93" t="s">
        <v>45</v>
      </c>
      <c r="C12" s="96">
        <v>1</v>
      </c>
      <c r="D12" s="64" t="s">
        <v>46</v>
      </c>
      <c r="E12" s="81" t="s">
        <v>47</v>
      </c>
      <c r="F12" s="81" t="s">
        <v>48</v>
      </c>
      <c r="G12" s="64">
        <v>55</v>
      </c>
      <c r="H12" s="82">
        <v>23200</v>
      </c>
      <c r="I12" s="64">
        <v>3</v>
      </c>
      <c r="J12" s="107">
        <v>1725.9</v>
      </c>
      <c r="K12" s="127">
        <f>J12/I12</f>
        <v>575.30000000000007</v>
      </c>
      <c r="L12" s="124">
        <f t="shared" ref="L12:L16" si="6">ROUNDDOWN(IF(K12*0.5&gt;1000,1000,K12*0.5),0)</f>
        <v>287</v>
      </c>
      <c r="M12" s="115">
        <f>L12*I12</f>
        <v>861</v>
      </c>
      <c r="N12" s="121">
        <f t="shared" ref="N12:N14" si="7">M12</f>
        <v>861</v>
      </c>
      <c r="O12" s="54"/>
    </row>
    <row r="13" spans="1:15" s="53" customFormat="1" ht="25.9" customHeight="1">
      <c r="A13" s="92">
        <v>2</v>
      </c>
      <c r="B13" s="93" t="s">
        <v>45</v>
      </c>
      <c r="C13" s="96">
        <v>2</v>
      </c>
      <c r="D13" s="84" t="s">
        <v>49</v>
      </c>
      <c r="E13" s="83" t="s">
        <v>50</v>
      </c>
      <c r="F13" s="83" t="s">
        <v>51</v>
      </c>
      <c r="G13" s="64">
        <v>85</v>
      </c>
      <c r="H13" s="48">
        <v>28944</v>
      </c>
      <c r="I13" s="64">
        <v>2</v>
      </c>
      <c r="J13" s="107">
        <v>514.80000000000007</v>
      </c>
      <c r="K13" s="127">
        <f>J13/I13</f>
        <v>257.40000000000003</v>
      </c>
      <c r="L13" s="124">
        <f t="shared" si="6"/>
        <v>128</v>
      </c>
      <c r="M13" s="115">
        <f>L13*I13</f>
        <v>256</v>
      </c>
      <c r="N13" s="121">
        <f t="shared" si="7"/>
        <v>256</v>
      </c>
      <c r="O13" s="54"/>
    </row>
    <row r="14" spans="1:15" s="53" customFormat="1" ht="25.9" customHeight="1">
      <c r="A14" s="92">
        <v>3</v>
      </c>
      <c r="B14" s="93" t="s">
        <v>45</v>
      </c>
      <c r="C14" s="96">
        <v>3</v>
      </c>
      <c r="D14" s="84" t="s">
        <v>52</v>
      </c>
      <c r="E14" s="83" t="s">
        <v>53</v>
      </c>
      <c r="F14" s="83" t="s">
        <v>54</v>
      </c>
      <c r="G14" s="64">
        <v>225</v>
      </c>
      <c r="H14" s="84">
        <v>68748</v>
      </c>
      <c r="I14" s="64">
        <v>1</v>
      </c>
      <c r="J14" s="107">
        <v>517</v>
      </c>
      <c r="K14" s="127">
        <f>J14/I14</f>
        <v>517</v>
      </c>
      <c r="L14" s="124">
        <f t="shared" si="6"/>
        <v>258</v>
      </c>
      <c r="M14" s="115">
        <f>L14*I14</f>
        <v>258</v>
      </c>
      <c r="N14" s="121">
        <f t="shared" si="7"/>
        <v>258</v>
      </c>
      <c r="O14" s="54"/>
    </row>
    <row r="15" spans="1:15" s="53" customFormat="1" ht="25.9" customHeight="1">
      <c r="A15" s="92">
        <v>4</v>
      </c>
      <c r="B15" s="93" t="s">
        <v>45</v>
      </c>
      <c r="C15" s="96">
        <v>4</v>
      </c>
      <c r="D15" s="84" t="s">
        <v>55</v>
      </c>
      <c r="E15" s="83" t="s">
        <v>56</v>
      </c>
      <c r="F15" s="83" t="s">
        <v>57</v>
      </c>
      <c r="G15" s="64">
        <v>100</v>
      </c>
      <c r="H15" s="84">
        <v>32628</v>
      </c>
      <c r="I15" s="64">
        <v>5</v>
      </c>
      <c r="J15" s="107">
        <v>9263.1</v>
      </c>
      <c r="K15" s="127">
        <f>J15/I15</f>
        <v>1852.6200000000001</v>
      </c>
      <c r="L15" s="124">
        <f t="shared" si="6"/>
        <v>926</v>
      </c>
      <c r="M15" s="115">
        <f>L15*I15</f>
        <v>4630</v>
      </c>
      <c r="N15" s="121">
        <f>M15</f>
        <v>4630</v>
      </c>
      <c r="O15" s="85"/>
    </row>
    <row r="16" spans="1:15" s="53" customFormat="1" ht="25.9" customHeight="1" thickBot="1">
      <c r="A16" s="92">
        <v>5</v>
      </c>
      <c r="B16" s="93" t="s">
        <v>45</v>
      </c>
      <c r="C16" s="96">
        <v>5</v>
      </c>
      <c r="D16" s="84" t="s">
        <v>58</v>
      </c>
      <c r="E16" s="83" t="s">
        <v>59</v>
      </c>
      <c r="F16" s="83" t="s">
        <v>60</v>
      </c>
      <c r="G16" s="64">
        <v>35</v>
      </c>
      <c r="H16" s="86">
        <v>16273</v>
      </c>
      <c r="I16" s="64">
        <v>1</v>
      </c>
      <c r="J16" s="108">
        <v>914.1</v>
      </c>
      <c r="K16" s="127">
        <f>J16/I16</f>
        <v>914.1</v>
      </c>
      <c r="L16" s="125">
        <f t="shared" si="6"/>
        <v>457</v>
      </c>
      <c r="M16" s="115">
        <f>L16*I16</f>
        <v>457</v>
      </c>
      <c r="N16" s="121">
        <f>M16</f>
        <v>457</v>
      </c>
      <c r="O16" s="54"/>
    </row>
    <row r="17" spans="1:15" s="26" customFormat="1" ht="25.15" customHeight="1">
      <c r="A17" s="136" t="s">
        <v>25</v>
      </c>
      <c r="B17" s="137"/>
      <c r="C17" s="137"/>
      <c r="D17" s="160"/>
      <c r="E17" s="77"/>
      <c r="F17" s="77"/>
      <c r="G17" s="78">
        <f>SUM(G18:G23)</f>
        <v>290</v>
      </c>
      <c r="H17" s="78">
        <f>SUM(H18:H23)</f>
        <v>124100</v>
      </c>
      <c r="I17" s="78">
        <f>SUM(I18:I23)</f>
        <v>13</v>
      </c>
      <c r="J17" s="106">
        <f>SUM(J18:J23)</f>
        <v>9788.1</v>
      </c>
      <c r="K17" s="109"/>
      <c r="L17" s="109"/>
      <c r="M17" s="116">
        <f>SUM(M18:M23)</f>
        <v>4889</v>
      </c>
      <c r="N17" s="120">
        <f>SUM(N18:N23)</f>
        <v>4889</v>
      </c>
      <c r="O17" s="80"/>
    </row>
    <row r="18" spans="1:15" s="53" customFormat="1" ht="25.9" customHeight="1">
      <c r="A18" s="92">
        <v>1</v>
      </c>
      <c r="B18" s="93" t="s">
        <v>61</v>
      </c>
      <c r="C18" s="96">
        <v>1</v>
      </c>
      <c r="D18" s="64" t="s">
        <v>62</v>
      </c>
      <c r="E18" s="81" t="s">
        <v>63</v>
      </c>
      <c r="F18" s="81" t="s">
        <v>64</v>
      </c>
      <c r="G18" s="64">
        <v>20</v>
      </c>
      <c r="H18" s="82">
        <v>12300</v>
      </c>
      <c r="I18" s="64">
        <v>1</v>
      </c>
      <c r="J18" s="107">
        <v>1825</v>
      </c>
      <c r="K18" s="127">
        <f t="shared" ref="K18:K23" si="8">J18/I18</f>
        <v>1825</v>
      </c>
      <c r="L18" s="124">
        <f t="shared" ref="L18:L23" si="9">ROUNDDOWN(IF(K18*0.5&gt;1000,1000,K18*0.5),0)</f>
        <v>912</v>
      </c>
      <c r="M18" s="115">
        <f t="shared" ref="M18:M21" si="10">L18*I18</f>
        <v>912</v>
      </c>
      <c r="N18" s="121">
        <f t="shared" ref="N18:N19" si="11">M18</f>
        <v>912</v>
      </c>
      <c r="O18" s="54"/>
    </row>
    <row r="19" spans="1:15" s="53" customFormat="1" ht="25.9" customHeight="1">
      <c r="A19" s="92">
        <v>2</v>
      </c>
      <c r="B19" s="93" t="s">
        <v>61</v>
      </c>
      <c r="C19" s="96">
        <v>2</v>
      </c>
      <c r="D19" s="64" t="s">
        <v>65</v>
      </c>
      <c r="E19" s="81" t="s">
        <v>66</v>
      </c>
      <c r="F19" s="81" t="s">
        <v>67</v>
      </c>
      <c r="G19" s="64">
        <v>60</v>
      </c>
      <c r="H19" s="82">
        <v>25000</v>
      </c>
      <c r="I19" s="64">
        <v>1</v>
      </c>
      <c r="J19" s="107">
        <v>731.50000000000011</v>
      </c>
      <c r="K19" s="127">
        <f t="shared" si="8"/>
        <v>731.50000000000011</v>
      </c>
      <c r="L19" s="124">
        <f t="shared" si="9"/>
        <v>365</v>
      </c>
      <c r="M19" s="115">
        <f t="shared" si="10"/>
        <v>365</v>
      </c>
      <c r="N19" s="121">
        <f t="shared" si="11"/>
        <v>365</v>
      </c>
      <c r="O19" s="54"/>
    </row>
    <row r="20" spans="1:15" s="53" customFormat="1" ht="25.9" customHeight="1">
      <c r="A20" s="92">
        <v>3</v>
      </c>
      <c r="B20" s="93" t="s">
        <v>61</v>
      </c>
      <c r="C20" s="96">
        <v>3</v>
      </c>
      <c r="D20" s="64" t="s">
        <v>68</v>
      </c>
      <c r="E20" s="81" t="s">
        <v>69</v>
      </c>
      <c r="F20" s="81" t="s">
        <v>70</v>
      </c>
      <c r="G20" s="64">
        <v>40</v>
      </c>
      <c r="H20" s="82">
        <v>18028</v>
      </c>
      <c r="I20" s="64">
        <v>2</v>
      </c>
      <c r="J20" s="107">
        <v>2193.4</v>
      </c>
      <c r="K20" s="127">
        <f t="shared" si="8"/>
        <v>1096.7</v>
      </c>
      <c r="L20" s="124">
        <f t="shared" si="9"/>
        <v>548</v>
      </c>
      <c r="M20" s="115">
        <f t="shared" si="10"/>
        <v>1096</v>
      </c>
      <c r="N20" s="121">
        <f>M20</f>
        <v>1096</v>
      </c>
      <c r="O20" s="54"/>
    </row>
    <row r="21" spans="1:15" s="53" customFormat="1" ht="25.9" customHeight="1">
      <c r="A21" s="92">
        <v>4</v>
      </c>
      <c r="B21" s="93" t="s">
        <v>61</v>
      </c>
      <c r="C21" s="96">
        <v>4</v>
      </c>
      <c r="D21" s="64" t="s">
        <v>71</v>
      </c>
      <c r="E21" s="81" t="s">
        <v>72</v>
      </c>
      <c r="F21" s="81" t="s">
        <v>73</v>
      </c>
      <c r="G21" s="64">
        <v>75</v>
      </c>
      <c r="H21" s="82">
        <v>27500</v>
      </c>
      <c r="I21" s="64">
        <v>1</v>
      </c>
      <c r="J21" s="107">
        <v>1981</v>
      </c>
      <c r="K21" s="127">
        <f t="shared" si="8"/>
        <v>1981</v>
      </c>
      <c r="L21" s="124">
        <f t="shared" si="9"/>
        <v>990</v>
      </c>
      <c r="M21" s="115">
        <f t="shared" si="10"/>
        <v>990</v>
      </c>
      <c r="N21" s="121">
        <f>M21</f>
        <v>990</v>
      </c>
      <c r="O21" s="54"/>
    </row>
    <row r="22" spans="1:15" s="53" customFormat="1" ht="25.9" customHeight="1">
      <c r="A22" s="92">
        <v>5</v>
      </c>
      <c r="B22" s="93" t="s">
        <v>61</v>
      </c>
      <c r="C22" s="96">
        <v>5</v>
      </c>
      <c r="D22" s="64" t="s">
        <v>74</v>
      </c>
      <c r="E22" s="81" t="s">
        <v>75</v>
      </c>
      <c r="F22" s="81" t="s">
        <v>76</v>
      </c>
      <c r="G22" s="64">
        <v>40</v>
      </c>
      <c r="H22" s="82">
        <v>18028</v>
      </c>
      <c r="I22" s="64">
        <v>6</v>
      </c>
      <c r="J22" s="107">
        <v>1108</v>
      </c>
      <c r="K22" s="127">
        <f t="shared" si="8"/>
        <v>184.66666666666666</v>
      </c>
      <c r="L22" s="124">
        <f t="shared" si="9"/>
        <v>92</v>
      </c>
      <c r="M22" s="115">
        <f>L22*I22</f>
        <v>552</v>
      </c>
      <c r="N22" s="121">
        <f t="shared" ref="N22:N23" si="12">M22</f>
        <v>552</v>
      </c>
      <c r="O22" s="54"/>
    </row>
    <row r="23" spans="1:15" s="53" customFormat="1" ht="35.25" customHeight="1" thickBot="1">
      <c r="A23" s="92">
        <v>6</v>
      </c>
      <c r="B23" s="93" t="s">
        <v>61</v>
      </c>
      <c r="C23" s="96">
        <v>6</v>
      </c>
      <c r="D23" s="64" t="s">
        <v>77</v>
      </c>
      <c r="E23" s="81" t="s">
        <v>78</v>
      </c>
      <c r="F23" s="81" t="s">
        <v>79</v>
      </c>
      <c r="G23" s="64">
        <v>55</v>
      </c>
      <c r="H23" s="82">
        <v>23244</v>
      </c>
      <c r="I23" s="64">
        <v>2</v>
      </c>
      <c r="J23" s="107">
        <v>1949.2</v>
      </c>
      <c r="K23" s="127">
        <f t="shared" si="8"/>
        <v>974.6</v>
      </c>
      <c r="L23" s="124">
        <f t="shared" si="9"/>
        <v>487</v>
      </c>
      <c r="M23" s="115">
        <f>L23*I23</f>
        <v>974</v>
      </c>
      <c r="N23" s="121">
        <f t="shared" si="12"/>
        <v>974</v>
      </c>
      <c r="O23" s="54"/>
    </row>
    <row r="24" spans="1:15" s="26" customFormat="1" ht="25.15" customHeight="1">
      <c r="A24" s="136" t="s">
        <v>25</v>
      </c>
      <c r="B24" s="137"/>
      <c r="C24" s="137"/>
      <c r="D24" s="138"/>
      <c r="E24" s="87"/>
      <c r="F24" s="87"/>
      <c r="G24" s="79">
        <f>SUM(G25:G25)</f>
        <v>81</v>
      </c>
      <c r="H24" s="79">
        <f>SUM(H25:H25)</f>
        <v>45000</v>
      </c>
      <c r="I24" s="79">
        <f>SUM(I25:I25)</f>
        <v>3</v>
      </c>
      <c r="J24" s="109">
        <f>SUM(J25:J25)</f>
        <v>7774</v>
      </c>
      <c r="K24" s="109"/>
      <c r="L24" s="109"/>
      <c r="M24" s="116">
        <f>SUM(M25:M25)</f>
        <v>3000</v>
      </c>
      <c r="N24" s="120">
        <f>SUM(N25:N25)</f>
        <v>3000</v>
      </c>
      <c r="O24" s="80"/>
    </row>
    <row r="25" spans="1:15" s="16" customFormat="1" ht="25.5" customHeight="1" thickBot="1">
      <c r="A25" s="55">
        <v>1</v>
      </c>
      <c r="B25" s="56" t="s">
        <v>80</v>
      </c>
      <c r="C25" s="97">
        <v>1</v>
      </c>
      <c r="D25" s="57" t="s">
        <v>81</v>
      </c>
      <c r="E25" s="57" t="s">
        <v>82</v>
      </c>
      <c r="F25" s="57" t="s">
        <v>83</v>
      </c>
      <c r="G25" s="58">
        <v>81</v>
      </c>
      <c r="H25" s="59">
        <v>45000</v>
      </c>
      <c r="I25" s="60">
        <v>3</v>
      </c>
      <c r="J25" s="110">
        <v>7774</v>
      </c>
      <c r="K25" s="128">
        <f t="shared" ref="K25" si="13">J25/I25</f>
        <v>2591.3333333333335</v>
      </c>
      <c r="L25" s="126">
        <f t="shared" ref="L25" si="14">ROUNDDOWN(IF(K25*0.5&gt;1000,1000,K25*0.5),0)</f>
        <v>1000</v>
      </c>
      <c r="M25" s="117">
        <f t="shared" ref="M25" si="15">L25*I25</f>
        <v>3000</v>
      </c>
      <c r="N25" s="122">
        <f>M25</f>
        <v>3000</v>
      </c>
      <c r="O25" s="61"/>
    </row>
    <row r="26" spans="1:15" s="26" customFormat="1" ht="25.15" customHeight="1">
      <c r="A26" s="136" t="s">
        <v>25</v>
      </c>
      <c r="B26" s="137"/>
      <c r="C26" s="137"/>
      <c r="D26" s="138"/>
      <c r="E26" s="87"/>
      <c r="F26" s="87"/>
      <c r="G26" s="79">
        <f>SUM(G27:G27)</f>
        <v>60</v>
      </c>
      <c r="H26" s="79">
        <f>SUM(H27:H27)</f>
        <v>32000</v>
      </c>
      <c r="I26" s="79">
        <f>SUM(I27:I27)</f>
        <v>1</v>
      </c>
      <c r="J26" s="109">
        <f>SUM(J27:J27)</f>
        <v>6019.91</v>
      </c>
      <c r="K26" s="109"/>
      <c r="L26" s="109"/>
      <c r="M26" s="116">
        <f>SUM(M27:M27)</f>
        <v>1000</v>
      </c>
      <c r="N26" s="120">
        <f>SUM(N27:N27)</f>
        <v>1000</v>
      </c>
      <c r="O26" s="80"/>
    </row>
    <row r="27" spans="1:15" s="43" customFormat="1" ht="25.9" customHeight="1" thickBot="1">
      <c r="A27" s="66">
        <v>1</v>
      </c>
      <c r="B27" s="67" t="s">
        <v>90</v>
      </c>
      <c r="C27" s="44">
        <v>1</v>
      </c>
      <c r="D27" s="68" t="s">
        <v>91</v>
      </c>
      <c r="E27" s="68" t="s">
        <v>92</v>
      </c>
      <c r="F27" s="68" t="s">
        <v>93</v>
      </c>
      <c r="G27" s="41">
        <v>60</v>
      </c>
      <c r="H27" s="49">
        <v>32000</v>
      </c>
      <c r="I27" s="40">
        <v>1</v>
      </c>
      <c r="J27" s="111">
        <v>6019.91</v>
      </c>
      <c r="K27" s="127">
        <f t="shared" ref="K27" si="16">J27/I27</f>
        <v>6019.91</v>
      </c>
      <c r="L27" s="123">
        <f t="shared" ref="L27" si="17">ROUNDDOWN(IF(K27*0.5&gt;1000,1000,K27*0.5),0)</f>
        <v>1000</v>
      </c>
      <c r="M27" s="115">
        <f t="shared" ref="M27" si="18">L27*I27</f>
        <v>1000</v>
      </c>
      <c r="N27" s="119">
        <f>M27</f>
        <v>1000</v>
      </c>
      <c r="O27" s="65"/>
    </row>
    <row r="28" spans="1:15" s="26" customFormat="1" ht="25.15" customHeight="1">
      <c r="A28" s="136"/>
      <c r="B28" s="137"/>
      <c r="C28" s="137"/>
      <c r="D28" s="138"/>
      <c r="E28" s="87"/>
      <c r="F28" s="87"/>
      <c r="G28" s="79">
        <f>SUM(G29:G29)</f>
        <v>50</v>
      </c>
      <c r="H28" s="79">
        <f>SUM(H29:H29)</f>
        <v>30000</v>
      </c>
      <c r="I28" s="79">
        <f>SUM(I29:I29)</f>
        <v>1</v>
      </c>
      <c r="J28" s="109">
        <f>SUM(J29:J29)</f>
        <v>4926</v>
      </c>
      <c r="K28" s="109"/>
      <c r="L28" s="109"/>
      <c r="M28" s="116">
        <f>SUM(M29:M29)</f>
        <v>1000</v>
      </c>
      <c r="N28" s="120">
        <f>SUM(N29:N29)</f>
        <v>1000</v>
      </c>
      <c r="O28" s="80"/>
    </row>
    <row r="29" spans="1:15" s="53" customFormat="1" ht="25.9" customHeight="1" thickBot="1">
      <c r="A29" s="62">
        <v>1</v>
      </c>
      <c r="B29" s="63" t="s">
        <v>84</v>
      </c>
      <c r="C29" s="98">
        <v>1</v>
      </c>
      <c r="D29" s="94" t="s">
        <v>85</v>
      </c>
      <c r="E29" s="88" t="s">
        <v>86</v>
      </c>
      <c r="F29" s="88" t="s">
        <v>87</v>
      </c>
      <c r="G29" s="89">
        <v>50</v>
      </c>
      <c r="H29" s="90">
        <v>30000</v>
      </c>
      <c r="I29" s="91">
        <v>1</v>
      </c>
      <c r="J29" s="88">
        <v>4926</v>
      </c>
      <c r="K29" s="127">
        <f t="shared" ref="K29" si="19">J29/I29</f>
        <v>4926</v>
      </c>
      <c r="L29" s="123">
        <f t="shared" ref="L29" si="20">ROUNDDOWN(IF(K29*0.5&gt;1000,1000,K29*0.5),0)</f>
        <v>1000</v>
      </c>
      <c r="M29" s="129">
        <f t="shared" ref="M29" si="21">L29*I29</f>
        <v>1000</v>
      </c>
      <c r="N29" s="119">
        <f>M29</f>
        <v>1000</v>
      </c>
      <c r="O29" s="54"/>
    </row>
    <row r="30" spans="1:15" s="26" customFormat="1" ht="25.15" customHeight="1">
      <c r="A30" s="136" t="s">
        <v>25</v>
      </c>
      <c r="B30" s="137"/>
      <c r="C30" s="137"/>
      <c r="D30" s="138"/>
      <c r="E30" s="87"/>
      <c r="F30" s="87"/>
      <c r="G30" s="79">
        <f>SUM(G31:G47)</f>
        <v>9946</v>
      </c>
      <c r="H30" s="79">
        <f t="shared" ref="H30:N30" si="22">SUM(H31:H47)</f>
        <v>4293000</v>
      </c>
      <c r="I30" s="79">
        <f t="shared" si="22"/>
        <v>552</v>
      </c>
      <c r="J30" s="109">
        <f>SUM(J31:J47)</f>
        <v>502098.4</v>
      </c>
      <c r="K30" s="109"/>
      <c r="L30" s="109"/>
      <c r="M30" s="109">
        <f t="shared" si="22"/>
        <v>199946</v>
      </c>
      <c r="N30" s="109">
        <f t="shared" si="22"/>
        <v>199946</v>
      </c>
      <c r="O30" s="80"/>
    </row>
    <row r="31" spans="1:15" s="53" customFormat="1" ht="25.5" customHeight="1">
      <c r="A31" s="66">
        <v>1</v>
      </c>
      <c r="B31" s="70" t="s">
        <v>94</v>
      </c>
      <c r="C31" s="44">
        <v>1</v>
      </c>
      <c r="D31" s="69" t="s">
        <v>95</v>
      </c>
      <c r="E31" s="69" t="s">
        <v>96</v>
      </c>
      <c r="F31" s="69" t="s">
        <v>97</v>
      </c>
      <c r="G31" s="64">
        <v>50</v>
      </c>
      <c r="H31" s="82">
        <v>25000</v>
      </c>
      <c r="I31" s="101">
        <v>5</v>
      </c>
      <c r="J31" s="112">
        <v>2242.4499999999998</v>
      </c>
      <c r="K31" s="130">
        <f>J31/I31</f>
        <v>448.48999999999995</v>
      </c>
      <c r="L31" s="123">
        <f>ROUNDDOWN(IF(K31*0.4&gt;1000,1000,K31*0.4),0)</f>
        <v>179</v>
      </c>
      <c r="M31" s="129">
        <f>L31*I31</f>
        <v>895</v>
      </c>
      <c r="N31" s="119">
        <f>M31</f>
        <v>895</v>
      </c>
      <c r="O31" s="54"/>
    </row>
    <row r="32" spans="1:15" s="53" customFormat="1" ht="25.5" customHeight="1">
      <c r="A32" s="66">
        <v>2</v>
      </c>
      <c r="B32" s="70" t="s">
        <v>94</v>
      </c>
      <c r="C32" s="44">
        <v>2</v>
      </c>
      <c r="D32" s="69" t="s">
        <v>98</v>
      </c>
      <c r="E32" s="69" t="s">
        <v>99</v>
      </c>
      <c r="F32" s="69" t="s">
        <v>100</v>
      </c>
      <c r="G32" s="64">
        <v>105</v>
      </c>
      <c r="H32" s="82">
        <v>37000</v>
      </c>
      <c r="I32" s="101">
        <v>5</v>
      </c>
      <c r="J32" s="112">
        <v>5930.14</v>
      </c>
      <c r="K32" s="130">
        <f t="shared" ref="K32:K46" si="23">J32/I32</f>
        <v>1186.028</v>
      </c>
      <c r="L32" s="123">
        <f t="shared" ref="L32:L37" si="24">ROUNDDOWN(IF(K32*0.4&gt;1000,1000,K32*0.4),0)</f>
        <v>474</v>
      </c>
      <c r="M32" s="129">
        <f t="shared" ref="M32:M47" si="25">L32*I32</f>
        <v>2370</v>
      </c>
      <c r="N32" s="119">
        <f t="shared" ref="N32:N47" si="26">M32</f>
        <v>2370</v>
      </c>
      <c r="O32" s="54"/>
    </row>
    <row r="33" spans="1:15" s="53" customFormat="1" ht="25.5" customHeight="1">
      <c r="A33" s="66">
        <v>3</v>
      </c>
      <c r="B33" s="70" t="s">
        <v>94</v>
      </c>
      <c r="C33" s="44">
        <v>3</v>
      </c>
      <c r="D33" s="69" t="s">
        <v>101</v>
      </c>
      <c r="E33" s="69" t="s">
        <v>102</v>
      </c>
      <c r="F33" s="69" t="s">
        <v>103</v>
      </c>
      <c r="G33" s="64">
        <v>100</v>
      </c>
      <c r="H33" s="82">
        <v>44000</v>
      </c>
      <c r="I33" s="101">
        <v>6</v>
      </c>
      <c r="J33" s="112">
        <v>5372.9</v>
      </c>
      <c r="K33" s="130">
        <f t="shared" si="23"/>
        <v>895.48333333333323</v>
      </c>
      <c r="L33" s="123">
        <f t="shared" si="24"/>
        <v>358</v>
      </c>
      <c r="M33" s="129">
        <f t="shared" si="25"/>
        <v>2148</v>
      </c>
      <c r="N33" s="119">
        <f t="shared" si="26"/>
        <v>2148</v>
      </c>
      <c r="O33" s="54"/>
    </row>
    <row r="34" spans="1:15" s="53" customFormat="1" ht="25.5" customHeight="1">
      <c r="A34" s="66">
        <v>4</v>
      </c>
      <c r="B34" s="70" t="s">
        <v>94</v>
      </c>
      <c r="C34" s="44">
        <v>4</v>
      </c>
      <c r="D34" s="69" t="s">
        <v>104</v>
      </c>
      <c r="E34" s="69" t="s">
        <v>105</v>
      </c>
      <c r="F34" s="69" t="s">
        <v>106</v>
      </c>
      <c r="G34" s="64">
        <v>90</v>
      </c>
      <c r="H34" s="82">
        <v>38000</v>
      </c>
      <c r="I34" s="101">
        <v>2</v>
      </c>
      <c r="J34" s="112">
        <v>5590.4</v>
      </c>
      <c r="K34" s="130">
        <f t="shared" si="23"/>
        <v>2795.2</v>
      </c>
      <c r="L34" s="123">
        <f t="shared" si="24"/>
        <v>1000</v>
      </c>
      <c r="M34" s="129">
        <f t="shared" si="25"/>
        <v>2000</v>
      </c>
      <c r="N34" s="119">
        <f t="shared" si="26"/>
        <v>2000</v>
      </c>
      <c r="O34" s="54"/>
    </row>
    <row r="35" spans="1:15" s="53" customFormat="1" ht="25.5" customHeight="1">
      <c r="A35" s="66">
        <v>5</v>
      </c>
      <c r="B35" s="70" t="s">
        <v>94</v>
      </c>
      <c r="C35" s="44">
        <v>5</v>
      </c>
      <c r="D35" s="69" t="s">
        <v>107</v>
      </c>
      <c r="E35" s="69" t="s">
        <v>108</v>
      </c>
      <c r="F35" s="69" t="s">
        <v>109</v>
      </c>
      <c r="G35" s="64">
        <v>128</v>
      </c>
      <c r="H35" s="82">
        <v>66000</v>
      </c>
      <c r="I35" s="101">
        <v>5</v>
      </c>
      <c r="J35" s="112">
        <v>7472.26</v>
      </c>
      <c r="K35" s="130">
        <f t="shared" si="23"/>
        <v>1494.452</v>
      </c>
      <c r="L35" s="123">
        <f t="shared" si="24"/>
        <v>597</v>
      </c>
      <c r="M35" s="129">
        <f t="shared" si="25"/>
        <v>2985</v>
      </c>
      <c r="N35" s="119">
        <f t="shared" si="26"/>
        <v>2985</v>
      </c>
      <c r="O35" s="54"/>
    </row>
    <row r="36" spans="1:15" s="53" customFormat="1" ht="25.5" customHeight="1">
      <c r="A36" s="66">
        <v>6</v>
      </c>
      <c r="B36" s="70" t="s">
        <v>94</v>
      </c>
      <c r="C36" s="44">
        <v>6</v>
      </c>
      <c r="D36" s="69" t="s">
        <v>110</v>
      </c>
      <c r="E36" s="69" t="s">
        <v>111</v>
      </c>
      <c r="F36" s="69" t="s">
        <v>112</v>
      </c>
      <c r="G36" s="64">
        <v>119</v>
      </c>
      <c r="H36" s="82">
        <v>50000</v>
      </c>
      <c r="I36" s="101">
        <v>4</v>
      </c>
      <c r="J36" s="112">
        <v>10130.4</v>
      </c>
      <c r="K36" s="130">
        <f t="shared" si="23"/>
        <v>2532.6</v>
      </c>
      <c r="L36" s="123">
        <f t="shared" si="24"/>
        <v>1000</v>
      </c>
      <c r="M36" s="129">
        <f t="shared" si="25"/>
        <v>4000</v>
      </c>
      <c r="N36" s="119">
        <f t="shared" si="26"/>
        <v>4000</v>
      </c>
      <c r="O36" s="54"/>
    </row>
    <row r="37" spans="1:15" s="53" customFormat="1" ht="25.5" customHeight="1">
      <c r="A37" s="66">
        <v>7</v>
      </c>
      <c r="B37" s="70" t="s">
        <v>94</v>
      </c>
      <c r="C37" s="44">
        <v>7</v>
      </c>
      <c r="D37" s="69" t="s">
        <v>113</v>
      </c>
      <c r="E37" s="69" t="s">
        <v>114</v>
      </c>
      <c r="F37" s="69" t="s">
        <v>115</v>
      </c>
      <c r="G37" s="64">
        <v>379</v>
      </c>
      <c r="H37" s="82">
        <v>160000</v>
      </c>
      <c r="I37" s="101">
        <v>18</v>
      </c>
      <c r="J37" s="112">
        <v>21415.55</v>
      </c>
      <c r="K37" s="130">
        <f t="shared" si="23"/>
        <v>1189.7527777777777</v>
      </c>
      <c r="L37" s="123">
        <f t="shared" si="24"/>
        <v>475</v>
      </c>
      <c r="M37" s="129">
        <f t="shared" si="25"/>
        <v>8550</v>
      </c>
      <c r="N37" s="119">
        <f t="shared" si="26"/>
        <v>8550</v>
      </c>
      <c r="O37" s="54"/>
    </row>
    <row r="38" spans="1:15" s="53" customFormat="1" ht="25.5" customHeight="1">
      <c r="A38" s="66">
        <v>8</v>
      </c>
      <c r="B38" s="70" t="s">
        <v>94</v>
      </c>
      <c r="C38" s="44">
        <v>8</v>
      </c>
      <c r="D38" s="69" t="s">
        <v>116</v>
      </c>
      <c r="E38" s="69" t="s">
        <v>117</v>
      </c>
      <c r="F38" s="69" t="s">
        <v>118</v>
      </c>
      <c r="G38" s="64">
        <v>1095</v>
      </c>
      <c r="H38" s="82">
        <v>360000</v>
      </c>
      <c r="I38" s="101">
        <v>89</v>
      </c>
      <c r="J38" s="112">
        <v>53660.63</v>
      </c>
      <c r="K38" s="130">
        <f t="shared" si="23"/>
        <v>602.92842696629214</v>
      </c>
      <c r="L38" s="123">
        <f>ROUNDDOWN(IF(K38*0.4&gt;1000,1000,K38*0.4),0)</f>
        <v>241</v>
      </c>
      <c r="M38" s="129">
        <f t="shared" si="25"/>
        <v>21449</v>
      </c>
      <c r="N38" s="119">
        <f t="shared" si="26"/>
        <v>21449</v>
      </c>
      <c r="O38" s="54"/>
    </row>
    <row r="39" spans="1:15" s="53" customFormat="1" ht="25.5" customHeight="1">
      <c r="A39" s="66">
        <v>9</v>
      </c>
      <c r="B39" s="70" t="s">
        <v>94</v>
      </c>
      <c r="C39" s="44">
        <v>9</v>
      </c>
      <c r="D39" s="69" t="s">
        <v>119</v>
      </c>
      <c r="E39" s="69" t="s">
        <v>120</v>
      </c>
      <c r="F39" s="69" t="s">
        <v>121</v>
      </c>
      <c r="G39" s="64">
        <v>330</v>
      </c>
      <c r="H39" s="82">
        <v>150000</v>
      </c>
      <c r="I39" s="101">
        <v>24</v>
      </c>
      <c r="J39" s="112">
        <v>16798.16</v>
      </c>
      <c r="K39" s="130">
        <f t="shared" si="23"/>
        <v>699.92333333333329</v>
      </c>
      <c r="L39" s="123">
        <f>ROUNDDOWN(IF(K39*0.4&gt;1000,1000,K39*0.4),0)</f>
        <v>279</v>
      </c>
      <c r="M39" s="129">
        <f t="shared" si="25"/>
        <v>6696</v>
      </c>
      <c r="N39" s="119">
        <f t="shared" si="26"/>
        <v>6696</v>
      </c>
      <c r="O39" s="54"/>
    </row>
    <row r="40" spans="1:15" s="53" customFormat="1" ht="25.5" customHeight="1">
      <c r="A40" s="66">
        <v>10</v>
      </c>
      <c r="B40" s="70" t="s">
        <v>94</v>
      </c>
      <c r="C40" s="44">
        <v>10</v>
      </c>
      <c r="D40" s="69" t="s">
        <v>122</v>
      </c>
      <c r="E40" s="69" t="s">
        <v>123</v>
      </c>
      <c r="F40" s="69" t="s">
        <v>124</v>
      </c>
      <c r="G40" s="64">
        <v>371</v>
      </c>
      <c r="H40" s="82">
        <v>150000</v>
      </c>
      <c r="I40" s="101">
        <v>23</v>
      </c>
      <c r="J40" s="112">
        <v>19769.16</v>
      </c>
      <c r="K40" s="130">
        <f t="shared" si="23"/>
        <v>859.52869565217395</v>
      </c>
      <c r="L40" s="123">
        <f t="shared" ref="L40:L42" si="27">ROUNDDOWN(IF(K40*0.4&gt;1000,1000,K40*0.4),0)</f>
        <v>343</v>
      </c>
      <c r="M40" s="129">
        <f t="shared" si="25"/>
        <v>7889</v>
      </c>
      <c r="N40" s="119">
        <f t="shared" si="26"/>
        <v>7889</v>
      </c>
      <c r="O40" s="54"/>
    </row>
    <row r="41" spans="1:15" s="53" customFormat="1" ht="25.5" customHeight="1">
      <c r="A41" s="66">
        <v>11</v>
      </c>
      <c r="B41" s="70" t="s">
        <v>94</v>
      </c>
      <c r="C41" s="44">
        <v>11</v>
      </c>
      <c r="D41" s="69" t="s">
        <v>125</v>
      </c>
      <c r="E41" s="69" t="s">
        <v>126</v>
      </c>
      <c r="F41" s="69" t="s">
        <v>127</v>
      </c>
      <c r="G41" s="64">
        <v>138</v>
      </c>
      <c r="H41" s="82">
        <v>64000</v>
      </c>
      <c r="I41" s="101">
        <v>7</v>
      </c>
      <c r="J41" s="112">
        <v>7698.75</v>
      </c>
      <c r="K41" s="130">
        <f t="shared" si="23"/>
        <v>1099.8214285714287</v>
      </c>
      <c r="L41" s="123">
        <f t="shared" si="27"/>
        <v>439</v>
      </c>
      <c r="M41" s="129">
        <f t="shared" si="25"/>
        <v>3073</v>
      </c>
      <c r="N41" s="119">
        <f t="shared" si="26"/>
        <v>3073</v>
      </c>
      <c r="O41" s="54"/>
    </row>
    <row r="42" spans="1:15" s="53" customFormat="1" ht="25.5" customHeight="1">
      <c r="A42" s="66">
        <v>12</v>
      </c>
      <c r="B42" s="70" t="s">
        <v>94</v>
      </c>
      <c r="C42" s="44">
        <v>12</v>
      </c>
      <c r="D42" s="69" t="s">
        <v>128</v>
      </c>
      <c r="E42" s="69" t="s">
        <v>129</v>
      </c>
      <c r="F42" s="69" t="s">
        <v>130</v>
      </c>
      <c r="G42" s="64">
        <v>481</v>
      </c>
      <c r="H42" s="82">
        <v>215000</v>
      </c>
      <c r="I42" s="101">
        <v>30</v>
      </c>
      <c r="J42" s="112">
        <v>25590.55</v>
      </c>
      <c r="K42" s="130">
        <f t="shared" si="23"/>
        <v>853.01833333333332</v>
      </c>
      <c r="L42" s="123">
        <f t="shared" si="27"/>
        <v>341</v>
      </c>
      <c r="M42" s="129">
        <f t="shared" si="25"/>
        <v>10230</v>
      </c>
      <c r="N42" s="119">
        <f t="shared" si="26"/>
        <v>10230</v>
      </c>
      <c r="O42" s="54"/>
    </row>
    <row r="43" spans="1:15" s="53" customFormat="1" ht="25.5" customHeight="1">
      <c r="A43" s="66">
        <v>13</v>
      </c>
      <c r="B43" s="70" t="s">
        <v>94</v>
      </c>
      <c r="C43" s="44">
        <v>13</v>
      </c>
      <c r="D43" s="69" t="s">
        <v>131</v>
      </c>
      <c r="E43" s="69" t="s">
        <v>132</v>
      </c>
      <c r="F43" s="69" t="s">
        <v>133</v>
      </c>
      <c r="G43" s="64">
        <v>238</v>
      </c>
      <c r="H43" s="82">
        <v>102000</v>
      </c>
      <c r="I43" s="101">
        <v>13</v>
      </c>
      <c r="J43" s="112">
        <v>13071.65</v>
      </c>
      <c r="K43" s="130">
        <f t="shared" si="23"/>
        <v>1005.5115384615384</v>
      </c>
      <c r="L43" s="123">
        <f>ROUNDDOWN(IF(K43*0.4&gt;1000,1000,K43*0.4),0)</f>
        <v>402</v>
      </c>
      <c r="M43" s="129">
        <f t="shared" si="25"/>
        <v>5226</v>
      </c>
      <c r="N43" s="119">
        <f t="shared" si="26"/>
        <v>5226</v>
      </c>
      <c r="O43" s="54"/>
    </row>
    <row r="44" spans="1:15" s="53" customFormat="1" ht="25.5" customHeight="1">
      <c r="A44" s="66">
        <v>14</v>
      </c>
      <c r="B44" s="70" t="s">
        <v>94</v>
      </c>
      <c r="C44" s="44">
        <v>14</v>
      </c>
      <c r="D44" s="69" t="s">
        <v>134</v>
      </c>
      <c r="E44" s="69" t="s">
        <v>135</v>
      </c>
      <c r="F44" s="69" t="s">
        <v>136</v>
      </c>
      <c r="G44" s="64">
        <v>201</v>
      </c>
      <c r="H44" s="82">
        <v>82000</v>
      </c>
      <c r="I44" s="101">
        <v>6</v>
      </c>
      <c r="J44" s="112">
        <v>15892.7</v>
      </c>
      <c r="K44" s="130">
        <f t="shared" si="23"/>
        <v>2648.7833333333333</v>
      </c>
      <c r="L44" s="123">
        <f t="shared" ref="L44:L47" si="28">ROUNDDOWN(IF(K44*0.4&gt;1000,1000,K44*0.4),0)</f>
        <v>1000</v>
      </c>
      <c r="M44" s="129">
        <f t="shared" si="25"/>
        <v>6000</v>
      </c>
      <c r="N44" s="119">
        <f t="shared" si="26"/>
        <v>6000</v>
      </c>
      <c r="O44" s="54"/>
    </row>
    <row r="45" spans="1:15" s="53" customFormat="1" ht="25.5" customHeight="1">
      <c r="A45" s="66">
        <v>15</v>
      </c>
      <c r="B45" s="70" t="s">
        <v>94</v>
      </c>
      <c r="C45" s="44">
        <v>15</v>
      </c>
      <c r="D45" s="69" t="s">
        <v>137</v>
      </c>
      <c r="E45" s="69" t="s">
        <v>138</v>
      </c>
      <c r="F45" s="69" t="s">
        <v>139</v>
      </c>
      <c r="G45" s="64">
        <v>2696</v>
      </c>
      <c r="H45" s="82">
        <v>1200000</v>
      </c>
      <c r="I45" s="101">
        <v>80</v>
      </c>
      <c r="J45" s="112">
        <v>113990</v>
      </c>
      <c r="K45" s="130">
        <f t="shared" si="23"/>
        <v>1424.875</v>
      </c>
      <c r="L45" s="123">
        <f t="shared" si="28"/>
        <v>569</v>
      </c>
      <c r="M45" s="129">
        <f t="shared" si="25"/>
        <v>45520</v>
      </c>
      <c r="N45" s="119">
        <f t="shared" si="26"/>
        <v>45520</v>
      </c>
      <c r="O45" s="54"/>
    </row>
    <row r="46" spans="1:15" s="53" customFormat="1" ht="25.5" customHeight="1">
      <c r="A46" s="66">
        <v>16</v>
      </c>
      <c r="B46" s="70" t="s">
        <v>94</v>
      </c>
      <c r="C46" s="44">
        <v>16</v>
      </c>
      <c r="D46" s="69" t="s">
        <v>140</v>
      </c>
      <c r="E46" s="69" t="s">
        <v>141</v>
      </c>
      <c r="F46" s="69" t="s">
        <v>118</v>
      </c>
      <c r="G46" s="64">
        <v>1825</v>
      </c>
      <c r="H46" s="82">
        <v>850000</v>
      </c>
      <c r="I46" s="101">
        <v>70</v>
      </c>
      <c r="J46" s="112">
        <v>106824.3</v>
      </c>
      <c r="K46" s="130">
        <f t="shared" si="23"/>
        <v>1526.0614285714287</v>
      </c>
      <c r="L46" s="123">
        <f t="shared" si="28"/>
        <v>610</v>
      </c>
      <c r="M46" s="129">
        <f t="shared" si="25"/>
        <v>42700</v>
      </c>
      <c r="N46" s="119">
        <f t="shared" si="26"/>
        <v>42700</v>
      </c>
      <c r="O46" s="54"/>
    </row>
    <row r="47" spans="1:15" s="53" customFormat="1" ht="24.75" customHeight="1">
      <c r="A47" s="66">
        <v>17</v>
      </c>
      <c r="B47" s="70" t="s">
        <v>94</v>
      </c>
      <c r="C47" s="44">
        <v>17</v>
      </c>
      <c r="D47" s="69" t="s">
        <v>142</v>
      </c>
      <c r="E47" s="69" t="s">
        <v>143</v>
      </c>
      <c r="F47" s="69" t="s">
        <v>144</v>
      </c>
      <c r="G47" s="64">
        <v>1600</v>
      </c>
      <c r="H47" s="82">
        <v>700000</v>
      </c>
      <c r="I47" s="101">
        <v>165</v>
      </c>
      <c r="J47" s="112">
        <v>70648.399999999994</v>
      </c>
      <c r="K47" s="130">
        <f>J47/I47</f>
        <v>428.17212121212117</v>
      </c>
      <c r="L47" s="123">
        <f t="shared" si="28"/>
        <v>171</v>
      </c>
      <c r="M47" s="129">
        <f t="shared" si="25"/>
        <v>28215</v>
      </c>
      <c r="N47" s="119">
        <f t="shared" si="26"/>
        <v>28215</v>
      </c>
      <c r="O47" s="54"/>
    </row>
    <row r="48" spans="1:15" ht="25.15" customHeight="1">
      <c r="A48" s="16"/>
      <c r="B48" s="17"/>
      <c r="C48" s="99"/>
      <c r="D48" s="18"/>
      <c r="E48" s="18"/>
      <c r="F48" s="18"/>
      <c r="G48" s="19"/>
      <c r="H48" s="16"/>
      <c r="I48" s="16"/>
      <c r="J48" s="113"/>
      <c r="K48" s="20"/>
      <c r="L48" s="20"/>
      <c r="M48" s="20"/>
      <c r="N48" s="20"/>
      <c r="O48" s="16"/>
    </row>
    <row r="49" spans="1:15" ht="25.15" customHeight="1">
      <c r="A49" s="16"/>
      <c r="B49" s="17"/>
      <c r="C49" s="99"/>
      <c r="D49" s="18"/>
      <c r="E49" s="18"/>
      <c r="F49" s="18"/>
      <c r="G49" s="19"/>
      <c r="H49" s="16"/>
      <c r="I49" s="16"/>
      <c r="J49" s="113"/>
      <c r="K49" s="20"/>
      <c r="L49" s="20"/>
      <c r="M49" s="20"/>
      <c r="N49" s="20"/>
      <c r="O49" s="16"/>
    </row>
    <row r="50" spans="1:15" ht="25.15" customHeight="1">
      <c r="A50" s="16"/>
      <c r="B50" s="17"/>
      <c r="C50" s="99"/>
      <c r="D50" s="18"/>
      <c r="E50" s="18"/>
      <c r="F50" s="18"/>
      <c r="G50" s="19"/>
      <c r="H50" s="16"/>
      <c r="I50" s="16"/>
      <c r="J50" s="113"/>
      <c r="K50" s="20"/>
      <c r="L50" s="20"/>
      <c r="M50" s="20"/>
      <c r="N50" s="20"/>
      <c r="O50" s="16"/>
    </row>
    <row r="51" spans="1:15" ht="25.15" customHeight="1">
      <c r="A51" s="16"/>
      <c r="B51" s="17"/>
      <c r="C51" s="99"/>
      <c r="D51" s="18"/>
      <c r="E51" s="18"/>
      <c r="F51" s="18"/>
      <c r="G51" s="19"/>
      <c r="H51" s="16"/>
      <c r="I51" s="16"/>
      <c r="J51" s="113"/>
      <c r="K51" s="20"/>
      <c r="L51" s="20"/>
      <c r="M51" s="20"/>
      <c r="N51" s="20"/>
      <c r="O51" s="16"/>
    </row>
    <row r="52" spans="1:15" ht="25.15" customHeight="1">
      <c r="A52" s="16"/>
      <c r="B52" s="17"/>
      <c r="C52" s="99"/>
      <c r="D52" s="18"/>
      <c r="E52" s="18"/>
      <c r="F52" s="18"/>
      <c r="G52" s="19"/>
      <c r="H52" s="16"/>
      <c r="I52" s="16"/>
      <c r="J52" s="113"/>
      <c r="K52" s="20"/>
      <c r="L52" s="20"/>
      <c r="M52" s="20"/>
      <c r="N52" s="20"/>
      <c r="O52" s="16"/>
    </row>
    <row r="53" spans="1:15" ht="25.15" customHeight="1">
      <c r="A53" s="16"/>
      <c r="B53" s="17"/>
      <c r="C53" s="99"/>
      <c r="D53" s="18"/>
      <c r="E53" s="18"/>
      <c r="F53" s="18"/>
      <c r="G53" s="19"/>
      <c r="H53" s="16"/>
      <c r="I53" s="16"/>
      <c r="J53" s="113"/>
      <c r="K53" s="20"/>
      <c r="L53" s="20"/>
      <c r="M53" s="20"/>
      <c r="N53" s="20"/>
      <c r="O53" s="16"/>
    </row>
    <row r="54" spans="1:15" ht="25.15" customHeight="1">
      <c r="A54" s="16"/>
      <c r="B54" s="17"/>
      <c r="C54" s="99"/>
      <c r="D54" s="18"/>
      <c r="E54" s="18"/>
      <c r="F54" s="18"/>
      <c r="G54" s="19"/>
      <c r="H54" s="16"/>
      <c r="I54" s="16"/>
      <c r="J54" s="113"/>
      <c r="K54" s="20"/>
      <c r="L54" s="20"/>
      <c r="M54" s="20"/>
      <c r="N54" s="20"/>
      <c r="O54" s="16"/>
    </row>
    <row r="55" spans="1:15" ht="25.15" customHeight="1">
      <c r="A55" s="16"/>
      <c r="B55" s="17"/>
      <c r="C55" s="99"/>
      <c r="D55" s="18"/>
      <c r="E55" s="18"/>
      <c r="F55" s="18"/>
      <c r="G55" s="19"/>
      <c r="H55" s="16"/>
      <c r="I55" s="16"/>
      <c r="J55" s="113"/>
      <c r="K55" s="20"/>
      <c r="L55" s="20"/>
      <c r="M55" s="20"/>
      <c r="N55" s="20"/>
      <c r="O55" s="16"/>
    </row>
    <row r="56" spans="1:15" ht="25.15" customHeight="1">
      <c r="A56" s="16"/>
      <c r="B56" s="17"/>
      <c r="C56" s="99"/>
      <c r="D56" s="18"/>
      <c r="E56" s="18"/>
      <c r="F56" s="18"/>
      <c r="G56" s="19"/>
      <c r="H56" s="16"/>
      <c r="I56" s="16"/>
      <c r="J56" s="113"/>
      <c r="K56" s="20"/>
      <c r="L56" s="20"/>
      <c r="M56" s="20"/>
      <c r="N56" s="20"/>
      <c r="O56" s="16"/>
    </row>
    <row r="57" spans="1:15" ht="16.5" customHeight="1">
      <c r="A57" s="16"/>
      <c r="B57" s="17"/>
      <c r="C57" s="99"/>
      <c r="D57" s="18"/>
      <c r="E57" s="18"/>
      <c r="F57" s="18"/>
      <c r="G57" s="19"/>
      <c r="H57" s="16"/>
      <c r="I57" s="16"/>
      <c r="J57" s="113"/>
      <c r="K57" s="20"/>
      <c r="L57" s="20"/>
      <c r="M57" s="20"/>
      <c r="N57" s="20"/>
      <c r="O57" s="16"/>
    </row>
    <row r="58" spans="1:15" ht="16.5" customHeight="1">
      <c r="A58" s="16"/>
      <c r="B58" s="17"/>
      <c r="C58" s="99"/>
      <c r="D58" s="18"/>
      <c r="E58" s="18"/>
      <c r="F58" s="18"/>
      <c r="G58" s="19"/>
      <c r="H58" s="16"/>
      <c r="I58" s="16"/>
      <c r="J58" s="113"/>
      <c r="K58" s="20"/>
      <c r="L58" s="20"/>
      <c r="M58" s="20"/>
      <c r="N58" s="20"/>
      <c r="O58" s="16"/>
    </row>
    <row r="59" spans="1:15" ht="16.5" customHeight="1">
      <c r="A59" s="16"/>
      <c r="B59" s="17"/>
      <c r="C59" s="99"/>
      <c r="D59" s="18"/>
      <c r="E59" s="18"/>
      <c r="F59" s="18"/>
      <c r="G59" s="19"/>
      <c r="H59" s="16"/>
      <c r="I59" s="16"/>
      <c r="J59" s="113"/>
      <c r="K59" s="20"/>
      <c r="L59" s="20"/>
      <c r="M59" s="20"/>
      <c r="N59" s="20"/>
      <c r="O59" s="16"/>
    </row>
    <row r="60" spans="1:15" ht="16.5" customHeight="1">
      <c r="A60" s="16"/>
      <c r="B60" s="17"/>
      <c r="C60" s="99"/>
      <c r="D60" s="18"/>
      <c r="E60" s="18"/>
      <c r="F60" s="18"/>
      <c r="G60" s="19"/>
      <c r="H60" s="16"/>
      <c r="I60" s="16"/>
      <c r="J60" s="113"/>
      <c r="K60" s="20"/>
      <c r="L60" s="20"/>
      <c r="M60" s="20"/>
      <c r="N60" s="20"/>
      <c r="O60" s="16"/>
    </row>
    <row r="61" spans="1:15" ht="16.5" customHeight="1">
      <c r="A61" s="16"/>
      <c r="B61" s="17"/>
      <c r="C61" s="99"/>
      <c r="D61" s="18"/>
      <c r="E61" s="18"/>
      <c r="F61" s="18"/>
      <c r="G61" s="19"/>
      <c r="H61" s="16"/>
      <c r="I61" s="16"/>
      <c r="J61" s="113"/>
      <c r="K61" s="20"/>
      <c r="L61" s="20"/>
      <c r="M61" s="20"/>
      <c r="N61" s="20"/>
      <c r="O61" s="16"/>
    </row>
    <row r="62" spans="1:15" ht="16.5" customHeight="1">
      <c r="A62" s="16"/>
      <c r="B62" s="17"/>
      <c r="C62" s="99"/>
      <c r="D62" s="18"/>
      <c r="E62" s="18"/>
      <c r="F62" s="18"/>
      <c r="G62" s="19"/>
      <c r="H62" s="16"/>
      <c r="I62" s="16"/>
      <c r="J62" s="113"/>
      <c r="K62" s="20"/>
      <c r="L62" s="20"/>
      <c r="M62" s="20"/>
      <c r="N62" s="20"/>
      <c r="O62" s="16"/>
    </row>
    <row r="63" spans="1:15" ht="16.5" customHeight="1">
      <c r="A63" s="16"/>
      <c r="B63" s="17"/>
      <c r="C63" s="99"/>
      <c r="D63" s="18"/>
      <c r="E63" s="18"/>
      <c r="F63" s="18"/>
      <c r="G63" s="19"/>
      <c r="H63" s="16"/>
      <c r="I63" s="16"/>
      <c r="J63" s="113"/>
      <c r="K63" s="20"/>
      <c r="L63" s="20"/>
      <c r="M63" s="20"/>
      <c r="N63" s="20"/>
      <c r="O63" s="16"/>
    </row>
    <row r="64" spans="1:15" ht="16.5" customHeight="1">
      <c r="A64" s="16"/>
      <c r="B64" s="17"/>
      <c r="C64" s="99"/>
      <c r="D64" s="18"/>
      <c r="E64" s="18"/>
      <c r="F64" s="18"/>
      <c r="G64" s="19"/>
      <c r="H64" s="16"/>
      <c r="I64" s="16"/>
      <c r="J64" s="113"/>
      <c r="K64" s="20"/>
      <c r="L64" s="20"/>
      <c r="M64" s="20"/>
      <c r="N64" s="20"/>
      <c r="O64" s="16"/>
    </row>
    <row r="65" spans="1:15" ht="16.5" customHeight="1">
      <c r="A65" s="16"/>
      <c r="B65" s="17"/>
      <c r="C65" s="99"/>
      <c r="D65" s="18"/>
      <c r="E65" s="18"/>
      <c r="F65" s="18"/>
      <c r="G65" s="19"/>
      <c r="H65" s="16"/>
      <c r="I65" s="16"/>
      <c r="J65" s="113"/>
      <c r="K65" s="20"/>
      <c r="L65" s="20"/>
      <c r="M65" s="20"/>
      <c r="N65" s="20"/>
      <c r="O65" s="16"/>
    </row>
    <row r="66" spans="1:15" ht="16.5" customHeight="1">
      <c r="A66" s="16"/>
      <c r="B66" s="17"/>
      <c r="C66" s="99"/>
      <c r="D66" s="18"/>
      <c r="E66" s="18"/>
      <c r="F66" s="18"/>
      <c r="G66" s="19"/>
      <c r="H66" s="16"/>
      <c r="I66" s="16"/>
      <c r="J66" s="113"/>
      <c r="K66" s="20"/>
      <c r="L66" s="20"/>
      <c r="M66" s="20"/>
      <c r="N66" s="20"/>
      <c r="O66" s="16"/>
    </row>
    <row r="67" spans="1:15" ht="16.5" customHeight="1">
      <c r="A67" s="16"/>
      <c r="B67" s="17"/>
      <c r="C67" s="99"/>
      <c r="D67" s="18"/>
      <c r="E67" s="18"/>
      <c r="F67" s="18"/>
      <c r="G67" s="19"/>
      <c r="H67" s="16"/>
      <c r="I67" s="16"/>
      <c r="J67" s="113"/>
      <c r="K67" s="20"/>
      <c r="L67" s="20"/>
      <c r="M67" s="20"/>
      <c r="N67" s="20"/>
      <c r="O67" s="16"/>
    </row>
    <row r="68" spans="1:15" ht="16.5" customHeight="1">
      <c r="A68" s="16"/>
      <c r="B68" s="17"/>
      <c r="C68" s="99"/>
      <c r="D68" s="18"/>
      <c r="E68" s="18"/>
      <c r="F68" s="18"/>
      <c r="G68" s="19"/>
      <c r="H68" s="16"/>
      <c r="I68" s="16"/>
      <c r="J68" s="113"/>
      <c r="K68" s="20"/>
      <c r="L68" s="20"/>
      <c r="M68" s="20"/>
      <c r="N68" s="20"/>
      <c r="O68" s="16"/>
    </row>
    <row r="69" spans="1:15" ht="16.5" customHeight="1">
      <c r="A69" s="16"/>
      <c r="B69" s="17"/>
      <c r="C69" s="99"/>
      <c r="D69" s="18"/>
      <c r="E69" s="18"/>
      <c r="F69" s="18"/>
      <c r="G69" s="19"/>
      <c r="H69" s="16"/>
      <c r="I69" s="16"/>
      <c r="J69" s="113"/>
      <c r="K69" s="20"/>
      <c r="L69" s="20"/>
      <c r="M69" s="20"/>
      <c r="N69" s="20"/>
      <c r="O69" s="16"/>
    </row>
    <row r="70" spans="1:15" ht="16.5" customHeight="1">
      <c r="A70" s="16"/>
      <c r="B70" s="17"/>
      <c r="C70" s="99"/>
      <c r="D70" s="18"/>
      <c r="E70" s="18"/>
      <c r="F70" s="18"/>
      <c r="G70" s="19"/>
      <c r="H70" s="16"/>
      <c r="I70" s="16"/>
      <c r="J70" s="113"/>
      <c r="K70" s="20"/>
      <c r="L70" s="20"/>
      <c r="M70" s="20"/>
      <c r="N70" s="20"/>
      <c r="O70" s="16"/>
    </row>
    <row r="71" spans="1:15" ht="16.5" customHeight="1">
      <c r="A71" s="16"/>
      <c r="B71" s="17"/>
      <c r="C71" s="99"/>
      <c r="D71" s="18"/>
      <c r="E71" s="18"/>
      <c r="F71" s="18"/>
      <c r="G71" s="19"/>
      <c r="H71" s="16"/>
      <c r="I71" s="16"/>
      <c r="J71" s="113"/>
      <c r="K71" s="20"/>
      <c r="L71" s="20"/>
      <c r="M71" s="20"/>
      <c r="N71" s="20"/>
      <c r="O71" s="16"/>
    </row>
    <row r="72" spans="1:15" ht="16.5" customHeight="1">
      <c r="A72" s="16"/>
      <c r="B72" s="17"/>
      <c r="C72" s="99"/>
      <c r="D72" s="18"/>
      <c r="E72" s="18"/>
      <c r="F72" s="18"/>
      <c r="G72" s="19"/>
      <c r="H72" s="16"/>
      <c r="I72" s="16"/>
      <c r="J72" s="113"/>
      <c r="K72" s="20"/>
      <c r="L72" s="20"/>
      <c r="M72" s="20"/>
      <c r="N72" s="20"/>
      <c r="O72" s="16"/>
    </row>
    <row r="73" spans="1:15" ht="16.5" customHeight="1">
      <c r="A73" s="16"/>
      <c r="B73" s="17"/>
      <c r="C73" s="99"/>
      <c r="D73" s="18"/>
      <c r="E73" s="18"/>
      <c r="F73" s="18"/>
      <c r="G73" s="19"/>
      <c r="H73" s="16"/>
      <c r="I73" s="16"/>
      <c r="J73" s="113"/>
      <c r="K73" s="20"/>
      <c r="L73" s="20"/>
      <c r="M73" s="20"/>
      <c r="N73" s="20"/>
      <c r="O73" s="16"/>
    </row>
    <row r="74" spans="1:15" ht="16.5" customHeight="1">
      <c r="A74" s="16"/>
      <c r="B74" s="17"/>
      <c r="C74" s="99"/>
      <c r="D74" s="18"/>
      <c r="E74" s="18"/>
      <c r="F74" s="18"/>
      <c r="G74" s="19"/>
      <c r="H74" s="16"/>
      <c r="I74" s="16"/>
      <c r="J74" s="113"/>
      <c r="K74" s="20"/>
      <c r="L74" s="20"/>
      <c r="M74" s="20"/>
      <c r="N74" s="20"/>
      <c r="O74" s="16"/>
    </row>
    <row r="75" spans="1:15" ht="16.5" customHeight="1">
      <c r="A75" s="16"/>
      <c r="B75" s="17"/>
      <c r="C75" s="99"/>
      <c r="D75" s="18"/>
      <c r="E75" s="18"/>
      <c r="F75" s="18"/>
      <c r="G75" s="19"/>
      <c r="H75" s="16"/>
      <c r="I75" s="16"/>
      <c r="J75" s="113"/>
      <c r="K75" s="20"/>
      <c r="L75" s="20"/>
      <c r="M75" s="20"/>
      <c r="N75" s="20"/>
      <c r="O75" s="16"/>
    </row>
    <row r="76" spans="1:15" ht="16.5" customHeight="1">
      <c r="A76" s="16"/>
      <c r="B76" s="17"/>
      <c r="C76" s="99"/>
      <c r="D76" s="18"/>
      <c r="E76" s="18"/>
      <c r="F76" s="18"/>
      <c r="G76" s="19"/>
      <c r="H76" s="16"/>
      <c r="I76" s="16"/>
      <c r="J76" s="113"/>
      <c r="K76" s="20"/>
      <c r="L76" s="20"/>
      <c r="M76" s="20"/>
      <c r="N76" s="20"/>
      <c r="O76" s="16"/>
    </row>
    <row r="77" spans="1:15" ht="16.5" customHeight="1">
      <c r="A77" s="16"/>
      <c r="B77" s="17"/>
      <c r="C77" s="99"/>
      <c r="D77" s="18"/>
      <c r="E77" s="18"/>
      <c r="F77" s="18"/>
      <c r="G77" s="19"/>
      <c r="H77" s="16"/>
      <c r="I77" s="16"/>
      <c r="J77" s="113"/>
      <c r="K77" s="20"/>
      <c r="L77" s="20"/>
      <c r="M77" s="20"/>
      <c r="N77" s="20"/>
      <c r="O77" s="16"/>
    </row>
  </sheetData>
  <mergeCells count="32">
    <mergeCell ref="F7:F8"/>
    <mergeCell ref="B7:B8"/>
    <mergeCell ref="A24:D24"/>
    <mergeCell ref="C7:C8"/>
    <mergeCell ref="D7:D8"/>
    <mergeCell ref="E7:E8"/>
    <mergeCell ref="A28:D28"/>
    <mergeCell ref="A30:D30"/>
    <mergeCell ref="G3:G4"/>
    <mergeCell ref="H3:H4"/>
    <mergeCell ref="I3:I4"/>
    <mergeCell ref="A3:A4"/>
    <mergeCell ref="B3:B4"/>
    <mergeCell ref="C3:C4"/>
    <mergeCell ref="D3:D4"/>
    <mergeCell ref="A11:D11"/>
    <mergeCell ref="A17:D17"/>
    <mergeCell ref="A26:D26"/>
    <mergeCell ref="E3:F3"/>
    <mergeCell ref="A7:A8"/>
    <mergeCell ref="H7:H8"/>
    <mergeCell ref="G7:G8"/>
    <mergeCell ref="A1:O1"/>
    <mergeCell ref="A5:D5"/>
    <mergeCell ref="A6:D6"/>
    <mergeCell ref="J3:J4"/>
    <mergeCell ref="K3:K4"/>
    <mergeCell ref="L3:L4"/>
    <mergeCell ref="M3:M4"/>
    <mergeCell ref="N3:N4"/>
    <mergeCell ref="O3:O4"/>
    <mergeCell ref="M2:O2"/>
  </mergeCells>
  <phoneticPr fontId="9" type="noConversion"/>
  <printOptions horizontalCentered="1"/>
  <pageMargins left="0.19685039370078741" right="0.19685039370078741" top="0.19685039370078741" bottom="0.19685039370078741" header="0.15748031496062992" footer="0.15748031496062992"/>
  <pageSetup paperSize="9" scale="71" fitToHeight="0" orientation="landscape" r:id="rId1"/>
  <headerFooter alignWithMargins="0"/>
  <ignoredErrors>
    <ignoredError sqref="N11 N17 M26:N26 M28:N28" formula="1"/>
    <ignoredError sqref="N6" evalError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총괄</vt:lpstr>
      <vt:lpstr>2020년</vt:lpstr>
      <vt:lpstr>Sheet1</vt:lpstr>
    </vt:vector>
  </TitlesOfParts>
  <Company>기업지원과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김현석</dc:creator>
  <cp:lastModifiedBy>User</cp:lastModifiedBy>
  <cp:lastPrinted>2016-10-19T00:54:45Z</cp:lastPrinted>
  <dcterms:created xsi:type="dcterms:W3CDTF">2002-11-04T02:18:04Z</dcterms:created>
  <dcterms:modified xsi:type="dcterms:W3CDTF">2020-04-20T00:05:02Z</dcterms:modified>
</cp:coreProperties>
</file>