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730" tabRatio="818" firstSheet="1" activeTab="1"/>
  </bookViews>
  <sheets>
    <sheet name="집계표" sheetId="56" state="hidden" r:id="rId1"/>
    <sheet name="총괄표" sheetId="77" r:id="rId2"/>
    <sheet name="15계획 (투보)" sheetId="69" state="hidden" r:id="rId3"/>
    <sheet name="15실적(정리)" sheetId="71" state="hidden" r:id="rId4"/>
    <sheet name="15실적(투보)" sheetId="70" state="hidden" r:id="rId5"/>
    <sheet name="20계획(변경)" sheetId="85" r:id="rId6"/>
    <sheet name="보수율 가산투자대상" sheetId="83" state="hidden" r:id="rId7"/>
    <sheet name="21계획(변경)" sheetId="8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A" localSheetId="2" hidden="1">[1]양식3!#REF!</definedName>
    <definedName name="__123Graph_A" localSheetId="3" hidden="1">[1]양식3!#REF!</definedName>
    <definedName name="__123Graph_A" localSheetId="7" hidden="1">[1]양식3!#REF!</definedName>
    <definedName name="__123Graph_A" hidden="1">[1]양식3!#REF!</definedName>
    <definedName name="__124GRAPH_A" localSheetId="2" hidden="1">[2]양식3!#REF!</definedName>
    <definedName name="__124GRAPH_A" localSheetId="3" hidden="1">[2]양식3!#REF!</definedName>
    <definedName name="__124GRAPH_A" localSheetId="7" hidden="1">[2]양식3!#REF!</definedName>
    <definedName name="__124GRAPH_A" hidden="1">[2]양식3!#REF!</definedName>
    <definedName name="_Fill" localSheetId="2" hidden="1">#REF!</definedName>
    <definedName name="_Fill" localSheetId="3" hidden="1">#REF!</definedName>
    <definedName name="_Fill" localSheetId="7" hidden="1">#REF!</definedName>
    <definedName name="_Fill" hidden="1">#REF!</definedName>
    <definedName name="_xlnm._FilterDatabase" localSheetId="3" hidden="1">'15실적(정리)'!$A$3:$N$240</definedName>
    <definedName name="_xlnm._FilterDatabase" localSheetId="5" hidden="1">'20계획(변경)'!$B$3:$J$243</definedName>
    <definedName name="_xlnm._FilterDatabase" localSheetId="7" hidden="1">'21계획(변경)'!$A$3:$J$65</definedName>
    <definedName name="_Key2" localSheetId="2" hidden="1">#REF!</definedName>
    <definedName name="_Key2" localSheetId="3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localSheetId="3" hidden="1">#REF!</definedName>
    <definedName name="_Sort" localSheetId="7" hidden="1">#REF!</definedName>
    <definedName name="_Sort" hidden="1">#REF!</definedName>
    <definedName name="aaa" localSheetId="2" hidden="1">'[3]◀-▶'!#REF!</definedName>
    <definedName name="aaa" localSheetId="3" hidden="1">'[3]◀-▶'!#REF!</definedName>
    <definedName name="aaa" localSheetId="7" hidden="1">'[3]◀-▶'!#REF!</definedName>
    <definedName name="aaa" hidden="1">'[3]◀-▶'!#REF!</definedName>
    <definedName name="cjaqnwkfyek" localSheetId="2" hidden="1">#REF!</definedName>
    <definedName name="cjaqnwkfyek" localSheetId="3" hidden="1">#REF!</definedName>
    <definedName name="cjaqnwkfyek" localSheetId="7" hidden="1">#REF!</definedName>
    <definedName name="cjaqnwkfyek" hidden="1">#REF!</definedName>
    <definedName name="gg" localSheetId="2" hidden="1">'[4]◀-▶'!#REF!</definedName>
    <definedName name="gg" localSheetId="3" hidden="1">'[4]◀-▶'!#REF!</definedName>
    <definedName name="gg" localSheetId="7" hidden="1">'[4]◀-▶'!#REF!</definedName>
    <definedName name="gg" hidden="1">'[4]◀-▶'!#REF!</definedName>
    <definedName name="LLL" localSheetId="2" hidden="1">'[4]◀-▶'!#REF!</definedName>
    <definedName name="LLL" localSheetId="3" hidden="1">'[4]◀-▶'!#REF!</definedName>
    <definedName name="LLL" localSheetId="7" hidden="1">'[4]◀-▶'!#REF!</definedName>
    <definedName name="LLL" hidden="1">'[4]◀-▶'!#REF!</definedName>
    <definedName name="pp" localSheetId="2" hidden="1">[5]양식3!#REF!</definedName>
    <definedName name="pp" localSheetId="3" hidden="1">[5]양식3!#REF!</definedName>
    <definedName name="pp" localSheetId="7" hidden="1">[5]양식3!#REF!</definedName>
    <definedName name="pp" hidden="1">[5]양식3!#REF!</definedName>
    <definedName name="_xlnm.Print_Area" localSheetId="7">'21계획(변경)'!$A$1:$J$67</definedName>
    <definedName name="_xlnm.Print_Area" localSheetId="1">총괄표!#REF!</definedName>
    <definedName name="_xlnm.Print_Titles" localSheetId="7">'21계획(변경)'!$3:$3</definedName>
    <definedName name="QQQ" localSheetId="2" hidden="1">[6]양식3!#REF!</definedName>
    <definedName name="QQQ" localSheetId="3" hidden="1">[6]양식3!#REF!</definedName>
    <definedName name="QQQ" localSheetId="7" hidden="1">[6]양식3!#REF!</definedName>
    <definedName name="QQQ" hidden="1">[6]양식3!#REF!</definedName>
    <definedName name="QQQQQQ" localSheetId="2" hidden="1">'[4]◀-▶'!#REF!</definedName>
    <definedName name="QQQQQQ" localSheetId="3" hidden="1">'[4]◀-▶'!#REF!</definedName>
    <definedName name="QQQQQQ" localSheetId="7" hidden="1">'[4]◀-▶'!#REF!</definedName>
    <definedName name="QQQQQQ" hidden="1">'[4]◀-▶'!#REF!</definedName>
    <definedName name="QQQQQQQQ" localSheetId="2" hidden="1">'[4]◀-▶'!#REF!</definedName>
    <definedName name="QQQQQQQQ" localSheetId="3" hidden="1">'[4]◀-▶'!#REF!</definedName>
    <definedName name="QQQQQQQQ" localSheetId="7" hidden="1">'[4]◀-▶'!#REF!</definedName>
    <definedName name="QQQQQQQQ" hidden="1">'[4]◀-▶'!#REF!</definedName>
    <definedName name="qwqwq" localSheetId="2" hidden="1">[6]양식3!#REF!</definedName>
    <definedName name="qwqwq" localSheetId="3" hidden="1">[6]양식3!#REF!</definedName>
    <definedName name="qwqwq" localSheetId="7" hidden="1">[6]양식3!#REF!</definedName>
    <definedName name="qwqwq" hidden="1">[6]양식3!#REF!</definedName>
    <definedName name="tjrudxor" localSheetId="2" hidden="1">[7]양식3!#REF!</definedName>
    <definedName name="tjrudxor" localSheetId="3" hidden="1">[7]양식3!#REF!</definedName>
    <definedName name="tjrudxor" localSheetId="7" hidden="1">[7]양식3!#REF!</definedName>
    <definedName name="tjrudxor" hidden="1">[7]양식3!#REF!</definedName>
    <definedName name="wewrre" localSheetId="2" hidden="1">[5]양식3!#REF!</definedName>
    <definedName name="wewrre" localSheetId="3" hidden="1">[5]양식3!#REF!</definedName>
    <definedName name="wewrre" localSheetId="7" hidden="1">[5]양식3!#REF!</definedName>
    <definedName name="wewrre" hidden="1">[5]양식3!#REF!</definedName>
    <definedName name="Z_F9671AE9_C27B_432E_8BF9_6492D59534EC_.wvu.PrintArea" localSheetId="2" hidden="1">#REF!</definedName>
    <definedName name="Z_F9671AE9_C27B_432E_8BF9_6492D59534EC_.wvu.PrintArea" localSheetId="3" hidden="1">#REF!</definedName>
    <definedName name="Z_F9671AE9_C27B_432E_8BF9_6492D59534EC_.wvu.PrintArea" localSheetId="7" hidden="1">#REF!</definedName>
    <definedName name="Z_F9671AE9_C27B_432E_8BF9_6492D59534EC_.wvu.PrintArea" hidden="1">#REF!</definedName>
    <definedName name="Z_F9671AE9_C27B_432E_8BF9_6492D59534EC_.wvu.PrintTitles" localSheetId="2" hidden="1">#REF!</definedName>
    <definedName name="Z_F9671AE9_C27B_432E_8BF9_6492D59534EC_.wvu.PrintTitles" localSheetId="3" hidden="1">#REF!</definedName>
    <definedName name="Z_F9671AE9_C27B_432E_8BF9_6492D59534EC_.wvu.PrintTitles" localSheetId="7" hidden="1">#REF!</definedName>
    <definedName name="Z_F9671AE9_C27B_432E_8BF9_6492D59534EC_.wvu.PrintTitles" hidden="1">#REF!</definedName>
    <definedName name="ㄱ휴ㅣ시" localSheetId="2" hidden="1">#REF!</definedName>
    <definedName name="ㄱ휴ㅣ시" localSheetId="3" hidden="1">#REF!</definedName>
    <definedName name="ㄱ휴ㅣ시" localSheetId="7" hidden="1">#REF!</definedName>
    <definedName name="ㄱ휴ㅣ시" hidden="1">#REF!</definedName>
    <definedName name="가가가가" localSheetId="2" hidden="1">[5]양식3!#REF!</definedName>
    <definedName name="가가가가" localSheetId="3" hidden="1">[5]양식3!#REF!</definedName>
    <definedName name="가가가가" localSheetId="7" hidden="1">[5]양식3!#REF!</definedName>
    <definedName name="가가가가" hidden="1">[5]양식3!#REF!</definedName>
    <definedName name="경영" localSheetId="2" hidden="1">[6]양식3!#REF!</definedName>
    <definedName name="경영" localSheetId="3" hidden="1">[6]양식3!#REF!</definedName>
    <definedName name="경영" localSheetId="7" hidden="1">[6]양식3!#REF!</definedName>
    <definedName name="경영" hidden="1">[6]양식3!#REF!</definedName>
    <definedName name="고급" localSheetId="2" hidden="1">[5]양식3!#REF!</definedName>
    <definedName name="고급" localSheetId="3" hidden="1">[5]양식3!#REF!</definedName>
    <definedName name="고급" localSheetId="7" hidden="1">[5]양식3!#REF!</definedName>
    <definedName name="고급" hidden="1">[5]양식3!#REF!</definedName>
    <definedName name="공사비계산" localSheetId="2" hidden="1">[6]양식3!#REF!</definedName>
    <definedName name="공사비계산" localSheetId="3" hidden="1">[6]양식3!#REF!</definedName>
    <definedName name="공사비계산" localSheetId="7" hidden="1">[6]양식3!#REF!</definedName>
    <definedName name="공사비계산" hidden="1">[6]양식3!#REF!</definedName>
    <definedName name="권과장님증감" localSheetId="2" hidden="1">#REF!</definedName>
    <definedName name="권과장님증감" localSheetId="3" hidden="1">#REF!</definedName>
    <definedName name="권과장님증감" localSheetId="7" hidden="1">#REF!</definedName>
    <definedName name="권과장님증감" hidden="1">#REF!</definedName>
    <definedName name="ㄴㄴㄴ" localSheetId="2" hidden="1">[5]양식3!#REF!</definedName>
    <definedName name="ㄴㄴㄴ" localSheetId="3" hidden="1">[5]양식3!#REF!</definedName>
    <definedName name="ㄴㄴㄴ" localSheetId="7" hidden="1">[5]양식3!#REF!</definedName>
    <definedName name="ㄴㄴㄴ" hidden="1">[5]양식3!#REF!</definedName>
    <definedName name="ㄴㅁㅇ" localSheetId="2" hidden="1">[2]양식3!#REF!</definedName>
    <definedName name="ㄴㅁㅇ" localSheetId="3" hidden="1">[2]양식3!#REF!</definedName>
    <definedName name="ㄴㅁㅇ" localSheetId="7" hidden="1">[2]양식3!#REF!</definedName>
    <definedName name="ㄴㅁㅇ" hidden="1">[2]양식3!#REF!</definedName>
    <definedName name="ㄷㄷㄷ" localSheetId="2" hidden="1">'[8]◀-▶'!#REF!</definedName>
    <definedName name="ㄷㄷㄷ" localSheetId="3" hidden="1">'[8]◀-▶'!#REF!</definedName>
    <definedName name="ㄷㄷㄷ" localSheetId="7" hidden="1">'[8]◀-▶'!#REF!</definedName>
    <definedName name="ㄷㄷㄷ" hidden="1">'[8]◀-▶'!#REF!</definedName>
    <definedName name="ㄹㅇㄴ" localSheetId="2" hidden="1">[2]양식3!#REF!</definedName>
    <definedName name="ㄹㅇㄴ" localSheetId="3" hidden="1">[2]양식3!#REF!</definedName>
    <definedName name="ㄹㅇㄴ" localSheetId="7" hidden="1">[2]양식3!#REF!</definedName>
    <definedName name="ㄹㅇㄴ" hidden="1">[2]양식3!#REF!</definedName>
    <definedName name="ㄹㅇㄹㅇㄴ" localSheetId="2" hidden="1">[2]양식3!#REF!</definedName>
    <definedName name="ㄹㅇㄹㅇㄴ" localSheetId="3" hidden="1">[2]양식3!#REF!</definedName>
    <definedName name="ㄹㅇㄹㅇㄴ" localSheetId="7" hidden="1">[2]양식3!#REF!</definedName>
    <definedName name="ㄹㅇㄹㅇㄴ" hidden="1">[2]양식3!#REF!</definedName>
    <definedName name="ㅀ" localSheetId="2" hidden="1">[5]양식3!#REF!</definedName>
    <definedName name="ㅀ" localSheetId="3" hidden="1">[5]양식3!#REF!</definedName>
    <definedName name="ㅀ" localSheetId="7" hidden="1">[5]양식3!#REF!</definedName>
    <definedName name="ㅀ" hidden="1">[5]양식3!#REF!</definedName>
    <definedName name="ㅀ햐" localSheetId="2" hidden="1">[5]양식3!#REF!</definedName>
    <definedName name="ㅀ햐" localSheetId="3" hidden="1">[5]양식3!#REF!</definedName>
    <definedName name="ㅀ햐" localSheetId="7" hidden="1">[5]양식3!#REF!</definedName>
    <definedName name="ㅀ햐" hidden="1">[5]양식3!#REF!</definedName>
    <definedName name="ㅁㄴㅇ" localSheetId="2" hidden="1">[2]양식3!#REF!</definedName>
    <definedName name="ㅁㄴㅇ" localSheetId="3" hidden="1">[2]양식3!#REF!</definedName>
    <definedName name="ㅁㄴㅇ" localSheetId="7" hidden="1">[2]양식3!#REF!</definedName>
    <definedName name="ㅁㄴㅇ" hidden="1">[2]양식3!#REF!</definedName>
    <definedName name="ㅁㄹㅈㄷㄹㅈ" localSheetId="2" hidden="1">[1]양식3!#REF!</definedName>
    <definedName name="ㅁㄹㅈㄷㄹㅈ" localSheetId="3" hidden="1">[1]양식3!#REF!</definedName>
    <definedName name="ㅁㄹㅈㄷㄹㅈ" localSheetId="7" hidden="1">[1]양식3!#REF!</definedName>
    <definedName name="ㅁㄹㅈㄷㄹㅈ" hidden="1">[1]양식3!#REF!</definedName>
    <definedName name="마마" localSheetId="2" hidden="1">#REF!</definedName>
    <definedName name="마마" localSheetId="3" hidden="1">#REF!</definedName>
    <definedName name="마마" localSheetId="7" hidden="1">#REF!</definedName>
    <definedName name="마마" hidden="1">#REF!</definedName>
    <definedName name="ㅂㅈㄷ" localSheetId="2" hidden="1">[2]양식3!#REF!</definedName>
    <definedName name="ㅂㅈㄷ" localSheetId="3" hidden="1">[2]양식3!#REF!</definedName>
    <definedName name="ㅂㅈㄷ" localSheetId="7" hidden="1">[2]양식3!#REF!</definedName>
    <definedName name="ㅂㅈㄷ" hidden="1">[2]양식3!#REF!</definedName>
    <definedName name="바밥" localSheetId="2" hidden="1">#REF!</definedName>
    <definedName name="바밥" localSheetId="3" hidden="1">#REF!</definedName>
    <definedName name="바밥" localSheetId="7" hidden="1">#REF!</definedName>
    <definedName name="바밥" hidden="1">#REF!</definedName>
    <definedName name="비계획" localSheetId="2" hidden="1">[6]양식3!#REF!</definedName>
    <definedName name="비계획" localSheetId="3" hidden="1">[6]양식3!#REF!</definedName>
    <definedName name="비계획" localSheetId="7" hidden="1">[6]양식3!#REF!</definedName>
    <definedName name="비계획" hidden="1">[6]양식3!#REF!</definedName>
    <definedName name="산출기준" localSheetId="2" hidden="1">[1]양식3!#REF!</definedName>
    <definedName name="산출기준" localSheetId="3" hidden="1">[1]양식3!#REF!</definedName>
    <definedName name="산출기준" localSheetId="7" hidden="1">[1]양식3!#REF!</definedName>
    <definedName name="산출기준" hidden="1">[1]양식3!#REF!</definedName>
    <definedName name="ㅇ" localSheetId="2" hidden="1">#REF!</definedName>
    <definedName name="ㅇ" localSheetId="3" hidden="1">#REF!</definedName>
    <definedName name="ㅇ" localSheetId="7" hidden="1">#REF!</definedName>
    <definedName name="ㅇ" hidden="1">#REF!</definedName>
    <definedName name="ㅇㄹㅇ" localSheetId="2" hidden="1">[6]양식3!#REF!</definedName>
    <definedName name="ㅇㄹㅇ" localSheetId="3" hidden="1">[6]양식3!#REF!</definedName>
    <definedName name="ㅇㄹㅇ" localSheetId="7" hidden="1">[6]양식3!#REF!</definedName>
    <definedName name="ㅇㄹㅇ" hidden="1">[6]양식3!#REF!</definedName>
    <definedName name="업무용공사비" localSheetId="2" hidden="1">[6]양식3!#REF!</definedName>
    <definedName name="업무용공사비" localSheetId="3" hidden="1">[6]양식3!#REF!</definedName>
    <definedName name="업무용공사비" localSheetId="7" hidden="1">[6]양식3!#REF!</definedName>
    <definedName name="업무용공사비" hidden="1">[6]양식3!#REF!</definedName>
    <definedName name="요금" localSheetId="2" hidden="1">[6]양식3!#REF!</definedName>
    <definedName name="요금" localSheetId="3" hidden="1">[6]양식3!#REF!</definedName>
    <definedName name="요금" localSheetId="7" hidden="1">[6]양식3!#REF!</definedName>
    <definedName name="요금" hidden="1">[6]양식3!#REF!</definedName>
    <definedName name="요약2" localSheetId="2" hidden="1">[5]양식3!#REF!</definedName>
    <definedName name="요약2" localSheetId="3" hidden="1">[5]양식3!#REF!</definedName>
    <definedName name="요약2" localSheetId="7" hidden="1">[5]양식3!#REF!</definedName>
    <definedName name="요약2" hidden="1">[5]양식3!#REF!</definedName>
    <definedName name="원단위추이" localSheetId="2" hidden="1">[1]양식3!#REF!</definedName>
    <definedName name="원단위추이" localSheetId="3" hidden="1">[1]양식3!#REF!</definedName>
    <definedName name="원단위추이" localSheetId="7" hidden="1">[1]양식3!#REF!</definedName>
    <definedName name="원단위추이" hidden="1">[1]양식3!#REF!</definedName>
    <definedName name="원단이추이" localSheetId="2" hidden="1">[1]양식3!#REF!</definedName>
    <definedName name="원단이추이" localSheetId="3" hidden="1">[1]양식3!#REF!</definedName>
    <definedName name="원단이추이" localSheetId="7" hidden="1">[1]양식3!#REF!</definedName>
    <definedName name="원단이추이" hidden="1">[1]양식3!#REF!</definedName>
    <definedName name="이름" localSheetId="2" hidden="1">#REF!</definedName>
    <definedName name="이름" localSheetId="3" hidden="1">#REF!</definedName>
    <definedName name="이름" localSheetId="7" hidden="1">#REF!</definedName>
    <definedName name="이름" hidden="1">#REF!</definedName>
    <definedName name="일" localSheetId="2" hidden="1">[5]양식3!#REF!</definedName>
    <definedName name="일" localSheetId="3" hidden="1">[5]양식3!#REF!</definedName>
    <definedName name="일" localSheetId="7" hidden="1">[5]양식3!#REF!</definedName>
    <definedName name="일" hidden="1">[5]양식3!#REF!</definedName>
    <definedName name="일반투자" localSheetId="2" hidden="1">[6]양식3!#REF!</definedName>
    <definedName name="일반투자" localSheetId="3" hidden="1">[6]양식3!#REF!</definedName>
    <definedName name="일반투자" localSheetId="7" hidden="1">[6]양식3!#REF!</definedName>
    <definedName name="일반투자" hidden="1">[6]양식3!#REF!</definedName>
    <definedName name="일번" localSheetId="2" hidden="1">[6]양식3!#REF!</definedName>
    <definedName name="일번" localSheetId="3" hidden="1">[6]양식3!#REF!</definedName>
    <definedName name="일번" localSheetId="7" hidden="1">[6]양식3!#REF!</definedName>
    <definedName name="일번" hidden="1">[6]양식3!#REF!</definedName>
    <definedName name="임시" localSheetId="2" hidden="1">#REF!</definedName>
    <definedName name="임시" localSheetId="3" hidden="1">#REF!</definedName>
    <definedName name="임시" localSheetId="7" hidden="1">#REF!</definedName>
    <definedName name="임시" hidden="1">#REF!</definedName>
    <definedName name="중" localSheetId="2" hidden="1">'[3]◀-▶'!#REF!</definedName>
    <definedName name="중" localSheetId="3" hidden="1">'[3]◀-▶'!#REF!</definedName>
    <definedName name="중" localSheetId="7" hidden="1">'[3]◀-▶'!#REF!</definedName>
    <definedName name="중" hidden="1">'[3]◀-▶'!#REF!</definedName>
    <definedName name="중국" localSheetId="2" hidden="1">[9]임대손익!#REF!</definedName>
    <definedName name="중국" localSheetId="3" hidden="1">[9]임대손익!#REF!</definedName>
    <definedName name="중국" localSheetId="7" hidden="1">[9]임대손익!#REF!</definedName>
    <definedName name="중국" hidden="1">[9]임대손익!#REF!</definedName>
    <definedName name="중국1" localSheetId="2" hidden="1">[9]임대손익!#REF!</definedName>
    <definedName name="중국1" localSheetId="3" hidden="1">[9]임대손익!#REF!</definedName>
    <definedName name="중국1" localSheetId="7" hidden="1">[9]임대손익!#REF!</definedName>
    <definedName name="중국1" hidden="1">[9]임대손익!#REF!</definedName>
    <definedName name="차질물량" localSheetId="2" hidden="1">[2]양식3!#REF!</definedName>
    <definedName name="차질물량" localSheetId="3" hidden="1">[2]양식3!#REF!</definedName>
    <definedName name="차질물량" localSheetId="7" hidden="1">[2]양식3!#REF!</definedName>
    <definedName name="차질물량" hidden="1">[2]양식3!#REF!</definedName>
    <definedName name="체납현황" localSheetId="2" hidden="1">#REF!</definedName>
    <definedName name="체납현황" localSheetId="3" hidden="1">#REF!</definedName>
    <definedName name="체납현황" localSheetId="7" hidden="1">#REF!</definedName>
    <definedName name="체납현황" hidden="1">#REF!</definedName>
    <definedName name="투자형태별" localSheetId="2" hidden="1">[5]양식3!#REF!</definedName>
    <definedName name="투자형태별" localSheetId="3" hidden="1">[5]양식3!#REF!</definedName>
    <definedName name="투자형태별" localSheetId="7" hidden="1">[5]양식3!#REF!</definedName>
    <definedName name="투자형태별" hidden="1">[5]양식3!#REF!</definedName>
    <definedName name="평균이자율" localSheetId="2" hidden="1">[10]이자율!#REF!</definedName>
    <definedName name="평균이자율" localSheetId="3" hidden="1">[10]이자율!#REF!</definedName>
    <definedName name="평균이자율" localSheetId="7" hidden="1">[10]이자율!#REF!</definedName>
    <definedName name="평균이자율" hidden="1">[10]이자율!#REF!</definedName>
    <definedName name="호ㅓ호" localSheetId="2" hidden="1">[5]양식3!#REF!</definedName>
    <definedName name="호ㅓ호" localSheetId="3" hidden="1">[5]양식3!#REF!</definedName>
    <definedName name="호ㅓ호" localSheetId="7" hidden="1">[5]양식3!#REF!</definedName>
    <definedName name="호ㅓ호" hidden="1">[5]양식3!#REF!</definedName>
    <definedName name="ㅓㅡ" localSheetId="2" hidden="1">'[3]◀-▶'!#REF!</definedName>
    <definedName name="ㅓㅡ" localSheetId="3" hidden="1">'[3]◀-▶'!#REF!</definedName>
    <definedName name="ㅓㅡ" localSheetId="7" hidden="1">'[3]◀-▶'!#REF!</definedName>
    <definedName name="ㅓㅡ" hidden="1">'[3]◀-▶'!#REF!</definedName>
    <definedName name="ㅜㅡㅜㅡㅜ" localSheetId="2" hidden="1">[5]양식3!#REF!</definedName>
    <definedName name="ㅜㅡㅜㅡㅜ" localSheetId="3" hidden="1">[5]양식3!#REF!</definedName>
    <definedName name="ㅜㅡㅜㅡㅜ" localSheetId="7" hidden="1">[5]양식3!#REF!</definedName>
    <definedName name="ㅜㅡㅜㅡㅜ" hidden="1">[5]양식3!#REF!</definedName>
  </definedNames>
  <calcPr calcId="152511"/>
</workbook>
</file>

<file path=xl/calcChain.xml><?xml version="1.0" encoding="utf-8"?>
<calcChain xmlns="http://schemas.openxmlformats.org/spreadsheetml/2006/main">
  <c r="I5" i="85" l="1"/>
  <c r="H5" i="85"/>
  <c r="G5" i="85"/>
  <c r="F5" i="85"/>
  <c r="N8" i="77"/>
  <c r="C8" i="77" l="1"/>
  <c r="H8" i="77" l="1"/>
  <c r="G8" i="77"/>
  <c r="E8" i="77"/>
  <c r="D8" i="77"/>
  <c r="M8" i="77"/>
  <c r="L8" i="77"/>
  <c r="K8" i="77"/>
  <c r="J8" i="77"/>
  <c r="I8" i="77"/>
  <c r="F8" i="77"/>
  <c r="F4" i="83" l="1"/>
  <c r="G64" i="82" l="1"/>
  <c r="H64" i="82"/>
  <c r="I64" i="82"/>
  <c r="I63" i="82"/>
  <c r="G63" i="82"/>
  <c r="H63" i="82"/>
  <c r="H65" i="82" s="1"/>
  <c r="F64" i="82"/>
  <c r="F63" i="82"/>
  <c r="I92" i="83"/>
  <c r="I91" i="83"/>
  <c r="I90" i="83"/>
  <c r="H91" i="83"/>
  <c r="H92" i="83"/>
  <c r="H90" i="83"/>
  <c r="G92" i="83"/>
  <c r="F91" i="83"/>
  <c r="F90" i="83"/>
  <c r="F92" i="83" s="1"/>
  <c r="I4" i="83"/>
  <c r="H4" i="83"/>
  <c r="G4" i="83"/>
  <c r="I4" i="82"/>
  <c r="G65" i="82" l="1"/>
  <c r="I65" i="82"/>
  <c r="F65" i="82"/>
  <c r="H4" i="82" l="1"/>
  <c r="G4" i="82"/>
  <c r="F4" i="82"/>
  <c r="A234" i="71" l="1"/>
  <c r="B234" i="71"/>
  <c r="C234" i="71"/>
  <c r="D234" i="71"/>
  <c r="E234" i="71"/>
  <c r="F234" i="71"/>
  <c r="G234" i="71"/>
  <c r="H234" i="71"/>
  <c r="I234" i="71"/>
  <c r="J234" i="71"/>
  <c r="K234" i="71"/>
  <c r="L234" i="71"/>
  <c r="M234" i="71"/>
  <c r="N234" i="71"/>
  <c r="A235" i="71"/>
  <c r="B235" i="71"/>
  <c r="C235" i="71"/>
  <c r="D235" i="71"/>
  <c r="E235" i="71"/>
  <c r="F235" i="71"/>
  <c r="G235" i="71"/>
  <c r="H235" i="71"/>
  <c r="I235" i="71"/>
  <c r="J235" i="71"/>
  <c r="K235" i="71"/>
  <c r="L235" i="71"/>
  <c r="M235" i="71"/>
  <c r="N235" i="71"/>
  <c r="A236" i="71"/>
  <c r="B236" i="71"/>
  <c r="C236" i="71"/>
  <c r="D236" i="71"/>
  <c r="E236" i="71"/>
  <c r="F236" i="71"/>
  <c r="G236" i="71"/>
  <c r="H236" i="71"/>
  <c r="I236" i="71"/>
  <c r="J236" i="71"/>
  <c r="K236" i="71"/>
  <c r="L236" i="71"/>
  <c r="M236" i="71"/>
  <c r="N236" i="71"/>
  <c r="A237" i="71"/>
  <c r="B237" i="71"/>
  <c r="C237" i="71"/>
  <c r="D237" i="71"/>
  <c r="E237" i="71"/>
  <c r="F237" i="71"/>
  <c r="G237" i="71"/>
  <c r="H237" i="71"/>
  <c r="I237" i="71"/>
  <c r="J237" i="71"/>
  <c r="K237" i="71"/>
  <c r="L237" i="71"/>
  <c r="M237" i="71"/>
  <c r="N237" i="71"/>
  <c r="A238" i="71"/>
  <c r="B238" i="71"/>
  <c r="C238" i="71"/>
  <c r="D238" i="71"/>
  <c r="E238" i="71"/>
  <c r="F238" i="71"/>
  <c r="G238" i="71"/>
  <c r="H238" i="71"/>
  <c r="I238" i="71"/>
  <c r="J238" i="71"/>
  <c r="K238" i="71"/>
  <c r="L238" i="71"/>
  <c r="M238" i="71"/>
  <c r="N238" i="71"/>
  <c r="A239" i="71"/>
  <c r="B239" i="71"/>
  <c r="C239" i="71"/>
  <c r="D239" i="71"/>
  <c r="E239" i="71"/>
  <c r="F239" i="71"/>
  <c r="G239" i="71"/>
  <c r="H239" i="71"/>
  <c r="I239" i="71"/>
  <c r="J239" i="71"/>
  <c r="K239" i="71"/>
  <c r="L239" i="71"/>
  <c r="M239" i="71"/>
  <c r="N239" i="71"/>
  <c r="A240" i="71"/>
  <c r="B240" i="71"/>
  <c r="C240" i="71"/>
  <c r="D240" i="71"/>
  <c r="E240" i="71"/>
  <c r="F240" i="71"/>
  <c r="G240" i="71"/>
  <c r="H240" i="71"/>
  <c r="I240" i="71"/>
  <c r="J240" i="71"/>
  <c r="K240" i="71"/>
  <c r="L240" i="71"/>
  <c r="M240" i="71"/>
  <c r="N240" i="71"/>
  <c r="A217" i="71"/>
  <c r="B217" i="71"/>
  <c r="C217" i="71"/>
  <c r="D217" i="71"/>
  <c r="E217" i="71"/>
  <c r="F217" i="71"/>
  <c r="G217" i="71"/>
  <c r="H217" i="71"/>
  <c r="I217" i="71"/>
  <c r="J217" i="71"/>
  <c r="K217" i="71"/>
  <c r="L217" i="71"/>
  <c r="M217" i="71"/>
  <c r="N217" i="71"/>
  <c r="A218" i="71"/>
  <c r="B218" i="71"/>
  <c r="C218" i="71"/>
  <c r="D218" i="71"/>
  <c r="E218" i="71"/>
  <c r="F218" i="71"/>
  <c r="G218" i="71"/>
  <c r="H218" i="71"/>
  <c r="I218" i="71"/>
  <c r="J218" i="71"/>
  <c r="K218" i="71"/>
  <c r="L218" i="71"/>
  <c r="M218" i="71"/>
  <c r="N218" i="71"/>
  <c r="A219" i="71"/>
  <c r="B219" i="71"/>
  <c r="C219" i="71"/>
  <c r="D219" i="71"/>
  <c r="E219" i="71"/>
  <c r="F219" i="71"/>
  <c r="G219" i="71"/>
  <c r="H219" i="71"/>
  <c r="I219" i="71"/>
  <c r="J219" i="71"/>
  <c r="K219" i="71"/>
  <c r="L219" i="71"/>
  <c r="M219" i="71"/>
  <c r="N219" i="71"/>
  <c r="A220" i="71"/>
  <c r="B220" i="71"/>
  <c r="C220" i="71"/>
  <c r="D220" i="71"/>
  <c r="E220" i="71"/>
  <c r="F220" i="71"/>
  <c r="G220" i="71"/>
  <c r="H220" i="71"/>
  <c r="I220" i="71"/>
  <c r="J220" i="71"/>
  <c r="K220" i="71"/>
  <c r="L220" i="71"/>
  <c r="M220" i="71"/>
  <c r="N220" i="71"/>
  <c r="A221" i="71"/>
  <c r="B221" i="71"/>
  <c r="C221" i="71"/>
  <c r="D221" i="71"/>
  <c r="E221" i="71"/>
  <c r="F221" i="71"/>
  <c r="G221" i="71"/>
  <c r="H221" i="71"/>
  <c r="I221" i="71"/>
  <c r="J221" i="71"/>
  <c r="K221" i="71"/>
  <c r="L221" i="71"/>
  <c r="M221" i="71"/>
  <c r="N221" i="71"/>
  <c r="A222" i="71"/>
  <c r="B222" i="71"/>
  <c r="C222" i="71"/>
  <c r="D222" i="71"/>
  <c r="E222" i="71"/>
  <c r="F222" i="71"/>
  <c r="G222" i="71"/>
  <c r="H222" i="71"/>
  <c r="I222" i="71"/>
  <c r="J222" i="71"/>
  <c r="K222" i="71"/>
  <c r="L222" i="71"/>
  <c r="M222" i="71"/>
  <c r="N222" i="71"/>
  <c r="A223" i="71"/>
  <c r="B223" i="71"/>
  <c r="C223" i="71"/>
  <c r="D223" i="71"/>
  <c r="E223" i="71"/>
  <c r="F223" i="71"/>
  <c r="G223" i="71"/>
  <c r="H223" i="71"/>
  <c r="I223" i="71"/>
  <c r="J223" i="71"/>
  <c r="K223" i="71"/>
  <c r="L223" i="71"/>
  <c r="M223" i="71"/>
  <c r="N223" i="71"/>
  <c r="A224" i="71"/>
  <c r="B224" i="71"/>
  <c r="C224" i="71"/>
  <c r="D224" i="71"/>
  <c r="E224" i="71"/>
  <c r="F224" i="71"/>
  <c r="G224" i="71"/>
  <c r="H224" i="71"/>
  <c r="I224" i="71"/>
  <c r="J224" i="71"/>
  <c r="K224" i="71"/>
  <c r="L224" i="71"/>
  <c r="M224" i="71"/>
  <c r="N224" i="71"/>
  <c r="A225" i="71"/>
  <c r="B225" i="71"/>
  <c r="C225" i="71"/>
  <c r="D225" i="71"/>
  <c r="E225" i="71"/>
  <c r="F225" i="71"/>
  <c r="G225" i="71"/>
  <c r="H225" i="71"/>
  <c r="I225" i="71"/>
  <c r="J225" i="71"/>
  <c r="K225" i="71"/>
  <c r="L225" i="71"/>
  <c r="M225" i="71"/>
  <c r="N225" i="71"/>
  <c r="A226" i="71"/>
  <c r="B226" i="71"/>
  <c r="C226" i="71"/>
  <c r="D226" i="71"/>
  <c r="E226" i="71"/>
  <c r="F226" i="71"/>
  <c r="G226" i="71"/>
  <c r="H226" i="71"/>
  <c r="I226" i="71"/>
  <c r="J226" i="71"/>
  <c r="K226" i="71"/>
  <c r="L226" i="71"/>
  <c r="M226" i="71"/>
  <c r="N226" i="71"/>
  <c r="A227" i="71"/>
  <c r="B227" i="71"/>
  <c r="C227" i="71"/>
  <c r="D227" i="71"/>
  <c r="E227" i="71"/>
  <c r="F227" i="71"/>
  <c r="G227" i="71"/>
  <c r="H227" i="71"/>
  <c r="I227" i="71"/>
  <c r="J227" i="71"/>
  <c r="K227" i="71"/>
  <c r="L227" i="71"/>
  <c r="M227" i="71"/>
  <c r="N227" i="71"/>
  <c r="A228" i="71"/>
  <c r="B228" i="71"/>
  <c r="C228" i="71"/>
  <c r="D228" i="71"/>
  <c r="E228" i="71"/>
  <c r="F228" i="71"/>
  <c r="G228" i="71"/>
  <c r="H228" i="71"/>
  <c r="I228" i="71"/>
  <c r="J228" i="71"/>
  <c r="K228" i="71"/>
  <c r="L228" i="71"/>
  <c r="M228" i="71"/>
  <c r="N228" i="71"/>
  <c r="A229" i="71"/>
  <c r="B229" i="71"/>
  <c r="C229" i="71"/>
  <c r="D229" i="71"/>
  <c r="E229" i="71"/>
  <c r="F229" i="71"/>
  <c r="G229" i="71"/>
  <c r="H229" i="71"/>
  <c r="I229" i="71"/>
  <c r="J229" i="71"/>
  <c r="K229" i="71"/>
  <c r="L229" i="71"/>
  <c r="M229" i="71"/>
  <c r="N229" i="71"/>
  <c r="A230" i="71"/>
  <c r="B230" i="71"/>
  <c r="C230" i="71"/>
  <c r="D230" i="71"/>
  <c r="E230" i="71"/>
  <c r="F230" i="71"/>
  <c r="G230" i="71"/>
  <c r="H230" i="71"/>
  <c r="I230" i="71"/>
  <c r="J230" i="71"/>
  <c r="K230" i="71"/>
  <c r="L230" i="71"/>
  <c r="M230" i="71"/>
  <c r="N230" i="71"/>
  <c r="A231" i="71"/>
  <c r="B231" i="71"/>
  <c r="C231" i="71"/>
  <c r="D231" i="71"/>
  <c r="E231" i="71"/>
  <c r="F231" i="71"/>
  <c r="G231" i="71"/>
  <c r="H231" i="71"/>
  <c r="I231" i="71"/>
  <c r="J231" i="71"/>
  <c r="K231" i="71"/>
  <c r="L231" i="71"/>
  <c r="M231" i="71"/>
  <c r="N231" i="71"/>
  <c r="A232" i="71"/>
  <c r="B232" i="71"/>
  <c r="C232" i="71"/>
  <c r="D232" i="71"/>
  <c r="E232" i="71"/>
  <c r="F232" i="71"/>
  <c r="G232" i="71"/>
  <c r="H232" i="71"/>
  <c r="I232" i="71"/>
  <c r="J232" i="71"/>
  <c r="K232" i="71"/>
  <c r="L232" i="71"/>
  <c r="M232" i="71"/>
  <c r="N232" i="71"/>
  <c r="A233" i="71"/>
  <c r="B233" i="71"/>
  <c r="C233" i="71"/>
  <c r="D233" i="71"/>
  <c r="E233" i="71"/>
  <c r="F233" i="71"/>
  <c r="G233" i="71"/>
  <c r="H233" i="71"/>
  <c r="I233" i="71"/>
  <c r="J233" i="71"/>
  <c r="K233" i="71"/>
  <c r="L233" i="71"/>
  <c r="M233" i="71"/>
  <c r="N233" i="71"/>
  <c r="A215" i="71"/>
  <c r="B215" i="71"/>
  <c r="C215" i="71"/>
  <c r="D215" i="71"/>
  <c r="E215" i="71"/>
  <c r="F215" i="71"/>
  <c r="G215" i="71"/>
  <c r="H215" i="71"/>
  <c r="I215" i="71"/>
  <c r="J215" i="71"/>
  <c r="K215" i="71"/>
  <c r="L215" i="71"/>
  <c r="M215" i="71"/>
  <c r="N215" i="71"/>
  <c r="A216" i="71"/>
  <c r="B216" i="71"/>
  <c r="C216" i="71"/>
  <c r="D216" i="71"/>
  <c r="E216" i="71"/>
  <c r="F216" i="71"/>
  <c r="G216" i="71"/>
  <c r="H216" i="71"/>
  <c r="I216" i="71"/>
  <c r="J216" i="71"/>
  <c r="K216" i="71"/>
  <c r="L216" i="71"/>
  <c r="M216" i="71"/>
  <c r="N216" i="71"/>
  <c r="A192" i="71"/>
  <c r="B192" i="71"/>
  <c r="C192" i="71"/>
  <c r="D192" i="71"/>
  <c r="E192" i="71"/>
  <c r="F192" i="71"/>
  <c r="G192" i="71"/>
  <c r="H192" i="71"/>
  <c r="I192" i="71"/>
  <c r="J192" i="71"/>
  <c r="K192" i="71"/>
  <c r="L192" i="71"/>
  <c r="M192" i="71"/>
  <c r="N192" i="71"/>
  <c r="A193" i="71"/>
  <c r="B193" i="71"/>
  <c r="C193" i="71"/>
  <c r="D193" i="71"/>
  <c r="E193" i="71"/>
  <c r="F193" i="71"/>
  <c r="G193" i="71"/>
  <c r="H193" i="71"/>
  <c r="I193" i="71"/>
  <c r="J193" i="71"/>
  <c r="K193" i="71"/>
  <c r="L193" i="71"/>
  <c r="M193" i="71"/>
  <c r="N193" i="71"/>
  <c r="A194" i="71"/>
  <c r="B194" i="71"/>
  <c r="C194" i="71"/>
  <c r="D194" i="71"/>
  <c r="E194" i="71"/>
  <c r="F194" i="71"/>
  <c r="G194" i="71"/>
  <c r="H194" i="71"/>
  <c r="I194" i="71"/>
  <c r="J194" i="71"/>
  <c r="K194" i="71"/>
  <c r="L194" i="71"/>
  <c r="M194" i="71"/>
  <c r="N194" i="71"/>
  <c r="A195" i="71"/>
  <c r="B195" i="71"/>
  <c r="C195" i="71"/>
  <c r="D195" i="71"/>
  <c r="E195" i="71"/>
  <c r="F195" i="71"/>
  <c r="G195" i="71"/>
  <c r="H195" i="71"/>
  <c r="I195" i="71"/>
  <c r="J195" i="71"/>
  <c r="K195" i="71"/>
  <c r="L195" i="71"/>
  <c r="M195" i="71"/>
  <c r="N195" i="71"/>
  <c r="A196" i="71"/>
  <c r="B196" i="71"/>
  <c r="C196" i="71"/>
  <c r="D196" i="71"/>
  <c r="E196" i="71"/>
  <c r="F196" i="71"/>
  <c r="G196" i="71"/>
  <c r="H196" i="71"/>
  <c r="I196" i="71"/>
  <c r="J196" i="71"/>
  <c r="K196" i="71"/>
  <c r="L196" i="71"/>
  <c r="M196" i="71"/>
  <c r="N196" i="71"/>
  <c r="A197" i="71"/>
  <c r="B197" i="71"/>
  <c r="C197" i="71"/>
  <c r="D197" i="71"/>
  <c r="E197" i="71"/>
  <c r="F197" i="71"/>
  <c r="G197" i="71"/>
  <c r="H197" i="71"/>
  <c r="I197" i="71"/>
  <c r="J197" i="71"/>
  <c r="K197" i="71"/>
  <c r="L197" i="71"/>
  <c r="M197" i="71"/>
  <c r="N197" i="71"/>
  <c r="A198" i="71"/>
  <c r="B198" i="71"/>
  <c r="C198" i="71"/>
  <c r="D198" i="71"/>
  <c r="E198" i="71"/>
  <c r="F198" i="71"/>
  <c r="G198" i="71"/>
  <c r="H198" i="71"/>
  <c r="I198" i="71"/>
  <c r="J198" i="71"/>
  <c r="K198" i="71"/>
  <c r="L198" i="71"/>
  <c r="M198" i="71"/>
  <c r="N198" i="71"/>
  <c r="A199" i="71"/>
  <c r="B199" i="71"/>
  <c r="C199" i="71"/>
  <c r="D199" i="71"/>
  <c r="E199" i="71"/>
  <c r="F199" i="71"/>
  <c r="G199" i="71"/>
  <c r="H199" i="71"/>
  <c r="I199" i="71"/>
  <c r="J199" i="71"/>
  <c r="K199" i="71"/>
  <c r="L199" i="71"/>
  <c r="M199" i="71"/>
  <c r="N199" i="71"/>
  <c r="A200" i="71"/>
  <c r="B200" i="71"/>
  <c r="C200" i="71"/>
  <c r="D200" i="71"/>
  <c r="E200" i="71"/>
  <c r="F200" i="71"/>
  <c r="G200" i="71"/>
  <c r="H200" i="71"/>
  <c r="I200" i="71"/>
  <c r="J200" i="71"/>
  <c r="K200" i="71"/>
  <c r="L200" i="71"/>
  <c r="M200" i="71"/>
  <c r="N200" i="71"/>
  <c r="A201" i="71"/>
  <c r="B201" i="71"/>
  <c r="C201" i="71"/>
  <c r="D201" i="71"/>
  <c r="E201" i="71"/>
  <c r="F201" i="71"/>
  <c r="G201" i="71"/>
  <c r="H201" i="71"/>
  <c r="I201" i="71"/>
  <c r="J201" i="71"/>
  <c r="K201" i="71"/>
  <c r="L201" i="71"/>
  <c r="M201" i="71"/>
  <c r="N201" i="71"/>
  <c r="A202" i="71"/>
  <c r="B202" i="71"/>
  <c r="C202" i="71"/>
  <c r="D202" i="71"/>
  <c r="E202" i="71"/>
  <c r="F202" i="71"/>
  <c r="G202" i="71"/>
  <c r="H202" i="71"/>
  <c r="I202" i="71"/>
  <c r="J202" i="71"/>
  <c r="K202" i="71"/>
  <c r="L202" i="71"/>
  <c r="M202" i="71"/>
  <c r="N202" i="71"/>
  <c r="A203" i="71"/>
  <c r="B203" i="71"/>
  <c r="C203" i="71"/>
  <c r="D203" i="71"/>
  <c r="E203" i="71"/>
  <c r="F203" i="71"/>
  <c r="G203" i="71"/>
  <c r="H203" i="71"/>
  <c r="I203" i="71"/>
  <c r="J203" i="71"/>
  <c r="K203" i="71"/>
  <c r="L203" i="71"/>
  <c r="M203" i="71"/>
  <c r="N203" i="71"/>
  <c r="A204" i="71"/>
  <c r="B204" i="71"/>
  <c r="C204" i="71"/>
  <c r="D204" i="71"/>
  <c r="E204" i="71"/>
  <c r="F204" i="71"/>
  <c r="G204" i="71"/>
  <c r="H204" i="71"/>
  <c r="I204" i="71"/>
  <c r="J204" i="71"/>
  <c r="K204" i="71"/>
  <c r="L204" i="71"/>
  <c r="M204" i="71"/>
  <c r="N204" i="71"/>
  <c r="A205" i="71"/>
  <c r="B205" i="71"/>
  <c r="C205" i="71"/>
  <c r="D205" i="71"/>
  <c r="E205" i="71"/>
  <c r="F205" i="71"/>
  <c r="G205" i="71"/>
  <c r="H205" i="71"/>
  <c r="I205" i="71"/>
  <c r="J205" i="71"/>
  <c r="K205" i="71"/>
  <c r="L205" i="71"/>
  <c r="M205" i="71"/>
  <c r="N205" i="71"/>
  <c r="A206" i="71"/>
  <c r="B206" i="71"/>
  <c r="C206" i="71"/>
  <c r="D206" i="71"/>
  <c r="E206" i="71"/>
  <c r="F206" i="71"/>
  <c r="G206" i="71"/>
  <c r="H206" i="71"/>
  <c r="I206" i="71"/>
  <c r="J206" i="71"/>
  <c r="K206" i="71"/>
  <c r="L206" i="71"/>
  <c r="M206" i="71"/>
  <c r="N206" i="71"/>
  <c r="A207" i="71"/>
  <c r="B207" i="71"/>
  <c r="C207" i="71"/>
  <c r="D207" i="71"/>
  <c r="E207" i="71"/>
  <c r="F207" i="71"/>
  <c r="G207" i="71"/>
  <c r="H207" i="71"/>
  <c r="I207" i="71"/>
  <c r="J207" i="71"/>
  <c r="K207" i="71"/>
  <c r="L207" i="71"/>
  <c r="M207" i="71"/>
  <c r="N207" i="71"/>
  <c r="A208" i="71"/>
  <c r="B208" i="71"/>
  <c r="C208" i="71"/>
  <c r="D208" i="71"/>
  <c r="E208" i="71"/>
  <c r="F208" i="71"/>
  <c r="G208" i="71"/>
  <c r="H208" i="71"/>
  <c r="I208" i="71"/>
  <c r="J208" i="71"/>
  <c r="K208" i="71"/>
  <c r="L208" i="71"/>
  <c r="M208" i="71"/>
  <c r="N208" i="71"/>
  <c r="A209" i="71"/>
  <c r="B209" i="71"/>
  <c r="C209" i="71"/>
  <c r="D209" i="71"/>
  <c r="E209" i="71"/>
  <c r="F209" i="71"/>
  <c r="G209" i="71"/>
  <c r="H209" i="71"/>
  <c r="I209" i="71"/>
  <c r="J209" i="71"/>
  <c r="K209" i="71"/>
  <c r="L209" i="71"/>
  <c r="M209" i="71"/>
  <c r="N209" i="71"/>
  <c r="A210" i="71"/>
  <c r="B210" i="71"/>
  <c r="C210" i="71"/>
  <c r="D210" i="71"/>
  <c r="E210" i="71"/>
  <c r="F210" i="71"/>
  <c r="G210" i="71"/>
  <c r="H210" i="71"/>
  <c r="I210" i="71"/>
  <c r="J210" i="71"/>
  <c r="K210" i="71"/>
  <c r="L210" i="71"/>
  <c r="M210" i="71"/>
  <c r="N210" i="71"/>
  <c r="A211" i="71"/>
  <c r="B211" i="71"/>
  <c r="C211" i="71"/>
  <c r="D211" i="71"/>
  <c r="E211" i="71"/>
  <c r="F211" i="71"/>
  <c r="G211" i="71"/>
  <c r="H211" i="71"/>
  <c r="I211" i="71"/>
  <c r="J211" i="71"/>
  <c r="K211" i="71"/>
  <c r="L211" i="71"/>
  <c r="M211" i="71"/>
  <c r="N211" i="71"/>
  <c r="A212" i="71"/>
  <c r="B212" i="71"/>
  <c r="C212" i="71"/>
  <c r="D212" i="71"/>
  <c r="E212" i="71"/>
  <c r="F212" i="71"/>
  <c r="G212" i="71"/>
  <c r="H212" i="71"/>
  <c r="I212" i="71"/>
  <c r="J212" i="71"/>
  <c r="K212" i="71"/>
  <c r="L212" i="71"/>
  <c r="M212" i="71"/>
  <c r="N212" i="71"/>
  <c r="A213" i="71"/>
  <c r="B213" i="71"/>
  <c r="C213" i="71"/>
  <c r="D213" i="71"/>
  <c r="E213" i="71"/>
  <c r="F213" i="71"/>
  <c r="G213" i="71"/>
  <c r="H213" i="71"/>
  <c r="I213" i="71"/>
  <c r="J213" i="71"/>
  <c r="K213" i="71"/>
  <c r="L213" i="71"/>
  <c r="M213" i="71"/>
  <c r="N213" i="71"/>
  <c r="A214" i="71"/>
  <c r="B214" i="71"/>
  <c r="C214" i="71"/>
  <c r="D214" i="71"/>
  <c r="E214" i="71"/>
  <c r="F214" i="71"/>
  <c r="G214" i="71"/>
  <c r="H214" i="71"/>
  <c r="I214" i="71"/>
  <c r="J214" i="71"/>
  <c r="K214" i="71"/>
  <c r="L214" i="71"/>
  <c r="M214" i="71"/>
  <c r="N214" i="71"/>
  <c r="A191" i="71"/>
  <c r="B191" i="71"/>
  <c r="C191" i="71"/>
  <c r="D191" i="71"/>
  <c r="E191" i="71"/>
  <c r="F191" i="71"/>
  <c r="G191" i="71"/>
  <c r="H191" i="71"/>
  <c r="I191" i="71"/>
  <c r="J191" i="71"/>
  <c r="K191" i="71"/>
  <c r="L191" i="71"/>
  <c r="M191" i="71"/>
  <c r="N191" i="71"/>
  <c r="A188" i="71"/>
  <c r="B188" i="71"/>
  <c r="C188" i="71"/>
  <c r="D188" i="71"/>
  <c r="E188" i="71"/>
  <c r="F188" i="71"/>
  <c r="G188" i="71"/>
  <c r="H188" i="71"/>
  <c r="I188" i="71"/>
  <c r="J188" i="71"/>
  <c r="K188" i="71"/>
  <c r="L188" i="71"/>
  <c r="M188" i="71"/>
  <c r="N188" i="71"/>
  <c r="A189" i="71"/>
  <c r="B189" i="71"/>
  <c r="C189" i="71"/>
  <c r="D189" i="71"/>
  <c r="E189" i="71"/>
  <c r="F189" i="71"/>
  <c r="G189" i="71"/>
  <c r="H189" i="71"/>
  <c r="I189" i="71"/>
  <c r="J189" i="71"/>
  <c r="K189" i="71"/>
  <c r="L189" i="71"/>
  <c r="M189" i="71"/>
  <c r="N189" i="71"/>
  <c r="A190" i="71"/>
  <c r="B190" i="71"/>
  <c r="C190" i="71"/>
  <c r="D190" i="71"/>
  <c r="E190" i="71"/>
  <c r="F190" i="71"/>
  <c r="G190" i="71"/>
  <c r="H190" i="71"/>
  <c r="I190" i="71"/>
  <c r="J190" i="71"/>
  <c r="K190" i="71"/>
  <c r="L190" i="71"/>
  <c r="M190" i="71"/>
  <c r="N190" i="71"/>
  <c r="A187" i="71"/>
  <c r="B187" i="71"/>
  <c r="C187" i="71"/>
  <c r="D187" i="71"/>
  <c r="E187" i="71"/>
  <c r="F187" i="71"/>
  <c r="G187" i="71"/>
  <c r="H187" i="71"/>
  <c r="I187" i="71"/>
  <c r="J187" i="71"/>
  <c r="K187" i="71"/>
  <c r="L187" i="71"/>
  <c r="M187" i="71"/>
  <c r="N187" i="71"/>
  <c r="A183" i="71"/>
  <c r="B183" i="71"/>
  <c r="C183" i="71"/>
  <c r="D183" i="71"/>
  <c r="E183" i="71"/>
  <c r="F183" i="71"/>
  <c r="G183" i="71"/>
  <c r="H183" i="71"/>
  <c r="I183" i="71"/>
  <c r="J183" i="71"/>
  <c r="K183" i="71"/>
  <c r="L183" i="71"/>
  <c r="M183" i="71"/>
  <c r="N183" i="71"/>
  <c r="A184" i="71"/>
  <c r="B184" i="71"/>
  <c r="C184" i="71"/>
  <c r="D184" i="71"/>
  <c r="E184" i="71"/>
  <c r="F184" i="71"/>
  <c r="G184" i="71"/>
  <c r="H184" i="71"/>
  <c r="I184" i="71"/>
  <c r="J184" i="71"/>
  <c r="K184" i="71"/>
  <c r="L184" i="71"/>
  <c r="M184" i="71"/>
  <c r="N184" i="71"/>
  <c r="A185" i="71"/>
  <c r="B185" i="71"/>
  <c r="C185" i="71"/>
  <c r="D185" i="71"/>
  <c r="E185" i="71"/>
  <c r="F185" i="71"/>
  <c r="G185" i="71"/>
  <c r="H185" i="71"/>
  <c r="I185" i="71"/>
  <c r="J185" i="71"/>
  <c r="K185" i="71"/>
  <c r="L185" i="71"/>
  <c r="M185" i="71"/>
  <c r="N185" i="71"/>
  <c r="A186" i="71"/>
  <c r="B186" i="71"/>
  <c r="C186" i="71"/>
  <c r="D186" i="71"/>
  <c r="E186" i="71"/>
  <c r="F186" i="71"/>
  <c r="G186" i="71"/>
  <c r="H186" i="71"/>
  <c r="I186" i="71"/>
  <c r="J186" i="71"/>
  <c r="K186" i="71"/>
  <c r="L186" i="71"/>
  <c r="M186" i="71"/>
  <c r="N186" i="71"/>
  <c r="A182" i="71"/>
  <c r="B182" i="71"/>
  <c r="C182" i="71"/>
  <c r="D182" i="71"/>
  <c r="E182" i="71"/>
  <c r="F182" i="71"/>
  <c r="G182" i="71"/>
  <c r="H182" i="71"/>
  <c r="I182" i="71"/>
  <c r="J182" i="71"/>
  <c r="K182" i="71"/>
  <c r="L182" i="71"/>
  <c r="M182" i="71"/>
  <c r="N182" i="71"/>
  <c r="A179" i="71"/>
  <c r="B179" i="71"/>
  <c r="C179" i="71"/>
  <c r="D179" i="71"/>
  <c r="E179" i="71"/>
  <c r="F179" i="71"/>
  <c r="G179" i="71"/>
  <c r="H179" i="71"/>
  <c r="I179" i="71"/>
  <c r="J179" i="71"/>
  <c r="K179" i="71"/>
  <c r="L179" i="71"/>
  <c r="M179" i="71"/>
  <c r="N179" i="71"/>
  <c r="A180" i="71"/>
  <c r="B180" i="71"/>
  <c r="C180" i="71"/>
  <c r="D180" i="71"/>
  <c r="E180" i="71"/>
  <c r="F180" i="71"/>
  <c r="G180" i="71"/>
  <c r="H180" i="71"/>
  <c r="I180" i="71"/>
  <c r="J180" i="71"/>
  <c r="K180" i="71"/>
  <c r="L180" i="71"/>
  <c r="M180" i="71"/>
  <c r="N180" i="71"/>
  <c r="A181" i="71"/>
  <c r="B181" i="71"/>
  <c r="C181" i="71"/>
  <c r="D181" i="71"/>
  <c r="E181" i="71"/>
  <c r="F181" i="71"/>
  <c r="G181" i="71"/>
  <c r="H181" i="71"/>
  <c r="I181" i="71"/>
  <c r="J181" i="71"/>
  <c r="K181" i="71"/>
  <c r="L181" i="71"/>
  <c r="M181" i="71"/>
  <c r="N181" i="71"/>
  <c r="A178" i="71"/>
  <c r="B178" i="71"/>
  <c r="C178" i="71"/>
  <c r="D178" i="71"/>
  <c r="E178" i="71"/>
  <c r="F178" i="71"/>
  <c r="G178" i="71"/>
  <c r="H178" i="71"/>
  <c r="I178" i="71"/>
  <c r="J178" i="71"/>
  <c r="K178" i="71"/>
  <c r="L178" i="71"/>
  <c r="M178" i="71"/>
  <c r="N178" i="71"/>
  <c r="A176" i="71"/>
  <c r="B176" i="71"/>
  <c r="C176" i="71"/>
  <c r="D176" i="71"/>
  <c r="E176" i="71"/>
  <c r="F176" i="71"/>
  <c r="G176" i="71"/>
  <c r="H176" i="71"/>
  <c r="I176" i="71"/>
  <c r="J176" i="71"/>
  <c r="K176" i="71"/>
  <c r="L176" i="71"/>
  <c r="M176" i="71"/>
  <c r="N176" i="71"/>
  <c r="A177" i="71"/>
  <c r="B177" i="71"/>
  <c r="C177" i="71"/>
  <c r="D177" i="71"/>
  <c r="E177" i="71"/>
  <c r="F177" i="71"/>
  <c r="G177" i="71"/>
  <c r="H177" i="71"/>
  <c r="I177" i="71"/>
  <c r="J177" i="71"/>
  <c r="K177" i="71"/>
  <c r="L177" i="71"/>
  <c r="M177" i="71"/>
  <c r="N177" i="71"/>
  <c r="A175" i="71"/>
  <c r="B175" i="71"/>
  <c r="C175" i="71"/>
  <c r="D175" i="71"/>
  <c r="E175" i="71"/>
  <c r="F175" i="71"/>
  <c r="G175" i="71"/>
  <c r="H175" i="71"/>
  <c r="I175" i="71"/>
  <c r="J175" i="71"/>
  <c r="K175" i="71"/>
  <c r="L175" i="71"/>
  <c r="M175" i="71"/>
  <c r="N175" i="71"/>
  <c r="A173" i="71"/>
  <c r="B173" i="71"/>
  <c r="C173" i="71"/>
  <c r="D173" i="71"/>
  <c r="E173" i="71"/>
  <c r="F173" i="71"/>
  <c r="G173" i="71"/>
  <c r="H173" i="71"/>
  <c r="I173" i="71"/>
  <c r="J173" i="71"/>
  <c r="K173" i="71"/>
  <c r="L173" i="71"/>
  <c r="M173" i="71"/>
  <c r="N173" i="71"/>
  <c r="A174" i="71"/>
  <c r="B174" i="71"/>
  <c r="C174" i="71"/>
  <c r="D174" i="71"/>
  <c r="E174" i="71"/>
  <c r="F174" i="71"/>
  <c r="G174" i="71"/>
  <c r="H174" i="71"/>
  <c r="I174" i="71"/>
  <c r="J174" i="71"/>
  <c r="K174" i="71"/>
  <c r="L174" i="71"/>
  <c r="M174" i="71"/>
  <c r="N174" i="71"/>
  <c r="A172" i="71"/>
  <c r="B172" i="71"/>
  <c r="C172" i="71"/>
  <c r="D172" i="71"/>
  <c r="E172" i="71"/>
  <c r="F172" i="71"/>
  <c r="G172" i="71"/>
  <c r="H172" i="71"/>
  <c r="I172" i="71"/>
  <c r="J172" i="71"/>
  <c r="K172" i="71"/>
  <c r="L172" i="71"/>
  <c r="M172" i="71"/>
  <c r="N172" i="71"/>
  <c r="A166" i="71"/>
  <c r="B166" i="71"/>
  <c r="C166" i="71"/>
  <c r="D166" i="71"/>
  <c r="E166" i="71"/>
  <c r="F166" i="71"/>
  <c r="G166" i="71"/>
  <c r="H166" i="71"/>
  <c r="I166" i="71"/>
  <c r="J166" i="71"/>
  <c r="K166" i="71"/>
  <c r="L166" i="71"/>
  <c r="M166" i="71"/>
  <c r="N166" i="71"/>
  <c r="A167" i="71"/>
  <c r="B167" i="71"/>
  <c r="C167" i="71"/>
  <c r="D167" i="71"/>
  <c r="E167" i="71"/>
  <c r="F167" i="71"/>
  <c r="G167" i="71"/>
  <c r="H167" i="71"/>
  <c r="I167" i="71"/>
  <c r="J167" i="71"/>
  <c r="K167" i="71"/>
  <c r="L167" i="71"/>
  <c r="M167" i="71"/>
  <c r="N167" i="71"/>
  <c r="A168" i="71"/>
  <c r="B168" i="71"/>
  <c r="C168" i="71"/>
  <c r="D168" i="71"/>
  <c r="E168" i="71"/>
  <c r="F168" i="71"/>
  <c r="G168" i="71"/>
  <c r="H168" i="71"/>
  <c r="I168" i="71"/>
  <c r="J168" i="71"/>
  <c r="K168" i="71"/>
  <c r="L168" i="71"/>
  <c r="M168" i="71"/>
  <c r="N168" i="71"/>
  <c r="A169" i="71"/>
  <c r="B169" i="71"/>
  <c r="C169" i="71"/>
  <c r="D169" i="71"/>
  <c r="E169" i="71"/>
  <c r="F169" i="71"/>
  <c r="G169" i="71"/>
  <c r="H169" i="71"/>
  <c r="I169" i="71"/>
  <c r="J169" i="71"/>
  <c r="K169" i="71"/>
  <c r="L169" i="71"/>
  <c r="M169" i="71"/>
  <c r="N169" i="71"/>
  <c r="A170" i="71"/>
  <c r="B170" i="71"/>
  <c r="C170" i="71"/>
  <c r="D170" i="71"/>
  <c r="E170" i="71"/>
  <c r="F170" i="71"/>
  <c r="G170" i="71"/>
  <c r="H170" i="71"/>
  <c r="I170" i="71"/>
  <c r="J170" i="71"/>
  <c r="K170" i="71"/>
  <c r="L170" i="71"/>
  <c r="M170" i="71"/>
  <c r="N170" i="71"/>
  <c r="A171" i="71"/>
  <c r="B171" i="71"/>
  <c r="C171" i="71"/>
  <c r="D171" i="71"/>
  <c r="E171" i="71"/>
  <c r="F171" i="71"/>
  <c r="G171" i="71"/>
  <c r="H171" i="71"/>
  <c r="I171" i="71"/>
  <c r="J171" i="71"/>
  <c r="K171" i="71"/>
  <c r="L171" i="71"/>
  <c r="M171" i="71"/>
  <c r="N171" i="71"/>
  <c r="A165" i="71"/>
  <c r="B165" i="71"/>
  <c r="C165" i="71"/>
  <c r="D165" i="71"/>
  <c r="E165" i="71"/>
  <c r="F165" i="71"/>
  <c r="G165" i="71"/>
  <c r="H165" i="71"/>
  <c r="I165" i="71"/>
  <c r="J165" i="71"/>
  <c r="K165" i="71"/>
  <c r="L165" i="71"/>
  <c r="M165" i="71"/>
  <c r="N165" i="71"/>
  <c r="A164" i="71"/>
  <c r="B164" i="71"/>
  <c r="C164" i="71"/>
  <c r="D164" i="71"/>
  <c r="E164" i="71"/>
  <c r="F164" i="71"/>
  <c r="G164" i="71"/>
  <c r="H164" i="71"/>
  <c r="I164" i="71"/>
  <c r="J164" i="71"/>
  <c r="K164" i="71"/>
  <c r="L164" i="71"/>
  <c r="M164" i="71"/>
  <c r="N164" i="71"/>
  <c r="A162" i="71"/>
  <c r="B162" i="71"/>
  <c r="C162" i="71"/>
  <c r="D162" i="71"/>
  <c r="E162" i="71"/>
  <c r="F162" i="71"/>
  <c r="G162" i="71"/>
  <c r="H162" i="71"/>
  <c r="I162" i="71"/>
  <c r="J162" i="71"/>
  <c r="K162" i="71"/>
  <c r="L162" i="71"/>
  <c r="M162" i="71"/>
  <c r="N162" i="71"/>
  <c r="A163" i="71"/>
  <c r="B163" i="71"/>
  <c r="C163" i="71"/>
  <c r="D163" i="71"/>
  <c r="E163" i="71"/>
  <c r="F163" i="71"/>
  <c r="G163" i="71"/>
  <c r="H163" i="71"/>
  <c r="I163" i="71"/>
  <c r="J163" i="71"/>
  <c r="K163" i="71"/>
  <c r="L163" i="71"/>
  <c r="M163" i="71"/>
  <c r="N163" i="71"/>
  <c r="A158" i="71"/>
  <c r="B158" i="71"/>
  <c r="C158" i="71"/>
  <c r="D158" i="71"/>
  <c r="E158" i="71"/>
  <c r="F158" i="71"/>
  <c r="G158" i="71"/>
  <c r="H158" i="71"/>
  <c r="I158" i="71"/>
  <c r="J158" i="71"/>
  <c r="K158" i="71"/>
  <c r="L158" i="71"/>
  <c r="M158" i="71"/>
  <c r="N158" i="71"/>
  <c r="A159" i="71"/>
  <c r="B159" i="71"/>
  <c r="C159" i="71"/>
  <c r="D159" i="71"/>
  <c r="E159" i="71"/>
  <c r="F159" i="71"/>
  <c r="G159" i="71"/>
  <c r="H159" i="71"/>
  <c r="I159" i="71"/>
  <c r="J159" i="71"/>
  <c r="K159" i="71"/>
  <c r="L159" i="71"/>
  <c r="M159" i="71"/>
  <c r="N159" i="71"/>
  <c r="A160" i="71"/>
  <c r="B160" i="71"/>
  <c r="C160" i="71"/>
  <c r="D160" i="71"/>
  <c r="E160" i="71"/>
  <c r="F160" i="71"/>
  <c r="G160" i="71"/>
  <c r="H160" i="71"/>
  <c r="I160" i="71"/>
  <c r="J160" i="71"/>
  <c r="K160" i="71"/>
  <c r="L160" i="71"/>
  <c r="M160" i="71"/>
  <c r="N160" i="71"/>
  <c r="A161" i="71"/>
  <c r="B161" i="71"/>
  <c r="C161" i="71"/>
  <c r="D161" i="71"/>
  <c r="E161" i="71"/>
  <c r="F161" i="71"/>
  <c r="G161" i="71"/>
  <c r="H161" i="71"/>
  <c r="I161" i="71"/>
  <c r="J161" i="71"/>
  <c r="K161" i="71"/>
  <c r="L161" i="71"/>
  <c r="M161" i="71"/>
  <c r="N161" i="71"/>
  <c r="A155" i="71"/>
  <c r="B155" i="71"/>
  <c r="C155" i="71"/>
  <c r="D155" i="71"/>
  <c r="E155" i="71"/>
  <c r="F155" i="71"/>
  <c r="G155" i="71"/>
  <c r="H155" i="71"/>
  <c r="I155" i="71"/>
  <c r="J155" i="71"/>
  <c r="K155" i="71"/>
  <c r="L155" i="71"/>
  <c r="M155" i="71"/>
  <c r="N155" i="71"/>
  <c r="A156" i="71"/>
  <c r="B156" i="71"/>
  <c r="C156" i="71"/>
  <c r="D156" i="71"/>
  <c r="E156" i="71"/>
  <c r="F156" i="71"/>
  <c r="G156" i="71"/>
  <c r="H156" i="71"/>
  <c r="I156" i="71"/>
  <c r="J156" i="71"/>
  <c r="K156" i="71"/>
  <c r="L156" i="71"/>
  <c r="M156" i="71"/>
  <c r="N156" i="71"/>
  <c r="A157" i="71"/>
  <c r="B157" i="71"/>
  <c r="C157" i="71"/>
  <c r="D157" i="71"/>
  <c r="E157" i="71"/>
  <c r="F157" i="71"/>
  <c r="G157" i="71"/>
  <c r="H157" i="71"/>
  <c r="I157" i="71"/>
  <c r="J157" i="71"/>
  <c r="K157" i="71"/>
  <c r="L157" i="71"/>
  <c r="M157" i="71"/>
  <c r="N157" i="71"/>
  <c r="A143" i="71"/>
  <c r="B143" i="71"/>
  <c r="C143" i="71"/>
  <c r="D143" i="71"/>
  <c r="E143" i="71"/>
  <c r="F143" i="71"/>
  <c r="G143" i="71"/>
  <c r="H143" i="71"/>
  <c r="I143" i="71"/>
  <c r="J143" i="71"/>
  <c r="K143" i="71"/>
  <c r="L143" i="71"/>
  <c r="M143" i="71"/>
  <c r="N143" i="71"/>
  <c r="A144" i="71"/>
  <c r="B144" i="71"/>
  <c r="C144" i="71"/>
  <c r="D144" i="71"/>
  <c r="E144" i="71"/>
  <c r="F144" i="71"/>
  <c r="G144" i="71"/>
  <c r="H144" i="71"/>
  <c r="I144" i="71"/>
  <c r="J144" i="71"/>
  <c r="K144" i="71"/>
  <c r="L144" i="71"/>
  <c r="M144" i="71"/>
  <c r="N144" i="71"/>
  <c r="A145" i="71"/>
  <c r="B145" i="71"/>
  <c r="C145" i="71"/>
  <c r="D145" i="71"/>
  <c r="E145" i="71"/>
  <c r="F145" i="71"/>
  <c r="G145" i="71"/>
  <c r="H145" i="71"/>
  <c r="I145" i="71"/>
  <c r="J145" i="71"/>
  <c r="K145" i="71"/>
  <c r="L145" i="71"/>
  <c r="M145" i="71"/>
  <c r="N145" i="71"/>
  <c r="A146" i="71"/>
  <c r="B146" i="71"/>
  <c r="C146" i="71"/>
  <c r="D146" i="71"/>
  <c r="E146" i="71"/>
  <c r="F146" i="71"/>
  <c r="G146" i="71"/>
  <c r="H146" i="71"/>
  <c r="I146" i="71"/>
  <c r="J146" i="71"/>
  <c r="K146" i="71"/>
  <c r="L146" i="71"/>
  <c r="M146" i="71"/>
  <c r="N146" i="71"/>
  <c r="A147" i="71"/>
  <c r="B147" i="71"/>
  <c r="C147" i="71"/>
  <c r="D147" i="71"/>
  <c r="E147" i="71"/>
  <c r="F147" i="71"/>
  <c r="G147" i="71"/>
  <c r="H147" i="71"/>
  <c r="I147" i="71"/>
  <c r="J147" i="71"/>
  <c r="K147" i="71"/>
  <c r="L147" i="71"/>
  <c r="M147" i="71"/>
  <c r="N147" i="71"/>
  <c r="A148" i="71"/>
  <c r="B148" i="71"/>
  <c r="C148" i="71"/>
  <c r="D148" i="71"/>
  <c r="E148" i="71"/>
  <c r="F148" i="71"/>
  <c r="G148" i="71"/>
  <c r="H148" i="71"/>
  <c r="I148" i="71"/>
  <c r="J148" i="71"/>
  <c r="K148" i="71"/>
  <c r="L148" i="71"/>
  <c r="M148" i="71"/>
  <c r="N148" i="71"/>
  <c r="A149" i="71"/>
  <c r="B149" i="71"/>
  <c r="C149" i="71"/>
  <c r="D149" i="71"/>
  <c r="E149" i="71"/>
  <c r="F149" i="71"/>
  <c r="G149" i="71"/>
  <c r="H149" i="71"/>
  <c r="I149" i="71"/>
  <c r="J149" i="71"/>
  <c r="K149" i="71"/>
  <c r="L149" i="71"/>
  <c r="M149" i="71"/>
  <c r="N149" i="71"/>
  <c r="A150" i="71"/>
  <c r="B150" i="71"/>
  <c r="C150" i="71"/>
  <c r="D150" i="71"/>
  <c r="E150" i="71"/>
  <c r="F150" i="71"/>
  <c r="G150" i="71"/>
  <c r="H150" i="71"/>
  <c r="I150" i="71"/>
  <c r="J150" i="71"/>
  <c r="K150" i="71"/>
  <c r="L150" i="71"/>
  <c r="M150" i="71"/>
  <c r="N150" i="71"/>
  <c r="A151" i="71"/>
  <c r="B151" i="71"/>
  <c r="C151" i="71"/>
  <c r="D151" i="71"/>
  <c r="E151" i="71"/>
  <c r="F151" i="71"/>
  <c r="G151" i="71"/>
  <c r="H151" i="71"/>
  <c r="I151" i="71"/>
  <c r="J151" i="71"/>
  <c r="K151" i="71"/>
  <c r="L151" i="71"/>
  <c r="M151" i="71"/>
  <c r="N151" i="71"/>
  <c r="A152" i="71"/>
  <c r="B152" i="71"/>
  <c r="C152" i="71"/>
  <c r="D152" i="71"/>
  <c r="E152" i="71"/>
  <c r="F152" i="71"/>
  <c r="G152" i="71"/>
  <c r="H152" i="71"/>
  <c r="I152" i="71"/>
  <c r="J152" i="71"/>
  <c r="K152" i="71"/>
  <c r="L152" i="71"/>
  <c r="M152" i="71"/>
  <c r="N152" i="71"/>
  <c r="A153" i="71"/>
  <c r="B153" i="71"/>
  <c r="C153" i="71"/>
  <c r="D153" i="71"/>
  <c r="E153" i="71"/>
  <c r="F153" i="71"/>
  <c r="G153" i="71"/>
  <c r="H153" i="71"/>
  <c r="I153" i="71"/>
  <c r="J153" i="71"/>
  <c r="K153" i="71"/>
  <c r="L153" i="71"/>
  <c r="M153" i="71"/>
  <c r="N153" i="71"/>
  <c r="A154" i="71"/>
  <c r="B154" i="71"/>
  <c r="C154" i="71"/>
  <c r="D154" i="71"/>
  <c r="E154" i="71"/>
  <c r="F154" i="71"/>
  <c r="G154" i="71"/>
  <c r="H154" i="71"/>
  <c r="I154" i="71"/>
  <c r="J154" i="71"/>
  <c r="K154" i="71"/>
  <c r="L154" i="71"/>
  <c r="M154" i="71"/>
  <c r="N154" i="71"/>
  <c r="A142" i="71"/>
  <c r="B142" i="71"/>
  <c r="C142" i="71"/>
  <c r="D142" i="71"/>
  <c r="E142" i="71"/>
  <c r="F142" i="71"/>
  <c r="G142" i="71"/>
  <c r="H142" i="71"/>
  <c r="I142" i="71"/>
  <c r="J142" i="71"/>
  <c r="K142" i="71"/>
  <c r="L142" i="71"/>
  <c r="M142" i="71"/>
  <c r="N142" i="71"/>
  <c r="A141" i="71"/>
  <c r="B141" i="71"/>
  <c r="C141" i="71"/>
  <c r="D141" i="71"/>
  <c r="E141" i="71"/>
  <c r="F141" i="71"/>
  <c r="G141" i="71"/>
  <c r="H141" i="71"/>
  <c r="I141" i="71"/>
  <c r="J141" i="71"/>
  <c r="K141" i="71"/>
  <c r="L141" i="71"/>
  <c r="M141" i="71"/>
  <c r="N141" i="71"/>
  <c r="A139" i="71"/>
  <c r="B139" i="71"/>
  <c r="C139" i="71"/>
  <c r="D139" i="71"/>
  <c r="E139" i="71"/>
  <c r="F139" i="71"/>
  <c r="G139" i="71"/>
  <c r="H139" i="71"/>
  <c r="I139" i="71"/>
  <c r="J139" i="71"/>
  <c r="K139" i="71"/>
  <c r="L139" i="71"/>
  <c r="M139" i="71"/>
  <c r="N139" i="71"/>
  <c r="A140" i="71"/>
  <c r="B140" i="71"/>
  <c r="C140" i="71"/>
  <c r="D140" i="71"/>
  <c r="E140" i="71"/>
  <c r="F140" i="71"/>
  <c r="G140" i="71"/>
  <c r="H140" i="71"/>
  <c r="I140" i="71"/>
  <c r="J140" i="71"/>
  <c r="K140" i="71"/>
  <c r="L140" i="71"/>
  <c r="M140" i="71"/>
  <c r="N140" i="71"/>
  <c r="A1" i="71"/>
  <c r="A2" i="71"/>
  <c r="B2" i="71"/>
  <c r="C2" i="71"/>
  <c r="D2" i="71"/>
  <c r="E2" i="71"/>
  <c r="F2" i="71"/>
  <c r="G2" i="71"/>
  <c r="H2" i="71"/>
  <c r="I2" i="71"/>
  <c r="J2" i="71"/>
  <c r="K2" i="71"/>
  <c r="L2" i="71"/>
  <c r="M2" i="71"/>
  <c r="N2" i="71"/>
  <c r="A3" i="71"/>
  <c r="B3" i="71"/>
  <c r="C3" i="71"/>
  <c r="D3" i="71"/>
  <c r="E3" i="71"/>
  <c r="F3" i="71"/>
  <c r="G3" i="71"/>
  <c r="H3" i="71"/>
  <c r="I3" i="71"/>
  <c r="J3" i="71"/>
  <c r="K3" i="71"/>
  <c r="L3" i="71"/>
  <c r="M3" i="71"/>
  <c r="N3" i="71"/>
  <c r="A4" i="71"/>
  <c r="B4" i="71"/>
  <c r="C4" i="71"/>
  <c r="D4" i="71"/>
  <c r="E4" i="71"/>
  <c r="J4" i="71"/>
  <c r="K4" i="71"/>
  <c r="L4" i="71"/>
  <c r="M4" i="71"/>
  <c r="N4" i="71"/>
  <c r="A5" i="71"/>
  <c r="B5" i="71"/>
  <c r="C5" i="71"/>
  <c r="D5" i="71"/>
  <c r="E5" i="71"/>
  <c r="F5" i="71"/>
  <c r="G5" i="71"/>
  <c r="H5" i="71"/>
  <c r="I5" i="71"/>
  <c r="J5" i="71"/>
  <c r="K5" i="71"/>
  <c r="L5" i="71"/>
  <c r="M5" i="71"/>
  <c r="N5" i="71"/>
  <c r="A6" i="71"/>
  <c r="B6" i="71"/>
  <c r="C6" i="71"/>
  <c r="D6" i="71"/>
  <c r="E6" i="71"/>
  <c r="F6" i="71"/>
  <c r="G6" i="71"/>
  <c r="H6" i="71"/>
  <c r="I6" i="71"/>
  <c r="J6" i="71"/>
  <c r="K6" i="71"/>
  <c r="L6" i="71"/>
  <c r="M6" i="71"/>
  <c r="N6" i="71"/>
  <c r="A7" i="71"/>
  <c r="B7" i="71"/>
  <c r="C7" i="71"/>
  <c r="D7" i="71"/>
  <c r="E7" i="71"/>
  <c r="F7" i="71"/>
  <c r="G7" i="71"/>
  <c r="H7" i="71"/>
  <c r="I7" i="71"/>
  <c r="J7" i="71"/>
  <c r="K7" i="71"/>
  <c r="L7" i="71"/>
  <c r="M7" i="71"/>
  <c r="N7" i="71"/>
  <c r="A8" i="71"/>
  <c r="B8" i="71"/>
  <c r="C8" i="71"/>
  <c r="D8" i="71"/>
  <c r="E8" i="71"/>
  <c r="F8" i="71"/>
  <c r="G8" i="71"/>
  <c r="H8" i="71"/>
  <c r="I8" i="71"/>
  <c r="J8" i="71"/>
  <c r="K8" i="71"/>
  <c r="L8" i="71"/>
  <c r="M8" i="71"/>
  <c r="N8" i="71"/>
  <c r="A9" i="71"/>
  <c r="B9" i="71"/>
  <c r="C9" i="71"/>
  <c r="D9" i="71"/>
  <c r="E9" i="71"/>
  <c r="F9" i="71"/>
  <c r="G9" i="71"/>
  <c r="H9" i="71"/>
  <c r="I9" i="71"/>
  <c r="J9" i="71"/>
  <c r="K9" i="71"/>
  <c r="L9" i="71"/>
  <c r="M9" i="71"/>
  <c r="N9" i="71"/>
  <c r="A10" i="71"/>
  <c r="B10" i="71"/>
  <c r="C10" i="71"/>
  <c r="D10" i="71"/>
  <c r="E10" i="71"/>
  <c r="F10" i="71"/>
  <c r="G10" i="71"/>
  <c r="H10" i="71"/>
  <c r="I10" i="71"/>
  <c r="J10" i="71"/>
  <c r="K10" i="71"/>
  <c r="L10" i="71"/>
  <c r="M10" i="71"/>
  <c r="N10" i="71"/>
  <c r="A11" i="71"/>
  <c r="B11" i="71"/>
  <c r="C11" i="71"/>
  <c r="D11" i="71"/>
  <c r="E11" i="71"/>
  <c r="F11" i="71"/>
  <c r="G11" i="71"/>
  <c r="H11" i="71"/>
  <c r="I11" i="71"/>
  <c r="J11" i="71"/>
  <c r="K11" i="71"/>
  <c r="L11" i="71"/>
  <c r="M11" i="71"/>
  <c r="N11" i="71"/>
  <c r="A12" i="71"/>
  <c r="B12" i="71"/>
  <c r="C12" i="71"/>
  <c r="D12" i="71"/>
  <c r="E12" i="71"/>
  <c r="F12" i="71"/>
  <c r="G12" i="71"/>
  <c r="H12" i="71"/>
  <c r="I12" i="71"/>
  <c r="J12" i="71"/>
  <c r="K12" i="71"/>
  <c r="L12" i="71"/>
  <c r="M12" i="71"/>
  <c r="N12" i="71"/>
  <c r="A13" i="71"/>
  <c r="B13" i="71"/>
  <c r="C13" i="71"/>
  <c r="D13" i="71"/>
  <c r="E13" i="71"/>
  <c r="F13" i="71"/>
  <c r="G13" i="71"/>
  <c r="H13" i="71"/>
  <c r="I13" i="71"/>
  <c r="J13" i="71"/>
  <c r="K13" i="71"/>
  <c r="L13" i="71"/>
  <c r="M13" i="71"/>
  <c r="N13" i="71"/>
  <c r="A14" i="71"/>
  <c r="B14" i="71"/>
  <c r="C14" i="71"/>
  <c r="D14" i="71"/>
  <c r="E14" i="71"/>
  <c r="F14" i="71"/>
  <c r="G14" i="71"/>
  <c r="H14" i="71"/>
  <c r="I14" i="71"/>
  <c r="J14" i="71"/>
  <c r="K14" i="71"/>
  <c r="L14" i="71"/>
  <c r="M14" i="71"/>
  <c r="N14" i="71"/>
  <c r="A15" i="71"/>
  <c r="B15" i="71"/>
  <c r="C15" i="71"/>
  <c r="D15" i="71"/>
  <c r="E15" i="71"/>
  <c r="F15" i="71"/>
  <c r="G15" i="71"/>
  <c r="H15" i="71"/>
  <c r="I15" i="71"/>
  <c r="J15" i="71"/>
  <c r="K15" i="71"/>
  <c r="L15" i="71"/>
  <c r="M15" i="71"/>
  <c r="N15" i="71"/>
  <c r="A16" i="71"/>
  <c r="B16" i="71"/>
  <c r="C16" i="71"/>
  <c r="D16" i="71"/>
  <c r="E16" i="71"/>
  <c r="F16" i="71"/>
  <c r="G16" i="71"/>
  <c r="H16" i="71"/>
  <c r="I16" i="71"/>
  <c r="J16" i="71"/>
  <c r="K16" i="71"/>
  <c r="L16" i="71"/>
  <c r="M16" i="71"/>
  <c r="N16" i="71"/>
  <c r="A17" i="71"/>
  <c r="B17" i="71"/>
  <c r="C17" i="71"/>
  <c r="D17" i="71"/>
  <c r="E17" i="71"/>
  <c r="F17" i="71"/>
  <c r="G17" i="71"/>
  <c r="H17" i="71"/>
  <c r="I17" i="71"/>
  <c r="J17" i="71"/>
  <c r="K17" i="71"/>
  <c r="L17" i="71"/>
  <c r="M17" i="71"/>
  <c r="N17" i="71"/>
  <c r="A18" i="71"/>
  <c r="B18" i="71"/>
  <c r="C18" i="71"/>
  <c r="D18" i="71"/>
  <c r="E18" i="71"/>
  <c r="F18" i="71"/>
  <c r="G18" i="71"/>
  <c r="H18" i="71"/>
  <c r="I18" i="71"/>
  <c r="J18" i="71"/>
  <c r="K18" i="71"/>
  <c r="L18" i="71"/>
  <c r="M18" i="71"/>
  <c r="N18" i="71"/>
  <c r="A19" i="71"/>
  <c r="B19" i="71"/>
  <c r="C19" i="71"/>
  <c r="D19" i="71"/>
  <c r="E19" i="71"/>
  <c r="F19" i="71"/>
  <c r="G19" i="71"/>
  <c r="H19" i="71"/>
  <c r="I19" i="71"/>
  <c r="J19" i="71"/>
  <c r="K19" i="71"/>
  <c r="L19" i="71"/>
  <c r="M19" i="71"/>
  <c r="N19" i="71"/>
  <c r="A20" i="71"/>
  <c r="B20" i="71"/>
  <c r="C20" i="71"/>
  <c r="D20" i="71"/>
  <c r="E20" i="71"/>
  <c r="F20" i="71"/>
  <c r="G20" i="71"/>
  <c r="H20" i="71"/>
  <c r="I20" i="71"/>
  <c r="J20" i="71"/>
  <c r="K20" i="71"/>
  <c r="L20" i="71"/>
  <c r="M20" i="71"/>
  <c r="N20" i="71"/>
  <c r="A21" i="71"/>
  <c r="B21" i="71"/>
  <c r="C21" i="71"/>
  <c r="D21" i="71"/>
  <c r="E21" i="71"/>
  <c r="F21" i="71"/>
  <c r="G21" i="71"/>
  <c r="H21" i="71"/>
  <c r="I21" i="71"/>
  <c r="J21" i="71"/>
  <c r="K21" i="71"/>
  <c r="L21" i="71"/>
  <c r="M21" i="71"/>
  <c r="N21" i="71"/>
  <c r="A22" i="71"/>
  <c r="B22" i="71"/>
  <c r="C22" i="71"/>
  <c r="D22" i="71"/>
  <c r="E22" i="71"/>
  <c r="F22" i="71"/>
  <c r="G22" i="71"/>
  <c r="H22" i="71"/>
  <c r="I22" i="71"/>
  <c r="J22" i="71"/>
  <c r="K22" i="71"/>
  <c r="L22" i="71"/>
  <c r="M22" i="71"/>
  <c r="N22" i="71"/>
  <c r="A23" i="71"/>
  <c r="B23" i="71"/>
  <c r="C23" i="71"/>
  <c r="D23" i="71"/>
  <c r="E23" i="71"/>
  <c r="F23" i="71"/>
  <c r="G23" i="71"/>
  <c r="H23" i="71"/>
  <c r="I23" i="71"/>
  <c r="J23" i="71"/>
  <c r="K23" i="71"/>
  <c r="L23" i="71"/>
  <c r="M23" i="71"/>
  <c r="N23" i="71"/>
  <c r="A24" i="71"/>
  <c r="B24" i="71"/>
  <c r="C24" i="71"/>
  <c r="D24" i="71"/>
  <c r="E24" i="71"/>
  <c r="F24" i="71"/>
  <c r="G24" i="71"/>
  <c r="H24" i="71"/>
  <c r="I24" i="71"/>
  <c r="J24" i="71"/>
  <c r="K24" i="71"/>
  <c r="L24" i="71"/>
  <c r="M24" i="71"/>
  <c r="N24" i="71"/>
  <c r="A25" i="71"/>
  <c r="B25" i="71"/>
  <c r="C25" i="71"/>
  <c r="D25" i="71"/>
  <c r="E25" i="71"/>
  <c r="F25" i="71"/>
  <c r="G25" i="71"/>
  <c r="H25" i="71"/>
  <c r="I25" i="71"/>
  <c r="J25" i="71"/>
  <c r="K25" i="71"/>
  <c r="L25" i="71"/>
  <c r="M25" i="71"/>
  <c r="N25" i="71"/>
  <c r="A26" i="71"/>
  <c r="B26" i="71"/>
  <c r="C26" i="71"/>
  <c r="D26" i="71"/>
  <c r="E26" i="71"/>
  <c r="F26" i="71"/>
  <c r="G26" i="71"/>
  <c r="H26" i="71"/>
  <c r="I26" i="71"/>
  <c r="J26" i="71"/>
  <c r="K26" i="71"/>
  <c r="L26" i="71"/>
  <c r="M26" i="71"/>
  <c r="N26" i="71"/>
  <c r="A27" i="71"/>
  <c r="B27" i="71"/>
  <c r="C27" i="71"/>
  <c r="D27" i="71"/>
  <c r="E27" i="71"/>
  <c r="F27" i="71"/>
  <c r="G27" i="71"/>
  <c r="H27" i="71"/>
  <c r="I27" i="71"/>
  <c r="J27" i="71"/>
  <c r="K27" i="71"/>
  <c r="L27" i="71"/>
  <c r="M27" i="71"/>
  <c r="N27" i="71"/>
  <c r="A28" i="71"/>
  <c r="B28" i="71"/>
  <c r="C28" i="71"/>
  <c r="D28" i="71"/>
  <c r="E28" i="71"/>
  <c r="F28" i="71"/>
  <c r="G28" i="71"/>
  <c r="H28" i="71"/>
  <c r="I28" i="71"/>
  <c r="J28" i="71"/>
  <c r="K28" i="71"/>
  <c r="L28" i="71"/>
  <c r="M28" i="71"/>
  <c r="N28" i="71"/>
  <c r="A29" i="71"/>
  <c r="B29" i="71"/>
  <c r="C29" i="71"/>
  <c r="D29" i="71"/>
  <c r="E29" i="71"/>
  <c r="F29" i="71"/>
  <c r="G29" i="71"/>
  <c r="H29" i="71"/>
  <c r="I29" i="71"/>
  <c r="J29" i="71"/>
  <c r="K29" i="71"/>
  <c r="L29" i="71"/>
  <c r="M29" i="71"/>
  <c r="N29" i="71"/>
  <c r="A30" i="71"/>
  <c r="B30" i="71"/>
  <c r="C30" i="71"/>
  <c r="D30" i="71"/>
  <c r="E30" i="71"/>
  <c r="F30" i="71"/>
  <c r="G30" i="71"/>
  <c r="H30" i="71"/>
  <c r="I30" i="71"/>
  <c r="J30" i="71"/>
  <c r="K30" i="71"/>
  <c r="L30" i="71"/>
  <c r="M30" i="71"/>
  <c r="N30" i="71"/>
  <c r="A31" i="71"/>
  <c r="B31" i="71"/>
  <c r="C31" i="71"/>
  <c r="D31" i="71"/>
  <c r="E31" i="71"/>
  <c r="F31" i="71"/>
  <c r="G31" i="71"/>
  <c r="H31" i="71"/>
  <c r="I31" i="71"/>
  <c r="J31" i="71"/>
  <c r="K31" i="71"/>
  <c r="L31" i="71"/>
  <c r="M31" i="71"/>
  <c r="N31" i="71"/>
  <c r="A32" i="71"/>
  <c r="B32" i="71"/>
  <c r="C32" i="71"/>
  <c r="D32" i="71"/>
  <c r="E32" i="71"/>
  <c r="F32" i="71"/>
  <c r="G32" i="71"/>
  <c r="H32" i="71"/>
  <c r="I32" i="71"/>
  <c r="J32" i="71"/>
  <c r="K32" i="71"/>
  <c r="L32" i="71"/>
  <c r="M32" i="71"/>
  <c r="N32" i="71"/>
  <c r="A33" i="71"/>
  <c r="B33" i="71"/>
  <c r="C33" i="71"/>
  <c r="D33" i="71"/>
  <c r="E33" i="71"/>
  <c r="F33" i="71"/>
  <c r="G33" i="71"/>
  <c r="H33" i="71"/>
  <c r="I33" i="71"/>
  <c r="J33" i="71"/>
  <c r="K33" i="71"/>
  <c r="L33" i="71"/>
  <c r="M33" i="71"/>
  <c r="N33" i="71"/>
  <c r="A34" i="71"/>
  <c r="B34" i="71"/>
  <c r="C34" i="71"/>
  <c r="D34" i="71"/>
  <c r="E34" i="71"/>
  <c r="F34" i="71"/>
  <c r="G34" i="71"/>
  <c r="H34" i="71"/>
  <c r="I34" i="71"/>
  <c r="J34" i="71"/>
  <c r="K34" i="71"/>
  <c r="L34" i="71"/>
  <c r="M34" i="71"/>
  <c r="N34" i="71"/>
  <c r="A35" i="71"/>
  <c r="B35" i="71"/>
  <c r="C35" i="71"/>
  <c r="D35" i="71"/>
  <c r="E35" i="71"/>
  <c r="F35" i="71"/>
  <c r="G35" i="71"/>
  <c r="H35" i="71"/>
  <c r="I35" i="71"/>
  <c r="J35" i="71"/>
  <c r="K35" i="71"/>
  <c r="L35" i="71"/>
  <c r="M35" i="71"/>
  <c r="N35" i="71"/>
  <c r="A36" i="71"/>
  <c r="B36" i="71"/>
  <c r="C36" i="71"/>
  <c r="D36" i="71"/>
  <c r="E36" i="71"/>
  <c r="F36" i="71"/>
  <c r="G36" i="71"/>
  <c r="H36" i="71"/>
  <c r="I36" i="71"/>
  <c r="J36" i="71"/>
  <c r="K36" i="71"/>
  <c r="L36" i="71"/>
  <c r="M36" i="71"/>
  <c r="N36" i="71"/>
  <c r="A37" i="71"/>
  <c r="B37" i="71"/>
  <c r="C37" i="71"/>
  <c r="D37" i="71"/>
  <c r="E37" i="71"/>
  <c r="F37" i="71"/>
  <c r="G37" i="71"/>
  <c r="H37" i="71"/>
  <c r="I37" i="71"/>
  <c r="J37" i="71"/>
  <c r="K37" i="71"/>
  <c r="L37" i="71"/>
  <c r="M37" i="71"/>
  <c r="N37" i="71"/>
  <c r="A38" i="71"/>
  <c r="B38" i="71"/>
  <c r="C38" i="71"/>
  <c r="D38" i="71"/>
  <c r="E38" i="71"/>
  <c r="F38" i="71"/>
  <c r="G38" i="71"/>
  <c r="H38" i="71"/>
  <c r="I38" i="71"/>
  <c r="J38" i="71"/>
  <c r="K38" i="71"/>
  <c r="L38" i="71"/>
  <c r="M38" i="71"/>
  <c r="N38" i="71"/>
  <c r="A39" i="71"/>
  <c r="B39" i="71"/>
  <c r="C39" i="71"/>
  <c r="D39" i="71"/>
  <c r="E39" i="71"/>
  <c r="F39" i="71"/>
  <c r="G39" i="71"/>
  <c r="H39" i="71"/>
  <c r="I39" i="71"/>
  <c r="J39" i="71"/>
  <c r="K39" i="71"/>
  <c r="L39" i="71"/>
  <c r="M39" i="71"/>
  <c r="N39" i="71"/>
  <c r="A40" i="71"/>
  <c r="B40" i="71"/>
  <c r="C40" i="71"/>
  <c r="D40" i="71"/>
  <c r="E40" i="71"/>
  <c r="F40" i="71"/>
  <c r="G40" i="71"/>
  <c r="H40" i="71"/>
  <c r="I40" i="71"/>
  <c r="J40" i="71"/>
  <c r="K40" i="71"/>
  <c r="L40" i="71"/>
  <c r="M40" i="71"/>
  <c r="N40" i="71"/>
  <c r="A41" i="71"/>
  <c r="B41" i="71"/>
  <c r="C41" i="71"/>
  <c r="D41" i="71"/>
  <c r="E41" i="71"/>
  <c r="F41" i="71"/>
  <c r="G41" i="71"/>
  <c r="H41" i="71"/>
  <c r="I41" i="71"/>
  <c r="J41" i="71"/>
  <c r="K41" i="71"/>
  <c r="L41" i="71"/>
  <c r="M41" i="71"/>
  <c r="N41" i="71"/>
  <c r="A42" i="71"/>
  <c r="B42" i="71"/>
  <c r="C42" i="71"/>
  <c r="D42" i="71"/>
  <c r="E42" i="71"/>
  <c r="F42" i="71"/>
  <c r="G42" i="71"/>
  <c r="H42" i="71"/>
  <c r="I42" i="71"/>
  <c r="J42" i="71"/>
  <c r="K42" i="71"/>
  <c r="L42" i="71"/>
  <c r="M42" i="71"/>
  <c r="N42" i="71"/>
  <c r="A43" i="71"/>
  <c r="B43" i="71"/>
  <c r="C43" i="71"/>
  <c r="D43" i="71"/>
  <c r="E43" i="71"/>
  <c r="F43" i="71"/>
  <c r="G43" i="71"/>
  <c r="H43" i="71"/>
  <c r="I43" i="71"/>
  <c r="J43" i="71"/>
  <c r="K43" i="71"/>
  <c r="L43" i="71"/>
  <c r="M43" i="71"/>
  <c r="N43" i="71"/>
  <c r="A44" i="71"/>
  <c r="B44" i="71"/>
  <c r="C44" i="71"/>
  <c r="D44" i="71"/>
  <c r="E44" i="71"/>
  <c r="F44" i="71"/>
  <c r="G44" i="71"/>
  <c r="H44" i="71"/>
  <c r="I44" i="71"/>
  <c r="J44" i="71"/>
  <c r="K44" i="71"/>
  <c r="L44" i="71"/>
  <c r="M44" i="71"/>
  <c r="N44" i="71"/>
  <c r="A45" i="71"/>
  <c r="B45" i="71"/>
  <c r="C45" i="71"/>
  <c r="D45" i="71"/>
  <c r="E45" i="71"/>
  <c r="F45" i="71"/>
  <c r="G45" i="71"/>
  <c r="H45" i="71"/>
  <c r="I45" i="71"/>
  <c r="J45" i="71"/>
  <c r="K45" i="71"/>
  <c r="L45" i="71"/>
  <c r="M45" i="71"/>
  <c r="N45" i="71"/>
  <c r="A46" i="71"/>
  <c r="B46" i="71"/>
  <c r="C46" i="71"/>
  <c r="D46" i="71"/>
  <c r="E46" i="71"/>
  <c r="F46" i="71"/>
  <c r="G46" i="71"/>
  <c r="H46" i="71"/>
  <c r="I46" i="71"/>
  <c r="J46" i="71"/>
  <c r="K46" i="71"/>
  <c r="L46" i="71"/>
  <c r="M46" i="71"/>
  <c r="N46" i="71"/>
  <c r="A47" i="71"/>
  <c r="B47" i="71"/>
  <c r="C47" i="71"/>
  <c r="D47" i="71"/>
  <c r="E47" i="71"/>
  <c r="F47" i="71"/>
  <c r="G47" i="71"/>
  <c r="H47" i="71"/>
  <c r="I47" i="71"/>
  <c r="J47" i="71"/>
  <c r="K47" i="71"/>
  <c r="L47" i="71"/>
  <c r="M47" i="71"/>
  <c r="N47" i="71"/>
  <c r="A48" i="71"/>
  <c r="B48" i="71"/>
  <c r="C48" i="71"/>
  <c r="D48" i="71"/>
  <c r="E48" i="71"/>
  <c r="F48" i="71"/>
  <c r="G48" i="71"/>
  <c r="H48" i="71"/>
  <c r="I48" i="71"/>
  <c r="J48" i="71"/>
  <c r="K48" i="71"/>
  <c r="L48" i="71"/>
  <c r="M48" i="71"/>
  <c r="N48" i="71"/>
  <c r="A49" i="71"/>
  <c r="B49" i="71"/>
  <c r="C49" i="71"/>
  <c r="D49" i="71"/>
  <c r="E49" i="71"/>
  <c r="F49" i="71"/>
  <c r="G49" i="71"/>
  <c r="H49" i="71"/>
  <c r="I49" i="71"/>
  <c r="J49" i="71"/>
  <c r="K49" i="71"/>
  <c r="L49" i="71"/>
  <c r="M49" i="71"/>
  <c r="N49" i="71"/>
  <c r="A50" i="71"/>
  <c r="B50" i="71"/>
  <c r="C50" i="71"/>
  <c r="D50" i="71"/>
  <c r="E50" i="71"/>
  <c r="F50" i="71"/>
  <c r="G50" i="71"/>
  <c r="H50" i="71"/>
  <c r="I50" i="71"/>
  <c r="J50" i="71"/>
  <c r="K50" i="71"/>
  <c r="L50" i="71"/>
  <c r="M50" i="71"/>
  <c r="N50" i="71"/>
  <c r="A51" i="71"/>
  <c r="B51" i="71"/>
  <c r="C51" i="71"/>
  <c r="D51" i="71"/>
  <c r="E51" i="71"/>
  <c r="F51" i="71"/>
  <c r="G51" i="71"/>
  <c r="H51" i="71"/>
  <c r="I51" i="71"/>
  <c r="J51" i="71"/>
  <c r="K51" i="71"/>
  <c r="L51" i="71"/>
  <c r="M51" i="71"/>
  <c r="N51" i="71"/>
  <c r="A52" i="71"/>
  <c r="B52" i="71"/>
  <c r="C52" i="71"/>
  <c r="D52" i="71"/>
  <c r="E52" i="71"/>
  <c r="F52" i="71"/>
  <c r="G52" i="71"/>
  <c r="H52" i="71"/>
  <c r="I52" i="71"/>
  <c r="J52" i="71"/>
  <c r="K52" i="71"/>
  <c r="L52" i="71"/>
  <c r="M52" i="71"/>
  <c r="N52" i="71"/>
  <c r="A53" i="71"/>
  <c r="B53" i="71"/>
  <c r="C53" i="71"/>
  <c r="D53" i="71"/>
  <c r="E53" i="71"/>
  <c r="F53" i="71"/>
  <c r="G53" i="71"/>
  <c r="H53" i="71"/>
  <c r="I53" i="71"/>
  <c r="J53" i="71"/>
  <c r="K53" i="71"/>
  <c r="L53" i="71"/>
  <c r="M53" i="71"/>
  <c r="N53" i="71"/>
  <c r="A54" i="71"/>
  <c r="B54" i="71"/>
  <c r="C54" i="71"/>
  <c r="D54" i="71"/>
  <c r="E54" i="71"/>
  <c r="F54" i="71"/>
  <c r="G54" i="71"/>
  <c r="H54" i="71"/>
  <c r="I54" i="71"/>
  <c r="J54" i="71"/>
  <c r="K54" i="71"/>
  <c r="L54" i="71"/>
  <c r="M54" i="71"/>
  <c r="N54" i="71"/>
  <c r="A55" i="71"/>
  <c r="B55" i="71"/>
  <c r="C55" i="71"/>
  <c r="D55" i="71"/>
  <c r="E55" i="71"/>
  <c r="F55" i="71"/>
  <c r="G55" i="71"/>
  <c r="H55" i="71"/>
  <c r="I55" i="71"/>
  <c r="J55" i="71"/>
  <c r="K55" i="71"/>
  <c r="L55" i="71"/>
  <c r="M55" i="71"/>
  <c r="N55" i="71"/>
  <c r="A56" i="71"/>
  <c r="B56" i="71"/>
  <c r="C56" i="71"/>
  <c r="D56" i="71"/>
  <c r="E56" i="71"/>
  <c r="F56" i="71"/>
  <c r="G56" i="71"/>
  <c r="H56" i="71"/>
  <c r="I56" i="71"/>
  <c r="J56" i="71"/>
  <c r="K56" i="71"/>
  <c r="L56" i="71"/>
  <c r="M56" i="71"/>
  <c r="N56" i="71"/>
  <c r="A57" i="71"/>
  <c r="B57" i="71"/>
  <c r="C57" i="71"/>
  <c r="D57" i="71"/>
  <c r="E57" i="71"/>
  <c r="F57" i="71"/>
  <c r="G57" i="71"/>
  <c r="H57" i="71"/>
  <c r="I57" i="71"/>
  <c r="J57" i="71"/>
  <c r="K57" i="71"/>
  <c r="L57" i="71"/>
  <c r="M57" i="71"/>
  <c r="N57" i="71"/>
  <c r="A58" i="71"/>
  <c r="B58" i="71"/>
  <c r="C58" i="71"/>
  <c r="D58" i="71"/>
  <c r="E58" i="71"/>
  <c r="F58" i="71"/>
  <c r="G58" i="71"/>
  <c r="H58" i="71"/>
  <c r="I58" i="71"/>
  <c r="J58" i="71"/>
  <c r="K58" i="71"/>
  <c r="L58" i="71"/>
  <c r="M58" i="71"/>
  <c r="N58" i="71"/>
  <c r="A59" i="71"/>
  <c r="B59" i="71"/>
  <c r="C59" i="71"/>
  <c r="D59" i="71"/>
  <c r="E59" i="71"/>
  <c r="F59" i="71"/>
  <c r="G59" i="71"/>
  <c r="H59" i="71"/>
  <c r="I59" i="71"/>
  <c r="J59" i="71"/>
  <c r="K59" i="71"/>
  <c r="L59" i="71"/>
  <c r="M59" i="71"/>
  <c r="N59" i="71"/>
  <c r="A60" i="71"/>
  <c r="B60" i="71"/>
  <c r="C60" i="71"/>
  <c r="D60" i="71"/>
  <c r="E60" i="71"/>
  <c r="F60" i="71"/>
  <c r="G60" i="71"/>
  <c r="H60" i="71"/>
  <c r="I60" i="71"/>
  <c r="J60" i="71"/>
  <c r="K60" i="71"/>
  <c r="L60" i="71"/>
  <c r="M60" i="71"/>
  <c r="N60" i="71"/>
  <c r="A61" i="71"/>
  <c r="B61" i="71"/>
  <c r="C61" i="71"/>
  <c r="D61" i="71"/>
  <c r="E61" i="71"/>
  <c r="F61" i="71"/>
  <c r="G61" i="71"/>
  <c r="H61" i="71"/>
  <c r="I61" i="71"/>
  <c r="J61" i="71"/>
  <c r="K61" i="71"/>
  <c r="L61" i="71"/>
  <c r="M61" i="71"/>
  <c r="N61" i="71"/>
  <c r="A62" i="71"/>
  <c r="B62" i="71"/>
  <c r="C62" i="71"/>
  <c r="D62" i="71"/>
  <c r="E62" i="71"/>
  <c r="F62" i="71"/>
  <c r="G62" i="71"/>
  <c r="H62" i="71"/>
  <c r="I62" i="71"/>
  <c r="J62" i="71"/>
  <c r="K62" i="71"/>
  <c r="L62" i="71"/>
  <c r="M62" i="71"/>
  <c r="N62" i="71"/>
  <c r="A63" i="71"/>
  <c r="B63" i="71"/>
  <c r="C63" i="71"/>
  <c r="D63" i="71"/>
  <c r="E63" i="71"/>
  <c r="F63" i="71"/>
  <c r="G63" i="71"/>
  <c r="H63" i="71"/>
  <c r="I63" i="71"/>
  <c r="J63" i="71"/>
  <c r="K63" i="71"/>
  <c r="L63" i="71"/>
  <c r="M63" i="71"/>
  <c r="N63" i="71"/>
  <c r="A64" i="71"/>
  <c r="B64" i="71"/>
  <c r="C64" i="71"/>
  <c r="D64" i="71"/>
  <c r="E64" i="71"/>
  <c r="F64" i="71"/>
  <c r="G64" i="71"/>
  <c r="H64" i="71"/>
  <c r="I64" i="71"/>
  <c r="J64" i="71"/>
  <c r="K64" i="71"/>
  <c r="L64" i="71"/>
  <c r="M64" i="71"/>
  <c r="N64" i="71"/>
  <c r="A65" i="71"/>
  <c r="B65" i="71"/>
  <c r="C65" i="71"/>
  <c r="D65" i="71"/>
  <c r="E65" i="71"/>
  <c r="F65" i="71"/>
  <c r="G65" i="71"/>
  <c r="H65" i="71"/>
  <c r="I65" i="71"/>
  <c r="J65" i="71"/>
  <c r="K65" i="71"/>
  <c r="L65" i="71"/>
  <c r="M65" i="71"/>
  <c r="N65" i="71"/>
  <c r="A66" i="71"/>
  <c r="B66" i="71"/>
  <c r="C66" i="71"/>
  <c r="D66" i="71"/>
  <c r="E66" i="71"/>
  <c r="F66" i="71"/>
  <c r="G66" i="71"/>
  <c r="H66" i="71"/>
  <c r="I66" i="71"/>
  <c r="J66" i="71"/>
  <c r="K66" i="71"/>
  <c r="L66" i="71"/>
  <c r="M66" i="71"/>
  <c r="N66" i="71"/>
  <c r="A67" i="71"/>
  <c r="B67" i="71"/>
  <c r="C67" i="71"/>
  <c r="D67" i="71"/>
  <c r="E67" i="71"/>
  <c r="F67" i="71"/>
  <c r="G67" i="71"/>
  <c r="H67" i="71"/>
  <c r="I67" i="71"/>
  <c r="J67" i="71"/>
  <c r="K67" i="71"/>
  <c r="L67" i="71"/>
  <c r="M67" i="71"/>
  <c r="N67" i="71"/>
  <c r="A68" i="71"/>
  <c r="B68" i="71"/>
  <c r="C68" i="71"/>
  <c r="D68" i="71"/>
  <c r="E68" i="71"/>
  <c r="F68" i="71"/>
  <c r="G68" i="71"/>
  <c r="H68" i="71"/>
  <c r="I68" i="71"/>
  <c r="J68" i="71"/>
  <c r="K68" i="71"/>
  <c r="L68" i="71"/>
  <c r="M68" i="71"/>
  <c r="N68" i="71"/>
  <c r="A69" i="71"/>
  <c r="B69" i="71"/>
  <c r="C69" i="71"/>
  <c r="D69" i="71"/>
  <c r="E69" i="71"/>
  <c r="F69" i="71"/>
  <c r="G69" i="71"/>
  <c r="H69" i="71"/>
  <c r="I69" i="71"/>
  <c r="J69" i="71"/>
  <c r="K69" i="71"/>
  <c r="L69" i="71"/>
  <c r="M69" i="71"/>
  <c r="N69" i="71"/>
  <c r="A70" i="71"/>
  <c r="B70" i="71"/>
  <c r="C70" i="71"/>
  <c r="D70" i="71"/>
  <c r="E70" i="71"/>
  <c r="F70" i="71"/>
  <c r="G70" i="71"/>
  <c r="H70" i="71"/>
  <c r="I70" i="71"/>
  <c r="J70" i="71"/>
  <c r="K70" i="71"/>
  <c r="L70" i="71"/>
  <c r="M70" i="71"/>
  <c r="N70" i="71"/>
  <c r="A71" i="71"/>
  <c r="B71" i="71"/>
  <c r="C71" i="71"/>
  <c r="D71" i="71"/>
  <c r="E71" i="71"/>
  <c r="F71" i="71"/>
  <c r="G71" i="71"/>
  <c r="H71" i="71"/>
  <c r="I71" i="71"/>
  <c r="J71" i="71"/>
  <c r="K71" i="71"/>
  <c r="L71" i="71"/>
  <c r="M71" i="71"/>
  <c r="N71" i="71"/>
  <c r="A72" i="71"/>
  <c r="B72" i="71"/>
  <c r="C72" i="71"/>
  <c r="D72" i="71"/>
  <c r="E72" i="71"/>
  <c r="F72" i="71"/>
  <c r="G72" i="71"/>
  <c r="H72" i="71"/>
  <c r="I72" i="71"/>
  <c r="J72" i="71"/>
  <c r="K72" i="71"/>
  <c r="L72" i="71"/>
  <c r="M72" i="71"/>
  <c r="N72" i="71"/>
  <c r="A73" i="71"/>
  <c r="B73" i="71"/>
  <c r="C73" i="71"/>
  <c r="D73" i="71"/>
  <c r="E73" i="71"/>
  <c r="F73" i="71"/>
  <c r="G73" i="71"/>
  <c r="H73" i="71"/>
  <c r="I73" i="71"/>
  <c r="J73" i="71"/>
  <c r="K73" i="71"/>
  <c r="L73" i="71"/>
  <c r="M73" i="71"/>
  <c r="N73" i="71"/>
  <c r="A74" i="71"/>
  <c r="B74" i="71"/>
  <c r="C74" i="71"/>
  <c r="D74" i="71"/>
  <c r="E74" i="71"/>
  <c r="F74" i="71"/>
  <c r="G74" i="71"/>
  <c r="H74" i="71"/>
  <c r="I74" i="71"/>
  <c r="J74" i="71"/>
  <c r="K74" i="71"/>
  <c r="L74" i="71"/>
  <c r="M74" i="71"/>
  <c r="N74" i="71"/>
  <c r="A75" i="71"/>
  <c r="B75" i="71"/>
  <c r="C75" i="71"/>
  <c r="D75" i="71"/>
  <c r="E75" i="71"/>
  <c r="F75" i="71"/>
  <c r="G75" i="71"/>
  <c r="H75" i="71"/>
  <c r="I75" i="71"/>
  <c r="J75" i="71"/>
  <c r="K75" i="71"/>
  <c r="L75" i="71"/>
  <c r="M75" i="71"/>
  <c r="N75" i="71"/>
  <c r="A76" i="71"/>
  <c r="B76" i="71"/>
  <c r="C76" i="71"/>
  <c r="D76" i="71"/>
  <c r="E76" i="71"/>
  <c r="F76" i="71"/>
  <c r="G76" i="71"/>
  <c r="H76" i="71"/>
  <c r="I76" i="71"/>
  <c r="J76" i="71"/>
  <c r="K76" i="71"/>
  <c r="L76" i="71"/>
  <c r="M76" i="71"/>
  <c r="N76" i="71"/>
  <c r="A77" i="71"/>
  <c r="B77" i="71"/>
  <c r="C77" i="71"/>
  <c r="D77" i="71"/>
  <c r="E77" i="71"/>
  <c r="F77" i="71"/>
  <c r="G77" i="71"/>
  <c r="H77" i="71"/>
  <c r="I77" i="71"/>
  <c r="J77" i="71"/>
  <c r="K77" i="71"/>
  <c r="L77" i="71"/>
  <c r="M77" i="71"/>
  <c r="N77" i="71"/>
  <c r="A78" i="71"/>
  <c r="B78" i="71"/>
  <c r="C78" i="71"/>
  <c r="D78" i="71"/>
  <c r="E78" i="71"/>
  <c r="F78" i="71"/>
  <c r="G78" i="71"/>
  <c r="H78" i="71"/>
  <c r="I78" i="71"/>
  <c r="J78" i="71"/>
  <c r="K78" i="71"/>
  <c r="L78" i="71"/>
  <c r="M78" i="71"/>
  <c r="N78" i="71"/>
  <c r="A79" i="71"/>
  <c r="B79" i="71"/>
  <c r="C79" i="71"/>
  <c r="D79" i="71"/>
  <c r="E79" i="71"/>
  <c r="F79" i="71"/>
  <c r="G79" i="71"/>
  <c r="H79" i="71"/>
  <c r="I79" i="71"/>
  <c r="J79" i="71"/>
  <c r="K79" i="71"/>
  <c r="L79" i="71"/>
  <c r="M79" i="71"/>
  <c r="N79" i="71"/>
  <c r="A80" i="71"/>
  <c r="B80" i="71"/>
  <c r="C80" i="71"/>
  <c r="D80" i="71"/>
  <c r="E80" i="71"/>
  <c r="F80" i="71"/>
  <c r="G80" i="71"/>
  <c r="H80" i="71"/>
  <c r="I80" i="71"/>
  <c r="J80" i="71"/>
  <c r="K80" i="71"/>
  <c r="L80" i="71"/>
  <c r="M80" i="71"/>
  <c r="N80" i="71"/>
  <c r="A81" i="71"/>
  <c r="B81" i="71"/>
  <c r="C81" i="71"/>
  <c r="D81" i="71"/>
  <c r="E81" i="71"/>
  <c r="F81" i="71"/>
  <c r="G81" i="71"/>
  <c r="H81" i="71"/>
  <c r="I81" i="71"/>
  <c r="J81" i="71"/>
  <c r="K81" i="71"/>
  <c r="L81" i="71"/>
  <c r="M81" i="71"/>
  <c r="N81" i="71"/>
  <c r="A82" i="71"/>
  <c r="B82" i="71"/>
  <c r="C82" i="71"/>
  <c r="D82" i="71"/>
  <c r="E82" i="71"/>
  <c r="F82" i="71"/>
  <c r="G82" i="71"/>
  <c r="H82" i="71"/>
  <c r="I82" i="71"/>
  <c r="J82" i="71"/>
  <c r="K82" i="71"/>
  <c r="L82" i="71"/>
  <c r="M82" i="71"/>
  <c r="N82" i="71"/>
  <c r="A83" i="71"/>
  <c r="B83" i="71"/>
  <c r="C83" i="71"/>
  <c r="D83" i="71"/>
  <c r="E83" i="71"/>
  <c r="F83" i="71"/>
  <c r="G83" i="71"/>
  <c r="H83" i="71"/>
  <c r="I83" i="71"/>
  <c r="J83" i="71"/>
  <c r="K83" i="71"/>
  <c r="L83" i="71"/>
  <c r="M83" i="71"/>
  <c r="N83" i="71"/>
  <c r="A84" i="71"/>
  <c r="B84" i="71"/>
  <c r="C84" i="71"/>
  <c r="D84" i="71"/>
  <c r="E84" i="71"/>
  <c r="F84" i="71"/>
  <c r="G84" i="71"/>
  <c r="H84" i="71"/>
  <c r="I84" i="71"/>
  <c r="J84" i="71"/>
  <c r="K84" i="71"/>
  <c r="L84" i="71"/>
  <c r="M84" i="71"/>
  <c r="N84" i="71"/>
  <c r="A85" i="71"/>
  <c r="B85" i="71"/>
  <c r="C85" i="71"/>
  <c r="D85" i="71"/>
  <c r="E85" i="71"/>
  <c r="F85" i="71"/>
  <c r="G85" i="71"/>
  <c r="H85" i="71"/>
  <c r="I85" i="71"/>
  <c r="J85" i="71"/>
  <c r="K85" i="71"/>
  <c r="L85" i="71"/>
  <c r="M85" i="71"/>
  <c r="N85" i="71"/>
  <c r="A86" i="71"/>
  <c r="B86" i="71"/>
  <c r="C86" i="71"/>
  <c r="D86" i="71"/>
  <c r="E86" i="71"/>
  <c r="F86" i="71"/>
  <c r="G86" i="71"/>
  <c r="H86" i="71"/>
  <c r="I86" i="71"/>
  <c r="J86" i="71"/>
  <c r="K86" i="71"/>
  <c r="L86" i="71"/>
  <c r="M86" i="71"/>
  <c r="N86" i="71"/>
  <c r="A87" i="71"/>
  <c r="B87" i="71"/>
  <c r="C87" i="71"/>
  <c r="D87" i="71"/>
  <c r="E87" i="71"/>
  <c r="F87" i="71"/>
  <c r="G87" i="71"/>
  <c r="H87" i="71"/>
  <c r="I87" i="71"/>
  <c r="J87" i="71"/>
  <c r="K87" i="71"/>
  <c r="L87" i="71"/>
  <c r="M87" i="71"/>
  <c r="N87" i="71"/>
  <c r="A88" i="71"/>
  <c r="B88" i="71"/>
  <c r="C88" i="71"/>
  <c r="D88" i="71"/>
  <c r="E88" i="71"/>
  <c r="F88" i="71"/>
  <c r="G88" i="71"/>
  <c r="H88" i="71"/>
  <c r="I88" i="71"/>
  <c r="J88" i="71"/>
  <c r="K88" i="71"/>
  <c r="L88" i="71"/>
  <c r="M88" i="71"/>
  <c r="N88" i="71"/>
  <c r="A89" i="71"/>
  <c r="B89" i="71"/>
  <c r="C89" i="71"/>
  <c r="D89" i="71"/>
  <c r="E89" i="71"/>
  <c r="F89" i="71"/>
  <c r="G89" i="71"/>
  <c r="H89" i="71"/>
  <c r="I89" i="71"/>
  <c r="J89" i="71"/>
  <c r="K89" i="71"/>
  <c r="L89" i="71"/>
  <c r="M89" i="71"/>
  <c r="N89" i="71"/>
  <c r="A90" i="71"/>
  <c r="B90" i="71"/>
  <c r="C90" i="71"/>
  <c r="D90" i="71"/>
  <c r="E90" i="71"/>
  <c r="F90" i="71"/>
  <c r="G90" i="71"/>
  <c r="H90" i="71"/>
  <c r="I90" i="71"/>
  <c r="J90" i="71"/>
  <c r="K90" i="71"/>
  <c r="L90" i="71"/>
  <c r="M90" i="71"/>
  <c r="N90" i="71"/>
  <c r="A91" i="71"/>
  <c r="B91" i="71"/>
  <c r="C91" i="71"/>
  <c r="D91" i="71"/>
  <c r="E91" i="71"/>
  <c r="F91" i="71"/>
  <c r="G91" i="71"/>
  <c r="H91" i="71"/>
  <c r="I91" i="71"/>
  <c r="J91" i="71"/>
  <c r="K91" i="71"/>
  <c r="L91" i="71"/>
  <c r="M91" i="71"/>
  <c r="N91" i="71"/>
  <c r="A92" i="71"/>
  <c r="B92" i="71"/>
  <c r="C92" i="71"/>
  <c r="D92" i="71"/>
  <c r="E92" i="71"/>
  <c r="F92" i="71"/>
  <c r="G92" i="71"/>
  <c r="H92" i="71"/>
  <c r="I92" i="71"/>
  <c r="J92" i="71"/>
  <c r="K92" i="71"/>
  <c r="L92" i="71"/>
  <c r="M92" i="71"/>
  <c r="N92" i="71"/>
  <c r="A93" i="71"/>
  <c r="B93" i="71"/>
  <c r="C93" i="71"/>
  <c r="D93" i="71"/>
  <c r="E93" i="71"/>
  <c r="F93" i="71"/>
  <c r="G93" i="71"/>
  <c r="H93" i="71"/>
  <c r="I93" i="71"/>
  <c r="J93" i="71"/>
  <c r="K93" i="71"/>
  <c r="L93" i="71"/>
  <c r="M93" i="71"/>
  <c r="N93" i="71"/>
  <c r="A94" i="71"/>
  <c r="B94" i="71"/>
  <c r="C94" i="71"/>
  <c r="D94" i="71"/>
  <c r="E94" i="71"/>
  <c r="F94" i="71"/>
  <c r="G94" i="71"/>
  <c r="H94" i="71"/>
  <c r="I94" i="71"/>
  <c r="J94" i="71"/>
  <c r="K94" i="71"/>
  <c r="L94" i="71"/>
  <c r="M94" i="71"/>
  <c r="N94" i="71"/>
  <c r="A95" i="71"/>
  <c r="B95" i="71"/>
  <c r="C95" i="71"/>
  <c r="D95" i="71"/>
  <c r="E95" i="71"/>
  <c r="F95" i="71"/>
  <c r="G95" i="71"/>
  <c r="H95" i="71"/>
  <c r="I95" i="71"/>
  <c r="J95" i="71"/>
  <c r="K95" i="71"/>
  <c r="L95" i="71"/>
  <c r="M95" i="71"/>
  <c r="N95" i="71"/>
  <c r="A96" i="71"/>
  <c r="B96" i="71"/>
  <c r="C96" i="71"/>
  <c r="D96" i="71"/>
  <c r="E96" i="71"/>
  <c r="F96" i="71"/>
  <c r="G96" i="71"/>
  <c r="H96" i="71"/>
  <c r="I96" i="71"/>
  <c r="J96" i="71"/>
  <c r="K96" i="71"/>
  <c r="L96" i="71"/>
  <c r="M96" i="71"/>
  <c r="N96" i="71"/>
  <c r="A97" i="71"/>
  <c r="B97" i="71"/>
  <c r="C97" i="71"/>
  <c r="D97" i="71"/>
  <c r="E97" i="71"/>
  <c r="F97" i="71"/>
  <c r="G97" i="71"/>
  <c r="H97" i="71"/>
  <c r="I97" i="71"/>
  <c r="J97" i="71"/>
  <c r="K97" i="71"/>
  <c r="L97" i="71"/>
  <c r="M97" i="71"/>
  <c r="N97" i="71"/>
  <c r="A98" i="71"/>
  <c r="B98" i="71"/>
  <c r="C98" i="71"/>
  <c r="D98" i="71"/>
  <c r="E98" i="71"/>
  <c r="F98" i="71"/>
  <c r="G98" i="71"/>
  <c r="H98" i="71"/>
  <c r="I98" i="71"/>
  <c r="J98" i="71"/>
  <c r="K98" i="71"/>
  <c r="L98" i="71"/>
  <c r="M98" i="71"/>
  <c r="N98" i="71"/>
  <c r="A99" i="71"/>
  <c r="B99" i="71"/>
  <c r="C99" i="71"/>
  <c r="D99" i="71"/>
  <c r="E99" i="71"/>
  <c r="F99" i="71"/>
  <c r="G99" i="71"/>
  <c r="H99" i="71"/>
  <c r="I99" i="71"/>
  <c r="J99" i="71"/>
  <c r="K99" i="71"/>
  <c r="L99" i="71"/>
  <c r="M99" i="71"/>
  <c r="N99" i="71"/>
  <c r="A100" i="71"/>
  <c r="B100" i="71"/>
  <c r="C100" i="71"/>
  <c r="D100" i="71"/>
  <c r="E100" i="71"/>
  <c r="F100" i="71"/>
  <c r="G100" i="71"/>
  <c r="H100" i="71"/>
  <c r="I100" i="71"/>
  <c r="J100" i="71"/>
  <c r="K100" i="71"/>
  <c r="L100" i="71"/>
  <c r="M100" i="71"/>
  <c r="N100" i="71"/>
  <c r="A101" i="71"/>
  <c r="B101" i="71"/>
  <c r="C101" i="71"/>
  <c r="D101" i="71"/>
  <c r="E101" i="71"/>
  <c r="F101" i="71"/>
  <c r="G101" i="71"/>
  <c r="H101" i="71"/>
  <c r="I101" i="71"/>
  <c r="J101" i="71"/>
  <c r="K101" i="71"/>
  <c r="L101" i="71"/>
  <c r="M101" i="71"/>
  <c r="N101" i="71"/>
  <c r="A102" i="71"/>
  <c r="B102" i="71"/>
  <c r="C102" i="71"/>
  <c r="D102" i="71"/>
  <c r="E102" i="71"/>
  <c r="F102" i="71"/>
  <c r="G102" i="71"/>
  <c r="H102" i="71"/>
  <c r="I102" i="71"/>
  <c r="J102" i="71"/>
  <c r="K102" i="71"/>
  <c r="L102" i="71"/>
  <c r="M102" i="71"/>
  <c r="N102" i="71"/>
  <c r="A103" i="71"/>
  <c r="B103" i="71"/>
  <c r="C103" i="71"/>
  <c r="D103" i="71"/>
  <c r="E103" i="71"/>
  <c r="F103" i="71"/>
  <c r="G103" i="71"/>
  <c r="H103" i="71"/>
  <c r="I103" i="71"/>
  <c r="J103" i="71"/>
  <c r="K103" i="71"/>
  <c r="L103" i="71"/>
  <c r="M103" i="71"/>
  <c r="N103" i="71"/>
  <c r="A104" i="71"/>
  <c r="B104" i="71"/>
  <c r="C104" i="71"/>
  <c r="D104" i="71"/>
  <c r="E104" i="71"/>
  <c r="F104" i="71"/>
  <c r="G104" i="71"/>
  <c r="H104" i="71"/>
  <c r="I104" i="71"/>
  <c r="J104" i="71"/>
  <c r="K104" i="71"/>
  <c r="L104" i="71"/>
  <c r="M104" i="71"/>
  <c r="N104" i="71"/>
  <c r="A105" i="71"/>
  <c r="B105" i="71"/>
  <c r="C105" i="71"/>
  <c r="D105" i="71"/>
  <c r="E105" i="71"/>
  <c r="F105" i="71"/>
  <c r="G105" i="71"/>
  <c r="H105" i="71"/>
  <c r="I105" i="71"/>
  <c r="J105" i="71"/>
  <c r="K105" i="71"/>
  <c r="L105" i="71"/>
  <c r="M105" i="71"/>
  <c r="N105" i="71"/>
  <c r="A106" i="71"/>
  <c r="B106" i="71"/>
  <c r="C106" i="71"/>
  <c r="D106" i="71"/>
  <c r="E106" i="71"/>
  <c r="F106" i="71"/>
  <c r="G106" i="71"/>
  <c r="H106" i="71"/>
  <c r="I106" i="71"/>
  <c r="J106" i="71"/>
  <c r="K106" i="71"/>
  <c r="L106" i="71"/>
  <c r="M106" i="71"/>
  <c r="N106" i="71"/>
  <c r="A107" i="71"/>
  <c r="B107" i="71"/>
  <c r="C107" i="71"/>
  <c r="D107" i="71"/>
  <c r="E107" i="71"/>
  <c r="F107" i="71"/>
  <c r="G107" i="71"/>
  <c r="H107" i="71"/>
  <c r="I107" i="71"/>
  <c r="J107" i="71"/>
  <c r="K107" i="71"/>
  <c r="L107" i="71"/>
  <c r="M107" i="71"/>
  <c r="N107" i="71"/>
  <c r="A108" i="71"/>
  <c r="B108" i="71"/>
  <c r="C108" i="71"/>
  <c r="D108" i="71"/>
  <c r="E108" i="71"/>
  <c r="F108" i="71"/>
  <c r="G108" i="71"/>
  <c r="H108" i="71"/>
  <c r="I108" i="71"/>
  <c r="J108" i="71"/>
  <c r="K108" i="71"/>
  <c r="L108" i="71"/>
  <c r="M108" i="71"/>
  <c r="N108" i="71"/>
  <c r="A109" i="71"/>
  <c r="B109" i="71"/>
  <c r="C109" i="71"/>
  <c r="D109" i="71"/>
  <c r="E109" i="71"/>
  <c r="F109" i="71"/>
  <c r="G109" i="71"/>
  <c r="H109" i="71"/>
  <c r="I109" i="71"/>
  <c r="J109" i="71"/>
  <c r="K109" i="71"/>
  <c r="L109" i="71"/>
  <c r="M109" i="71"/>
  <c r="N109" i="71"/>
  <c r="A110" i="71"/>
  <c r="B110" i="71"/>
  <c r="C110" i="71"/>
  <c r="D110" i="71"/>
  <c r="E110" i="71"/>
  <c r="F110" i="71"/>
  <c r="G110" i="71"/>
  <c r="H110" i="71"/>
  <c r="I110" i="71"/>
  <c r="J110" i="71"/>
  <c r="K110" i="71"/>
  <c r="L110" i="71"/>
  <c r="M110" i="71"/>
  <c r="N110" i="71"/>
  <c r="A111" i="71"/>
  <c r="B111" i="71"/>
  <c r="C111" i="71"/>
  <c r="D111" i="71"/>
  <c r="E111" i="71"/>
  <c r="F111" i="71"/>
  <c r="G111" i="71"/>
  <c r="H111" i="71"/>
  <c r="I111" i="71"/>
  <c r="J111" i="71"/>
  <c r="K111" i="71"/>
  <c r="L111" i="71"/>
  <c r="M111" i="71"/>
  <c r="N111" i="71"/>
  <c r="A112" i="71"/>
  <c r="B112" i="71"/>
  <c r="C112" i="71"/>
  <c r="D112" i="71"/>
  <c r="E112" i="71"/>
  <c r="F112" i="71"/>
  <c r="G112" i="71"/>
  <c r="H112" i="71"/>
  <c r="I112" i="71"/>
  <c r="J112" i="71"/>
  <c r="K112" i="71"/>
  <c r="L112" i="71"/>
  <c r="M112" i="71"/>
  <c r="N112" i="71"/>
  <c r="A113" i="71"/>
  <c r="B113" i="71"/>
  <c r="C113" i="71"/>
  <c r="D113" i="71"/>
  <c r="E113" i="71"/>
  <c r="F113" i="71"/>
  <c r="G113" i="71"/>
  <c r="H113" i="71"/>
  <c r="I113" i="71"/>
  <c r="J113" i="71"/>
  <c r="K113" i="71"/>
  <c r="L113" i="71"/>
  <c r="M113" i="71"/>
  <c r="N113" i="71"/>
  <c r="A114" i="71"/>
  <c r="B114" i="71"/>
  <c r="C114" i="71"/>
  <c r="D114" i="71"/>
  <c r="E114" i="71"/>
  <c r="F114" i="71"/>
  <c r="G114" i="71"/>
  <c r="H114" i="71"/>
  <c r="I114" i="71"/>
  <c r="J114" i="71"/>
  <c r="K114" i="71"/>
  <c r="L114" i="71"/>
  <c r="M114" i="71"/>
  <c r="N114" i="71"/>
  <c r="A115" i="71"/>
  <c r="B115" i="71"/>
  <c r="C115" i="71"/>
  <c r="D115" i="71"/>
  <c r="E115" i="71"/>
  <c r="F115" i="71"/>
  <c r="G115" i="71"/>
  <c r="H115" i="71"/>
  <c r="I115" i="71"/>
  <c r="J115" i="71"/>
  <c r="K115" i="71"/>
  <c r="L115" i="71"/>
  <c r="M115" i="71"/>
  <c r="N115" i="71"/>
  <c r="A116" i="71"/>
  <c r="B116" i="71"/>
  <c r="C116" i="71"/>
  <c r="D116" i="71"/>
  <c r="E116" i="71"/>
  <c r="F116" i="71"/>
  <c r="G116" i="71"/>
  <c r="H116" i="71"/>
  <c r="I116" i="71"/>
  <c r="J116" i="71"/>
  <c r="K116" i="71"/>
  <c r="L116" i="71"/>
  <c r="M116" i="71"/>
  <c r="N116" i="71"/>
  <c r="A117" i="71"/>
  <c r="B117" i="71"/>
  <c r="C117" i="71"/>
  <c r="D117" i="71"/>
  <c r="E117" i="71"/>
  <c r="F117" i="71"/>
  <c r="G117" i="71"/>
  <c r="H117" i="71"/>
  <c r="I117" i="71"/>
  <c r="J117" i="71"/>
  <c r="K117" i="71"/>
  <c r="L117" i="71"/>
  <c r="M117" i="71"/>
  <c r="N117" i="71"/>
  <c r="A118" i="71"/>
  <c r="B118" i="71"/>
  <c r="C118" i="71"/>
  <c r="D118" i="71"/>
  <c r="E118" i="71"/>
  <c r="F118" i="71"/>
  <c r="G118" i="71"/>
  <c r="H118" i="71"/>
  <c r="I118" i="71"/>
  <c r="J118" i="71"/>
  <c r="K118" i="71"/>
  <c r="L118" i="71"/>
  <c r="M118" i="71"/>
  <c r="N118" i="71"/>
  <c r="A119" i="71"/>
  <c r="B119" i="71"/>
  <c r="C119" i="71"/>
  <c r="D119" i="71"/>
  <c r="E119" i="71"/>
  <c r="F119" i="71"/>
  <c r="G119" i="71"/>
  <c r="H119" i="71"/>
  <c r="I119" i="71"/>
  <c r="J119" i="71"/>
  <c r="K119" i="71"/>
  <c r="L119" i="71"/>
  <c r="M119" i="71"/>
  <c r="N119" i="71"/>
  <c r="A120" i="71"/>
  <c r="B120" i="71"/>
  <c r="C120" i="71"/>
  <c r="D120" i="71"/>
  <c r="E120" i="71"/>
  <c r="F120" i="71"/>
  <c r="G120" i="71"/>
  <c r="H120" i="71"/>
  <c r="I120" i="71"/>
  <c r="J120" i="71"/>
  <c r="K120" i="71"/>
  <c r="L120" i="71"/>
  <c r="M120" i="71"/>
  <c r="N120" i="71"/>
  <c r="A121" i="71"/>
  <c r="B121" i="71"/>
  <c r="C121" i="71"/>
  <c r="D121" i="71"/>
  <c r="E121" i="71"/>
  <c r="F121" i="71"/>
  <c r="G121" i="71"/>
  <c r="H121" i="71"/>
  <c r="I121" i="71"/>
  <c r="J121" i="71"/>
  <c r="K121" i="71"/>
  <c r="L121" i="71"/>
  <c r="M121" i="71"/>
  <c r="N121" i="71"/>
  <c r="A122" i="71"/>
  <c r="B122" i="71"/>
  <c r="C122" i="71"/>
  <c r="D122" i="71"/>
  <c r="E122" i="71"/>
  <c r="F122" i="71"/>
  <c r="G122" i="71"/>
  <c r="H122" i="71"/>
  <c r="I122" i="71"/>
  <c r="J122" i="71"/>
  <c r="K122" i="71"/>
  <c r="L122" i="71"/>
  <c r="M122" i="71"/>
  <c r="N122" i="71"/>
  <c r="A123" i="71"/>
  <c r="B123" i="71"/>
  <c r="C123" i="71"/>
  <c r="D123" i="71"/>
  <c r="E123" i="71"/>
  <c r="F123" i="71"/>
  <c r="G123" i="71"/>
  <c r="H123" i="71"/>
  <c r="I123" i="71"/>
  <c r="J123" i="71"/>
  <c r="K123" i="71"/>
  <c r="L123" i="71"/>
  <c r="M123" i="71"/>
  <c r="N123" i="71"/>
  <c r="A124" i="71"/>
  <c r="B124" i="71"/>
  <c r="C124" i="71"/>
  <c r="D124" i="71"/>
  <c r="E124" i="71"/>
  <c r="F124" i="71"/>
  <c r="G124" i="71"/>
  <c r="H124" i="71"/>
  <c r="I124" i="71"/>
  <c r="J124" i="71"/>
  <c r="K124" i="71"/>
  <c r="L124" i="71"/>
  <c r="M124" i="71"/>
  <c r="N124" i="71"/>
  <c r="A125" i="71"/>
  <c r="B125" i="71"/>
  <c r="C125" i="71"/>
  <c r="D125" i="71"/>
  <c r="E125" i="71"/>
  <c r="F125" i="71"/>
  <c r="G125" i="71"/>
  <c r="H125" i="71"/>
  <c r="I125" i="71"/>
  <c r="J125" i="71"/>
  <c r="K125" i="71"/>
  <c r="L125" i="71"/>
  <c r="M125" i="71"/>
  <c r="N125" i="71"/>
  <c r="A126" i="71"/>
  <c r="B126" i="71"/>
  <c r="C126" i="71"/>
  <c r="D126" i="71"/>
  <c r="E126" i="71"/>
  <c r="F126" i="71"/>
  <c r="G126" i="71"/>
  <c r="H126" i="71"/>
  <c r="I126" i="71"/>
  <c r="J126" i="71"/>
  <c r="K126" i="71"/>
  <c r="L126" i="71"/>
  <c r="M126" i="71"/>
  <c r="N126" i="71"/>
  <c r="A127" i="71"/>
  <c r="B127" i="71"/>
  <c r="C127" i="71"/>
  <c r="D127" i="71"/>
  <c r="E127" i="71"/>
  <c r="F127" i="71"/>
  <c r="G127" i="71"/>
  <c r="H127" i="71"/>
  <c r="I127" i="71"/>
  <c r="J127" i="71"/>
  <c r="K127" i="71"/>
  <c r="L127" i="71"/>
  <c r="M127" i="71"/>
  <c r="N127" i="71"/>
  <c r="A128" i="71"/>
  <c r="B128" i="71"/>
  <c r="C128" i="71"/>
  <c r="D128" i="71"/>
  <c r="E128" i="71"/>
  <c r="F128" i="71"/>
  <c r="G128" i="71"/>
  <c r="H128" i="71"/>
  <c r="I128" i="71"/>
  <c r="J128" i="71"/>
  <c r="K128" i="71"/>
  <c r="L128" i="71"/>
  <c r="M128" i="71"/>
  <c r="N128" i="71"/>
  <c r="A129" i="71"/>
  <c r="B129" i="71"/>
  <c r="C129" i="71"/>
  <c r="D129" i="71"/>
  <c r="E129" i="71"/>
  <c r="F129" i="71"/>
  <c r="G129" i="71"/>
  <c r="H129" i="71"/>
  <c r="I129" i="71"/>
  <c r="J129" i="71"/>
  <c r="K129" i="71"/>
  <c r="L129" i="71"/>
  <c r="M129" i="71"/>
  <c r="N129" i="71"/>
  <c r="A130" i="71"/>
  <c r="B130" i="71"/>
  <c r="C130" i="71"/>
  <c r="D130" i="71"/>
  <c r="E130" i="71"/>
  <c r="F130" i="71"/>
  <c r="G130" i="71"/>
  <c r="H130" i="71"/>
  <c r="I130" i="71"/>
  <c r="J130" i="71"/>
  <c r="K130" i="71"/>
  <c r="L130" i="71"/>
  <c r="M130" i="71"/>
  <c r="N130" i="71"/>
  <c r="A131" i="71"/>
  <c r="B131" i="71"/>
  <c r="C131" i="71"/>
  <c r="D131" i="71"/>
  <c r="E131" i="71"/>
  <c r="F131" i="71"/>
  <c r="G131" i="71"/>
  <c r="H131" i="71"/>
  <c r="I131" i="71"/>
  <c r="J131" i="71"/>
  <c r="K131" i="71"/>
  <c r="L131" i="71"/>
  <c r="M131" i="71"/>
  <c r="N131" i="71"/>
  <c r="A132" i="71"/>
  <c r="B132" i="71"/>
  <c r="C132" i="71"/>
  <c r="D132" i="71"/>
  <c r="E132" i="71"/>
  <c r="F132" i="71"/>
  <c r="G132" i="71"/>
  <c r="H132" i="71"/>
  <c r="I132" i="71"/>
  <c r="J132" i="71"/>
  <c r="K132" i="71"/>
  <c r="L132" i="71"/>
  <c r="M132" i="71"/>
  <c r="N132" i="71"/>
  <c r="A133" i="71"/>
  <c r="B133" i="71"/>
  <c r="C133" i="71"/>
  <c r="D133" i="71"/>
  <c r="E133" i="71"/>
  <c r="F133" i="71"/>
  <c r="G133" i="71"/>
  <c r="H133" i="71"/>
  <c r="I133" i="71"/>
  <c r="J133" i="71"/>
  <c r="K133" i="71"/>
  <c r="L133" i="71"/>
  <c r="M133" i="71"/>
  <c r="N133" i="71"/>
  <c r="A134" i="71"/>
  <c r="B134" i="71"/>
  <c r="C134" i="71"/>
  <c r="D134" i="71"/>
  <c r="E134" i="71"/>
  <c r="F134" i="71"/>
  <c r="G134" i="71"/>
  <c r="H134" i="71"/>
  <c r="I134" i="71"/>
  <c r="J134" i="71"/>
  <c r="K134" i="71"/>
  <c r="L134" i="71"/>
  <c r="M134" i="71"/>
  <c r="N134" i="71"/>
  <c r="A135" i="71"/>
  <c r="B135" i="71"/>
  <c r="C135" i="71"/>
  <c r="D135" i="71"/>
  <c r="E135" i="71"/>
  <c r="F135" i="71"/>
  <c r="G135" i="71"/>
  <c r="H135" i="71"/>
  <c r="I135" i="71"/>
  <c r="J135" i="71"/>
  <c r="K135" i="71"/>
  <c r="L135" i="71"/>
  <c r="M135" i="71"/>
  <c r="N135" i="71"/>
  <c r="A136" i="71"/>
  <c r="B136" i="71"/>
  <c r="C136" i="71"/>
  <c r="D136" i="71"/>
  <c r="E136" i="71"/>
  <c r="F136" i="71"/>
  <c r="G136" i="71"/>
  <c r="H136" i="71"/>
  <c r="I136" i="71"/>
  <c r="J136" i="71"/>
  <c r="K136" i="71"/>
  <c r="L136" i="71"/>
  <c r="M136" i="71"/>
  <c r="N136" i="71"/>
  <c r="A137" i="71"/>
  <c r="B137" i="71"/>
  <c r="C137" i="71"/>
  <c r="D137" i="71"/>
  <c r="E137" i="71"/>
  <c r="F137" i="71"/>
  <c r="G137" i="71"/>
  <c r="H137" i="71"/>
  <c r="I137" i="71"/>
  <c r="J137" i="71"/>
  <c r="K137" i="71"/>
  <c r="L137" i="71"/>
  <c r="M137" i="71"/>
  <c r="N137" i="71"/>
  <c r="A138" i="71"/>
  <c r="B138" i="71"/>
  <c r="C138" i="71"/>
  <c r="D138" i="71"/>
  <c r="E138" i="71"/>
  <c r="F138" i="71"/>
  <c r="G138" i="71"/>
  <c r="H138" i="71"/>
  <c r="I138" i="71"/>
  <c r="J138" i="71"/>
  <c r="K138" i="71"/>
  <c r="L138" i="71"/>
  <c r="M138" i="71"/>
  <c r="N138" i="71"/>
  <c r="A75" i="69"/>
  <c r="B75" i="69"/>
  <c r="C75" i="69"/>
  <c r="D75" i="69"/>
  <c r="E75" i="69"/>
  <c r="F75" i="69"/>
  <c r="G75" i="69"/>
  <c r="H75" i="69"/>
  <c r="I75" i="69"/>
  <c r="J75" i="69"/>
  <c r="K75" i="69"/>
  <c r="A76" i="69"/>
  <c r="B76" i="69"/>
  <c r="C76" i="69"/>
  <c r="D76" i="69"/>
  <c r="E76" i="69"/>
  <c r="F76" i="69"/>
  <c r="G76" i="69"/>
  <c r="H76" i="69"/>
  <c r="I76" i="69"/>
  <c r="J76" i="69"/>
  <c r="K76" i="69"/>
  <c r="A77" i="69"/>
  <c r="B77" i="69"/>
  <c r="C77" i="69"/>
  <c r="D77" i="69"/>
  <c r="E77" i="69"/>
  <c r="F77" i="69"/>
  <c r="G77" i="69"/>
  <c r="H77" i="69"/>
  <c r="I77" i="69"/>
  <c r="J77" i="69"/>
  <c r="K77" i="69"/>
  <c r="A78" i="69"/>
  <c r="B78" i="69"/>
  <c r="C78" i="69"/>
  <c r="D78" i="69"/>
  <c r="E78" i="69"/>
  <c r="F78" i="69"/>
  <c r="G78" i="69"/>
  <c r="H78" i="69"/>
  <c r="I78" i="69"/>
  <c r="J78" i="69"/>
  <c r="K78" i="69"/>
  <c r="A70" i="69"/>
  <c r="B70" i="69"/>
  <c r="C70" i="69"/>
  <c r="D70" i="69"/>
  <c r="E70" i="69"/>
  <c r="F70" i="69"/>
  <c r="G70" i="69"/>
  <c r="H70" i="69"/>
  <c r="I70" i="69"/>
  <c r="J70" i="69"/>
  <c r="K70" i="69"/>
  <c r="A71" i="69"/>
  <c r="B71" i="69"/>
  <c r="C71" i="69"/>
  <c r="D71" i="69"/>
  <c r="E71" i="69"/>
  <c r="F71" i="69"/>
  <c r="G71" i="69"/>
  <c r="H71" i="69"/>
  <c r="I71" i="69"/>
  <c r="J71" i="69"/>
  <c r="K71" i="69"/>
  <c r="A72" i="69"/>
  <c r="B72" i="69"/>
  <c r="C72" i="69"/>
  <c r="D72" i="69"/>
  <c r="E72" i="69"/>
  <c r="F72" i="69"/>
  <c r="G72" i="69"/>
  <c r="H72" i="69"/>
  <c r="I72" i="69"/>
  <c r="J72" i="69"/>
  <c r="K72" i="69"/>
  <c r="A73" i="69"/>
  <c r="B73" i="69"/>
  <c r="C73" i="69"/>
  <c r="D73" i="69"/>
  <c r="E73" i="69"/>
  <c r="F73" i="69"/>
  <c r="G73" i="69"/>
  <c r="H73" i="69"/>
  <c r="I73" i="69"/>
  <c r="J73" i="69"/>
  <c r="K73" i="69"/>
  <c r="A74" i="69"/>
  <c r="B74" i="69"/>
  <c r="C74" i="69"/>
  <c r="D74" i="69"/>
  <c r="E74" i="69"/>
  <c r="F74" i="69"/>
  <c r="G74" i="69"/>
  <c r="H74" i="69"/>
  <c r="I74" i="69"/>
  <c r="J74" i="69"/>
  <c r="K74" i="69"/>
  <c r="A67" i="69"/>
  <c r="B67" i="69"/>
  <c r="C67" i="69"/>
  <c r="D67" i="69"/>
  <c r="E67" i="69"/>
  <c r="F67" i="69"/>
  <c r="G67" i="69"/>
  <c r="H67" i="69"/>
  <c r="I67" i="69"/>
  <c r="J67" i="69"/>
  <c r="K67" i="69"/>
  <c r="A68" i="69"/>
  <c r="B68" i="69"/>
  <c r="C68" i="69"/>
  <c r="D68" i="69"/>
  <c r="E68" i="69"/>
  <c r="F68" i="69"/>
  <c r="G68" i="69"/>
  <c r="H68" i="69"/>
  <c r="I68" i="69"/>
  <c r="J68" i="69"/>
  <c r="K68" i="69"/>
  <c r="A69" i="69"/>
  <c r="B69" i="69"/>
  <c r="C69" i="69"/>
  <c r="D69" i="69"/>
  <c r="E69" i="69"/>
  <c r="F69" i="69"/>
  <c r="G69" i="69"/>
  <c r="H69" i="69"/>
  <c r="I69" i="69"/>
  <c r="J69" i="69"/>
  <c r="K69" i="69"/>
  <c r="A62" i="69"/>
  <c r="B62" i="69"/>
  <c r="C62" i="69"/>
  <c r="D62" i="69"/>
  <c r="E62" i="69"/>
  <c r="F62" i="69"/>
  <c r="G62" i="69"/>
  <c r="H62" i="69"/>
  <c r="I62" i="69"/>
  <c r="J62" i="69"/>
  <c r="K62" i="69"/>
  <c r="A63" i="69"/>
  <c r="B63" i="69"/>
  <c r="C63" i="69"/>
  <c r="D63" i="69"/>
  <c r="E63" i="69"/>
  <c r="F63" i="69"/>
  <c r="G63" i="69"/>
  <c r="H63" i="69"/>
  <c r="I63" i="69"/>
  <c r="J63" i="69"/>
  <c r="K63" i="69"/>
  <c r="A64" i="69"/>
  <c r="B64" i="69"/>
  <c r="C64" i="69"/>
  <c r="D64" i="69"/>
  <c r="E64" i="69"/>
  <c r="F64" i="69"/>
  <c r="G64" i="69"/>
  <c r="H64" i="69"/>
  <c r="I64" i="69"/>
  <c r="J64" i="69"/>
  <c r="K64" i="69"/>
  <c r="A65" i="69"/>
  <c r="B65" i="69"/>
  <c r="C65" i="69"/>
  <c r="D65" i="69"/>
  <c r="E65" i="69"/>
  <c r="F65" i="69"/>
  <c r="G65" i="69"/>
  <c r="H65" i="69"/>
  <c r="I65" i="69"/>
  <c r="J65" i="69"/>
  <c r="K65" i="69"/>
  <c r="A66" i="69"/>
  <c r="B66" i="69"/>
  <c r="C66" i="69"/>
  <c r="D66" i="69"/>
  <c r="E66" i="69"/>
  <c r="F66" i="69"/>
  <c r="G66" i="69"/>
  <c r="H66" i="69"/>
  <c r="I66" i="69"/>
  <c r="J66" i="69"/>
  <c r="K66" i="69"/>
  <c r="A61" i="69"/>
  <c r="B61" i="69"/>
  <c r="C61" i="69"/>
  <c r="D61" i="69"/>
  <c r="E61" i="69"/>
  <c r="F61" i="69"/>
  <c r="G61" i="69"/>
  <c r="H61" i="69"/>
  <c r="I61" i="69"/>
  <c r="J61" i="69"/>
  <c r="K61" i="69"/>
  <c r="A59" i="69"/>
  <c r="B59" i="69"/>
  <c r="C59" i="69"/>
  <c r="D59" i="69"/>
  <c r="E59" i="69"/>
  <c r="F59" i="69"/>
  <c r="G59" i="69"/>
  <c r="H59" i="69"/>
  <c r="I59" i="69"/>
  <c r="J59" i="69"/>
  <c r="K59" i="69"/>
  <c r="A60" i="69"/>
  <c r="B60" i="69"/>
  <c r="C60" i="69"/>
  <c r="D60" i="69"/>
  <c r="E60" i="69"/>
  <c r="F60" i="69"/>
  <c r="G60" i="69"/>
  <c r="H60" i="69"/>
  <c r="I60" i="69"/>
  <c r="J60" i="69"/>
  <c r="K60" i="69"/>
  <c r="A53" i="69"/>
  <c r="B53" i="69"/>
  <c r="C53" i="69"/>
  <c r="D53" i="69"/>
  <c r="E53" i="69"/>
  <c r="F53" i="69"/>
  <c r="G53" i="69"/>
  <c r="H53" i="69"/>
  <c r="I53" i="69"/>
  <c r="J53" i="69"/>
  <c r="K53" i="69"/>
  <c r="A54" i="69"/>
  <c r="B54" i="69"/>
  <c r="C54" i="69"/>
  <c r="D54" i="69"/>
  <c r="E54" i="69"/>
  <c r="F54" i="69"/>
  <c r="G54" i="69"/>
  <c r="H54" i="69"/>
  <c r="I54" i="69"/>
  <c r="J54" i="69"/>
  <c r="K54" i="69"/>
  <c r="A55" i="69"/>
  <c r="B55" i="69"/>
  <c r="C55" i="69"/>
  <c r="D55" i="69"/>
  <c r="E55" i="69"/>
  <c r="F55" i="69"/>
  <c r="G55" i="69"/>
  <c r="H55" i="69"/>
  <c r="I55" i="69"/>
  <c r="J55" i="69"/>
  <c r="K55" i="69"/>
  <c r="A56" i="69"/>
  <c r="B56" i="69"/>
  <c r="C56" i="69"/>
  <c r="D56" i="69"/>
  <c r="E56" i="69"/>
  <c r="F56" i="69"/>
  <c r="G56" i="69"/>
  <c r="H56" i="69"/>
  <c r="I56" i="69"/>
  <c r="J56" i="69"/>
  <c r="K56" i="69"/>
  <c r="A57" i="69"/>
  <c r="B57" i="69"/>
  <c r="C57" i="69"/>
  <c r="D57" i="69"/>
  <c r="E57" i="69"/>
  <c r="F57" i="69"/>
  <c r="G57" i="69"/>
  <c r="H57" i="69"/>
  <c r="I57" i="69"/>
  <c r="J57" i="69"/>
  <c r="K57" i="69"/>
  <c r="A58" i="69"/>
  <c r="B58" i="69"/>
  <c r="C58" i="69"/>
  <c r="D58" i="69"/>
  <c r="E58" i="69"/>
  <c r="F58" i="69"/>
  <c r="G58" i="69"/>
  <c r="H58" i="69"/>
  <c r="I58" i="69"/>
  <c r="J58" i="69"/>
  <c r="K58" i="69"/>
  <c r="A52" i="69"/>
  <c r="B52" i="69"/>
  <c r="C52" i="69"/>
  <c r="D52" i="69"/>
  <c r="E52" i="69"/>
  <c r="F52" i="69"/>
  <c r="G52" i="69"/>
  <c r="H52" i="69"/>
  <c r="I52" i="69"/>
  <c r="J52" i="69"/>
  <c r="K52" i="69"/>
  <c r="A50" i="69"/>
  <c r="B50" i="69"/>
  <c r="C50" i="69"/>
  <c r="D50" i="69"/>
  <c r="E50" i="69"/>
  <c r="F50" i="69"/>
  <c r="G50" i="69"/>
  <c r="H50" i="69"/>
  <c r="I50" i="69"/>
  <c r="J50" i="69"/>
  <c r="K50" i="69"/>
  <c r="A51" i="69"/>
  <c r="B51" i="69"/>
  <c r="C51" i="69"/>
  <c r="D51" i="69"/>
  <c r="E51" i="69"/>
  <c r="F51" i="69"/>
  <c r="G51" i="69"/>
  <c r="H51" i="69"/>
  <c r="I51" i="69"/>
  <c r="J51" i="69"/>
  <c r="K51" i="69"/>
  <c r="A49" i="69"/>
  <c r="B49" i="69"/>
  <c r="C49" i="69"/>
  <c r="D49" i="69"/>
  <c r="E49" i="69"/>
  <c r="F49" i="69"/>
  <c r="G49" i="69"/>
  <c r="H49" i="69"/>
  <c r="I49" i="69"/>
  <c r="J49" i="69"/>
  <c r="K49" i="69"/>
  <c r="A48" i="69"/>
  <c r="B48" i="69"/>
  <c r="C48" i="69"/>
  <c r="D48" i="69"/>
  <c r="E48" i="69"/>
  <c r="F48" i="69"/>
  <c r="G48" i="69"/>
  <c r="H48" i="69"/>
  <c r="I48" i="69"/>
  <c r="J48" i="69"/>
  <c r="K48" i="69"/>
  <c r="A45" i="69"/>
  <c r="B45" i="69"/>
  <c r="C45" i="69"/>
  <c r="D45" i="69"/>
  <c r="E45" i="69"/>
  <c r="F45" i="69"/>
  <c r="G45" i="69"/>
  <c r="H45" i="69"/>
  <c r="I45" i="69"/>
  <c r="J45" i="69"/>
  <c r="K45" i="69"/>
  <c r="A46" i="69"/>
  <c r="B46" i="69"/>
  <c r="C46" i="69"/>
  <c r="D46" i="69"/>
  <c r="E46" i="69"/>
  <c r="F46" i="69"/>
  <c r="G46" i="69"/>
  <c r="H46" i="69"/>
  <c r="I46" i="69"/>
  <c r="J46" i="69"/>
  <c r="K46" i="69"/>
  <c r="A47" i="69"/>
  <c r="B47" i="69"/>
  <c r="C47" i="69"/>
  <c r="D47" i="69"/>
  <c r="E47" i="69"/>
  <c r="F47" i="69"/>
  <c r="G47" i="69"/>
  <c r="H47" i="69"/>
  <c r="I47" i="69"/>
  <c r="J47" i="69"/>
  <c r="K47" i="69"/>
  <c r="A44" i="69"/>
  <c r="B44" i="69"/>
  <c r="C44" i="69"/>
  <c r="D44" i="69"/>
  <c r="E44" i="69"/>
  <c r="F44" i="69"/>
  <c r="G44" i="69"/>
  <c r="H44" i="69"/>
  <c r="I44" i="69"/>
  <c r="J44" i="69"/>
  <c r="K44" i="69"/>
  <c r="A43" i="69"/>
  <c r="B43" i="69"/>
  <c r="C43" i="69"/>
  <c r="D43" i="69"/>
  <c r="E43" i="69"/>
  <c r="F43" i="69"/>
  <c r="G43" i="69"/>
  <c r="H43" i="69"/>
  <c r="I43" i="69"/>
  <c r="J43" i="69"/>
  <c r="K43" i="69"/>
  <c r="A39" i="69"/>
  <c r="B39" i="69"/>
  <c r="C39" i="69"/>
  <c r="D39" i="69"/>
  <c r="E39" i="69"/>
  <c r="F39" i="69"/>
  <c r="G39" i="69"/>
  <c r="H39" i="69"/>
  <c r="I39" i="69"/>
  <c r="J39" i="69"/>
  <c r="K39" i="69"/>
  <c r="A40" i="69"/>
  <c r="B40" i="69"/>
  <c r="C40" i="69"/>
  <c r="D40" i="69"/>
  <c r="E40" i="69"/>
  <c r="F40" i="69"/>
  <c r="G40" i="69"/>
  <c r="H40" i="69"/>
  <c r="I40" i="69"/>
  <c r="J40" i="69"/>
  <c r="K40" i="69"/>
  <c r="A41" i="69"/>
  <c r="B41" i="69"/>
  <c r="C41" i="69"/>
  <c r="D41" i="69"/>
  <c r="E41" i="69"/>
  <c r="F41" i="69"/>
  <c r="G41" i="69"/>
  <c r="H41" i="69"/>
  <c r="I41" i="69"/>
  <c r="J41" i="69"/>
  <c r="K41" i="69"/>
  <c r="A42" i="69"/>
  <c r="B42" i="69"/>
  <c r="C42" i="69"/>
  <c r="D42" i="69"/>
  <c r="E42" i="69"/>
  <c r="F42" i="69"/>
  <c r="G42" i="69"/>
  <c r="H42" i="69"/>
  <c r="I42" i="69"/>
  <c r="J42" i="69"/>
  <c r="K42" i="69"/>
  <c r="A38" i="69"/>
  <c r="B38" i="69"/>
  <c r="C38" i="69"/>
  <c r="D38" i="69"/>
  <c r="E38" i="69"/>
  <c r="F38" i="69"/>
  <c r="G38" i="69"/>
  <c r="H38" i="69"/>
  <c r="I38" i="69"/>
  <c r="J38" i="69"/>
  <c r="K38" i="69"/>
  <c r="A37" i="69"/>
  <c r="B37" i="69"/>
  <c r="C37" i="69"/>
  <c r="D37" i="69"/>
  <c r="E37" i="69"/>
  <c r="F37" i="69"/>
  <c r="G37" i="69"/>
  <c r="H37" i="69"/>
  <c r="I37" i="69"/>
  <c r="J37" i="69"/>
  <c r="K37" i="69"/>
  <c r="A35" i="69"/>
  <c r="B35" i="69"/>
  <c r="C35" i="69"/>
  <c r="D35" i="69"/>
  <c r="E35" i="69"/>
  <c r="F35" i="69"/>
  <c r="G35" i="69"/>
  <c r="H35" i="69"/>
  <c r="I35" i="69"/>
  <c r="J35" i="69"/>
  <c r="K35" i="69"/>
  <c r="A36" i="69"/>
  <c r="B36" i="69"/>
  <c r="C36" i="69"/>
  <c r="D36" i="69"/>
  <c r="E36" i="69"/>
  <c r="F36" i="69"/>
  <c r="G36" i="69"/>
  <c r="H36" i="69"/>
  <c r="I36" i="69"/>
  <c r="J36" i="69"/>
  <c r="K36" i="69"/>
  <c r="A32" i="69"/>
  <c r="B32" i="69"/>
  <c r="C32" i="69"/>
  <c r="D32" i="69"/>
  <c r="E32" i="69"/>
  <c r="F32" i="69"/>
  <c r="G32" i="69"/>
  <c r="H32" i="69"/>
  <c r="I32" i="69"/>
  <c r="J32" i="69"/>
  <c r="K32" i="69"/>
  <c r="A33" i="69"/>
  <c r="B33" i="69"/>
  <c r="C33" i="69"/>
  <c r="D33" i="69"/>
  <c r="E33" i="69"/>
  <c r="F33" i="69"/>
  <c r="G33" i="69"/>
  <c r="H33" i="69"/>
  <c r="I33" i="69"/>
  <c r="J33" i="69"/>
  <c r="K33" i="69"/>
  <c r="A34" i="69"/>
  <c r="B34" i="69"/>
  <c r="C34" i="69"/>
  <c r="D34" i="69"/>
  <c r="E34" i="69"/>
  <c r="F34" i="69"/>
  <c r="G34" i="69"/>
  <c r="H34" i="69"/>
  <c r="I34" i="69"/>
  <c r="J34" i="69"/>
  <c r="K34" i="69"/>
  <c r="A30" i="69"/>
  <c r="B30" i="69"/>
  <c r="C30" i="69"/>
  <c r="D30" i="69"/>
  <c r="E30" i="69"/>
  <c r="F30" i="69"/>
  <c r="G30" i="69"/>
  <c r="H30" i="69"/>
  <c r="I30" i="69"/>
  <c r="J30" i="69"/>
  <c r="K30" i="69"/>
  <c r="A31" i="69"/>
  <c r="B31" i="69"/>
  <c r="C31" i="69"/>
  <c r="D31" i="69"/>
  <c r="E31" i="69"/>
  <c r="F31" i="69"/>
  <c r="G31" i="69"/>
  <c r="H31" i="69"/>
  <c r="I31" i="69"/>
  <c r="J31" i="69"/>
  <c r="K31" i="69"/>
  <c r="A28" i="69"/>
  <c r="B28" i="69"/>
  <c r="C28" i="69"/>
  <c r="D28" i="69"/>
  <c r="E28" i="69"/>
  <c r="F28" i="69"/>
  <c r="G28" i="69"/>
  <c r="H28" i="69"/>
  <c r="I28" i="69"/>
  <c r="J28" i="69"/>
  <c r="K28" i="69"/>
  <c r="A29" i="69"/>
  <c r="B29" i="69"/>
  <c r="C29" i="69"/>
  <c r="D29" i="69"/>
  <c r="E29" i="69"/>
  <c r="F29" i="69"/>
  <c r="G29" i="69"/>
  <c r="H29" i="69"/>
  <c r="I29" i="69"/>
  <c r="J29" i="69"/>
  <c r="K29" i="69"/>
  <c r="A27" i="69"/>
  <c r="B27" i="69"/>
  <c r="C27" i="69"/>
  <c r="D27" i="69"/>
  <c r="E27" i="69"/>
  <c r="F27" i="69"/>
  <c r="G27" i="69"/>
  <c r="H27" i="69"/>
  <c r="I27" i="69"/>
  <c r="J27" i="69"/>
  <c r="K27" i="69"/>
  <c r="A17" i="69"/>
  <c r="B17" i="69"/>
  <c r="C17" i="69"/>
  <c r="D17" i="69"/>
  <c r="E17" i="69"/>
  <c r="F17" i="69"/>
  <c r="G17" i="69"/>
  <c r="H17" i="69"/>
  <c r="I17" i="69"/>
  <c r="J17" i="69"/>
  <c r="K17" i="69"/>
  <c r="A18" i="69"/>
  <c r="B18" i="69"/>
  <c r="C18" i="69"/>
  <c r="D18" i="69"/>
  <c r="E18" i="69"/>
  <c r="F18" i="69"/>
  <c r="G18" i="69"/>
  <c r="H18" i="69"/>
  <c r="I18" i="69"/>
  <c r="J18" i="69"/>
  <c r="K18" i="69"/>
  <c r="A19" i="69"/>
  <c r="B19" i="69"/>
  <c r="C19" i="69"/>
  <c r="D19" i="69"/>
  <c r="E19" i="69"/>
  <c r="F19" i="69"/>
  <c r="G19" i="69"/>
  <c r="H19" i="69"/>
  <c r="I19" i="69"/>
  <c r="J19" i="69"/>
  <c r="K19" i="69"/>
  <c r="A20" i="69"/>
  <c r="B20" i="69"/>
  <c r="C20" i="69"/>
  <c r="D20" i="69"/>
  <c r="E20" i="69"/>
  <c r="F20" i="69"/>
  <c r="G20" i="69"/>
  <c r="H20" i="69"/>
  <c r="I20" i="69"/>
  <c r="J20" i="69"/>
  <c r="K20" i="69"/>
  <c r="A21" i="69"/>
  <c r="B21" i="69"/>
  <c r="C21" i="69"/>
  <c r="D21" i="69"/>
  <c r="E21" i="69"/>
  <c r="F21" i="69"/>
  <c r="G21" i="69"/>
  <c r="H21" i="69"/>
  <c r="I21" i="69"/>
  <c r="J21" i="69"/>
  <c r="K21" i="69"/>
  <c r="A22" i="69"/>
  <c r="B22" i="69"/>
  <c r="C22" i="69"/>
  <c r="D22" i="69"/>
  <c r="E22" i="69"/>
  <c r="F22" i="69"/>
  <c r="G22" i="69"/>
  <c r="H22" i="69"/>
  <c r="I22" i="69"/>
  <c r="J22" i="69"/>
  <c r="K22" i="69"/>
  <c r="A23" i="69"/>
  <c r="B23" i="69"/>
  <c r="C23" i="69"/>
  <c r="D23" i="69"/>
  <c r="E23" i="69"/>
  <c r="F23" i="69"/>
  <c r="G23" i="69"/>
  <c r="H23" i="69"/>
  <c r="I23" i="69"/>
  <c r="J23" i="69"/>
  <c r="K23" i="69"/>
  <c r="A24" i="69"/>
  <c r="B24" i="69"/>
  <c r="C24" i="69"/>
  <c r="D24" i="69"/>
  <c r="E24" i="69"/>
  <c r="F24" i="69"/>
  <c r="G24" i="69"/>
  <c r="H24" i="69"/>
  <c r="I24" i="69"/>
  <c r="J24" i="69"/>
  <c r="K24" i="69"/>
  <c r="A25" i="69"/>
  <c r="B25" i="69"/>
  <c r="C25" i="69"/>
  <c r="D25" i="69"/>
  <c r="E25" i="69"/>
  <c r="F25" i="69"/>
  <c r="G25" i="69"/>
  <c r="H25" i="69"/>
  <c r="I25" i="69"/>
  <c r="J25" i="69"/>
  <c r="K25" i="69"/>
  <c r="A26" i="69"/>
  <c r="B26" i="69"/>
  <c r="C26" i="69"/>
  <c r="D26" i="69"/>
  <c r="E26" i="69"/>
  <c r="F26" i="69"/>
  <c r="G26" i="69"/>
  <c r="H26" i="69"/>
  <c r="I26" i="69"/>
  <c r="J26" i="69"/>
  <c r="K26" i="69"/>
  <c r="A11" i="69"/>
  <c r="B11" i="69"/>
  <c r="C11" i="69"/>
  <c r="D11" i="69"/>
  <c r="E11" i="69"/>
  <c r="F11" i="69"/>
  <c r="G11" i="69"/>
  <c r="H11" i="69"/>
  <c r="I11" i="69"/>
  <c r="J11" i="69"/>
  <c r="K11" i="69"/>
  <c r="A12" i="69"/>
  <c r="B12" i="69"/>
  <c r="C12" i="69"/>
  <c r="D12" i="69"/>
  <c r="E12" i="69"/>
  <c r="F12" i="69"/>
  <c r="G12" i="69"/>
  <c r="H12" i="69"/>
  <c r="I12" i="69"/>
  <c r="J12" i="69"/>
  <c r="K12" i="69"/>
  <c r="A13" i="69"/>
  <c r="B13" i="69"/>
  <c r="C13" i="69"/>
  <c r="D13" i="69"/>
  <c r="E13" i="69"/>
  <c r="F13" i="69"/>
  <c r="G13" i="69"/>
  <c r="H13" i="69"/>
  <c r="I13" i="69"/>
  <c r="J13" i="69"/>
  <c r="K13" i="69"/>
  <c r="A14" i="69"/>
  <c r="B14" i="69"/>
  <c r="C14" i="69"/>
  <c r="D14" i="69"/>
  <c r="E14" i="69"/>
  <c r="F14" i="69"/>
  <c r="G14" i="69"/>
  <c r="H14" i="69"/>
  <c r="I14" i="69"/>
  <c r="J14" i="69"/>
  <c r="K14" i="69"/>
  <c r="A15" i="69"/>
  <c r="B15" i="69"/>
  <c r="C15" i="69"/>
  <c r="D15" i="69"/>
  <c r="E15" i="69"/>
  <c r="F15" i="69"/>
  <c r="G15" i="69"/>
  <c r="H15" i="69"/>
  <c r="I15" i="69"/>
  <c r="J15" i="69"/>
  <c r="K15" i="69"/>
  <c r="A16" i="69"/>
  <c r="B16" i="69"/>
  <c r="C16" i="69"/>
  <c r="D16" i="69"/>
  <c r="E16" i="69"/>
  <c r="F16" i="69"/>
  <c r="G16" i="69"/>
  <c r="H16" i="69"/>
  <c r="I16" i="69"/>
  <c r="J16" i="69"/>
  <c r="K16" i="69"/>
  <c r="A5" i="69"/>
  <c r="B5" i="69"/>
  <c r="C5" i="69"/>
  <c r="D5" i="69"/>
  <c r="E5" i="69"/>
  <c r="F5" i="69"/>
  <c r="G5" i="69"/>
  <c r="H5" i="69"/>
  <c r="I5" i="69"/>
  <c r="J5" i="69"/>
  <c r="K5" i="69"/>
  <c r="A6" i="69"/>
  <c r="B6" i="69"/>
  <c r="C6" i="69"/>
  <c r="D6" i="69"/>
  <c r="E6" i="69"/>
  <c r="F6" i="69"/>
  <c r="G6" i="69"/>
  <c r="H6" i="69"/>
  <c r="I6" i="69"/>
  <c r="J6" i="69"/>
  <c r="K6" i="69"/>
  <c r="A7" i="69"/>
  <c r="B7" i="69"/>
  <c r="C7" i="69"/>
  <c r="D7" i="69"/>
  <c r="E7" i="69"/>
  <c r="F7" i="69"/>
  <c r="G7" i="69"/>
  <c r="H7" i="69"/>
  <c r="I7" i="69"/>
  <c r="J7" i="69"/>
  <c r="K7" i="69"/>
  <c r="A8" i="69"/>
  <c r="B8" i="69"/>
  <c r="C8" i="69"/>
  <c r="D8" i="69"/>
  <c r="E8" i="69"/>
  <c r="F8" i="69"/>
  <c r="G8" i="69"/>
  <c r="H8" i="69"/>
  <c r="I8" i="69"/>
  <c r="J8" i="69"/>
  <c r="K8" i="69"/>
  <c r="A9" i="69"/>
  <c r="B9" i="69"/>
  <c r="C9" i="69"/>
  <c r="D9" i="69"/>
  <c r="E9" i="69"/>
  <c r="F9" i="69"/>
  <c r="G9" i="69"/>
  <c r="H9" i="69"/>
  <c r="I9" i="69"/>
  <c r="J9" i="69"/>
  <c r="K9" i="69"/>
  <c r="A10" i="69"/>
  <c r="B10" i="69"/>
  <c r="C10" i="69"/>
  <c r="D10" i="69"/>
  <c r="E10" i="69"/>
  <c r="F10" i="69"/>
  <c r="G10" i="69"/>
  <c r="H10" i="69"/>
  <c r="I10" i="69"/>
  <c r="J10" i="69"/>
  <c r="K10" i="69"/>
  <c r="A4" i="69"/>
  <c r="B4" i="69"/>
  <c r="C4" i="69"/>
  <c r="D4" i="69"/>
  <c r="E4" i="69"/>
  <c r="F4" i="69"/>
  <c r="G4" i="69"/>
  <c r="H4" i="69"/>
  <c r="I4" i="69"/>
  <c r="J4" i="69"/>
  <c r="K4" i="69"/>
  <c r="A1" i="69"/>
  <c r="A2" i="69"/>
  <c r="B2" i="69"/>
  <c r="C2" i="69"/>
  <c r="D2" i="69"/>
  <c r="E2" i="69"/>
  <c r="F2" i="69"/>
  <c r="G2" i="69"/>
  <c r="H2" i="69"/>
  <c r="I2" i="69"/>
  <c r="J2" i="69"/>
  <c r="K2" i="69"/>
  <c r="A3" i="69"/>
  <c r="B3" i="69"/>
  <c r="C3" i="69"/>
  <c r="D3" i="69"/>
  <c r="E3" i="69"/>
  <c r="F3" i="69"/>
  <c r="G3" i="69"/>
  <c r="H3" i="69"/>
  <c r="I3" i="69"/>
  <c r="J3" i="69"/>
  <c r="K3" i="69"/>
  <c r="F4" i="71" l="1"/>
  <c r="G4" i="71"/>
  <c r="I4" i="71"/>
  <c r="H4" i="71"/>
  <c r="A70" i="70"/>
  <c r="B70" i="70"/>
  <c r="C70" i="70"/>
  <c r="D70" i="70"/>
  <c r="E70" i="70"/>
  <c r="F70" i="70"/>
  <c r="G70" i="70"/>
  <c r="H70" i="70"/>
  <c r="I70" i="70"/>
  <c r="J70" i="70"/>
  <c r="L70" i="70"/>
  <c r="N70" i="70"/>
  <c r="A69" i="70"/>
  <c r="B69" i="70"/>
  <c r="C69" i="70"/>
  <c r="D69" i="70"/>
  <c r="E69" i="70"/>
  <c r="F69" i="70"/>
  <c r="G69" i="70"/>
  <c r="H69" i="70"/>
  <c r="I69" i="70"/>
  <c r="J69" i="70"/>
  <c r="L69" i="70"/>
  <c r="N69" i="70"/>
  <c r="A63" i="70"/>
  <c r="B63" i="70"/>
  <c r="C63" i="70"/>
  <c r="D63" i="70"/>
  <c r="E63" i="70"/>
  <c r="F63" i="70"/>
  <c r="G63" i="70"/>
  <c r="H63" i="70"/>
  <c r="I63" i="70"/>
  <c r="J63" i="70"/>
  <c r="L63" i="70"/>
  <c r="N63" i="70"/>
  <c r="A64" i="70"/>
  <c r="B64" i="70"/>
  <c r="C64" i="70"/>
  <c r="D64" i="70"/>
  <c r="E64" i="70"/>
  <c r="F64" i="70"/>
  <c r="G64" i="70"/>
  <c r="H64" i="70"/>
  <c r="I64" i="70"/>
  <c r="J64" i="70"/>
  <c r="L64" i="70"/>
  <c r="N64" i="70"/>
  <c r="A65" i="70"/>
  <c r="B65" i="70"/>
  <c r="C65" i="70"/>
  <c r="D65" i="70"/>
  <c r="E65" i="70"/>
  <c r="F65" i="70"/>
  <c r="G65" i="70"/>
  <c r="H65" i="70"/>
  <c r="I65" i="70"/>
  <c r="J65" i="70"/>
  <c r="L65" i="70"/>
  <c r="N65" i="70"/>
  <c r="A66" i="70"/>
  <c r="B66" i="70"/>
  <c r="C66" i="70"/>
  <c r="D66" i="70"/>
  <c r="E66" i="70"/>
  <c r="F66" i="70"/>
  <c r="G66" i="70"/>
  <c r="H66" i="70"/>
  <c r="I66" i="70"/>
  <c r="J66" i="70"/>
  <c r="L66" i="70"/>
  <c r="N66" i="70"/>
  <c r="A67" i="70"/>
  <c r="B67" i="70"/>
  <c r="C67" i="70"/>
  <c r="D67" i="70"/>
  <c r="E67" i="70"/>
  <c r="F67" i="70"/>
  <c r="G67" i="70"/>
  <c r="H67" i="70"/>
  <c r="I67" i="70"/>
  <c r="J67" i="70"/>
  <c r="L67" i="70"/>
  <c r="N67" i="70"/>
  <c r="A68" i="70"/>
  <c r="B68" i="70"/>
  <c r="C68" i="70"/>
  <c r="D68" i="70"/>
  <c r="E68" i="70"/>
  <c r="F68" i="70"/>
  <c r="G68" i="70"/>
  <c r="H68" i="70"/>
  <c r="I68" i="70"/>
  <c r="J68" i="70"/>
  <c r="L68" i="70"/>
  <c r="N68" i="70"/>
  <c r="A61" i="70"/>
  <c r="B61" i="70"/>
  <c r="C61" i="70"/>
  <c r="D61" i="70"/>
  <c r="E61" i="70"/>
  <c r="F61" i="70"/>
  <c r="G61" i="70"/>
  <c r="H61" i="70"/>
  <c r="I61" i="70"/>
  <c r="J61" i="70"/>
  <c r="L61" i="70"/>
  <c r="N61" i="70"/>
  <c r="A62" i="70"/>
  <c r="B62" i="70"/>
  <c r="C62" i="70"/>
  <c r="D62" i="70"/>
  <c r="E62" i="70"/>
  <c r="F62" i="70"/>
  <c r="G62" i="70"/>
  <c r="H62" i="70"/>
  <c r="I62" i="70"/>
  <c r="J62" i="70"/>
  <c r="L62" i="70"/>
  <c r="N62" i="70"/>
  <c r="A60" i="70"/>
  <c r="B60" i="70"/>
  <c r="C60" i="70"/>
  <c r="D60" i="70"/>
  <c r="E60" i="70"/>
  <c r="F60" i="70"/>
  <c r="G60" i="70"/>
  <c r="H60" i="70"/>
  <c r="I60" i="70"/>
  <c r="J60" i="70"/>
  <c r="L60" i="70"/>
  <c r="N60" i="70"/>
  <c r="A59" i="70"/>
  <c r="B59" i="70"/>
  <c r="C59" i="70"/>
  <c r="D59" i="70"/>
  <c r="E59" i="70"/>
  <c r="F59" i="70"/>
  <c r="G59" i="70"/>
  <c r="H59" i="70"/>
  <c r="I59" i="70"/>
  <c r="J59" i="70"/>
  <c r="L59" i="70"/>
  <c r="N59" i="70"/>
  <c r="A58" i="70"/>
  <c r="B58" i="70"/>
  <c r="C58" i="70"/>
  <c r="D58" i="70"/>
  <c r="E58" i="70"/>
  <c r="F58" i="70"/>
  <c r="G58" i="70"/>
  <c r="H58" i="70"/>
  <c r="I58" i="70"/>
  <c r="J58" i="70"/>
  <c r="L58" i="70"/>
  <c r="N58" i="70"/>
  <c r="A57" i="70"/>
  <c r="B57" i="70"/>
  <c r="C57" i="70"/>
  <c r="D57" i="70"/>
  <c r="E57" i="70"/>
  <c r="F57" i="70"/>
  <c r="G57" i="70"/>
  <c r="H57" i="70"/>
  <c r="I57" i="70"/>
  <c r="J57" i="70"/>
  <c r="L57" i="70"/>
  <c r="N57" i="70"/>
  <c r="A54" i="70"/>
  <c r="B54" i="70"/>
  <c r="C54" i="70"/>
  <c r="D54" i="70"/>
  <c r="E54" i="70"/>
  <c r="F54" i="70"/>
  <c r="G54" i="70"/>
  <c r="H54" i="70"/>
  <c r="I54" i="70"/>
  <c r="J54" i="70"/>
  <c r="L54" i="70"/>
  <c r="N54" i="70"/>
  <c r="A55" i="70"/>
  <c r="B55" i="70"/>
  <c r="C55" i="70"/>
  <c r="D55" i="70"/>
  <c r="E55" i="70"/>
  <c r="F55" i="70"/>
  <c r="G55" i="70"/>
  <c r="H55" i="70"/>
  <c r="I55" i="70"/>
  <c r="J55" i="70"/>
  <c r="L55" i="70"/>
  <c r="N55" i="70"/>
  <c r="A56" i="70"/>
  <c r="B56" i="70"/>
  <c r="C56" i="70"/>
  <c r="D56" i="70"/>
  <c r="E56" i="70"/>
  <c r="F56" i="70"/>
  <c r="G56" i="70"/>
  <c r="H56" i="70"/>
  <c r="I56" i="70"/>
  <c r="J56" i="70"/>
  <c r="L56" i="70"/>
  <c r="N56" i="70"/>
  <c r="A53" i="70"/>
  <c r="B53" i="70"/>
  <c r="C53" i="70"/>
  <c r="D53" i="70"/>
  <c r="E53" i="70"/>
  <c r="F53" i="70"/>
  <c r="G53" i="70"/>
  <c r="H53" i="70"/>
  <c r="I53" i="70"/>
  <c r="J53" i="70"/>
  <c r="L53" i="70"/>
  <c r="N53" i="70"/>
  <c r="A51" i="70"/>
  <c r="B51" i="70"/>
  <c r="C51" i="70"/>
  <c r="D51" i="70"/>
  <c r="E51" i="70"/>
  <c r="F51" i="70"/>
  <c r="G51" i="70"/>
  <c r="H51" i="70"/>
  <c r="I51" i="70"/>
  <c r="J51" i="70"/>
  <c r="L51" i="70"/>
  <c r="N51" i="70"/>
  <c r="A52" i="70"/>
  <c r="B52" i="70"/>
  <c r="C52" i="70"/>
  <c r="D52" i="70"/>
  <c r="E52" i="70"/>
  <c r="F52" i="70"/>
  <c r="G52" i="70"/>
  <c r="H52" i="70"/>
  <c r="I52" i="70"/>
  <c r="J52" i="70"/>
  <c r="L52" i="70"/>
  <c r="N52" i="70"/>
  <c r="A50" i="70"/>
  <c r="B50" i="70"/>
  <c r="C50" i="70"/>
  <c r="D50" i="70"/>
  <c r="E50" i="70"/>
  <c r="F50" i="70"/>
  <c r="G50" i="70"/>
  <c r="H50" i="70"/>
  <c r="I50" i="70"/>
  <c r="J50" i="70"/>
  <c r="L50" i="70"/>
  <c r="N50" i="70"/>
  <c r="A48" i="70"/>
  <c r="B48" i="70"/>
  <c r="C48" i="70"/>
  <c r="D48" i="70"/>
  <c r="E48" i="70"/>
  <c r="F48" i="70"/>
  <c r="G48" i="70"/>
  <c r="H48" i="70"/>
  <c r="I48" i="70"/>
  <c r="J48" i="70"/>
  <c r="L48" i="70"/>
  <c r="N48" i="70"/>
  <c r="A49" i="70"/>
  <c r="B49" i="70"/>
  <c r="C49" i="70"/>
  <c r="D49" i="70"/>
  <c r="E49" i="70"/>
  <c r="F49" i="70"/>
  <c r="G49" i="70"/>
  <c r="H49" i="70"/>
  <c r="I49" i="70"/>
  <c r="J49" i="70"/>
  <c r="L49" i="70"/>
  <c r="N49" i="70"/>
  <c r="A47" i="70"/>
  <c r="B47" i="70"/>
  <c r="C47" i="70"/>
  <c r="D47" i="70"/>
  <c r="E47" i="70"/>
  <c r="F47" i="70"/>
  <c r="G47" i="70"/>
  <c r="H47" i="70"/>
  <c r="I47" i="70"/>
  <c r="J47" i="70"/>
  <c r="L47" i="70"/>
  <c r="N47" i="70"/>
  <c r="A46" i="70"/>
  <c r="B46" i="70"/>
  <c r="C46" i="70"/>
  <c r="D46" i="70"/>
  <c r="E46" i="70"/>
  <c r="F46" i="70"/>
  <c r="G46" i="70"/>
  <c r="H46" i="70"/>
  <c r="I46" i="70"/>
  <c r="J46" i="70"/>
  <c r="L46" i="70"/>
  <c r="N46" i="70"/>
  <c r="A45" i="70"/>
  <c r="B45" i="70"/>
  <c r="C45" i="70"/>
  <c r="D45" i="70"/>
  <c r="E45" i="70"/>
  <c r="F45" i="70"/>
  <c r="G45" i="70"/>
  <c r="H45" i="70"/>
  <c r="I45" i="70"/>
  <c r="J45" i="70"/>
  <c r="L45" i="70"/>
  <c r="N45" i="70"/>
  <c r="A43" i="70"/>
  <c r="B43" i="70"/>
  <c r="C43" i="70"/>
  <c r="D43" i="70"/>
  <c r="E43" i="70"/>
  <c r="F43" i="70"/>
  <c r="G43" i="70"/>
  <c r="H43" i="70"/>
  <c r="I43" i="70"/>
  <c r="J43" i="70"/>
  <c r="L43" i="70"/>
  <c r="N43" i="70"/>
  <c r="A44" i="70"/>
  <c r="B44" i="70"/>
  <c r="C44" i="70"/>
  <c r="D44" i="70"/>
  <c r="E44" i="70"/>
  <c r="F44" i="70"/>
  <c r="G44" i="70"/>
  <c r="H44" i="70"/>
  <c r="I44" i="70"/>
  <c r="J44" i="70"/>
  <c r="L44" i="70"/>
  <c r="N44" i="70"/>
  <c r="A39" i="70"/>
  <c r="B39" i="70"/>
  <c r="C39" i="70"/>
  <c r="D39" i="70"/>
  <c r="E39" i="70"/>
  <c r="F39" i="70"/>
  <c r="G39" i="70"/>
  <c r="H39" i="70"/>
  <c r="I39" i="70"/>
  <c r="J39" i="70"/>
  <c r="L39" i="70"/>
  <c r="N39" i="70"/>
  <c r="A40" i="70"/>
  <c r="B40" i="70"/>
  <c r="C40" i="70"/>
  <c r="D40" i="70"/>
  <c r="E40" i="70"/>
  <c r="F40" i="70"/>
  <c r="G40" i="70"/>
  <c r="H40" i="70"/>
  <c r="I40" i="70"/>
  <c r="J40" i="70"/>
  <c r="L40" i="70"/>
  <c r="N40" i="70"/>
  <c r="A41" i="70"/>
  <c r="B41" i="70"/>
  <c r="C41" i="70"/>
  <c r="D41" i="70"/>
  <c r="E41" i="70"/>
  <c r="F41" i="70"/>
  <c r="G41" i="70"/>
  <c r="H41" i="70"/>
  <c r="I41" i="70"/>
  <c r="J41" i="70"/>
  <c r="L41" i="70"/>
  <c r="N41" i="70"/>
  <c r="A42" i="70"/>
  <c r="B42" i="70"/>
  <c r="C42" i="70"/>
  <c r="D42" i="70"/>
  <c r="E42" i="70"/>
  <c r="F42" i="70"/>
  <c r="G42" i="70"/>
  <c r="H42" i="70"/>
  <c r="I42" i="70"/>
  <c r="J42" i="70"/>
  <c r="L42" i="70"/>
  <c r="N42" i="70"/>
  <c r="A36" i="70"/>
  <c r="B36" i="70"/>
  <c r="C36" i="70"/>
  <c r="D36" i="70"/>
  <c r="E36" i="70"/>
  <c r="F36" i="70"/>
  <c r="G36" i="70"/>
  <c r="H36" i="70"/>
  <c r="I36" i="70"/>
  <c r="J36" i="70"/>
  <c r="L36" i="70"/>
  <c r="N36" i="70"/>
  <c r="A37" i="70"/>
  <c r="B37" i="70"/>
  <c r="C37" i="70"/>
  <c r="D37" i="70"/>
  <c r="E37" i="70"/>
  <c r="F37" i="70"/>
  <c r="G37" i="70"/>
  <c r="H37" i="70"/>
  <c r="I37" i="70"/>
  <c r="J37" i="70"/>
  <c r="L37" i="70"/>
  <c r="N37" i="70"/>
  <c r="A38" i="70"/>
  <c r="B38" i="70"/>
  <c r="C38" i="70"/>
  <c r="D38" i="70"/>
  <c r="E38" i="70"/>
  <c r="F38" i="70"/>
  <c r="G38" i="70"/>
  <c r="H38" i="70"/>
  <c r="I38" i="70"/>
  <c r="J38" i="70"/>
  <c r="L38" i="70"/>
  <c r="N38" i="70"/>
  <c r="A35" i="70"/>
  <c r="B35" i="70"/>
  <c r="C35" i="70"/>
  <c r="D35" i="70"/>
  <c r="E35" i="70"/>
  <c r="F35" i="70"/>
  <c r="G35" i="70"/>
  <c r="H35" i="70"/>
  <c r="I35" i="70"/>
  <c r="J35" i="70"/>
  <c r="L35" i="70"/>
  <c r="N35" i="70"/>
  <c r="A33" i="70"/>
  <c r="B33" i="70"/>
  <c r="C33" i="70"/>
  <c r="D33" i="70"/>
  <c r="E33" i="70"/>
  <c r="F33" i="70"/>
  <c r="G33" i="70"/>
  <c r="H33" i="70"/>
  <c r="I33" i="70"/>
  <c r="J33" i="70"/>
  <c r="L33" i="70"/>
  <c r="N33" i="70"/>
  <c r="A34" i="70"/>
  <c r="B34" i="70"/>
  <c r="C34" i="70"/>
  <c r="D34" i="70"/>
  <c r="E34" i="70"/>
  <c r="F34" i="70"/>
  <c r="G34" i="70"/>
  <c r="H34" i="70"/>
  <c r="I34" i="70"/>
  <c r="J34" i="70"/>
  <c r="L34" i="70"/>
  <c r="N34" i="70"/>
  <c r="A32" i="70"/>
  <c r="B32" i="70"/>
  <c r="C32" i="70"/>
  <c r="D32" i="70"/>
  <c r="E32" i="70"/>
  <c r="F32" i="70"/>
  <c r="G32" i="70"/>
  <c r="H32" i="70"/>
  <c r="I32" i="70"/>
  <c r="J32" i="70"/>
  <c r="L32" i="70"/>
  <c r="N32" i="70"/>
  <c r="A31" i="70"/>
  <c r="B31" i="70"/>
  <c r="C31" i="70"/>
  <c r="D31" i="70"/>
  <c r="E31" i="70"/>
  <c r="F31" i="70"/>
  <c r="G31" i="70"/>
  <c r="H31" i="70"/>
  <c r="I31" i="70"/>
  <c r="J31" i="70"/>
  <c r="L31" i="70"/>
  <c r="N31" i="70"/>
  <c r="A29" i="70"/>
  <c r="B29" i="70"/>
  <c r="C29" i="70"/>
  <c r="D29" i="70"/>
  <c r="E29" i="70"/>
  <c r="F29" i="70"/>
  <c r="G29" i="70"/>
  <c r="H29" i="70"/>
  <c r="I29" i="70"/>
  <c r="J29" i="70"/>
  <c r="L29" i="70"/>
  <c r="N29" i="70"/>
  <c r="A30" i="70"/>
  <c r="B30" i="70"/>
  <c r="C30" i="70"/>
  <c r="D30" i="70"/>
  <c r="E30" i="70"/>
  <c r="F30" i="70"/>
  <c r="G30" i="70"/>
  <c r="H30" i="70"/>
  <c r="I30" i="70"/>
  <c r="J30" i="70"/>
  <c r="L30" i="70"/>
  <c r="N30" i="70"/>
  <c r="A28" i="70"/>
  <c r="B28" i="70"/>
  <c r="C28" i="70"/>
  <c r="D28" i="70"/>
  <c r="E28" i="70"/>
  <c r="F28" i="70"/>
  <c r="G28" i="70"/>
  <c r="H28" i="70"/>
  <c r="I28" i="70"/>
  <c r="J28" i="70"/>
  <c r="L28" i="70"/>
  <c r="N28" i="70"/>
  <c r="A16" i="70"/>
  <c r="B16" i="70"/>
  <c r="C16" i="70"/>
  <c r="D16" i="70"/>
  <c r="E16" i="70"/>
  <c r="F16" i="70"/>
  <c r="G16" i="70"/>
  <c r="H16" i="70"/>
  <c r="I16" i="70"/>
  <c r="J16" i="70"/>
  <c r="L16" i="70"/>
  <c r="N16" i="70"/>
  <c r="A17" i="70"/>
  <c r="B17" i="70"/>
  <c r="C17" i="70"/>
  <c r="D17" i="70"/>
  <c r="E17" i="70"/>
  <c r="F17" i="70"/>
  <c r="G17" i="70"/>
  <c r="H17" i="70"/>
  <c r="I17" i="70"/>
  <c r="J17" i="70"/>
  <c r="L17" i="70"/>
  <c r="N17" i="70"/>
  <c r="A18" i="70"/>
  <c r="B18" i="70"/>
  <c r="C18" i="70"/>
  <c r="D18" i="70"/>
  <c r="E18" i="70"/>
  <c r="F18" i="70"/>
  <c r="G18" i="70"/>
  <c r="H18" i="70"/>
  <c r="I18" i="70"/>
  <c r="J18" i="70"/>
  <c r="L18" i="70"/>
  <c r="N18" i="70"/>
  <c r="A19" i="70"/>
  <c r="B19" i="70"/>
  <c r="C19" i="70"/>
  <c r="D19" i="70"/>
  <c r="E19" i="70"/>
  <c r="F19" i="70"/>
  <c r="G19" i="70"/>
  <c r="H19" i="70"/>
  <c r="I19" i="70"/>
  <c r="J19" i="70"/>
  <c r="L19" i="70"/>
  <c r="N19" i="70"/>
  <c r="A20" i="70"/>
  <c r="B20" i="70"/>
  <c r="C20" i="70"/>
  <c r="D20" i="70"/>
  <c r="E20" i="70"/>
  <c r="F20" i="70"/>
  <c r="G20" i="70"/>
  <c r="H20" i="70"/>
  <c r="I20" i="70"/>
  <c r="J20" i="70"/>
  <c r="L20" i="70"/>
  <c r="N20" i="70"/>
  <c r="A21" i="70"/>
  <c r="B21" i="70"/>
  <c r="C21" i="70"/>
  <c r="D21" i="70"/>
  <c r="E21" i="70"/>
  <c r="F21" i="70"/>
  <c r="G21" i="70"/>
  <c r="H21" i="70"/>
  <c r="I21" i="70"/>
  <c r="J21" i="70"/>
  <c r="L21" i="70"/>
  <c r="N21" i="70"/>
  <c r="A22" i="70"/>
  <c r="B22" i="70"/>
  <c r="C22" i="70"/>
  <c r="D22" i="70"/>
  <c r="E22" i="70"/>
  <c r="F22" i="70"/>
  <c r="G22" i="70"/>
  <c r="H22" i="70"/>
  <c r="I22" i="70"/>
  <c r="J22" i="70"/>
  <c r="L22" i="70"/>
  <c r="N22" i="70"/>
  <c r="A23" i="70"/>
  <c r="B23" i="70"/>
  <c r="C23" i="70"/>
  <c r="D23" i="70"/>
  <c r="E23" i="70"/>
  <c r="F23" i="70"/>
  <c r="G23" i="70"/>
  <c r="H23" i="70"/>
  <c r="I23" i="70"/>
  <c r="J23" i="70"/>
  <c r="L23" i="70"/>
  <c r="N23" i="70"/>
  <c r="A24" i="70"/>
  <c r="B24" i="70"/>
  <c r="C24" i="70"/>
  <c r="D24" i="70"/>
  <c r="E24" i="70"/>
  <c r="F24" i="70"/>
  <c r="G24" i="70"/>
  <c r="H24" i="70"/>
  <c r="I24" i="70"/>
  <c r="J24" i="70"/>
  <c r="L24" i="70"/>
  <c r="N24" i="70"/>
  <c r="A25" i="70"/>
  <c r="B25" i="70"/>
  <c r="C25" i="70"/>
  <c r="D25" i="70"/>
  <c r="E25" i="70"/>
  <c r="F25" i="70"/>
  <c r="G25" i="70"/>
  <c r="H25" i="70"/>
  <c r="I25" i="70"/>
  <c r="J25" i="70"/>
  <c r="L25" i="70"/>
  <c r="N25" i="70"/>
  <c r="A26" i="70"/>
  <c r="B26" i="70"/>
  <c r="C26" i="70"/>
  <c r="D26" i="70"/>
  <c r="E26" i="70"/>
  <c r="F26" i="70"/>
  <c r="G26" i="70"/>
  <c r="H26" i="70"/>
  <c r="I26" i="70"/>
  <c r="J26" i="70"/>
  <c r="L26" i="70"/>
  <c r="N26" i="70"/>
  <c r="A27" i="70"/>
  <c r="B27" i="70"/>
  <c r="C27" i="70"/>
  <c r="D27" i="70"/>
  <c r="E27" i="70"/>
  <c r="F27" i="70"/>
  <c r="G27" i="70"/>
  <c r="H27" i="70"/>
  <c r="I27" i="70"/>
  <c r="J27" i="70"/>
  <c r="L27" i="70"/>
  <c r="N27" i="70"/>
  <c r="A14" i="70"/>
  <c r="B14" i="70"/>
  <c r="C14" i="70"/>
  <c r="D14" i="70"/>
  <c r="E14" i="70"/>
  <c r="F14" i="70"/>
  <c r="G14" i="70"/>
  <c r="H14" i="70"/>
  <c r="I14" i="70"/>
  <c r="J14" i="70"/>
  <c r="L14" i="70"/>
  <c r="N14" i="70"/>
  <c r="A15" i="70"/>
  <c r="B15" i="70"/>
  <c r="C15" i="70"/>
  <c r="D15" i="70"/>
  <c r="E15" i="70"/>
  <c r="F15" i="70"/>
  <c r="G15" i="70"/>
  <c r="H15" i="70"/>
  <c r="I15" i="70"/>
  <c r="J15" i="70"/>
  <c r="L15" i="70"/>
  <c r="N15" i="70"/>
  <c r="A11" i="70"/>
  <c r="B11" i="70"/>
  <c r="C11" i="70"/>
  <c r="D11" i="70"/>
  <c r="E11" i="70"/>
  <c r="F11" i="70"/>
  <c r="G11" i="70"/>
  <c r="H11" i="70"/>
  <c r="I11" i="70"/>
  <c r="J11" i="70"/>
  <c r="L11" i="70"/>
  <c r="N11" i="70"/>
  <c r="A12" i="70"/>
  <c r="B12" i="70"/>
  <c r="C12" i="70"/>
  <c r="D12" i="70"/>
  <c r="E12" i="70"/>
  <c r="F12" i="70"/>
  <c r="G12" i="70"/>
  <c r="H12" i="70"/>
  <c r="I12" i="70"/>
  <c r="J12" i="70"/>
  <c r="L12" i="70"/>
  <c r="N12" i="70"/>
  <c r="A13" i="70"/>
  <c r="B13" i="70"/>
  <c r="C13" i="70"/>
  <c r="D13" i="70"/>
  <c r="E13" i="70"/>
  <c r="F13" i="70"/>
  <c r="G13" i="70"/>
  <c r="H13" i="70"/>
  <c r="I13" i="70"/>
  <c r="J13" i="70"/>
  <c r="L13" i="70"/>
  <c r="N13" i="70"/>
  <c r="A9" i="70"/>
  <c r="B9" i="70"/>
  <c r="C9" i="70"/>
  <c r="D9" i="70"/>
  <c r="E9" i="70"/>
  <c r="F9" i="70"/>
  <c r="G9" i="70"/>
  <c r="H9" i="70"/>
  <c r="I9" i="70"/>
  <c r="J9" i="70"/>
  <c r="L9" i="70"/>
  <c r="N9" i="70"/>
  <c r="A10" i="70"/>
  <c r="B10" i="70"/>
  <c r="C10" i="70"/>
  <c r="D10" i="70"/>
  <c r="E10" i="70"/>
  <c r="F10" i="70"/>
  <c r="G10" i="70"/>
  <c r="H10" i="70"/>
  <c r="I10" i="70"/>
  <c r="J10" i="70"/>
  <c r="L10" i="70"/>
  <c r="N10" i="70"/>
  <c r="A7" i="70"/>
  <c r="B7" i="70"/>
  <c r="C7" i="70"/>
  <c r="D7" i="70"/>
  <c r="E7" i="70"/>
  <c r="F7" i="70"/>
  <c r="G7" i="70"/>
  <c r="H7" i="70"/>
  <c r="I7" i="70"/>
  <c r="J7" i="70"/>
  <c r="L7" i="70"/>
  <c r="N7" i="70"/>
  <c r="A8" i="70"/>
  <c r="B8" i="70"/>
  <c r="C8" i="70"/>
  <c r="D8" i="70"/>
  <c r="E8" i="70"/>
  <c r="F8" i="70"/>
  <c r="G8" i="70"/>
  <c r="H8" i="70"/>
  <c r="I8" i="70"/>
  <c r="J8" i="70"/>
  <c r="L8" i="70"/>
  <c r="N8" i="70"/>
  <c r="A5" i="70"/>
  <c r="B5" i="70"/>
  <c r="C5" i="70"/>
  <c r="D5" i="70"/>
  <c r="E5" i="70"/>
  <c r="F5" i="70"/>
  <c r="G5" i="70"/>
  <c r="H5" i="70"/>
  <c r="I5" i="70"/>
  <c r="J5" i="70"/>
  <c r="L5" i="70"/>
  <c r="N5" i="70"/>
  <c r="A6" i="70"/>
  <c r="B6" i="70"/>
  <c r="C6" i="70"/>
  <c r="D6" i="70"/>
  <c r="E6" i="70"/>
  <c r="F6" i="70"/>
  <c r="G6" i="70"/>
  <c r="H6" i="70"/>
  <c r="I6" i="70"/>
  <c r="J6" i="70"/>
  <c r="L6" i="70"/>
  <c r="N6" i="70"/>
  <c r="A1" i="70"/>
  <c r="A2" i="70"/>
  <c r="B2" i="70"/>
  <c r="C2" i="70"/>
  <c r="D2" i="70"/>
  <c r="E2" i="70"/>
  <c r="F2" i="70"/>
  <c r="G2" i="70"/>
  <c r="H2" i="70"/>
  <c r="I2" i="70"/>
  <c r="J2" i="70"/>
  <c r="K2" i="70"/>
  <c r="L2" i="70"/>
  <c r="M2" i="70"/>
  <c r="N2" i="70"/>
  <c r="A3" i="70"/>
  <c r="B3" i="70"/>
  <c r="C3" i="70"/>
  <c r="D3" i="70"/>
  <c r="E3" i="70"/>
  <c r="F3" i="70"/>
  <c r="G3" i="70"/>
  <c r="H3" i="70"/>
  <c r="I3" i="70"/>
  <c r="J3" i="70"/>
  <c r="K3" i="70"/>
  <c r="L3" i="70"/>
  <c r="M3" i="70"/>
  <c r="N3" i="70"/>
  <c r="H4" i="70" l="1"/>
  <c r="G4" i="70"/>
  <c r="F4" i="70"/>
  <c r="I4" i="70"/>
  <c r="Q7" i="56" l="1"/>
  <c r="P7" i="56"/>
  <c r="O7" i="56"/>
  <c r="N7" i="56"/>
  <c r="M7" i="56"/>
  <c r="L7" i="56"/>
  <c r="K7" i="56"/>
  <c r="J7" i="56"/>
  <c r="I7" i="56" l="1"/>
  <c r="H7" i="56"/>
  <c r="G7" i="56"/>
  <c r="F7" i="56"/>
  <c r="E7" i="56"/>
  <c r="D7" i="56"/>
  <c r="C7" i="56"/>
  <c r="B7" i="56"/>
</calcChain>
</file>

<file path=xl/comments1.xml><?xml version="1.0" encoding="utf-8"?>
<comments xmlns="http://schemas.openxmlformats.org/spreadsheetml/2006/main">
  <authors>
    <author>USER</author>
  </authors>
  <commentList>
    <comment ref="J3" authorId="0" shapeId="0">
      <text>
        <r>
          <rPr>
            <b/>
            <sz val="9"/>
            <color indexed="81"/>
            <rFont val="돋움"/>
            <family val="3"/>
            <charset val="129"/>
          </rPr>
          <t>당초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차</t>
        </r>
        <r>
          <rPr>
            <b/>
            <sz val="9"/>
            <color indexed="81"/>
            <rFont val="Tahoma"/>
            <family val="2"/>
          </rPr>
          <t>, 2</t>
        </r>
        <r>
          <rPr>
            <b/>
            <sz val="9"/>
            <color indexed="81"/>
            <rFont val="돋움"/>
            <family val="3"/>
            <charset val="129"/>
          </rPr>
          <t>차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yy-mm</t>
        </r>
      </text>
    </comment>
    <comment ref="L3" authorId="0" shapeId="0">
      <text>
        <r>
          <rPr>
            <sz val="9"/>
            <color indexed="81"/>
            <rFont val="돋움"/>
            <family val="3"/>
            <charset val="129"/>
          </rPr>
          <t>당초</t>
        </r>
        <r>
          <rPr>
            <sz val="9"/>
            <color indexed="81"/>
            <rFont val="Tahoma"/>
            <family val="2"/>
          </rPr>
          <t>, 1</t>
        </r>
        <r>
          <rPr>
            <sz val="9"/>
            <color indexed="81"/>
            <rFont val="돋움"/>
            <family val="3"/>
            <charset val="129"/>
          </rPr>
          <t>차</t>
        </r>
        <r>
          <rPr>
            <sz val="9"/>
            <color indexed="81"/>
            <rFont val="Tahoma"/>
            <family val="2"/>
          </rPr>
          <t>, 2</t>
        </r>
        <r>
          <rPr>
            <sz val="9"/>
            <color indexed="81"/>
            <rFont val="돋움"/>
            <family val="3"/>
            <charset val="129"/>
          </rPr>
          <t>차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제외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J3" authorId="0" shapeId="0">
      <text>
        <r>
          <rPr>
            <b/>
            <sz val="9"/>
            <color indexed="81"/>
            <rFont val="돋움"/>
            <family val="3"/>
            <charset val="129"/>
          </rPr>
          <t>당초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차</t>
        </r>
        <r>
          <rPr>
            <b/>
            <sz val="9"/>
            <color indexed="81"/>
            <rFont val="Tahoma"/>
            <family val="2"/>
          </rPr>
          <t>, 2</t>
        </r>
        <r>
          <rPr>
            <b/>
            <sz val="9"/>
            <color indexed="81"/>
            <rFont val="돋움"/>
            <family val="3"/>
            <charset val="129"/>
          </rPr>
          <t>차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yy-mm</t>
        </r>
      </text>
    </comment>
    <comment ref="L3" authorId="0" shapeId="0">
      <text>
        <r>
          <rPr>
            <sz val="9"/>
            <color indexed="81"/>
            <rFont val="돋움"/>
            <family val="3"/>
            <charset val="129"/>
          </rPr>
          <t>당초</t>
        </r>
        <r>
          <rPr>
            <sz val="9"/>
            <color indexed="81"/>
            <rFont val="Tahoma"/>
            <family val="2"/>
          </rPr>
          <t>, 1</t>
        </r>
        <r>
          <rPr>
            <sz val="9"/>
            <color indexed="81"/>
            <rFont val="돋움"/>
            <family val="3"/>
            <charset val="129"/>
          </rPr>
          <t>차</t>
        </r>
        <r>
          <rPr>
            <sz val="9"/>
            <color indexed="81"/>
            <rFont val="Tahoma"/>
            <family val="2"/>
          </rPr>
          <t>, 2</t>
        </r>
        <r>
          <rPr>
            <sz val="9"/>
            <color indexed="81"/>
            <rFont val="돋움"/>
            <family val="3"/>
            <charset val="129"/>
          </rPr>
          <t>차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제외</t>
        </r>
      </text>
    </comment>
  </commentList>
</comments>
</file>

<file path=xl/sharedStrings.xml><?xml version="1.0" encoding="utf-8"?>
<sst xmlns="http://schemas.openxmlformats.org/spreadsheetml/2006/main" count="2169" uniqueCount="942">
  <si>
    <t>부평구</t>
  </si>
  <si>
    <t>계양구</t>
  </si>
  <si>
    <t>서구</t>
  </si>
  <si>
    <t>정압기</t>
    <phoneticPr fontId="5" type="noConversion"/>
  </si>
  <si>
    <t>(단위 : m, 개소, 천원, 세대)</t>
    <phoneticPr fontId="5" type="noConversion"/>
  </si>
  <si>
    <t>구분</t>
    <phoneticPr fontId="5" type="noConversion"/>
  </si>
  <si>
    <t>전           체</t>
    <phoneticPr fontId="5" type="noConversion"/>
  </si>
  <si>
    <t>보수율가산투자</t>
    <phoneticPr fontId="5" type="noConversion"/>
  </si>
  <si>
    <t>배관길이</t>
    <phoneticPr fontId="5" type="noConversion"/>
  </si>
  <si>
    <t>정압기</t>
    <phoneticPr fontId="5" type="noConversion"/>
  </si>
  <si>
    <t>공사비</t>
    <phoneticPr fontId="5" type="noConversion"/>
  </si>
  <si>
    <t>보급세대</t>
    <phoneticPr fontId="5" type="noConversion"/>
  </si>
  <si>
    <t>배관길이</t>
    <phoneticPr fontId="5" type="noConversion"/>
  </si>
  <si>
    <t>정압기</t>
    <phoneticPr fontId="5" type="noConversion"/>
  </si>
  <si>
    <t>합계</t>
    <phoneticPr fontId="5" type="noConversion"/>
  </si>
  <si>
    <t>중구</t>
    <phoneticPr fontId="5" type="noConversion"/>
  </si>
  <si>
    <t>동구</t>
    <phoneticPr fontId="5" type="noConversion"/>
  </si>
  <si>
    <t>남구</t>
    <phoneticPr fontId="5" type="noConversion"/>
  </si>
  <si>
    <t>연수구</t>
    <phoneticPr fontId="5" type="noConversion"/>
  </si>
  <si>
    <t>남동구</t>
    <phoneticPr fontId="5" type="noConversion"/>
  </si>
  <si>
    <t>강화군</t>
  </si>
  <si>
    <t>2015 도시가스 공급시설 공사계획 및 실적</t>
    <phoneticPr fontId="5" type="noConversion"/>
  </si>
  <si>
    <t>2015년 공사계획</t>
    <phoneticPr fontId="5" type="noConversion"/>
  </si>
  <si>
    <t>2015년 공사실적</t>
    <phoneticPr fontId="5" type="noConversion"/>
  </si>
  <si>
    <t>도시가스 공급시설 2개년 공사계획</t>
    <phoneticPr fontId="49" type="noConversion"/>
  </si>
  <si>
    <t>구별</t>
    <phoneticPr fontId="5" type="noConversion"/>
  </si>
  <si>
    <t>공사명</t>
    <phoneticPr fontId="5" type="noConversion"/>
  </si>
  <si>
    <t>설치시점</t>
    <phoneticPr fontId="5" type="noConversion"/>
  </si>
  <si>
    <t>설치종점</t>
    <phoneticPr fontId="5" type="noConversion"/>
  </si>
  <si>
    <t>배관연장(m)</t>
    <phoneticPr fontId="5" type="noConversion"/>
  </si>
  <si>
    <t>공사비(천원)</t>
    <phoneticPr fontId="5" type="noConversion"/>
  </si>
  <si>
    <t>비고</t>
    <phoneticPr fontId="5" type="noConversion"/>
  </si>
  <si>
    <t>구별(사)</t>
    <phoneticPr fontId="5" type="noConversion"/>
  </si>
  <si>
    <t>소계</t>
    <phoneticPr fontId="5" type="noConversion"/>
  </si>
  <si>
    <t>보급세대</t>
    <phoneticPr fontId="5" type="noConversion"/>
  </si>
  <si>
    <t xml:space="preserve">  ※ 구별란 작성시 경제자유구역청, 중구, 동구, 미추홀구, 연수구, 남동구, 부평구, 계양구, 서구, 강화군 순으로 작성
  ※ 비고란에는 자기자본보수율 가산 투자비 대상여부 기재</t>
    <phoneticPr fontId="5" type="noConversion"/>
  </si>
  <si>
    <t xml:space="preserve">  ※ 구별란 작성시 경제자유구역청, 중구, 동구, 미추홀구, 연수구, 남동구, 부평구, 계양구, 서구, 강화군 순으로 작성</t>
    <phoneticPr fontId="5" type="noConversion"/>
  </si>
  <si>
    <t>미추홀구</t>
    <phoneticPr fontId="5" type="noConversion"/>
  </si>
  <si>
    <t>(2021년도)</t>
    <phoneticPr fontId="49" type="noConversion"/>
  </si>
  <si>
    <t>미추홀구 학익동 314-11번지일원</t>
    <phoneticPr fontId="5" type="noConversion"/>
  </si>
  <si>
    <t>미추홀구 숭의동 294-1번지일원</t>
    <phoneticPr fontId="5" type="noConversion"/>
  </si>
  <si>
    <t>미추홀구 용현동 628-60번지일원</t>
    <phoneticPr fontId="5" type="noConversion"/>
  </si>
  <si>
    <t>남동구 논현동 581-4번지일원</t>
    <phoneticPr fontId="5" type="noConversion"/>
  </si>
  <si>
    <t>미추홀구 도화동 445-4번지일원</t>
    <phoneticPr fontId="5" type="noConversion"/>
  </si>
  <si>
    <t>미추홀구 용현동 203-2번지일원</t>
    <phoneticPr fontId="5" type="noConversion"/>
  </si>
  <si>
    <t>중구 전동 28-60번지일원</t>
    <phoneticPr fontId="5" type="noConversion"/>
  </si>
  <si>
    <t>중구 신포동 47번지일원</t>
    <phoneticPr fontId="5" type="noConversion"/>
  </si>
  <si>
    <t>중구 항동7가 85-18번지일원</t>
    <phoneticPr fontId="5" type="noConversion"/>
  </si>
  <si>
    <t>미추홀구 도화동 444-6번지일원</t>
    <phoneticPr fontId="5" type="noConversion"/>
  </si>
  <si>
    <t>동구 창영동 41-10번지일원</t>
    <phoneticPr fontId="5" type="noConversion"/>
  </si>
  <si>
    <t>동구 송림동 231-24번지일원</t>
    <phoneticPr fontId="5" type="noConversion"/>
  </si>
  <si>
    <t>남동구 고잔동 129-12번지일원</t>
    <phoneticPr fontId="5" type="noConversion"/>
  </si>
  <si>
    <t>연수구 옥련동 576-2번지일원</t>
    <phoneticPr fontId="67" type="noConversion"/>
  </si>
  <si>
    <t>동구 송림동 56-4번지일원</t>
    <phoneticPr fontId="5" type="noConversion"/>
  </si>
  <si>
    <t>동구 송림동 58-5번지일원</t>
    <phoneticPr fontId="5" type="noConversion"/>
  </si>
  <si>
    <t>동구 송림동 102-103번지일원</t>
    <phoneticPr fontId="5" type="noConversion"/>
  </si>
  <si>
    <t>동구 송림동 230-2번지일원</t>
    <phoneticPr fontId="67" type="noConversion"/>
  </si>
  <si>
    <t>남동구 고잔동 155-20번지일원</t>
    <phoneticPr fontId="5" type="noConversion"/>
  </si>
  <si>
    <t>중구 경동 142-1번지일원</t>
    <phoneticPr fontId="5" type="noConversion"/>
  </si>
  <si>
    <t>동구 창영동 14-2번지일원</t>
    <phoneticPr fontId="5" type="noConversion"/>
  </si>
  <si>
    <t>동구 창영동 27-15번지일원</t>
    <phoneticPr fontId="5" type="noConversion"/>
  </si>
  <si>
    <t>미추홀구 주안동 722-16번지일원</t>
    <phoneticPr fontId="5" type="noConversion"/>
  </si>
  <si>
    <t>미추홀구 관교동 316-8번지일원</t>
    <phoneticPr fontId="5" type="noConversion"/>
  </si>
  <si>
    <t>남동구 고잔동 476-9번지일원</t>
    <phoneticPr fontId="5" type="noConversion"/>
  </si>
  <si>
    <t>미추홀구 숭의동 432번지일원</t>
    <phoneticPr fontId="5" type="noConversion"/>
  </si>
  <si>
    <t>동구 만석동 6-18번지일원</t>
    <phoneticPr fontId="5" type="noConversion"/>
  </si>
  <si>
    <t>동구 만석동 9-570번지일원</t>
    <phoneticPr fontId="5" type="noConversion"/>
  </si>
  <si>
    <t>남동구 고잔동 306-1번지일원</t>
    <phoneticPr fontId="5" type="noConversion"/>
  </si>
  <si>
    <t>미추홀구 주안동 634-4번지일원</t>
    <phoneticPr fontId="5" type="noConversion"/>
  </si>
  <si>
    <t>미추홀구 주안동 1590-2번지일원</t>
    <phoneticPr fontId="5" type="noConversion"/>
  </si>
  <si>
    <t>연수구 옥련동 464-4번지일원</t>
    <phoneticPr fontId="66" type="noConversion"/>
  </si>
  <si>
    <t>연수구 옥련동 558번지일원</t>
    <phoneticPr fontId="5" type="noConversion"/>
  </si>
  <si>
    <t>중구 중앙동2가 17-2번지일원</t>
    <phoneticPr fontId="5" type="noConversion"/>
  </si>
  <si>
    <t>중구 인현동 19-4번지일원</t>
    <phoneticPr fontId="5" type="noConversion"/>
  </si>
  <si>
    <t>중구 해안동4가 3-7번지일원</t>
    <phoneticPr fontId="5" type="noConversion"/>
  </si>
  <si>
    <t>동구 송림동 234-1번지일원</t>
    <phoneticPr fontId="5" type="noConversion"/>
  </si>
  <si>
    <t>중구 관동3가 2-1번지일원</t>
    <phoneticPr fontId="5" type="noConversion"/>
  </si>
  <si>
    <t>미추홀구 주안동 1240-44번지일원</t>
    <phoneticPr fontId="66" type="noConversion"/>
  </si>
  <si>
    <t>중구 유동 2-6번지일원</t>
    <phoneticPr fontId="49" type="noConversion"/>
  </si>
  <si>
    <t>중구 도원동 67-1번지일원</t>
    <phoneticPr fontId="49" type="noConversion"/>
  </si>
  <si>
    <t>미추홀구 주안동 1525-6번지</t>
    <phoneticPr fontId="49" type="noConversion"/>
  </si>
  <si>
    <t>미추홀구 숭의동 285-3번지</t>
    <phoneticPr fontId="49" type="noConversion"/>
  </si>
  <si>
    <t>동구 금곡동 48-8번지</t>
    <phoneticPr fontId="49" type="noConversion"/>
  </si>
  <si>
    <t>미추홀구 주안동 1571-37번지일원</t>
    <phoneticPr fontId="49" type="noConversion"/>
  </si>
  <si>
    <t>동구</t>
  </si>
  <si>
    <t>미추홀구</t>
  </si>
  <si>
    <t>남동구</t>
  </si>
  <si>
    <t>중구</t>
  </si>
  <si>
    <t>연수구</t>
  </si>
  <si>
    <t>도화동 444-12</t>
  </si>
  <si>
    <t>도화동 444-4</t>
  </si>
  <si>
    <t>송도동 21-44</t>
  </si>
  <si>
    <t>송도동 21-45</t>
  </si>
  <si>
    <t>남동구 논현동 359-70</t>
  </si>
  <si>
    <t>남동구 논현동 640-1</t>
  </si>
  <si>
    <t>송도동194-8</t>
  </si>
  <si>
    <t>항동7가85-8</t>
  </si>
  <si>
    <t>항동7가67-4</t>
  </si>
  <si>
    <t>안전투자</t>
  </si>
  <si>
    <t>중구 일원</t>
  </si>
  <si>
    <t>동구 일원</t>
  </si>
  <si>
    <t>도로개설 및 우회관로 이설투자</t>
  </si>
  <si>
    <t>미추홀구 일원</t>
  </si>
  <si>
    <t>연수구 일원</t>
  </si>
  <si>
    <t>남동구 일원</t>
  </si>
  <si>
    <t>경제청 일원</t>
  </si>
  <si>
    <t>중구(삼)</t>
  </si>
  <si>
    <t>동구(삼)</t>
  </si>
  <si>
    <t>미추홀구(삼)</t>
  </si>
  <si>
    <t>연수구(삼)</t>
  </si>
  <si>
    <t>연수구 옥련동 558번지일원</t>
  </si>
  <si>
    <t>연수구 옥련동 522번지일원</t>
  </si>
  <si>
    <t>연수구 옥련동 547번지일원</t>
  </si>
  <si>
    <t>연수구 동춘동 224번지일원</t>
  </si>
  <si>
    <t>연수구 동춘동 55번지일원</t>
  </si>
  <si>
    <t>연수구 옥련동 464-11번지일원</t>
  </si>
  <si>
    <t>송도택지(11공구)</t>
  </si>
  <si>
    <t>중구</t>
    <phoneticPr fontId="4" type="Hiragana"/>
  </si>
  <si>
    <t>중구 신흥동6번지일원</t>
  </si>
  <si>
    <t>중구 일원</t>
    <phoneticPr fontId="4" type="Hiragana"/>
  </si>
  <si>
    <t>인입관 투자</t>
    <phoneticPr fontId="4" type="Hiragana"/>
  </si>
  <si>
    <t>동구</t>
    <phoneticPr fontId="4" type="Hiragana"/>
  </si>
  <si>
    <t>동구 송림동 32,42번지일원</t>
  </si>
  <si>
    <t>동구 송림동 121번지일원</t>
  </si>
  <si>
    <t>동구 일원</t>
    <phoneticPr fontId="4" type="Hiragana"/>
  </si>
  <si>
    <t>미추홀구 주안2.4동구역(도시개발1,주안1)</t>
    <phoneticPr fontId="4" type="Hiragana"/>
  </si>
  <si>
    <t>미추홀구 주안4구역</t>
    <phoneticPr fontId="4" type="Hiragana"/>
  </si>
  <si>
    <t>미추홀구 주안2,4동구역(주안1)</t>
    <phoneticPr fontId="4" type="Hiragana"/>
  </si>
  <si>
    <t>미추홀구 용현학익1블럭(1단계)</t>
    <phoneticPr fontId="4" type="Hiragana"/>
  </si>
  <si>
    <t>미추홀구 숭의운동장구역(주택조합)</t>
    <phoneticPr fontId="4" type="Hiragana"/>
  </si>
  <si>
    <t>미추홀구 주안7구역(대동아파트)</t>
    <phoneticPr fontId="4" type="Hiragana"/>
  </si>
  <si>
    <t>미추홀구 숭의동 441-31번지일원</t>
    <phoneticPr fontId="4" type="Hiragana"/>
  </si>
  <si>
    <t>미추홀구 용현동 141-48번지일원</t>
  </si>
  <si>
    <t>미추홀구 주안3구역</t>
    <phoneticPr fontId="4" type="Hiragana"/>
  </si>
  <si>
    <t>미추홀구 황제목욕탕</t>
    <phoneticPr fontId="4" type="Hiragana"/>
  </si>
  <si>
    <t>미추홀구 신인천관광 자영충전소</t>
    <phoneticPr fontId="4" type="Hiragana"/>
  </si>
  <si>
    <t>미추홀구 일원</t>
    <phoneticPr fontId="4" type="Hiragana"/>
  </si>
  <si>
    <t>기타투자</t>
    <phoneticPr fontId="4" type="Hiragana"/>
  </si>
  <si>
    <t>연수구</t>
    <phoneticPr fontId="4" type="Hiragana"/>
  </si>
  <si>
    <t>연수구(삼)</t>
    <phoneticPr fontId="4" type="Hiragana"/>
  </si>
  <si>
    <t>연수구 신축 영업용 투자</t>
    <phoneticPr fontId="4" type="Hiragana"/>
  </si>
  <si>
    <t>연수구 일원</t>
    <phoneticPr fontId="4" type="Hiragana"/>
  </si>
  <si>
    <t>송도 새힘교회</t>
    <phoneticPr fontId="4" type="Hiragana"/>
  </si>
  <si>
    <t>경제청 일원</t>
    <phoneticPr fontId="4" type="Hiragana"/>
  </si>
  <si>
    <t>남동구</t>
    <phoneticPr fontId="4" type="Hiragana"/>
  </si>
  <si>
    <t>남동구 인천도시첨단2</t>
    <phoneticPr fontId="4" type="Hiragana"/>
  </si>
  <si>
    <t>남동구 인입배관투자</t>
    <phoneticPr fontId="4" type="Hiragana"/>
  </si>
  <si>
    <t>남동구 일원</t>
    <phoneticPr fontId="4" type="Hiragana"/>
  </si>
  <si>
    <t>미추홀구 주안동 233-6</t>
    <phoneticPr fontId="66" type="noConversion"/>
  </si>
  <si>
    <t>미추홀구 용현동 146-378</t>
    <phoneticPr fontId="66" type="noConversion"/>
  </si>
  <si>
    <t>미추홀구 용현동 141-27</t>
    <phoneticPr fontId="66" type="noConversion"/>
  </si>
  <si>
    <t>미추홀구 주안동 231-11</t>
    <phoneticPr fontId="66" type="noConversion"/>
  </si>
  <si>
    <t>미추홀구 도화동 553-7</t>
    <phoneticPr fontId="66" type="noConversion"/>
  </si>
  <si>
    <t>미추홀구 도화동 552-3</t>
    <phoneticPr fontId="66" type="noConversion"/>
  </si>
  <si>
    <t>중구 유동 8-3</t>
    <phoneticPr fontId="66" type="noConversion"/>
  </si>
  <si>
    <t>중구 유동 2-87</t>
    <phoneticPr fontId="66" type="noConversion"/>
  </si>
  <si>
    <t>미추홀구 주안동 233-1번지일원</t>
    <phoneticPr fontId="49" type="noConversion"/>
  </si>
  <si>
    <t>도원동 67-10번지</t>
    <phoneticPr fontId="5" type="noConversion"/>
  </si>
  <si>
    <t>도원동 51-32</t>
    <phoneticPr fontId="5" type="noConversion"/>
  </si>
  <si>
    <t>주안동 1525-14</t>
    <phoneticPr fontId="5" type="noConversion"/>
  </si>
  <si>
    <t>주안동 1525-6</t>
    <phoneticPr fontId="5" type="noConversion"/>
  </si>
  <si>
    <t>숭의동 285-1</t>
    <phoneticPr fontId="5" type="noConversion"/>
  </si>
  <si>
    <t>숭의동 285-5</t>
    <phoneticPr fontId="5" type="noConversion"/>
  </si>
  <si>
    <t>금곡동 48-1</t>
    <phoneticPr fontId="5" type="noConversion"/>
  </si>
  <si>
    <t>금곡동 48-12</t>
    <phoneticPr fontId="5" type="noConversion"/>
  </si>
  <si>
    <t>송월동3가 12-1</t>
    <phoneticPr fontId="5" type="noConversion"/>
  </si>
  <si>
    <t>송월동3가 12-12</t>
    <phoneticPr fontId="5" type="noConversion"/>
  </si>
  <si>
    <t>중구 신흥동3가 7-180번지일원</t>
    <phoneticPr fontId="5" type="noConversion"/>
  </si>
  <si>
    <t>숭의동 1-131</t>
    <phoneticPr fontId="5" type="noConversion"/>
  </si>
  <si>
    <t>숭의동 26-9</t>
    <phoneticPr fontId="5" type="noConversion"/>
  </si>
  <si>
    <t>송월동3가 12-12번지일원</t>
    <phoneticPr fontId="5" type="noConversion"/>
  </si>
  <si>
    <t>남동구</t>
    <phoneticPr fontId="5" type="noConversion"/>
  </si>
  <si>
    <t>남동구</t>
    <phoneticPr fontId="5" type="noConversion"/>
  </si>
  <si>
    <t>남동구</t>
    <phoneticPr fontId="5" type="noConversion"/>
  </si>
  <si>
    <t>남동구 고잔동 646-4 한국피에스</t>
    <phoneticPr fontId="5" type="noConversion"/>
  </si>
  <si>
    <t>남동구 고잔동 718 지오코스메틱</t>
    <phoneticPr fontId="5" type="noConversion"/>
  </si>
  <si>
    <t>남동구 고잔동 727-11 인하다이캐스팅</t>
    <phoneticPr fontId="5" type="noConversion"/>
  </si>
  <si>
    <t>남동구 논현동 430-3 테라전자</t>
    <phoneticPr fontId="5" type="noConversion"/>
  </si>
  <si>
    <t>남동구 논현동 430-1</t>
    <phoneticPr fontId="5" type="noConversion"/>
  </si>
  <si>
    <t>남동구 고잔동 730-3</t>
    <phoneticPr fontId="5" type="noConversion"/>
  </si>
  <si>
    <t>남동구 고잔동 646-5</t>
    <phoneticPr fontId="5" type="noConversion"/>
  </si>
  <si>
    <t>남동구 고잔동 718-1</t>
    <phoneticPr fontId="5" type="noConversion"/>
  </si>
  <si>
    <t>남동구 고잔동 646-4</t>
    <phoneticPr fontId="5" type="noConversion"/>
  </si>
  <si>
    <t>남동구 고잔동 718</t>
    <phoneticPr fontId="5" type="noConversion"/>
  </si>
  <si>
    <t>남동구 고잔동 727-11</t>
    <phoneticPr fontId="5" type="noConversion"/>
  </si>
  <si>
    <t>남동구 논현동 430-3</t>
    <phoneticPr fontId="5" type="noConversion"/>
  </si>
  <si>
    <t>미추홀구 주안4구역</t>
    <phoneticPr fontId="5" type="noConversion"/>
  </si>
  <si>
    <t>미추홀구 주안2동</t>
    <phoneticPr fontId="4" type="Hiragana"/>
  </si>
  <si>
    <t>미추홀구 용현동</t>
    <phoneticPr fontId="4" type="Hiragana"/>
  </si>
  <si>
    <t>미추홀구 숭의동</t>
    <phoneticPr fontId="4" type="Hiragana"/>
  </si>
  <si>
    <t>미추홀구 주안 4동</t>
    <phoneticPr fontId="4" type="Hiragana"/>
  </si>
  <si>
    <t>미추홀구 주안4동</t>
    <phoneticPr fontId="4" type="Hiragana"/>
  </si>
  <si>
    <t>미추홀구 학익동</t>
    <phoneticPr fontId="4" type="Hiragana"/>
  </si>
  <si>
    <t>미추홀구 숭의동</t>
    <phoneticPr fontId="4" type="Hiragana"/>
  </si>
  <si>
    <t>미추홀구 주안7구역</t>
    <phoneticPr fontId="4" type="Hiragana"/>
  </si>
  <si>
    <t>미추홀구 주안7구역</t>
    <phoneticPr fontId="4" type="Hiragana"/>
  </si>
  <si>
    <t>미추홀구 숭의동 441-31번지</t>
    <phoneticPr fontId="4" type="Hiragana"/>
  </si>
  <si>
    <t>미추홀구 용현동 141-48번지</t>
    <phoneticPr fontId="4" type="Hiragana"/>
  </si>
  <si>
    <t>미추홀구 용현동 141-48번지</t>
    <phoneticPr fontId="4" type="Hiragana"/>
  </si>
  <si>
    <t>미추홀구 주안3구역</t>
    <phoneticPr fontId="5" type="noConversion"/>
  </si>
  <si>
    <t>연수구 옥련동 558번지</t>
    <phoneticPr fontId="5" type="noConversion"/>
  </si>
  <si>
    <t>연수구 옥련동 558번지</t>
    <phoneticPr fontId="5" type="noConversion"/>
  </si>
  <si>
    <t>연수구 옥련동 522번지</t>
    <phoneticPr fontId="5" type="noConversion"/>
  </si>
  <si>
    <t>연수구 옥련동 547번지</t>
    <phoneticPr fontId="5" type="noConversion"/>
  </si>
  <si>
    <t>연수구 동춘동 224번지</t>
    <phoneticPr fontId="5" type="noConversion"/>
  </si>
  <si>
    <t>연수구동춘동 55번지</t>
    <phoneticPr fontId="5" type="noConversion"/>
  </si>
  <si>
    <t>연수구 옥련동 464-11번지</t>
    <phoneticPr fontId="4" type="Hiragana"/>
  </si>
  <si>
    <t>연수구 옥련동 522번지</t>
    <phoneticPr fontId="5" type="noConversion"/>
  </si>
  <si>
    <t>연수구 동춘동 224번지</t>
    <phoneticPr fontId="5" type="noConversion"/>
  </si>
  <si>
    <t>연수구 동춘동 55번지</t>
    <phoneticPr fontId="5" type="noConversion"/>
  </si>
  <si>
    <t>연수구 옥련동 464-11번지</t>
    <phoneticPr fontId="4" type="Hiragana"/>
  </si>
  <si>
    <t>남동구 남촌동</t>
    <phoneticPr fontId="4" type="Hiragana"/>
  </si>
  <si>
    <t>남동구 도림동</t>
    <phoneticPr fontId="4" type="Hiragana"/>
  </si>
  <si>
    <t>학익동 262-3</t>
    <phoneticPr fontId="5" type="noConversion"/>
  </si>
  <si>
    <t>주안동 595-4</t>
    <phoneticPr fontId="5" type="noConversion"/>
  </si>
  <si>
    <t>숭의동 294-3</t>
    <phoneticPr fontId="5" type="noConversion"/>
  </si>
  <si>
    <t>용현동 628-60</t>
    <phoneticPr fontId="5" type="noConversion"/>
  </si>
  <si>
    <t>논현동 581-4</t>
    <phoneticPr fontId="5" type="noConversion"/>
  </si>
  <si>
    <t>도화동 445-4</t>
    <phoneticPr fontId="5" type="noConversion"/>
  </si>
  <si>
    <t>용현동 204-13</t>
    <phoneticPr fontId="5" type="noConversion"/>
  </si>
  <si>
    <t>전동 28-62</t>
    <phoneticPr fontId="5" type="noConversion"/>
  </si>
  <si>
    <t>신포동 59</t>
    <phoneticPr fontId="5" type="noConversion"/>
  </si>
  <si>
    <t>항동7가 65-11</t>
    <phoneticPr fontId="5" type="noConversion"/>
  </si>
  <si>
    <t>도화동 507-16</t>
    <phoneticPr fontId="5" type="noConversion"/>
  </si>
  <si>
    <t>창영동 41-11</t>
    <phoneticPr fontId="5" type="noConversion"/>
  </si>
  <si>
    <t>송림동 231-9</t>
    <phoneticPr fontId="5" type="noConversion"/>
  </si>
  <si>
    <t>고잔동 129-4</t>
    <phoneticPr fontId="5" type="noConversion"/>
  </si>
  <si>
    <t>옥련동 576</t>
    <phoneticPr fontId="5" type="noConversion"/>
  </si>
  <si>
    <t>송림동 56-2</t>
    <phoneticPr fontId="5" type="noConversion"/>
  </si>
  <si>
    <t>송림동 58-69</t>
    <phoneticPr fontId="5" type="noConversion"/>
  </si>
  <si>
    <t>송림동 102-117</t>
    <phoneticPr fontId="5" type="noConversion"/>
  </si>
  <si>
    <t>송림동 231-6</t>
    <phoneticPr fontId="5" type="noConversion"/>
  </si>
  <si>
    <t>고잔동 155-16</t>
    <phoneticPr fontId="5" type="noConversion"/>
  </si>
  <si>
    <t>인현동 1-3</t>
    <phoneticPr fontId="5" type="noConversion"/>
  </si>
  <si>
    <t>신흥동3가 7-129</t>
    <phoneticPr fontId="5" type="noConversion"/>
  </si>
  <si>
    <t>창영동 14-2</t>
    <phoneticPr fontId="5" type="noConversion"/>
  </si>
  <si>
    <t>창영동 27-41</t>
    <phoneticPr fontId="5" type="noConversion"/>
  </si>
  <si>
    <t>주안동 722-16</t>
    <phoneticPr fontId="5" type="noConversion"/>
  </si>
  <si>
    <t>관교동 316-8</t>
    <phoneticPr fontId="5" type="noConversion"/>
  </si>
  <si>
    <t>고잔동 341-13</t>
    <phoneticPr fontId="5" type="noConversion"/>
  </si>
  <si>
    <t>숭의동 431-11</t>
    <phoneticPr fontId="5" type="noConversion"/>
  </si>
  <si>
    <t>만석동 6-18</t>
    <phoneticPr fontId="5" type="noConversion"/>
  </si>
  <si>
    <t>만석동 9-570</t>
    <phoneticPr fontId="5" type="noConversion"/>
  </si>
  <si>
    <t>고잔동 306-24</t>
    <phoneticPr fontId="5" type="noConversion"/>
  </si>
  <si>
    <t>주안동 633-5</t>
    <phoneticPr fontId="5" type="noConversion"/>
  </si>
  <si>
    <t>주안동 1590-2</t>
    <phoneticPr fontId="5" type="noConversion"/>
  </si>
  <si>
    <t>옥련동 464-4</t>
    <phoneticPr fontId="66" type="noConversion"/>
  </si>
  <si>
    <t>옥련동 558-16</t>
    <phoneticPr fontId="5" type="noConversion"/>
  </si>
  <si>
    <t>인현동 20-7</t>
    <phoneticPr fontId="5" type="noConversion"/>
  </si>
  <si>
    <t>해안동4가 3-3</t>
    <phoneticPr fontId="5" type="noConversion"/>
  </si>
  <si>
    <t>송림동 234-1</t>
    <phoneticPr fontId="5" type="noConversion"/>
  </si>
  <si>
    <t>신생동 2-34</t>
    <phoneticPr fontId="5" type="noConversion"/>
  </si>
  <si>
    <t>주안동 1224-1</t>
    <phoneticPr fontId="66" type="noConversion"/>
  </si>
  <si>
    <t>주안동 1240-4</t>
    <phoneticPr fontId="66" type="noConversion"/>
  </si>
  <si>
    <t>관동3가 3-6</t>
    <phoneticPr fontId="5" type="noConversion"/>
  </si>
  <si>
    <t>송림동 235-13</t>
    <phoneticPr fontId="5" type="noConversion"/>
  </si>
  <si>
    <t>중앙동4가 8-13</t>
    <phoneticPr fontId="5" type="noConversion"/>
  </si>
  <si>
    <t>인현동 17-12</t>
    <phoneticPr fontId="5" type="noConversion"/>
  </si>
  <si>
    <t>해안동1가 1-2</t>
    <phoneticPr fontId="5" type="noConversion"/>
  </si>
  <si>
    <t>옥련동 561-10</t>
    <phoneticPr fontId="5" type="noConversion"/>
  </si>
  <si>
    <t>옥련동 194-38</t>
    <phoneticPr fontId="66" type="noConversion"/>
  </si>
  <si>
    <t>주안동 1590-22</t>
    <phoneticPr fontId="5" type="noConversion"/>
  </si>
  <si>
    <t>주안동 634-5</t>
    <phoneticPr fontId="5" type="noConversion"/>
  </si>
  <si>
    <t>고잔동 311-4</t>
    <phoneticPr fontId="5" type="noConversion"/>
  </si>
  <si>
    <t>만석동 7-4</t>
    <phoneticPr fontId="5" type="noConversion"/>
  </si>
  <si>
    <t>숭의동 450-42</t>
    <phoneticPr fontId="5" type="noConversion"/>
  </si>
  <si>
    <t>고잔동 478-4</t>
    <phoneticPr fontId="5" type="noConversion"/>
  </si>
  <si>
    <t>관교동 318-1</t>
    <phoneticPr fontId="5" type="noConversion"/>
  </si>
  <si>
    <t>주안동 1418-1</t>
    <phoneticPr fontId="5" type="noConversion"/>
  </si>
  <si>
    <t>창영동 55</t>
    <phoneticPr fontId="5" type="noConversion"/>
  </si>
  <si>
    <t>창영동 15-2</t>
    <phoneticPr fontId="5" type="noConversion"/>
  </si>
  <si>
    <t>신흥동3가 26-30</t>
    <phoneticPr fontId="5" type="noConversion"/>
  </si>
  <si>
    <t>인현동 137-1</t>
    <phoneticPr fontId="5" type="noConversion"/>
  </si>
  <si>
    <t>고잔동 153-3</t>
    <phoneticPr fontId="5" type="noConversion"/>
  </si>
  <si>
    <t>송림동 118-53</t>
    <phoneticPr fontId="5" type="noConversion"/>
  </si>
  <si>
    <t>송림동 102-107</t>
    <phoneticPr fontId="5" type="noConversion"/>
  </si>
  <si>
    <t>송림동 57-18</t>
    <phoneticPr fontId="5" type="noConversion"/>
  </si>
  <si>
    <t>송림동 56-10</t>
    <phoneticPr fontId="5" type="noConversion"/>
  </si>
  <si>
    <t>옥련동 578</t>
    <phoneticPr fontId="5" type="noConversion"/>
  </si>
  <si>
    <t>고잔동 138-33</t>
    <phoneticPr fontId="5" type="noConversion"/>
  </si>
  <si>
    <t>금곡동 33-92</t>
    <phoneticPr fontId="5" type="noConversion"/>
  </si>
  <si>
    <t>창영동 40-34</t>
    <phoneticPr fontId="5" type="noConversion"/>
  </si>
  <si>
    <t>도화동 444-11</t>
    <phoneticPr fontId="5" type="noConversion"/>
  </si>
  <si>
    <t>항동7가 27-270</t>
    <phoneticPr fontId="5" type="noConversion"/>
  </si>
  <si>
    <t>신포동 48-1</t>
    <phoneticPr fontId="5" type="noConversion"/>
  </si>
  <si>
    <t>전동 28-29</t>
    <phoneticPr fontId="5" type="noConversion"/>
  </si>
  <si>
    <t>용현동 203-37</t>
    <phoneticPr fontId="5" type="noConversion"/>
  </si>
  <si>
    <t>도화동 446-7</t>
    <phoneticPr fontId="5" type="noConversion"/>
  </si>
  <si>
    <t>논현동 466-16</t>
    <phoneticPr fontId="5" type="noConversion"/>
  </si>
  <si>
    <t>용현동 629-65</t>
    <phoneticPr fontId="5" type="noConversion"/>
  </si>
  <si>
    <t>숭의동 294-35</t>
    <phoneticPr fontId="5" type="noConversion"/>
  </si>
  <si>
    <t>주안동 595-13</t>
    <phoneticPr fontId="5" type="noConversion"/>
  </si>
  <si>
    <t>학익동 313-2</t>
    <phoneticPr fontId="5" type="noConversion"/>
  </si>
  <si>
    <t>미추홀구 주안동 595-4번지일원</t>
    <phoneticPr fontId="5" type="noConversion"/>
  </si>
  <si>
    <t>안전투자</t>
    <phoneticPr fontId="5" type="noConversion"/>
  </si>
  <si>
    <t>안전투자</t>
    <phoneticPr fontId="5" type="noConversion"/>
  </si>
  <si>
    <t>안전투자</t>
    <phoneticPr fontId="5" type="noConversion"/>
  </si>
  <si>
    <t>신흥동 6번지일원</t>
    <phoneticPr fontId="4" type="Hiragana"/>
  </si>
  <si>
    <t>신흥동 6번지일원</t>
    <phoneticPr fontId="4" type="Hiragana"/>
  </si>
  <si>
    <t>안전투자</t>
    <phoneticPr fontId="5" type="noConversion"/>
  </si>
  <si>
    <t>안전투자</t>
    <phoneticPr fontId="5" type="noConversion"/>
  </si>
  <si>
    <t>미추홀구 주안 2동</t>
    <phoneticPr fontId="4" type="Hiragana"/>
  </si>
  <si>
    <t>미추홀구 숭의동 441-31번지</t>
    <phoneticPr fontId="4" type="Hiragana"/>
  </si>
  <si>
    <t>미추홀구 숭의동 1-190번지일원</t>
    <phoneticPr fontId="5" type="noConversion"/>
  </si>
  <si>
    <t>중앙동3가 4-63</t>
    <phoneticPr fontId="5" type="noConversion"/>
  </si>
  <si>
    <t>중구(삼)</t>
    <phoneticPr fontId="5" type="noConversion"/>
  </si>
  <si>
    <t>동구(삼)</t>
    <phoneticPr fontId="5" type="noConversion"/>
  </si>
  <si>
    <t>미추홀구(삼)</t>
    <phoneticPr fontId="5" type="noConversion"/>
  </si>
  <si>
    <t>연수구(삼)</t>
    <phoneticPr fontId="5" type="noConversion"/>
  </si>
  <si>
    <t>남동구(삼)</t>
    <phoneticPr fontId="5" type="noConversion"/>
  </si>
  <si>
    <t>안전투자</t>
    <phoneticPr fontId="5" type="noConversion"/>
  </si>
  <si>
    <t>보수율가산</t>
    <phoneticPr fontId="5" type="noConversion"/>
  </si>
  <si>
    <t>경제청</t>
    <phoneticPr fontId="5" type="noConversion"/>
  </si>
  <si>
    <t>기타 단구간투자(중구)</t>
    <phoneticPr fontId="4" type="Hiragana"/>
  </si>
  <si>
    <t>기타 단구간투자(동구)</t>
    <phoneticPr fontId="4" type="Hiragana"/>
  </si>
  <si>
    <t>기타 단구간투자(미추홀구)</t>
    <phoneticPr fontId="5" type="noConversion"/>
  </si>
  <si>
    <t>기타 단구간투자(연수구)</t>
    <phoneticPr fontId="4" type="Hiragana"/>
  </si>
  <si>
    <t>남동구(삼)</t>
    <phoneticPr fontId="5" type="noConversion"/>
  </si>
  <si>
    <t>남동구(삼)</t>
    <phoneticPr fontId="5" type="noConversion"/>
  </si>
  <si>
    <t>남동구(삼)</t>
    <phoneticPr fontId="5" type="noConversion"/>
  </si>
  <si>
    <t>중구 중앙동4가 4-2번지일원</t>
  </si>
  <si>
    <t>중앙동4가 7-2</t>
  </si>
  <si>
    <t>중앙동4가 4-7</t>
  </si>
  <si>
    <t>동구 송림동 32번지</t>
    <phoneticPr fontId="4" type="Hiragana"/>
  </si>
  <si>
    <t>동구 송림동 121번지</t>
    <phoneticPr fontId="4" type="Hiragana"/>
  </si>
  <si>
    <t>동구 송림동 42번지</t>
    <phoneticPr fontId="4" type="Hiragana"/>
  </si>
  <si>
    <t>동구 송림동 121번지</t>
    <phoneticPr fontId="4" type="Hiragana"/>
  </si>
  <si>
    <t>미추홀구 용현동 141-27번지</t>
    <phoneticPr fontId="49" type="noConversion"/>
  </si>
  <si>
    <t>미추홀구 도화동 552-4번지</t>
    <phoneticPr fontId="49" type="noConversion"/>
  </si>
  <si>
    <t>주안동 1571-28</t>
  </si>
  <si>
    <t>주안동 1571-37</t>
  </si>
  <si>
    <t>미추홀구 도화동 444-4번지일원</t>
    <phoneticPr fontId="5" type="noConversion"/>
  </si>
  <si>
    <t>중구(인)</t>
  </si>
  <si>
    <t>중구 운북동 영종역 일원 공급관</t>
  </si>
  <si>
    <t xml:space="preserve"> 운북동 457</t>
  </si>
  <si>
    <t xml:space="preserve"> 운북동 622-18</t>
  </si>
  <si>
    <t>보수율가산</t>
  </si>
  <si>
    <t>중구 운북동 동강리 일원 공급관</t>
  </si>
  <si>
    <t xml:space="preserve"> 운북동 129-7</t>
  </si>
  <si>
    <t xml:space="preserve"> 운북동 612-3</t>
  </si>
  <si>
    <t>중구 운남동~잔다리 공급관 연결</t>
  </si>
  <si>
    <t xml:space="preserve"> 운남동 482-4</t>
  </si>
  <si>
    <t xml:space="preserve"> 운북동 212-24</t>
  </si>
  <si>
    <t>중구 운북동 영종차고지 CNG충전소 본관</t>
  </si>
  <si>
    <t>중구 중산동 랜드마크블루오션 본관</t>
  </si>
  <si>
    <t>하늘3공구 공급망 환상 3차 연결</t>
  </si>
  <si>
    <t>분기비</t>
  </si>
  <si>
    <t>보수공사</t>
  </si>
  <si>
    <t>남동구(인)</t>
  </si>
  <si>
    <t>남동구 간석동 168-1번지 뉴더웰오피스텔 인입공급관</t>
  </si>
  <si>
    <t>남동구 구월동 1139-7번지 일원 공급관</t>
  </si>
  <si>
    <t>남동구 만수동 884-2번지 일원 공급관</t>
  </si>
  <si>
    <t>만수동 884</t>
  </si>
  <si>
    <t>만수동 884-2</t>
  </si>
  <si>
    <t>부평구(인)</t>
  </si>
  <si>
    <t>부평동 568-5번지 일원 정종범주상복합 인입공급관</t>
  </si>
  <si>
    <t>부개 인우구역 지역정압기 본관</t>
  </si>
  <si>
    <t>부개 인우구역 지역정압기 공급관</t>
  </si>
  <si>
    <t>부개 인우구역 지역정압기</t>
  </si>
  <si>
    <t>부평 화성파크드림 지역정압기 본관</t>
  </si>
  <si>
    <t>부평 화성파크드림 지역정압기 공급관</t>
  </si>
  <si>
    <t>부평 화성파크드림 지역정압기</t>
  </si>
  <si>
    <t>계양구(인)</t>
  </si>
  <si>
    <t>계양구 다남동 공급관 4차</t>
  </si>
  <si>
    <t xml:space="preserve"> 다남동 일원</t>
  </si>
  <si>
    <t>계양구 효성동 186-22번지 일원 공급관</t>
  </si>
  <si>
    <t xml:space="preserve"> 효성동 186-22</t>
  </si>
  <si>
    <t xml:space="preserve"> 효성동 186-7</t>
  </si>
  <si>
    <t>계양구 작전동 862-50번지 일원 공급관</t>
  </si>
  <si>
    <t xml:space="preserve"> 작전동 862-50</t>
  </si>
  <si>
    <t xml:space="preserve"> 작전동 862-24</t>
  </si>
  <si>
    <t>서구(인)</t>
  </si>
  <si>
    <t>검단신도시 1-2공구 본관 연결공사</t>
  </si>
  <si>
    <t>검단신도시 1-2공구 공급관 3차 연결공사</t>
  </si>
  <si>
    <t>검단신도시 1-2공구 공급관 1차 매설공사</t>
  </si>
  <si>
    <t>검단신도시 1-1공구 E1블럭 단독주택지 공급관 연결공사</t>
  </si>
  <si>
    <t>검단신도시 1-2공구 F1블럭 단독주택지 공급관 연결공사</t>
  </si>
  <si>
    <t>검단신도시 1-2공구 F2블럭 단독주택지 공급관 연결공사</t>
  </si>
  <si>
    <t>검단신도시 1-2공구 AA5BL 인입공급관 연결공사</t>
  </si>
  <si>
    <t>검단신도시 1-2공구 AA4BL 인입공급관 연결공사</t>
  </si>
  <si>
    <t>검단신도시 1-2공구 AA35-2BL 인입공급관 연결공사</t>
  </si>
  <si>
    <t>검단신도시 1-2공구 AB5BL 인입공급관 연결공사</t>
  </si>
  <si>
    <t>검단신도시 1-2공구 AA3BL 인입공급관 연결공사</t>
  </si>
  <si>
    <t>검단신도시 1-2공구 AB10BL 인입공급관 연결공사</t>
  </si>
  <si>
    <t>검단신도시 1-2공구 AA2BL 인입공급관 연결공사</t>
  </si>
  <si>
    <t>검단신도시 1-2공구 AA9BL 인입공급관 연결공사</t>
  </si>
  <si>
    <t>검단신도시 1-2공구 AA1BL 인입공급관 연결공사</t>
  </si>
  <si>
    <t>검단신도시 1-2공구 AB2BL 인입공급관 연결공사</t>
  </si>
  <si>
    <t>검단신도시 1-2공구 AB3-1BL 인입공급관 연결공사</t>
  </si>
  <si>
    <t>검단신도시 1-2공구 AB3-2BL 인입공급관 연결공사</t>
  </si>
  <si>
    <t>검단신도시 1-2공구 AB4BL 인입공급관 연결공사</t>
  </si>
  <si>
    <t>검단신도시 1-2공구 AA8BL 인입공급관 연결공사</t>
  </si>
  <si>
    <t>검단신도시 1-2공구 AB1BL 인입공급관 연결공사</t>
  </si>
  <si>
    <t>검단신도시 1-2공구 AB9BL 인입공급관 연결공사</t>
  </si>
  <si>
    <t>검단신도시 2-1단계 본관</t>
  </si>
  <si>
    <t>검단신도시 2-1단계 공급관</t>
  </si>
  <si>
    <t>가정 루원시티 공급관 3-2차</t>
  </si>
  <si>
    <t>가정 루원시티 지역정압기</t>
  </si>
  <si>
    <t>서구 마전동 1301-4번지 일원 공급관</t>
  </si>
  <si>
    <t xml:space="preserve"> 마전동 1031-4</t>
  </si>
  <si>
    <t xml:space="preserve"> 마전동 1113</t>
  </si>
  <si>
    <t>서구 오류동 1714-7번지 일원 공급관</t>
  </si>
  <si>
    <t xml:space="preserve"> 오류동 1714-7</t>
  </si>
  <si>
    <t xml:space="preserve"> 오류동 1768</t>
  </si>
  <si>
    <t>마전지구 31블럭14로트</t>
  </si>
  <si>
    <t xml:space="preserve"> 마전동 229</t>
  </si>
  <si>
    <t xml:space="preserve"> 마전동 232</t>
  </si>
  <si>
    <t>검단신도시 3단계 서희학교 공급관 2차</t>
  </si>
  <si>
    <t>가정 루원시티 상업지구 공급관</t>
  </si>
  <si>
    <t>서구 오류동 119안전센터 공급관</t>
  </si>
  <si>
    <t>서구 청라3동행정복지센터 공급관</t>
  </si>
  <si>
    <t>서구 당하동 1048-6번지 경로당 공급관</t>
  </si>
  <si>
    <t>서구 오류동 1611-8번지 신안합성 본관</t>
  </si>
  <si>
    <t>서구 가좌동 82-3번지 일원 공급관</t>
  </si>
  <si>
    <t>가좌동 84-8</t>
  </si>
  <si>
    <t>가좌동 82-3</t>
  </si>
  <si>
    <t>서구 당하동 955-10번지 일원 공급관</t>
  </si>
  <si>
    <t>당하동 955-6</t>
  </si>
  <si>
    <t>당하동 955-10</t>
  </si>
  <si>
    <t>서구 오류동 1658-13번지 일원 공급관</t>
  </si>
  <si>
    <t>서구 오류동 1727-1번지 일원 공급관</t>
  </si>
  <si>
    <t>왕길동 698</t>
  </si>
  <si>
    <t>오류동 1727-1</t>
  </si>
  <si>
    <t>서구 석남동 223-436번지 우광엔텍 본관</t>
  </si>
  <si>
    <t>인천식품산업단지 본관 2차</t>
  </si>
  <si>
    <t>강화군(인)</t>
  </si>
  <si>
    <t>신문리 658번지 일원 공급관</t>
  </si>
  <si>
    <t>신문리 656-32</t>
  </si>
  <si>
    <t>신문리 658</t>
  </si>
  <si>
    <t>보수율가산(공사비의 70% 적용)</t>
  </si>
  <si>
    <t>신문리 488-1번지 일원 공급관</t>
  </si>
  <si>
    <t>신문리 495-1</t>
  </si>
  <si>
    <t>신문리 487-1</t>
  </si>
  <si>
    <t>관청리 48번지 일원 공급관</t>
  </si>
  <si>
    <t>관청리 60-1</t>
  </si>
  <si>
    <t>관청리 48-4</t>
  </si>
  <si>
    <t>관청리 47-8번지 일원 공급관</t>
  </si>
  <si>
    <t>관청리 1062</t>
  </si>
  <si>
    <t>관청리 47-8</t>
  </si>
  <si>
    <t>남산리 437-9번지 일원 공급관</t>
  </si>
  <si>
    <t>남산리 429-2</t>
  </si>
  <si>
    <t>남산리 437-3</t>
  </si>
  <si>
    <t>온수리 595-26번지 일원 공급관</t>
  </si>
  <si>
    <t>온수리 601-5</t>
  </si>
  <si>
    <t>온수리 596</t>
  </si>
  <si>
    <t>옥림리 916-1번지 일원 공급관</t>
  </si>
  <si>
    <t>옥림리 959-2</t>
  </si>
  <si>
    <t>옥림리 916-1</t>
  </si>
  <si>
    <t>용정리 352번지 일원 공급관</t>
  </si>
  <si>
    <t>용정리 364-4</t>
  </si>
  <si>
    <t>용정리 201-2</t>
  </si>
  <si>
    <t>국화리 180-1번지 일원 공급관</t>
  </si>
  <si>
    <t>국화리 179</t>
  </si>
  <si>
    <t>국화리 181-3</t>
  </si>
  <si>
    <t>온수리 44-14번지 일원 공급관</t>
  </si>
  <si>
    <t>온수리 87-1</t>
  </si>
  <si>
    <t>길직리 1064-62</t>
  </si>
  <si>
    <t>창리 545-13번지 일원 공급관</t>
  </si>
  <si>
    <t>창리564-1</t>
  </si>
  <si>
    <t>창리 545-3</t>
  </si>
  <si>
    <t>관청리 277-12번지 일원 공급관</t>
  </si>
  <si>
    <t>관청리 40-8</t>
  </si>
  <si>
    <t>관청리 320</t>
  </si>
  <si>
    <t>장흥리 405-6번지 일원 공급관</t>
  </si>
  <si>
    <t>장흥리 453-12</t>
  </si>
  <si>
    <t>장흥리 405-13</t>
  </si>
  <si>
    <t>삼성1리 마을회관 일원 본관 및 공급관</t>
  </si>
  <si>
    <t>삼성리 279-3</t>
  </si>
  <si>
    <t>삼성리 3-19</t>
  </si>
  <si>
    <t>삼성1리 구역형압력조정기 1기설치</t>
  </si>
  <si>
    <t>삼성리 784-1</t>
  </si>
  <si>
    <t>갑곶리 473-8번지 일원 공급관</t>
  </si>
  <si>
    <t>갑곳리 473-19</t>
  </si>
  <si>
    <t>갑곳리 475-6</t>
  </si>
  <si>
    <t>관청리 137번지 일원 공급관</t>
  </si>
  <si>
    <t>관청리 114-6</t>
  </si>
  <si>
    <t>관청리 137-8</t>
  </si>
  <si>
    <t>삼성리 809-141번지 일원 본관</t>
  </si>
  <si>
    <t>삼성리 809-141</t>
  </si>
  <si>
    <t>삼성리 교육청 지역정압기</t>
  </si>
  <si>
    <t>삼성리 809-151번지 일원 공급관</t>
  </si>
  <si>
    <t>삼성리 809-151</t>
  </si>
  <si>
    <t>삼성리 735-4</t>
  </si>
  <si>
    <t>길직리 1080</t>
  </si>
  <si>
    <t>길직리 1080번지 일원 공급관</t>
  </si>
  <si>
    <t>고천2리 본관, 공급관, 지역정압기</t>
  </si>
  <si>
    <t>고천리 1134-56</t>
  </si>
  <si>
    <t>고천리 797-1</t>
  </si>
  <si>
    <t xml:space="preserve"> 주택 및 산∙영업용 공급시설공사 </t>
  </si>
  <si>
    <t>2020년도시가스 공급시설 보수율 가산 투자계획</t>
    <phoneticPr fontId="49" type="noConversion"/>
  </si>
  <si>
    <t>당초 공사비</t>
    <phoneticPr fontId="5" type="noConversion"/>
  </si>
  <si>
    <t>삼천리 투자보수</t>
  </si>
  <si>
    <t>계</t>
  </si>
  <si>
    <t>인천도시 투자보수</t>
    <phoneticPr fontId="5" type="noConversion"/>
  </si>
  <si>
    <t>(2020년도)</t>
    <phoneticPr fontId="49" type="noConversion"/>
  </si>
  <si>
    <t>공사명</t>
    <phoneticPr fontId="5" type="noConversion"/>
  </si>
  <si>
    <t>정압기</t>
    <phoneticPr fontId="5" type="noConversion"/>
  </si>
  <si>
    <t>보급세대</t>
    <phoneticPr fontId="5" type="noConversion"/>
  </si>
  <si>
    <t>공사비</t>
    <phoneticPr fontId="5" type="noConversion"/>
  </si>
  <si>
    <t>온수리 565-17번지 일원 공급관</t>
  </si>
  <si>
    <t>남산리 340-4번지 일원 공급관</t>
  </si>
  <si>
    <t>신문리 585-9번지 일원 공급관</t>
  </si>
  <si>
    <t>신문리 621-13번지 일원 공급관</t>
  </si>
  <si>
    <t>남산리 159-2번지 일원 신축전원주택 공급관</t>
  </si>
  <si>
    <t>용정리 366-7번지 일원 신축전원주택 공급관</t>
  </si>
  <si>
    <t>갑곳리 64-1번지 일원 공급관</t>
  </si>
  <si>
    <t>온수리 618-1번지 일원 공급관</t>
  </si>
  <si>
    <t>온수리 593-1번지 일원 공급관</t>
  </si>
  <si>
    <t>갑곳리 458번지 일원 공급관</t>
  </si>
  <si>
    <t>(단위 : m, 개소, 천원, 세대)</t>
    <phoneticPr fontId="5" type="noConversion"/>
  </si>
  <si>
    <t>구분</t>
    <phoneticPr fontId="5" type="noConversion"/>
  </si>
  <si>
    <t>2020년</t>
    <phoneticPr fontId="5" type="noConversion"/>
  </si>
  <si>
    <t>2021년</t>
    <phoneticPr fontId="5" type="noConversion"/>
  </si>
  <si>
    <t>전           체</t>
    <phoneticPr fontId="5" type="noConversion"/>
  </si>
  <si>
    <t>보수율가산투자</t>
    <phoneticPr fontId="5" type="noConversion"/>
  </si>
  <si>
    <t>배관길이</t>
    <phoneticPr fontId="5" type="noConversion"/>
  </si>
  <si>
    <t>합계</t>
    <phoneticPr fontId="5" type="noConversion"/>
  </si>
  <si>
    <t>중구</t>
    <phoneticPr fontId="5" type="noConversion"/>
  </si>
  <si>
    <t>(2020년도)</t>
    <phoneticPr fontId="5" type="noConversion"/>
  </si>
  <si>
    <t>구별</t>
    <phoneticPr fontId="5" type="noConversion"/>
  </si>
  <si>
    <t>구별(사)</t>
    <phoneticPr fontId="5" type="noConversion"/>
  </si>
  <si>
    <t>설치시점</t>
    <phoneticPr fontId="5" type="noConversion"/>
  </si>
  <si>
    <t>설치종점</t>
    <phoneticPr fontId="5" type="noConversion"/>
  </si>
  <si>
    <t>배관연장(m)</t>
    <phoneticPr fontId="5" type="noConversion"/>
  </si>
  <si>
    <t>정압기</t>
    <phoneticPr fontId="5" type="noConversion"/>
  </si>
  <si>
    <t>공사비(천원)</t>
    <phoneticPr fontId="5" type="noConversion"/>
  </si>
  <si>
    <t>보급세대</t>
    <phoneticPr fontId="5" type="noConversion"/>
  </si>
  <si>
    <t>비고</t>
    <phoneticPr fontId="5" type="noConversion"/>
  </si>
  <si>
    <t>합                    계</t>
    <phoneticPr fontId="5" type="noConversion"/>
  </si>
  <si>
    <t>중구</t>
    <phoneticPr fontId="67" type="noConversion"/>
  </si>
  <si>
    <t xml:space="preserve"> 운북동 457</t>
    <phoneticPr fontId="49" type="noConversion"/>
  </si>
  <si>
    <t xml:space="preserve"> 운북동 622-18</t>
    <phoneticPr fontId="49" type="noConversion"/>
  </si>
  <si>
    <t>보수율가산</t>
    <phoneticPr fontId="5" type="noConversion"/>
  </si>
  <si>
    <t xml:space="preserve"> 운북동 129-7</t>
    <phoneticPr fontId="49" type="noConversion"/>
  </si>
  <si>
    <t xml:space="preserve"> 운북동 612-3</t>
    <phoneticPr fontId="49" type="noConversion"/>
  </si>
  <si>
    <t xml:space="preserve"> 운남동 482-4</t>
    <phoneticPr fontId="49" type="noConversion"/>
  </si>
  <si>
    <t xml:space="preserve"> 운북동 212-24</t>
    <phoneticPr fontId="49" type="noConversion"/>
  </si>
  <si>
    <t>-</t>
    <phoneticPr fontId="5" type="noConversion"/>
  </si>
  <si>
    <t xml:space="preserve"> 중산동 1886-7</t>
    <phoneticPr fontId="49" type="noConversion"/>
  </si>
  <si>
    <t xml:space="preserve"> 중산동 1886-9</t>
    <phoneticPr fontId="49" type="noConversion"/>
  </si>
  <si>
    <t>운남동 1788</t>
    <phoneticPr fontId="5" type="noConversion"/>
  </si>
  <si>
    <t>운남동 1787</t>
    <phoneticPr fontId="5" type="noConversion"/>
  </si>
  <si>
    <t>하늘-8(큰말) 지역정압기 설치공사</t>
    <phoneticPr fontId="5" type="noConversion"/>
  </si>
  <si>
    <t>운서동 3164</t>
    <phoneticPr fontId="5" type="noConversion"/>
  </si>
  <si>
    <t>운서동 3157-3</t>
    <phoneticPr fontId="5" type="noConversion"/>
  </si>
  <si>
    <t>하늘-8(큰말) 지역정압기 본관 연결공사</t>
    <phoneticPr fontId="5" type="noConversion"/>
  </si>
  <si>
    <t>하늘-8(큰말) 지역정압기 공급관 연결공사</t>
    <phoneticPr fontId="5" type="noConversion"/>
  </si>
  <si>
    <t>하늘-9(대림) 지역정압기 설치공사</t>
    <phoneticPr fontId="5" type="noConversion"/>
  </si>
  <si>
    <t>운남동 1768</t>
    <phoneticPr fontId="5" type="noConversion"/>
  </si>
  <si>
    <t>하늘-9(대림) 지역정압기 본관 연결공사</t>
    <phoneticPr fontId="5" type="noConversion"/>
  </si>
  <si>
    <t>하늘-9(대림) 지역정압기 공급관 연결공사</t>
    <phoneticPr fontId="5" type="noConversion"/>
  </si>
  <si>
    <t>하늘-10(남뒤) 지역정압기 설치공사</t>
    <phoneticPr fontId="5" type="noConversion"/>
  </si>
  <si>
    <t>운남동 1770-3</t>
    <phoneticPr fontId="5" type="noConversion"/>
  </si>
  <si>
    <t>하늘-10(남뒤) 지역정압기 본관 연결공사</t>
    <phoneticPr fontId="5" type="noConversion"/>
  </si>
  <si>
    <t>하늘-10(남뒤) 지역정압기 공급관 연결공사</t>
    <phoneticPr fontId="5" type="noConversion"/>
  </si>
  <si>
    <t>하늘-11(염전) 지역정압기 설치공사</t>
    <phoneticPr fontId="5" type="noConversion"/>
  </si>
  <si>
    <t>운남동 1795</t>
    <phoneticPr fontId="5" type="noConversion"/>
  </si>
  <si>
    <t>운남동 1785</t>
    <phoneticPr fontId="5" type="noConversion"/>
  </si>
  <si>
    <t>하늘-11(염전) 지역정압기 본관 연결공사</t>
    <phoneticPr fontId="5" type="noConversion"/>
  </si>
  <si>
    <t>하늘-11(염전) 지역정압기 공급관 연결공사</t>
    <phoneticPr fontId="5" type="noConversion"/>
  </si>
  <si>
    <t>중구(인)</t>
    <phoneticPr fontId="5" type="noConversion"/>
  </si>
  <si>
    <t>중구 운서동 3093-9 메이폴오피스텔 인입공급관</t>
    <phoneticPr fontId="5" type="noConversion"/>
  </si>
  <si>
    <t>운서동 3093-9</t>
    <phoneticPr fontId="5" type="noConversion"/>
  </si>
  <si>
    <t>중구 운서동 3098-5번지 지엘종합건설 오피스텔 인입공급관</t>
    <phoneticPr fontId="5" type="noConversion"/>
  </si>
  <si>
    <t>운서동 3098-5</t>
    <phoneticPr fontId="5" type="noConversion"/>
  </si>
  <si>
    <t>운서동 3098-6</t>
    <phoneticPr fontId="5" type="noConversion"/>
  </si>
  <si>
    <t>중구 운서동 3096-1번지 스카이캐슬오피스텔 인입공급관</t>
    <phoneticPr fontId="5" type="noConversion"/>
  </si>
  <si>
    <t>운서동 3096-1</t>
    <phoneticPr fontId="5" type="noConversion"/>
  </si>
  <si>
    <t>운서동 3095</t>
    <phoneticPr fontId="5" type="noConversion"/>
  </si>
  <si>
    <t>중구 운남동 1778번지 하늘도시 A12BL 민간임대주택 인입공급관</t>
    <phoneticPr fontId="5" type="noConversion"/>
  </si>
  <si>
    <t>운남동 1778</t>
    <phoneticPr fontId="5" type="noConversion"/>
  </si>
  <si>
    <t>운남동 1602-6</t>
    <phoneticPr fontId="5" type="noConversion"/>
  </si>
  <si>
    <t>중구 운서동 3092-6번지 더예스아틀라스오피스텔 인입공급관</t>
    <phoneticPr fontId="5" type="noConversion"/>
  </si>
  <si>
    <t>운서동 3092-6</t>
    <phoneticPr fontId="5" type="noConversion"/>
  </si>
  <si>
    <t>기타투자(예비비)</t>
    <phoneticPr fontId="5" type="noConversion"/>
  </si>
  <si>
    <t>남동구</t>
    <phoneticPr fontId="67" type="noConversion"/>
  </si>
  <si>
    <t>간석동 168-1</t>
    <phoneticPr fontId="5" type="noConversion"/>
  </si>
  <si>
    <t xml:space="preserve"> 구월동 1139-7</t>
    <phoneticPr fontId="49" type="noConversion"/>
  </si>
  <si>
    <t xml:space="preserve"> 구월동 1336-3</t>
    <phoneticPr fontId="49" type="noConversion"/>
  </si>
  <si>
    <t>만수동 884</t>
    <phoneticPr fontId="5" type="noConversion"/>
  </si>
  <si>
    <t>만수동 884-2</t>
    <phoneticPr fontId="5" type="noConversion"/>
  </si>
  <si>
    <t>남동구 간석동 616-36번지 일원 공급관</t>
    <phoneticPr fontId="5" type="noConversion"/>
  </si>
  <si>
    <t>간석동 616-36</t>
    <phoneticPr fontId="5" type="noConversion"/>
  </si>
  <si>
    <t>간석동 616-114</t>
    <phoneticPr fontId="5" type="noConversion"/>
  </si>
  <si>
    <t>남동구 간석동 271-3번지 일원 공급관</t>
    <phoneticPr fontId="5" type="noConversion"/>
  </si>
  <si>
    <t>간석동 271-3</t>
    <phoneticPr fontId="5" type="noConversion"/>
  </si>
  <si>
    <t>간석동 266</t>
    <phoneticPr fontId="5" type="noConversion"/>
  </si>
  <si>
    <t>남동구 구월동 1112-3번지 일원 공급관</t>
    <phoneticPr fontId="5" type="noConversion"/>
  </si>
  <si>
    <t>구월동 1339-25</t>
    <phoneticPr fontId="5" type="noConversion"/>
  </si>
  <si>
    <t>구월동 1112-3</t>
    <phoneticPr fontId="5" type="noConversion"/>
  </si>
  <si>
    <t>남동구 구월동 341-10번지 센트럴그랑베르 공급관</t>
    <phoneticPr fontId="5" type="noConversion"/>
  </si>
  <si>
    <t>구월동 341-10</t>
    <phoneticPr fontId="5" type="noConversion"/>
  </si>
  <si>
    <t>구월동 343-6</t>
    <phoneticPr fontId="5" type="noConversion"/>
  </si>
  <si>
    <t>남동구 도림동 31-1번지 노인요양시설 공급관</t>
    <phoneticPr fontId="5" type="noConversion"/>
  </si>
  <si>
    <t>도림동 31-1</t>
    <phoneticPr fontId="5" type="noConversion"/>
  </si>
  <si>
    <t>도림동 31-5</t>
    <phoneticPr fontId="5" type="noConversion"/>
  </si>
  <si>
    <t>부평구</t>
    <phoneticPr fontId="67" type="noConversion"/>
  </si>
  <si>
    <t>부평동 568-5</t>
    <phoneticPr fontId="5" type="noConversion"/>
  </si>
  <si>
    <t xml:space="preserve"> 부개동 132-6</t>
    <phoneticPr fontId="49" type="noConversion"/>
  </si>
  <si>
    <t xml:space="preserve"> 부개동 132-47</t>
    <phoneticPr fontId="49" type="noConversion"/>
  </si>
  <si>
    <t xml:space="preserve"> 부평동 713</t>
    <phoneticPr fontId="49" type="noConversion"/>
  </si>
  <si>
    <t xml:space="preserve"> 부평동 650-1</t>
    <phoneticPr fontId="49" type="noConversion"/>
  </si>
  <si>
    <t>부평구</t>
    <phoneticPr fontId="5" type="noConversion"/>
  </si>
  <si>
    <t>부평구(인)</t>
    <phoneticPr fontId="5" type="noConversion"/>
  </si>
  <si>
    <t>부평구 청천동 191-27,29번지 일원 공급관</t>
    <phoneticPr fontId="5" type="noConversion"/>
  </si>
  <si>
    <t>청천동 191-27</t>
    <phoneticPr fontId="5" type="noConversion"/>
  </si>
  <si>
    <t>청천동 191-30</t>
    <phoneticPr fontId="5" type="noConversion"/>
  </si>
  <si>
    <t>부평구 부개동 88-2번지 코오롱하늘채아파트 인입공급관</t>
    <phoneticPr fontId="5" type="noConversion"/>
  </si>
  <si>
    <t>부개동 88-2</t>
    <phoneticPr fontId="5" type="noConversion"/>
  </si>
  <si>
    <t>부개동 89-1</t>
    <phoneticPr fontId="5" type="noConversion"/>
  </si>
  <si>
    <t>부평구 십정동 206번지 서희스타힐스 인입공급관</t>
    <phoneticPr fontId="5" type="noConversion"/>
  </si>
  <si>
    <t>십정동 206</t>
    <phoneticPr fontId="5" type="noConversion"/>
  </si>
  <si>
    <t>십정동 195-9</t>
    <phoneticPr fontId="5" type="noConversion"/>
  </si>
  <si>
    <t>부평구 십정동 479-1번지 일원 공급관</t>
    <phoneticPr fontId="5" type="noConversion"/>
  </si>
  <si>
    <t>십정동 479-1</t>
    <phoneticPr fontId="5" type="noConversion"/>
  </si>
  <si>
    <t>십정동 479-103</t>
    <phoneticPr fontId="5" type="noConversion"/>
  </si>
  <si>
    <t>부평구 산곡동 91-2번지 아이파크아파트 인입공급관</t>
    <phoneticPr fontId="5" type="noConversion"/>
  </si>
  <si>
    <t>산곡동 91-2</t>
    <phoneticPr fontId="5" type="noConversion"/>
  </si>
  <si>
    <t>산곡동 91-19</t>
    <phoneticPr fontId="5" type="noConversion"/>
  </si>
  <si>
    <t>부평구 부평동 758-38번지 유하임오피스텔 인입공급관</t>
    <phoneticPr fontId="5" type="noConversion"/>
  </si>
  <si>
    <t>부평동 758-38</t>
    <phoneticPr fontId="5" type="noConversion"/>
  </si>
  <si>
    <t>부평동 760-821</t>
    <phoneticPr fontId="5" type="noConversion"/>
  </si>
  <si>
    <t>부평구 부평동 161-4번지 에코파인 인입공급관</t>
    <phoneticPr fontId="5" type="noConversion"/>
  </si>
  <si>
    <t>부평동 161-4</t>
    <phoneticPr fontId="5" type="noConversion"/>
  </si>
  <si>
    <t>부평동 161-6</t>
    <phoneticPr fontId="5" type="noConversion"/>
  </si>
  <si>
    <t>부평구 산곡동 119-35번지 일원 공급관</t>
    <phoneticPr fontId="5" type="noConversion"/>
  </si>
  <si>
    <t>산곡동 119-35</t>
    <phoneticPr fontId="5" type="noConversion"/>
  </si>
  <si>
    <t>산곡동 119-32</t>
    <phoneticPr fontId="5" type="noConversion"/>
  </si>
  <si>
    <t>부평구 청천동 68-66번지 일원 공급관</t>
    <phoneticPr fontId="5" type="noConversion"/>
  </si>
  <si>
    <t>청천동 68-66</t>
    <phoneticPr fontId="5" type="noConversion"/>
  </si>
  <si>
    <t>청천동 68-38</t>
    <phoneticPr fontId="5" type="noConversion"/>
  </si>
  <si>
    <t>부평구 청천동 379-9,13번지 일원 공급관</t>
    <phoneticPr fontId="5" type="noConversion"/>
  </si>
  <si>
    <t>청천동 379-9</t>
    <phoneticPr fontId="5" type="noConversion"/>
  </si>
  <si>
    <t>청천동 380-10</t>
    <phoneticPr fontId="5" type="noConversion"/>
  </si>
  <si>
    <t>계양구</t>
    <phoneticPr fontId="67" type="noConversion"/>
  </si>
  <si>
    <t xml:space="preserve"> 다남동 일원</t>
    <phoneticPr fontId="49" type="noConversion"/>
  </si>
  <si>
    <t xml:space="preserve"> 효성동 186-22</t>
    <phoneticPr fontId="49" type="noConversion"/>
  </si>
  <si>
    <t xml:space="preserve"> 효성동 186-7</t>
    <phoneticPr fontId="49" type="noConversion"/>
  </si>
  <si>
    <t xml:space="preserve"> 작전동 862-50</t>
    <phoneticPr fontId="49" type="noConversion"/>
  </si>
  <si>
    <t xml:space="preserve"> 작전동 862-24</t>
    <phoneticPr fontId="49" type="noConversion"/>
  </si>
  <si>
    <t>계양구 작전동 737-3번지 문재봉 공동주택 인입본관</t>
    <phoneticPr fontId="5" type="noConversion"/>
  </si>
  <si>
    <t>작전동 737-3</t>
    <phoneticPr fontId="5" type="noConversion"/>
  </si>
  <si>
    <t>작전동 741</t>
    <phoneticPr fontId="5" type="noConversion"/>
  </si>
  <si>
    <t>계양구 작전동 425-6번지 브라운스톤 인입공급관</t>
    <phoneticPr fontId="5" type="noConversion"/>
  </si>
  <si>
    <t>작전동 425-6</t>
    <phoneticPr fontId="5" type="noConversion"/>
  </si>
  <si>
    <t>계양구 작전동 443-2번지 서해그랑블아파트 인입공급관</t>
    <phoneticPr fontId="5" type="noConversion"/>
  </si>
  <si>
    <t>작전동 443-2</t>
    <phoneticPr fontId="5" type="noConversion"/>
  </si>
  <si>
    <t>계양구 서운동 9-13번지 효성해링턴플레이스아파트 인입공급관</t>
    <phoneticPr fontId="5" type="noConversion"/>
  </si>
  <si>
    <t>서운동 9-13</t>
    <phoneticPr fontId="5" type="noConversion"/>
  </si>
  <si>
    <t>서구</t>
    <phoneticPr fontId="67" type="noConversion"/>
  </si>
  <si>
    <t>검단신도시</t>
    <phoneticPr fontId="5" type="noConversion"/>
  </si>
  <si>
    <t>검단신도시 1-1공구 원당대로 본관 연결공사</t>
    <phoneticPr fontId="5" type="noConversion"/>
  </si>
  <si>
    <t>검단신도시 1-1공구 F3블럭 단독주택지 공급관 연결공사</t>
    <phoneticPr fontId="5" type="noConversion"/>
  </si>
  <si>
    <t>검단신도시 1-1공구 원당대로 공급관 연결공사</t>
    <phoneticPr fontId="5" type="noConversion"/>
  </si>
  <si>
    <t>검단신도시 1-1공구 공급관 9차 연결공사</t>
    <phoneticPr fontId="5" type="noConversion"/>
  </si>
  <si>
    <t>검단신도시 1-1공구 공급관 8차 연결공사</t>
    <phoneticPr fontId="5" type="noConversion"/>
  </si>
  <si>
    <t>검단신도시 1단계 공급관</t>
    <phoneticPr fontId="5" type="noConversion"/>
  </si>
  <si>
    <t>한들구역 공급관 1차</t>
    <phoneticPr fontId="85" type="noConversion"/>
  </si>
  <si>
    <t xml:space="preserve"> 백석동 70-5</t>
    <phoneticPr fontId="49" type="noConversion"/>
  </si>
  <si>
    <t xml:space="preserve"> 백석동 81-4</t>
    <phoneticPr fontId="49" type="noConversion"/>
  </si>
  <si>
    <t xml:space="preserve"> 가정동 산21-6</t>
    <phoneticPr fontId="49" type="noConversion"/>
  </si>
  <si>
    <t xml:space="preserve"> 가정동 산21-35</t>
    <phoneticPr fontId="49" type="noConversion"/>
  </si>
  <si>
    <t xml:space="preserve"> 가정동 산21</t>
    <phoneticPr fontId="49" type="noConversion"/>
  </si>
  <si>
    <t xml:space="preserve"> 마전동 1031-4</t>
    <phoneticPr fontId="49" type="noConversion"/>
  </si>
  <si>
    <t xml:space="preserve"> 마전동 1113</t>
    <phoneticPr fontId="49" type="noConversion"/>
  </si>
  <si>
    <t xml:space="preserve"> 마전동 229</t>
    <phoneticPr fontId="49" type="noConversion"/>
  </si>
  <si>
    <t xml:space="preserve"> 마전동 232</t>
    <phoneticPr fontId="49" type="noConversion"/>
  </si>
  <si>
    <t xml:space="preserve"> 당하동 828-2</t>
    <phoneticPr fontId="49" type="noConversion"/>
  </si>
  <si>
    <t xml:space="preserve"> 당하동 779-4</t>
    <phoneticPr fontId="49" type="noConversion"/>
  </si>
  <si>
    <t xml:space="preserve"> 가정동 177-10</t>
    <phoneticPr fontId="49" type="noConversion"/>
  </si>
  <si>
    <t xml:space="preserve"> 가정동 200</t>
    <phoneticPr fontId="49" type="noConversion"/>
  </si>
  <si>
    <t>청라 친환경복합단지 본관 2-1차</t>
    <phoneticPr fontId="5" type="noConversion"/>
  </si>
  <si>
    <t xml:space="preserve"> 청라동 1-591</t>
    <phoneticPr fontId="49" type="noConversion"/>
  </si>
  <si>
    <t xml:space="preserve"> 청라동 6-14</t>
    <phoneticPr fontId="49" type="noConversion"/>
  </si>
  <si>
    <t>청라 친환경복합단지 본관 2-2차</t>
    <phoneticPr fontId="5" type="noConversion"/>
  </si>
  <si>
    <t xml:space="preserve"> 오류동 1735-3</t>
    <phoneticPr fontId="49" type="noConversion"/>
  </si>
  <si>
    <t xml:space="preserve"> 오류동 1778</t>
    <phoneticPr fontId="49" type="noConversion"/>
  </si>
  <si>
    <t xml:space="preserve"> 청라동 105-3</t>
    <phoneticPr fontId="49" type="noConversion"/>
  </si>
  <si>
    <t xml:space="preserve"> 청라동 102-15</t>
    <phoneticPr fontId="49" type="noConversion"/>
  </si>
  <si>
    <t xml:space="preserve"> 당하동 1048-6</t>
    <phoneticPr fontId="49" type="noConversion"/>
  </si>
  <si>
    <t xml:space="preserve"> 당하동 1045-9</t>
    <phoneticPr fontId="49" type="noConversion"/>
  </si>
  <si>
    <t xml:space="preserve"> 오류동 1611-8</t>
    <phoneticPr fontId="49" type="noConversion"/>
  </si>
  <si>
    <t xml:space="preserve"> 오류동 1611-4</t>
    <phoneticPr fontId="49" type="noConversion"/>
  </si>
  <si>
    <t>가좌동 84-8</t>
    <phoneticPr fontId="5" type="noConversion"/>
  </si>
  <si>
    <t>가좌동 82-3</t>
    <phoneticPr fontId="5" type="noConversion"/>
  </si>
  <si>
    <t>당하동 955-6</t>
    <phoneticPr fontId="5" type="noConversion"/>
  </si>
  <si>
    <t>당하동 955-10</t>
    <phoneticPr fontId="5" type="noConversion"/>
  </si>
  <si>
    <t>오류동 1658-14</t>
    <phoneticPr fontId="5" type="noConversion"/>
  </si>
  <si>
    <t>오류동 1658-13</t>
    <phoneticPr fontId="5" type="noConversion"/>
  </si>
  <si>
    <t>왕길동 698</t>
    <phoneticPr fontId="5" type="noConversion"/>
  </si>
  <si>
    <t>오류동 1727-1</t>
    <phoneticPr fontId="5" type="noConversion"/>
  </si>
  <si>
    <t>석남동 223-403</t>
    <phoneticPr fontId="5" type="noConversion"/>
  </si>
  <si>
    <t>석남동 223-436</t>
    <phoneticPr fontId="5" type="noConversion"/>
  </si>
  <si>
    <t>금곡동 산66</t>
    <phoneticPr fontId="5" type="noConversion"/>
  </si>
  <si>
    <t>금곡동 423-8</t>
    <phoneticPr fontId="5" type="noConversion"/>
  </si>
  <si>
    <t>서구</t>
    <phoneticPr fontId="5" type="noConversion"/>
  </si>
  <si>
    <t>서구(인)</t>
    <phoneticPr fontId="5" type="noConversion"/>
  </si>
  <si>
    <t>서구 오류동 1716-6번지 일원 공급관</t>
    <phoneticPr fontId="5" type="noConversion"/>
  </si>
  <si>
    <t>오류동 1716-6</t>
    <phoneticPr fontId="5" type="noConversion"/>
  </si>
  <si>
    <t>오류동 1765</t>
    <phoneticPr fontId="5" type="noConversion"/>
  </si>
  <si>
    <t>서구 가좌동 104-11번지 이재섭 공동주택 인입본관</t>
    <phoneticPr fontId="5" type="noConversion"/>
  </si>
  <si>
    <t>가좌동 103</t>
    <phoneticPr fontId="5" type="noConversion"/>
  </si>
  <si>
    <t>가좌동 104-11</t>
    <phoneticPr fontId="5" type="noConversion"/>
  </si>
  <si>
    <t>서구 가좌동 106번지 코오롱하늘채메트로 인입공급관</t>
    <phoneticPr fontId="5" type="noConversion"/>
  </si>
  <si>
    <t>가좌동 106</t>
    <phoneticPr fontId="5" type="noConversion"/>
  </si>
  <si>
    <t>가좌동 106-4</t>
    <phoneticPr fontId="5" type="noConversion"/>
  </si>
  <si>
    <t>서구 청라동 84-7번지 시티프라디움아파트 인입공급관</t>
    <phoneticPr fontId="5" type="noConversion"/>
  </si>
  <si>
    <t>청라동 84-7</t>
    <phoneticPr fontId="5" type="noConversion"/>
  </si>
  <si>
    <t>청라동 85-4</t>
    <phoneticPr fontId="5" type="noConversion"/>
  </si>
  <si>
    <t>서구 오류동 우방아이유쉘아파트 인입공급관</t>
    <phoneticPr fontId="5" type="noConversion"/>
  </si>
  <si>
    <t>오류동 1722-1</t>
    <phoneticPr fontId="5" type="noConversion"/>
  </si>
  <si>
    <t>오류동 1722-8</t>
    <phoneticPr fontId="5" type="noConversion"/>
  </si>
  <si>
    <t>서구 가좌동 278-5번지 해담파크뷰 인입공급관</t>
    <phoneticPr fontId="5" type="noConversion"/>
  </si>
  <si>
    <t>가좌동 278-5</t>
    <phoneticPr fontId="5" type="noConversion"/>
  </si>
  <si>
    <t>검단신도시 2-2단계 본관, 공급관</t>
    <phoneticPr fontId="5" type="noConversion"/>
  </si>
  <si>
    <t>서구 가좌동 291-28번지 아트샵모터스 본관</t>
    <phoneticPr fontId="5" type="noConversion"/>
  </si>
  <si>
    <t>가좌동 292</t>
    <phoneticPr fontId="5" type="noConversion"/>
  </si>
  <si>
    <t>가좌동 291-28</t>
    <phoneticPr fontId="5" type="noConversion"/>
  </si>
  <si>
    <t>강화군</t>
    <phoneticPr fontId="49" type="noConversion"/>
  </si>
  <si>
    <t>강화군(인)</t>
    <phoneticPr fontId="49" type="noConversion"/>
  </si>
  <si>
    <t>온수리 565-17</t>
    <phoneticPr fontId="5" type="noConversion"/>
  </si>
  <si>
    <t>온수리 564-1</t>
    <phoneticPr fontId="5" type="noConversion"/>
  </si>
  <si>
    <t>보수율가산(공사비의 70% 적용)</t>
    <phoneticPr fontId="5" type="noConversion"/>
  </si>
  <si>
    <t>남산리 340-4</t>
    <phoneticPr fontId="5" type="noConversion"/>
  </si>
  <si>
    <t>남산리 342-4</t>
    <phoneticPr fontId="5" type="noConversion"/>
  </si>
  <si>
    <t>신문리 585-9</t>
    <phoneticPr fontId="5" type="noConversion"/>
  </si>
  <si>
    <t>신문리 713</t>
    <phoneticPr fontId="5" type="noConversion"/>
  </si>
  <si>
    <t>신문리 621-13</t>
    <phoneticPr fontId="5" type="noConversion"/>
  </si>
  <si>
    <t>신문리 586-23</t>
    <phoneticPr fontId="5" type="noConversion"/>
  </si>
  <si>
    <t>남산리 159-2</t>
    <phoneticPr fontId="5" type="noConversion"/>
  </si>
  <si>
    <t>남산리 174-1</t>
    <phoneticPr fontId="5" type="noConversion"/>
  </si>
  <si>
    <t>용정리 366-7</t>
    <phoneticPr fontId="5" type="noConversion"/>
  </si>
  <si>
    <t>용정리 372-12</t>
    <phoneticPr fontId="5" type="noConversion"/>
  </si>
  <si>
    <t>갑곳리 64-1</t>
    <phoneticPr fontId="5" type="noConversion"/>
  </si>
  <si>
    <t>갑곳리 64-7</t>
    <phoneticPr fontId="5" type="noConversion"/>
  </si>
  <si>
    <t>온수리 534-22</t>
    <phoneticPr fontId="5" type="noConversion"/>
  </si>
  <si>
    <t>온수리 618-1</t>
    <phoneticPr fontId="5" type="noConversion"/>
  </si>
  <si>
    <t>온수리 593-1</t>
    <phoneticPr fontId="5" type="noConversion"/>
  </si>
  <si>
    <t>온수리 578-2</t>
    <phoneticPr fontId="5" type="noConversion"/>
  </si>
  <si>
    <t>갑곳리 456-12</t>
    <phoneticPr fontId="5" type="noConversion"/>
  </si>
  <si>
    <t>갑곳리 458</t>
    <phoneticPr fontId="5" type="noConversion"/>
  </si>
  <si>
    <t xml:space="preserve">  ※ 구별란 작성시 경제자유구역청, 중구, 동구, 미추홀구, 연수구, 남동구, 부평구, 계양구, 서구, 강화군 순으로 작성
  ※ 비고란에는 자기자본보수율 가산 투자비 대상여부 기재</t>
    <phoneticPr fontId="5" type="noConversion"/>
  </si>
  <si>
    <t>경제청</t>
  </si>
  <si>
    <t>경제청(삼)</t>
  </si>
  <si>
    <t>연수구 송도동 10-30 SK 센트럴뷰</t>
  </si>
  <si>
    <t>송도동 10-35</t>
  </si>
  <si>
    <t>송도동 10-30</t>
  </si>
  <si>
    <t>연수구 송도8공구 센토피아</t>
  </si>
  <si>
    <t>송도동 308-1</t>
  </si>
  <si>
    <t>연수구 송도8공구 센트럴더샾</t>
  </si>
  <si>
    <t>송도동 311</t>
  </si>
  <si>
    <t>연수구 송도동 힐스테이트 송도더테라스</t>
  </si>
  <si>
    <t>송도동 316</t>
  </si>
  <si>
    <t>연수구 송도동 216-1 동아바이오2차</t>
  </si>
  <si>
    <t>송도동 216</t>
  </si>
  <si>
    <t>송도동 216-1</t>
  </si>
  <si>
    <t>연수구 송도동 21-45번지 근생</t>
  </si>
  <si>
    <t>연수구 송도동194-8 송도5유치원</t>
  </si>
  <si>
    <t>송도동 194-8</t>
  </si>
  <si>
    <t>연수구 송도동 송도6공구</t>
  </si>
  <si>
    <t>송도6공구</t>
  </si>
  <si>
    <t>연수구 송도동 송도8공구</t>
  </si>
  <si>
    <t>송도8공구</t>
  </si>
  <si>
    <t>삼성바이오에피스</t>
  </si>
  <si>
    <t>송도동 192-9</t>
  </si>
  <si>
    <t>송도동 198-7</t>
  </si>
  <si>
    <t>연수구 송도동 10-39번지 근생일원</t>
  </si>
  <si>
    <t>송도동 10-2</t>
  </si>
  <si>
    <t>송도동 10-39</t>
  </si>
  <si>
    <t>인입관 투자</t>
  </si>
  <si>
    <t>중구 신흥동3가 35-7 신축오피스텔(라희메트로시티)</t>
  </si>
  <si>
    <t>신흥동3가 35-7</t>
  </si>
  <si>
    <t>중구 항동7가 85-18번지일원</t>
  </si>
  <si>
    <t>항동7가 27-270</t>
  </si>
  <si>
    <t>항동7가 65-11</t>
  </si>
  <si>
    <t>중구 인현동 19-4번지일원</t>
  </si>
  <si>
    <t>인현동 17-12</t>
  </si>
  <si>
    <t>인현동 20-7</t>
  </si>
  <si>
    <t>중구 항동7가 67-4 연안해수일원</t>
  </si>
  <si>
    <t>중구 유동 2-6번지일원</t>
  </si>
  <si>
    <t>중구 유동 8-3</t>
  </si>
  <si>
    <t>중구 유동 2-87</t>
  </si>
  <si>
    <t>중구 도원동 67-1번지일원</t>
  </si>
  <si>
    <t>도원동 67-10번지</t>
  </si>
  <si>
    <t>도원동 51-32</t>
  </si>
  <si>
    <t>중구 송월동3가 12-12번지일원</t>
  </si>
  <si>
    <t>송월동3가 12-1</t>
  </si>
  <si>
    <t>송월동3가 12-12</t>
  </si>
  <si>
    <t>중구 답동 11-29번지일원</t>
  </si>
  <si>
    <t>답동 11-10</t>
  </si>
  <si>
    <t>답동 11-13</t>
  </si>
  <si>
    <t>중구 항동7가 67번지일원</t>
  </si>
  <si>
    <t>항동7가 70-48</t>
  </si>
  <si>
    <t>동구 송림동 송림파인앤유 주상복합</t>
  </si>
  <si>
    <t>송림동 29-1</t>
  </si>
  <si>
    <t>동구 창영동 41-10번지일원</t>
  </si>
  <si>
    <t>창영동 40-34</t>
  </si>
  <si>
    <t>창영동 41-11</t>
  </si>
  <si>
    <t>동구 송림동 56-4번지일원</t>
  </si>
  <si>
    <t>송림동 56-10</t>
  </si>
  <si>
    <t>송림동 56-2</t>
  </si>
  <si>
    <t>동구 송림동 58-5번지일원</t>
  </si>
  <si>
    <t>송림동 57-18</t>
  </si>
  <si>
    <t>송림동 58-69</t>
  </si>
  <si>
    <t>동구 송림동 102-103번지일원</t>
  </si>
  <si>
    <t>송림동 102-107</t>
  </si>
  <si>
    <t>송림동 102-117</t>
  </si>
  <si>
    <t>동구 창영동 27-15번지일원</t>
  </si>
  <si>
    <t>창영동 55</t>
  </si>
  <si>
    <t>창영동 27-41</t>
  </si>
  <si>
    <t>동구 송림동 234-1번지일원</t>
  </si>
  <si>
    <t>송림동 235-13</t>
  </si>
  <si>
    <t>송림동 234-1</t>
  </si>
  <si>
    <t>동구 송림동 125-24 동구복합문화체육센터</t>
  </si>
  <si>
    <t>송림동60-3</t>
  </si>
  <si>
    <t>송림동124-25</t>
  </si>
  <si>
    <t>동구 금곡동 48-8번지</t>
  </si>
  <si>
    <t>금곡동 48-1</t>
  </si>
  <si>
    <t>금곡동 48-12</t>
  </si>
  <si>
    <t>동구 화평동 396번지 근생</t>
  </si>
  <si>
    <t>화평동 307</t>
  </si>
  <si>
    <t>화평동 396</t>
  </si>
  <si>
    <t>동구 송림 대헌학교뒤 구역(LH 브리즈힐)</t>
  </si>
  <si>
    <t>동구 송림4구역</t>
  </si>
  <si>
    <t>동구 송림동 231-8번지일원</t>
  </si>
  <si>
    <t>금곡동 42-10</t>
  </si>
  <si>
    <t>송림동 231-10</t>
  </si>
  <si>
    <t>동구 도로개설 이설보수</t>
  </si>
  <si>
    <t>미추홀구 주안동 400-1 공동주택</t>
  </si>
  <si>
    <t>주안동 283-5</t>
  </si>
  <si>
    <t>주안동 400-1</t>
  </si>
  <si>
    <t>미추홀구 도화동 도화구역 금강펜테리움</t>
  </si>
  <si>
    <t>도화동 987</t>
  </si>
  <si>
    <t>미추홀구 도화동 도화구역 스카이타워 5BL</t>
  </si>
  <si>
    <t>도화동 1002</t>
  </si>
  <si>
    <t>미추홀구 도화동 도화구역 스카이타워 7BL</t>
  </si>
  <si>
    <t>도화동 116-1</t>
  </si>
  <si>
    <t>도화동 1011</t>
  </si>
  <si>
    <t>미추홀구 학익동 314-11번지일원</t>
  </si>
  <si>
    <t>학익동 313-2</t>
  </si>
  <si>
    <t>학익동 262-3</t>
  </si>
  <si>
    <t>미추홀구 숭의동 294-1번지일원</t>
  </si>
  <si>
    <t>숭의동 294-35</t>
  </si>
  <si>
    <t>숭의동 294-3</t>
  </si>
  <si>
    <t>미추홀구 용현동 628-60번지일원</t>
  </si>
  <si>
    <t>용현동 629-65</t>
  </si>
  <si>
    <t>용현동 628-60</t>
  </si>
  <si>
    <t>미추홀구 용현동 203-2번지일원</t>
  </si>
  <si>
    <t>용현동 203-37</t>
  </si>
  <si>
    <t>용현동 204-13</t>
  </si>
  <si>
    <t>미추홀구 주안동 722-16번지일원</t>
  </si>
  <si>
    <t>주안동 1418-1</t>
  </si>
  <si>
    <t>주안동 722-16</t>
  </si>
  <si>
    <t>미추홀구 관교동 316-8번지일원</t>
  </si>
  <si>
    <t>관교동 318-1</t>
  </si>
  <si>
    <t>관교동 316-8</t>
  </si>
  <si>
    <t>미추홀구 주안동 1590-2번지일원</t>
  </si>
  <si>
    <t>주안동 1590-22</t>
  </si>
  <si>
    <t>주안동 1590-2</t>
  </si>
  <si>
    <t>미추홀구 주안동 1240-44번지일원</t>
  </si>
  <si>
    <t>주안동 1240-4</t>
  </si>
  <si>
    <t>주안동 1224-1</t>
  </si>
  <si>
    <t>미추홀구 도화동 552-4번지</t>
  </si>
  <si>
    <t>미추홀구 도화동 553-7</t>
  </si>
  <si>
    <t>미추홀구 도화동 552-3</t>
  </si>
  <si>
    <t>미추홀구 용현동 141-27번지</t>
  </si>
  <si>
    <t>미추홀구 용현동 146-378</t>
  </si>
  <si>
    <t>미추홀구 용현동 141-27</t>
  </si>
  <si>
    <t>미추홀구 주안동 1525-6번지</t>
  </si>
  <si>
    <t>주안동 1525-14</t>
  </si>
  <si>
    <t>주안동 1525-6</t>
  </si>
  <si>
    <t>미추홀구 숭의동 285-3번지</t>
  </si>
  <si>
    <t>숭의동 285-1</t>
  </si>
  <si>
    <t>숭의동 285-5</t>
  </si>
  <si>
    <t>미추홀구 주안동 1571-37번지일원</t>
  </si>
  <si>
    <t>미추홀구 숭의동 1-190번지일원</t>
  </si>
  <si>
    <t>숭의동 1-131</t>
  </si>
  <si>
    <t>숭의동 26-9</t>
  </si>
  <si>
    <t>미추홀구 용현동 665-15번지 근생</t>
  </si>
  <si>
    <t>용현동 674</t>
  </si>
  <si>
    <t>용현동 665-15</t>
  </si>
  <si>
    <t>미추홀구 도화동 108-4번지일원</t>
  </si>
  <si>
    <t>도화동 109-5</t>
  </si>
  <si>
    <t>도화동 108-4</t>
  </si>
  <si>
    <t>미추홀구 문학동 387-7번지일원</t>
  </si>
  <si>
    <t>문학동 387-3</t>
  </si>
  <si>
    <t>문학동 387-7</t>
  </si>
  <si>
    <t>미추홀구 용현동 205-13번지일원</t>
  </si>
  <si>
    <t>용현동 205-17</t>
  </si>
  <si>
    <t>용현동 205-13</t>
  </si>
  <si>
    <t>미추홀구 용현동 459-35번지일원</t>
  </si>
  <si>
    <t>용현동 459-25</t>
  </si>
  <si>
    <t>용현동459-64</t>
  </si>
  <si>
    <t>미추홀구 주안동 720-23번지일원</t>
  </si>
  <si>
    <t>주안동 720-5</t>
  </si>
  <si>
    <t>주안동 720-8</t>
  </si>
  <si>
    <t>미추홀구 주안동 867-58번지 일원</t>
  </si>
  <si>
    <t>주안동 867-32</t>
  </si>
  <si>
    <t>주안동 867-58</t>
  </si>
  <si>
    <t>미추홀구 도화동 642-17 공동주택</t>
  </si>
  <si>
    <t>도화동 642-17</t>
  </si>
  <si>
    <t>미추홀구 숭의동 121-7 공동주택</t>
  </si>
  <si>
    <t>숭의동 121-23</t>
  </si>
  <si>
    <t>숭의동 121-7</t>
  </si>
  <si>
    <t>미추홀구 숭의동 33-38 공동주택</t>
  </si>
  <si>
    <t>숭의동 33-38</t>
  </si>
  <si>
    <t>미추홀구 주안7구역(주안역 센트레빌)</t>
  </si>
  <si>
    <t>주안동 19-124</t>
  </si>
  <si>
    <t>미추홀구 주안동 황수용공동주택</t>
  </si>
  <si>
    <t>주안동 698-3</t>
  </si>
  <si>
    <t>이추홀구 주안동 1531-1 제대로재활병원</t>
  </si>
  <si>
    <t>주안동 1531</t>
  </si>
  <si>
    <t>주안동 1531-1</t>
  </si>
  <si>
    <t>미추홀구 일원 배관이설보수</t>
  </si>
  <si>
    <t>주안동</t>
  </si>
  <si>
    <t>관교동</t>
  </si>
  <si>
    <t>옥련동 561-10</t>
  </si>
  <si>
    <t>옥련동 558-16</t>
  </si>
  <si>
    <t>연수구 선학동 69-8번지일원</t>
  </si>
  <si>
    <t>선학동 96-1</t>
  </si>
  <si>
    <t>선학동 69-8</t>
  </si>
  <si>
    <t>연수구 일원 배관이설보수</t>
  </si>
  <si>
    <t>아암대로</t>
  </si>
  <si>
    <t>KT 송도지사</t>
  </si>
  <si>
    <t>남동구(삼)</t>
  </si>
  <si>
    <t>남동구 논현동 논현3행복주택</t>
  </si>
  <si>
    <t>논현동 581-1</t>
  </si>
  <si>
    <t>남동구 고잔동 306-1번지일원</t>
  </si>
  <si>
    <t>고잔동 311-4</t>
  </si>
  <si>
    <t>고잔동 306-24</t>
  </si>
  <si>
    <t>남동구 논현동 640-1 종합병원</t>
  </si>
  <si>
    <t>남동구 고잔동 246-13 신성모터스</t>
  </si>
  <si>
    <t>고잔동 145-3</t>
  </si>
  <si>
    <t>고잔동 246-13</t>
  </si>
  <si>
    <t>고잔동 649-3 마크원지식산업센타</t>
  </si>
  <si>
    <t>고잔동642-1</t>
  </si>
  <si>
    <t>고잔동649-3</t>
  </si>
  <si>
    <t>소래포구어시장현대화사업</t>
  </si>
  <si>
    <t>논현동 111-79</t>
  </si>
  <si>
    <t>논현동 111-168</t>
  </si>
  <si>
    <t>도시가스 공급시설 2개년 공사계획(변경)</t>
    <phoneticPr fontId="49" type="noConversion"/>
  </si>
  <si>
    <t>2020년~2021년 도시가스 공급시설 공사계획(변경총괄)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</si>
</sst>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_ * #,##0_ ;_ * \-#,##0_ ;_ * &quot;-&quot;_ ;_ @_ "/>
    <numFmt numFmtId="178" formatCode="0.0"/>
    <numFmt numFmtId="179" formatCode="_ * #,##0_ ;_ * &quot;▲&quot;#,##0_ ;_ * &quot;-&quot;_ ;_ @_ "/>
    <numFmt numFmtId="180" formatCode="0.0%"/>
    <numFmt numFmtId="181" formatCode="0.000000"/>
    <numFmt numFmtId="182" formatCode="#,##0.0"/>
    <numFmt numFmtId="183" formatCode="_ * #,##0.0_ ;_ * &quot;▲&quot;#,##0.0_ ;_ * &quot;-&quot;_ ;_ @_ "/>
    <numFmt numFmtId="184" formatCode="_ * #,##0.00_ ;_ * \-#,##0.00_ ;_ * &quot;-&quot;??_ ;_ @_ "/>
    <numFmt numFmtId="185" formatCode="&quot;₩&quot;#,##0;[Red]&quot;₩&quot;\-#,##0"/>
    <numFmt numFmtId="186" formatCode="&quot;₩&quot;#,##0.00;[Red]&quot;₩&quot;\-#,##0.00"/>
    <numFmt numFmtId="187" formatCode="_ &quot;₩&quot;* #,##0_ ;_ &quot;₩&quot;* \-#,##0_ ;_ &quot;₩&quot;* &quot;-&quot;_ ;_ @_ "/>
    <numFmt numFmtId="188" formatCode="_ &quot;₩&quot;* #,##0.00_ ;_ &quot;₩&quot;* \-#,##0.00_ ;_ &quot;₩&quot;* &quot;-&quot;??_ ;_ @_ "/>
    <numFmt numFmtId="189" formatCode="&quot;$&quot;#,##0_);[Red]\(&quot;$&quot;#,##0\)"/>
    <numFmt numFmtId="190" formatCode="&quot;$&quot;#,##0.00_);[Red]\(&quot;$&quot;#,##0.00\)"/>
    <numFmt numFmtId="191" formatCode="#,##0;[Red]&quot;-&quot;#,##0"/>
    <numFmt numFmtId="192" formatCode="#,##0.00;[Red]&quot;-&quot;#,##0.00"/>
    <numFmt numFmtId="193" formatCode="* _-&quot;₩&quot;#,##0;* \-&quot;₩&quot;#,##0;* _-&quot;₩&quot;&quot;-&quot;;@"/>
    <numFmt numFmtId="194" formatCode="* #,##0;* \-#,##0;* &quot;-&quot;;@"/>
    <numFmt numFmtId="195" formatCode="* _-&quot;₩&quot;#,##0.00;* \-&quot;₩&quot;#,##0.00;* _-&quot;₩&quot;&quot;-&quot;??;@"/>
    <numFmt numFmtId="196" formatCode="* #,##0.00;* \-#,##0.00;* &quot;-&quot;??;@"/>
    <numFmt numFmtId="197" formatCode="&quot;₩&quot;#\!\,##0\!.00;&quot;₩&quot;&quot;₩&quot;\!\-#\!\,##0\!.00"/>
    <numFmt numFmtId="198" formatCode="&quot;₩&quot;#\!\,##0;[Red]&quot;₩&quot;&quot;₩&quot;&quot;₩&quot;&quot;₩&quot;&quot;₩&quot;\!\-#\!\,##0"/>
    <numFmt numFmtId="199" formatCode="#,##0\ ;&quot;▼&quot;#,##0\ ;&quot;-&quot;\ "/>
    <numFmt numFmtId="200" formatCode="yyyy/mm"/>
    <numFmt numFmtId="201" formatCode="_-* #,##0.0_-;\-* #,##0.0_-;_-* &quot;-&quot;_-;_-@_-"/>
    <numFmt numFmtId="202" formatCode="#,##0\ ;[Blue]&quot;▼&quot;\ #,##0\ "/>
    <numFmt numFmtId="203" formatCode="_-* #,##0_-;\-* #,##0_-;_-* &quot;-&quot;?_-;_-@_-"/>
  </numFmts>
  <fonts count="8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2"/>
      <name val="굴림체"/>
      <family val="3"/>
      <charset val="129"/>
    </font>
    <font>
      <sz val="11"/>
      <name val="µ¸¿ò"/>
      <family val="3"/>
      <charset val="129"/>
    </font>
    <font>
      <sz val="11"/>
      <name val="굴림"/>
      <family val="3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"/>
      <color indexed="8"/>
      <name val="Courier"/>
      <family val="3"/>
    </font>
    <font>
      <sz val="11"/>
      <name val="돋움"/>
      <family val="3"/>
      <charset val="129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0"/>
      <name val="명조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±¼¸²Ã¼"/>
      <family val="3"/>
      <charset val="129"/>
    </font>
    <font>
      <b/>
      <sz val="12"/>
      <name val="Arial"/>
      <family val="2"/>
    </font>
    <font>
      <sz val="12"/>
      <name val="바탕체"/>
      <family val="1"/>
      <charset val="129"/>
    </font>
    <font>
      <b/>
      <sz val="18"/>
      <name val="Arial"/>
      <family val="2"/>
    </font>
    <font>
      <sz val="10"/>
      <name val="굴림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1"/>
      <color theme="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0"/>
      <color rgb="FF008000"/>
      <name val="맑은 고딕"/>
      <family val="3"/>
      <charset val="129"/>
      <scheme val="minor"/>
    </font>
    <font>
      <b/>
      <sz val="14"/>
      <name val="맑은 고딕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2"/>
      <name val="HY울릉도L"/>
      <family val="1"/>
      <charset val="129"/>
    </font>
    <font>
      <sz val="8"/>
      <name val="HY울릉도L"/>
      <family val="1"/>
      <charset val="129"/>
    </font>
    <font>
      <sz val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color rgb="FF0000CC"/>
      <name val="맑은 고딕"/>
      <family val="3"/>
      <charset val="129"/>
      <scheme val="minor"/>
    </font>
    <font>
      <sz val="10"/>
      <color rgb="FF0000CC"/>
      <name val="맑은 고딕"/>
      <family val="3"/>
      <charset val="129"/>
    </font>
    <font>
      <sz val="10"/>
      <color rgb="FF0000CC"/>
      <name val="돋움"/>
      <family val="3"/>
      <charset val="129"/>
    </font>
    <font>
      <sz val="11"/>
      <color rgb="FF0000CC"/>
      <name val="돋움"/>
      <family val="3"/>
      <charset val="129"/>
    </font>
    <font>
      <sz val="13"/>
      <color rgb="FFFF0000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</font>
    <font>
      <sz val="14"/>
      <color rgb="FF0000CC"/>
      <name val="돋움"/>
      <family val="3"/>
      <charset val="129"/>
    </font>
    <font>
      <sz val="18"/>
      <color rgb="FF0000CC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3"/>
      <name val="맑은 고딕"/>
      <family val="3"/>
      <charset val="129"/>
    </font>
    <font>
      <sz val="13"/>
      <name val="맑은 고딕"/>
      <family val="3"/>
      <charset val="129"/>
      <scheme val="major"/>
    </font>
    <font>
      <sz val="13"/>
      <name val="돋움"/>
      <family val="3"/>
      <charset val="129"/>
    </font>
    <font>
      <sz val="13"/>
      <color rgb="FF0000CC"/>
      <name val="돋움"/>
      <family val="3"/>
      <charset val="129"/>
    </font>
    <font>
      <sz val="13"/>
      <color rgb="FFFF0000"/>
      <name val="돋움"/>
      <family val="3"/>
      <charset val="129"/>
    </font>
    <font>
      <b/>
      <sz val="13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</borders>
  <cellStyleXfs count="647">
    <xf numFmtId="0" fontId="0" fillId="0" borderId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1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10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20" fillId="0" borderId="0" applyFont="0" applyFill="0" applyBorder="0" applyAlignment="0" applyProtection="0"/>
    <xf numFmtId="188" fontId="10" fillId="0" borderId="0" applyFont="0" applyFill="0" applyBorder="0" applyAlignment="0" applyProtection="0"/>
    <xf numFmtId="185" fontId="20" fillId="0" borderId="0" applyFont="0" applyFill="0" applyBorder="0" applyAlignment="0" applyProtection="0"/>
    <xf numFmtId="188" fontId="10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91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84" fontId="10" fillId="0" borderId="0" applyFont="0" applyFill="0" applyBorder="0" applyAlignment="0" applyProtection="0"/>
    <xf numFmtId="192" fontId="20" fillId="0" borderId="0" applyFont="0" applyFill="0" applyBorder="0" applyAlignment="0" applyProtection="0"/>
    <xf numFmtId="184" fontId="1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1" fillId="0" borderId="0"/>
    <xf numFmtId="0" fontId="21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22" fillId="0" borderId="0"/>
    <xf numFmtId="0" fontId="12" fillId="0" borderId="0"/>
    <xf numFmtId="0" fontId="10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12" fillId="0" borderId="0"/>
    <xf numFmtId="0" fontId="10" fillId="0" borderId="0"/>
    <xf numFmtId="0" fontId="13" fillId="0" borderId="0"/>
    <xf numFmtId="0" fontId="24" fillId="0" borderId="0"/>
    <xf numFmtId="0" fontId="23" fillId="0" borderId="0"/>
    <xf numFmtId="0" fontId="23" fillId="0" borderId="0"/>
    <xf numFmtId="0" fontId="13" fillId="0" borderId="0"/>
    <xf numFmtId="0" fontId="24" fillId="0" borderId="0"/>
    <xf numFmtId="0" fontId="21" fillId="0" borderId="0"/>
    <xf numFmtId="0" fontId="22" fillId="0" borderId="0"/>
    <xf numFmtId="0" fontId="15" fillId="0" borderId="0" applyFill="0" applyBorder="0" applyAlignment="0"/>
    <xf numFmtId="0" fontId="32" fillId="0" borderId="0"/>
    <xf numFmtId="4" fontId="14" fillId="0" borderId="0">
      <protection locked="0"/>
    </xf>
    <xf numFmtId="193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78" fontId="11" fillId="0" borderId="0">
      <protection locked="0"/>
    </xf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81" fontId="11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11" fillId="0" borderId="0">
      <protection locked="0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38" fontId="33" fillId="2" borderId="0" applyNumberFormat="0" applyBorder="0" applyAlignment="0" applyProtection="0"/>
    <xf numFmtId="0" fontId="34" fillId="0" borderId="0">
      <alignment horizontal="left"/>
    </xf>
    <xf numFmtId="0" fontId="25" fillId="0" borderId="1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11" fillId="0" borderId="0">
      <protection locked="0"/>
    </xf>
    <xf numFmtId="180" fontId="11" fillId="0" borderId="0">
      <protection locked="0"/>
    </xf>
    <xf numFmtId="10" fontId="33" fillId="3" borderId="3" applyNumberFormat="0" applyBorder="0" applyAlignment="0" applyProtection="0"/>
    <xf numFmtId="0" fontId="35" fillId="0" borderId="4"/>
    <xf numFmtId="37" fontId="36" fillId="0" borderId="0"/>
    <xf numFmtId="198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182" fontId="11" fillId="0" borderId="0">
      <protection locked="0"/>
    </xf>
    <xf numFmtId="10" fontId="8" fillId="0" borderId="0" applyFont="0" applyFill="0" applyBorder="0" applyAlignment="0" applyProtection="0"/>
    <xf numFmtId="0" fontId="35" fillId="0" borderId="0"/>
    <xf numFmtId="180" fontId="11" fillId="0" borderId="5">
      <protection locked="0"/>
    </xf>
    <xf numFmtId="0" fontId="8" fillId="0" borderId="6" applyNumberFormat="0" applyFont="0" applyFill="0" applyAlignment="0" applyProtection="0"/>
    <xf numFmtId="0" fontId="8" fillId="0" borderId="6" applyNumberFormat="0" applyFont="0" applyFill="0" applyAlignment="0" applyProtection="0"/>
    <xf numFmtId="179" fontId="9" fillId="0" borderId="0" applyFill="0" applyBorder="0" applyProtection="0">
      <alignment horizontal="center" vertical="center"/>
    </xf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41" fontId="15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8" fillId="0" borderId="7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51" fillId="0" borderId="0"/>
    <xf numFmtId="0" fontId="52" fillId="0" borderId="0">
      <alignment vertical="center"/>
    </xf>
    <xf numFmtId="0" fontId="4" fillId="0" borderId="0"/>
    <xf numFmtId="0" fontId="38" fillId="0" borderId="0">
      <alignment vertical="center"/>
    </xf>
    <xf numFmtId="0" fontId="51" fillId="0" borderId="0"/>
    <xf numFmtId="0" fontId="50" fillId="0" borderId="0">
      <alignment vertical="center"/>
    </xf>
    <xf numFmtId="0" fontId="9" fillId="0" borderId="0"/>
    <xf numFmtId="0" fontId="8" fillId="0" borderId="0"/>
    <xf numFmtId="0" fontId="8" fillId="0" borderId="0"/>
    <xf numFmtId="0" fontId="2" fillId="0" borderId="0">
      <alignment vertical="center"/>
    </xf>
    <xf numFmtId="0" fontId="4" fillId="0" borderId="0" applyFill="0" applyBorder="0" applyAlignment="0"/>
    <xf numFmtId="0" fontId="6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38" fillId="0" borderId="0">
      <alignment vertical="center"/>
    </xf>
    <xf numFmtId="9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4" borderId="19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9">
    <xf numFmtId="0" fontId="0" fillId="0" borderId="0" xfId="0"/>
    <xf numFmtId="41" fontId="39" fillId="0" borderId="0" xfId="212" applyFont="1" applyFill="1" applyAlignment="1">
      <alignment vertical="center"/>
    </xf>
    <xf numFmtId="41" fontId="40" fillId="0" borderId="0" xfId="212" applyFont="1" applyFill="1" applyBorder="1" applyAlignment="1">
      <alignment horizontal="center" vertical="center"/>
    </xf>
    <xf numFmtId="41" fontId="41" fillId="0" borderId="0" xfId="212" applyFont="1" applyFill="1" applyBorder="1" applyAlignment="1">
      <alignment horizontal="right" vertical="center" shrinkToFit="1"/>
    </xf>
    <xf numFmtId="41" fontId="41" fillId="0" borderId="0" xfId="212" applyFont="1" applyFill="1" applyBorder="1" applyAlignment="1">
      <alignment horizontal="right" vertical="center"/>
    </xf>
    <xf numFmtId="41" fontId="42" fillId="0" borderId="0" xfId="212" applyFont="1" applyFill="1" applyBorder="1" applyAlignment="1">
      <alignment horizontal="right" vertical="center"/>
    </xf>
    <xf numFmtId="41" fontId="42" fillId="0" borderId="0" xfId="212" applyFont="1" applyFill="1" applyBorder="1" applyAlignment="1">
      <alignment horizontal="center" vertical="center"/>
    </xf>
    <xf numFmtId="41" fontId="41" fillId="0" borderId="0" xfId="212" applyFont="1" applyFill="1" applyAlignment="1">
      <alignment vertical="center"/>
    </xf>
    <xf numFmtId="41" fontId="46" fillId="0" borderId="0" xfId="212" applyFont="1" applyFill="1" applyAlignment="1">
      <alignment vertical="center"/>
    </xf>
    <xf numFmtId="41" fontId="43" fillId="0" borderId="0" xfId="212" applyFont="1" applyFill="1" applyAlignment="1">
      <alignment vertical="center"/>
    </xf>
    <xf numFmtId="41" fontId="44" fillId="0" borderId="0" xfId="212" applyFont="1" applyFill="1" applyAlignment="1">
      <alignment vertical="center"/>
    </xf>
    <xf numFmtId="41" fontId="41" fillId="0" borderId="0" xfId="212" applyFont="1" applyFill="1" applyAlignment="1">
      <alignment vertical="center" shrinkToFit="1"/>
    </xf>
    <xf numFmtId="41" fontId="41" fillId="0" borderId="0" xfId="212" applyFont="1" applyFill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right" vertical="center"/>
    </xf>
    <xf numFmtId="0" fontId="48" fillId="17" borderId="3" xfId="0" applyFont="1" applyFill="1" applyBorder="1" applyAlignment="1">
      <alignment horizontal="center" vertical="center"/>
    </xf>
    <xf numFmtId="0" fontId="48" fillId="18" borderId="3" xfId="0" applyFont="1" applyFill="1" applyBorder="1" applyAlignment="1">
      <alignment horizontal="center" vertical="center"/>
    </xf>
    <xf numFmtId="199" fontId="48" fillId="18" borderId="13" xfId="0" applyNumberFormat="1" applyFont="1" applyFill="1" applyBorder="1" applyAlignment="1">
      <alignment horizontal="right" vertical="center"/>
    </xf>
    <xf numFmtId="199" fontId="48" fillId="18" borderId="3" xfId="0" applyNumberFormat="1" applyFont="1" applyFill="1" applyBorder="1" applyAlignment="1">
      <alignment horizontal="right" vertical="center"/>
    </xf>
    <xf numFmtId="0" fontId="48" fillId="0" borderId="11" xfId="0" applyFont="1" applyBorder="1" applyAlignment="1">
      <alignment horizontal="center" vertical="center"/>
    </xf>
    <xf numFmtId="199" fontId="48" fillId="0" borderId="15" xfId="0" applyNumberFormat="1" applyFont="1" applyBorder="1" applyAlignment="1">
      <alignment horizontal="right" vertical="center"/>
    </xf>
    <xf numFmtId="199" fontId="48" fillId="0" borderId="11" xfId="0" applyNumberFormat="1" applyFont="1" applyBorder="1" applyAlignment="1">
      <alignment horizontal="right" vertical="center"/>
    </xf>
    <xf numFmtId="0" fontId="48" fillId="0" borderId="10" xfId="0" applyFont="1" applyBorder="1" applyAlignment="1">
      <alignment horizontal="center" vertical="center"/>
    </xf>
    <xf numFmtId="199" fontId="48" fillId="0" borderId="14" xfId="0" applyNumberFormat="1" applyFont="1" applyBorder="1" applyAlignment="1">
      <alignment horizontal="right" vertical="center"/>
    </xf>
    <xf numFmtId="199" fontId="48" fillId="0" borderId="10" xfId="0" applyNumberFormat="1" applyFont="1" applyBorder="1" applyAlignment="1">
      <alignment horizontal="right" vertical="center"/>
    </xf>
    <xf numFmtId="0" fontId="48" fillId="0" borderId="12" xfId="0" applyFont="1" applyBorder="1" applyAlignment="1">
      <alignment horizontal="center" vertical="center"/>
    </xf>
    <xf numFmtId="199" fontId="48" fillId="0" borderId="16" xfId="0" applyNumberFormat="1" applyFont="1" applyBorder="1" applyAlignment="1">
      <alignment horizontal="right" vertical="center"/>
    </xf>
    <xf numFmtId="199" fontId="48" fillId="0" borderId="12" xfId="0" applyNumberFormat="1" applyFont="1" applyBorder="1" applyAlignment="1">
      <alignment horizontal="right" vertical="center"/>
    </xf>
    <xf numFmtId="41" fontId="40" fillId="0" borderId="0" xfId="213" applyFont="1" applyFill="1" applyBorder="1" applyAlignment="1">
      <alignment horizontal="center" vertical="center"/>
    </xf>
    <xf numFmtId="41" fontId="41" fillId="0" borderId="0" xfId="213" applyFont="1" applyFill="1" applyBorder="1" applyAlignment="1">
      <alignment horizontal="right" vertical="center" shrinkToFit="1"/>
    </xf>
    <xf numFmtId="41" fontId="41" fillId="0" borderId="0" xfId="213" applyFont="1" applyFill="1" applyBorder="1" applyAlignment="1">
      <alignment horizontal="right" vertical="center"/>
    </xf>
    <xf numFmtId="41" fontId="42" fillId="0" borderId="0" xfId="213" applyFont="1" applyFill="1" applyBorder="1" applyAlignment="1">
      <alignment horizontal="right" vertical="center"/>
    </xf>
    <xf numFmtId="41" fontId="40" fillId="0" borderId="0" xfId="213" applyFont="1" applyFill="1" applyBorder="1" applyAlignment="1">
      <alignment horizontal="right" vertical="center"/>
    </xf>
    <xf numFmtId="41" fontId="41" fillId="0" borderId="0" xfId="213" applyFont="1" applyFill="1" applyAlignment="1">
      <alignment vertical="center"/>
    </xf>
    <xf numFmtId="41" fontId="41" fillId="20" borderId="0" xfId="213" applyFont="1" applyFill="1" applyAlignment="1">
      <alignment vertical="center"/>
    </xf>
    <xf numFmtId="41" fontId="54" fillId="22" borderId="3" xfId="213" applyFont="1" applyFill="1" applyBorder="1" applyAlignment="1">
      <alignment horizontal="center" vertical="center"/>
    </xf>
    <xf numFmtId="41" fontId="54" fillId="22" borderId="3" xfId="213" applyFont="1" applyFill="1" applyBorder="1" applyAlignment="1">
      <alignment horizontal="center" vertical="center" shrinkToFit="1"/>
    </xf>
    <xf numFmtId="41" fontId="54" fillId="22" borderId="3" xfId="214" applyFont="1" applyFill="1" applyBorder="1" applyAlignment="1">
      <alignment horizontal="center" vertical="center"/>
    </xf>
    <xf numFmtId="41" fontId="41" fillId="0" borderId="3" xfId="213" applyFont="1" applyFill="1" applyBorder="1" applyAlignment="1">
      <alignment horizontal="center" vertical="center"/>
    </xf>
    <xf numFmtId="41" fontId="41" fillId="0" borderId="3" xfId="214" applyFont="1" applyFill="1" applyBorder="1" applyAlignment="1">
      <alignment horizontal="left" vertical="center"/>
    </xf>
    <xf numFmtId="41" fontId="41" fillId="0" borderId="3" xfId="214" applyFont="1" applyFill="1" applyBorder="1" applyAlignment="1">
      <alignment vertical="center"/>
    </xf>
    <xf numFmtId="41" fontId="41" fillId="0" borderId="3" xfId="214" quotePrefix="1" applyFont="1" applyFill="1" applyBorder="1" applyAlignment="1">
      <alignment horizontal="center" vertical="center"/>
    </xf>
    <xf numFmtId="41" fontId="41" fillId="0" borderId="3" xfId="214" applyFont="1" applyFill="1" applyBorder="1" applyAlignment="1">
      <alignment horizontal="right" vertical="center"/>
    </xf>
    <xf numFmtId="41" fontId="41" fillId="0" borderId="3" xfId="214" quotePrefix="1" applyFont="1" applyFill="1" applyBorder="1" applyAlignment="1">
      <alignment vertical="center"/>
    </xf>
    <xf numFmtId="41" fontId="41" fillId="0" borderId="3" xfId="214" applyFont="1" applyBorder="1" applyAlignment="1">
      <alignment vertical="center"/>
    </xf>
    <xf numFmtId="41" fontId="41" fillId="19" borderId="3" xfId="214" applyFont="1" applyFill="1" applyBorder="1" applyAlignment="1">
      <alignment vertical="center"/>
    </xf>
    <xf numFmtId="41" fontId="41" fillId="19" borderId="3" xfId="214" applyFont="1" applyFill="1" applyBorder="1" applyAlignment="1">
      <alignment horizontal="right" vertical="center"/>
    </xf>
    <xf numFmtId="41" fontId="44" fillId="0" borderId="3" xfId="212" applyFont="1" applyFill="1" applyBorder="1" applyAlignment="1">
      <alignment horizontal="center" vertical="center"/>
    </xf>
    <xf numFmtId="41" fontId="62" fillId="0" borderId="3" xfId="214" applyFont="1" applyFill="1" applyBorder="1" applyAlignment="1">
      <alignment horizontal="left" vertical="center"/>
    </xf>
    <xf numFmtId="41" fontId="56" fillId="22" borderId="3" xfId="212" applyFont="1" applyFill="1" applyBorder="1" applyAlignment="1">
      <alignment horizontal="center" vertical="center" shrinkToFit="1"/>
    </xf>
    <xf numFmtId="41" fontId="56" fillId="22" borderId="3" xfId="212" applyFont="1" applyFill="1" applyBorder="1" applyAlignment="1">
      <alignment horizontal="center" vertical="center"/>
    </xf>
    <xf numFmtId="41" fontId="41" fillId="21" borderId="3" xfId="212" applyFont="1" applyFill="1" applyBorder="1" applyAlignment="1">
      <alignment horizontal="center" vertical="center"/>
    </xf>
    <xf numFmtId="41" fontId="41" fillId="21" borderId="3" xfId="212" applyFont="1" applyFill="1" applyBorder="1" applyAlignment="1">
      <alignment horizontal="center" vertical="center" shrinkToFit="1"/>
    </xf>
    <xf numFmtId="41" fontId="41" fillId="21" borderId="3" xfId="212" applyFont="1" applyFill="1" applyBorder="1" applyAlignment="1">
      <alignment horizontal="right" vertical="center" shrinkToFit="1"/>
    </xf>
    <xf numFmtId="41" fontId="41" fillId="21" borderId="3" xfId="212" applyFont="1" applyFill="1" applyBorder="1" applyAlignment="1">
      <alignment horizontal="right" vertical="center"/>
    </xf>
    <xf numFmtId="41" fontId="40" fillId="21" borderId="3" xfId="212" applyFont="1" applyFill="1" applyBorder="1" applyAlignment="1">
      <alignment horizontal="center" vertical="center"/>
    </xf>
    <xf numFmtId="41" fontId="53" fillId="0" borderId="3" xfId="212" applyFont="1" applyFill="1" applyBorder="1" applyAlignment="1">
      <alignment horizontal="center" vertical="center"/>
    </xf>
    <xf numFmtId="41" fontId="53" fillId="0" borderId="3" xfId="212" applyFont="1" applyFill="1" applyBorder="1" applyAlignment="1">
      <alignment horizontal="left" vertical="center" shrinkToFit="1"/>
    </xf>
    <xf numFmtId="41" fontId="53" fillId="0" borderId="3" xfId="212" applyFont="1" applyFill="1" applyBorder="1" applyAlignment="1">
      <alignment vertical="center"/>
    </xf>
    <xf numFmtId="41" fontId="53" fillId="0" borderId="3" xfId="212" quotePrefix="1" applyFont="1" applyFill="1" applyBorder="1" applyAlignment="1">
      <alignment horizontal="center" vertical="center"/>
    </xf>
    <xf numFmtId="41" fontId="53" fillId="0" borderId="3" xfId="212" applyFont="1" applyFill="1" applyBorder="1" applyAlignment="1">
      <alignment horizontal="right" vertical="center"/>
    </xf>
    <xf numFmtId="41" fontId="63" fillId="0" borderId="3" xfId="212" applyFont="1" applyFill="1" applyBorder="1" applyAlignment="1">
      <alignment horizontal="center" vertical="center"/>
    </xf>
    <xf numFmtId="176" fontId="53" fillId="0" borderId="3" xfId="212" applyNumberFormat="1" applyFont="1" applyFill="1" applyBorder="1" applyAlignment="1">
      <alignment vertical="center"/>
    </xf>
    <xf numFmtId="41" fontId="53" fillId="0" borderId="3" xfId="213" applyFont="1" applyFill="1" applyBorder="1" applyAlignment="1">
      <alignment horizontal="left" vertical="center" shrinkToFit="1"/>
    </xf>
    <xf numFmtId="41" fontId="53" fillId="0" borderId="3" xfId="213" quotePrefix="1" applyFont="1" applyFill="1" applyBorder="1" applyAlignment="1">
      <alignment vertical="center"/>
    </xf>
    <xf numFmtId="41" fontId="53" fillId="0" borderId="3" xfId="213" quotePrefix="1" applyFont="1" applyFill="1" applyBorder="1" applyAlignment="1">
      <alignment horizontal="center" vertical="center"/>
    </xf>
    <xf numFmtId="41" fontId="53" fillId="0" borderId="3" xfId="213" applyFont="1" applyFill="1" applyBorder="1" applyAlignment="1">
      <alignment horizontal="right" vertical="center"/>
    </xf>
    <xf numFmtId="41" fontId="63" fillId="0" borderId="3" xfId="213" applyFont="1" applyFill="1" applyBorder="1" applyAlignment="1">
      <alignment horizontal="center" vertical="center"/>
    </xf>
    <xf numFmtId="41" fontId="53" fillId="0" borderId="3" xfId="213" applyFont="1" applyFill="1" applyBorder="1" applyAlignment="1">
      <alignment horizontal="center" vertical="center"/>
    </xf>
    <xf numFmtId="41" fontId="53" fillId="0" borderId="3" xfId="212" quotePrefix="1" applyFont="1" applyFill="1" applyBorder="1" applyAlignment="1">
      <alignment horizontal="right" vertical="center"/>
    </xf>
    <xf numFmtId="200" fontId="63" fillId="0" borderId="3" xfId="212" applyNumberFormat="1" applyFont="1" applyFill="1" applyBorder="1" applyAlignment="1">
      <alignment horizontal="center" vertical="center"/>
    </xf>
    <xf numFmtId="200" fontId="63" fillId="0" borderId="3" xfId="213" applyNumberFormat="1" applyFont="1" applyFill="1" applyBorder="1" applyAlignment="1">
      <alignment horizontal="center" vertical="center"/>
    </xf>
    <xf numFmtId="200" fontId="53" fillId="0" borderId="3" xfId="213" applyNumberFormat="1" applyFont="1" applyFill="1" applyBorder="1" applyAlignment="1">
      <alignment horizontal="center" vertical="center"/>
    </xf>
    <xf numFmtId="200" fontId="53" fillId="0" borderId="3" xfId="212" applyNumberFormat="1" applyFont="1" applyFill="1" applyBorder="1" applyAlignment="1">
      <alignment horizontal="center" vertical="center"/>
    </xf>
    <xf numFmtId="41" fontId="41" fillId="0" borderId="3" xfId="213" applyFont="1" applyFill="1" applyBorder="1" applyAlignment="1">
      <alignment vertical="center"/>
    </xf>
    <xf numFmtId="41" fontId="41" fillId="19" borderId="3" xfId="214" applyFont="1" applyFill="1" applyBorder="1" applyAlignment="1">
      <alignment horizontal="left" vertical="center"/>
    </xf>
    <xf numFmtId="41" fontId="41" fillId="19" borderId="3" xfId="213" applyFont="1" applyFill="1" applyBorder="1" applyAlignment="1">
      <alignment horizontal="center" vertical="center"/>
    </xf>
    <xf numFmtId="41" fontId="53" fillId="19" borderId="3" xfId="212" applyFont="1" applyFill="1" applyBorder="1" applyAlignment="1">
      <alignment horizontal="left" vertical="center" shrinkToFit="1"/>
    </xf>
    <xf numFmtId="41" fontId="53" fillId="19" borderId="3" xfId="213" applyFont="1" applyFill="1" applyBorder="1" applyAlignment="1">
      <alignment horizontal="left" vertical="center" shrinkToFit="1"/>
    </xf>
    <xf numFmtId="42" fontId="53" fillId="19" borderId="3" xfId="212" applyNumberFormat="1" applyFont="1" applyFill="1" applyBorder="1" applyAlignment="1">
      <alignment horizontal="left" vertical="center" shrinkToFit="1"/>
    </xf>
    <xf numFmtId="41" fontId="41" fillId="19" borderId="3" xfId="214" quotePrefix="1" applyFont="1" applyFill="1" applyBorder="1" applyAlignment="1">
      <alignment vertical="center"/>
    </xf>
    <xf numFmtId="41" fontId="41" fillId="19" borderId="3" xfId="214" quotePrefix="1" applyFont="1" applyFill="1" applyBorder="1" applyAlignment="1">
      <alignment horizontal="center" vertical="center"/>
    </xf>
    <xf numFmtId="41" fontId="41" fillId="19" borderId="3" xfId="213" applyFont="1" applyFill="1" applyBorder="1" applyAlignment="1">
      <alignment vertical="center"/>
    </xf>
    <xf numFmtId="41" fontId="53" fillId="19" borderId="3" xfId="213" applyFont="1" applyFill="1" applyBorder="1" applyAlignment="1">
      <alignment horizontal="center" vertical="center"/>
    </xf>
    <xf numFmtId="41" fontId="44" fillId="0" borderId="3" xfId="213" applyFont="1" applyFill="1" applyBorder="1" applyAlignment="1">
      <alignment horizontal="center" vertical="center"/>
    </xf>
    <xf numFmtId="41" fontId="57" fillId="22" borderId="3" xfId="0" applyNumberFormat="1" applyFont="1" applyFill="1" applyBorder="1" applyAlignment="1">
      <alignment horizontal="center" vertical="center"/>
    </xf>
    <xf numFmtId="41" fontId="57" fillId="22" borderId="3" xfId="0" applyNumberFormat="1" applyFont="1" applyFill="1" applyBorder="1" applyAlignment="1">
      <alignment horizontal="center" vertical="center" shrinkToFit="1"/>
    </xf>
    <xf numFmtId="41" fontId="64" fillId="22" borderId="3" xfId="0" applyNumberFormat="1" applyFont="1" applyFill="1" applyBorder="1" applyAlignment="1">
      <alignment horizontal="center" vertical="center"/>
    </xf>
    <xf numFmtId="41" fontId="64" fillId="22" borderId="3" xfId="0" applyNumberFormat="1" applyFont="1" applyFill="1" applyBorder="1" applyAlignment="1">
      <alignment horizontal="center" vertical="center" shrinkToFit="1"/>
    </xf>
    <xf numFmtId="41" fontId="40" fillId="22" borderId="3" xfId="212" applyFont="1" applyFill="1" applyBorder="1" applyAlignment="1">
      <alignment horizontal="center" vertical="center" shrinkToFit="1"/>
    </xf>
    <xf numFmtId="41" fontId="40" fillId="22" borderId="3" xfId="212" applyFont="1" applyFill="1" applyBorder="1" applyAlignment="1">
      <alignment horizontal="center" vertical="center"/>
    </xf>
    <xf numFmtId="41" fontId="64" fillId="21" borderId="3" xfId="0" applyNumberFormat="1" applyFont="1" applyFill="1" applyBorder="1" applyAlignment="1">
      <alignment horizontal="center" vertical="center"/>
    </xf>
    <xf numFmtId="41" fontId="64" fillId="21" borderId="3" xfId="0" applyNumberFormat="1" applyFont="1" applyFill="1" applyBorder="1" applyAlignment="1">
      <alignment horizontal="center" vertical="center" shrinkToFit="1"/>
    </xf>
    <xf numFmtId="41" fontId="40" fillId="21" borderId="3" xfId="212" applyFont="1" applyFill="1" applyBorder="1" applyAlignment="1">
      <alignment horizontal="center" vertical="center" shrinkToFit="1"/>
    </xf>
    <xf numFmtId="0" fontId="0" fillId="0" borderId="0" xfId="0"/>
    <xf numFmtId="0" fontId="48" fillId="0" borderId="3" xfId="0" applyFont="1" applyBorder="1" applyAlignment="1">
      <alignment horizontal="center" vertical="center"/>
    </xf>
    <xf numFmtId="199" fontId="48" fillId="0" borderId="3" xfId="0" applyNumberFormat="1" applyFont="1" applyBorder="1" applyAlignment="1">
      <alignment horizontal="right" vertical="center"/>
    </xf>
    <xf numFmtId="0" fontId="48" fillId="23" borderId="3" xfId="0" applyFont="1" applyFill="1" applyBorder="1" applyAlignment="1">
      <alignment horizontal="center" vertical="center"/>
    </xf>
    <xf numFmtId="199" fontId="48" fillId="23" borderId="13" xfId="0" applyNumberFormat="1" applyFont="1" applyFill="1" applyBorder="1" applyAlignment="1">
      <alignment horizontal="right" vertical="center"/>
    </xf>
    <xf numFmtId="42" fontId="0" fillId="0" borderId="0" xfId="0" applyNumberFormat="1"/>
    <xf numFmtId="42" fontId="55" fillId="0" borderId="0" xfId="0" applyNumberFormat="1" applyFont="1" applyAlignment="1">
      <alignment horizontal="center" vertical="center"/>
    </xf>
    <xf numFmtId="0" fontId="0" fillId="0" borderId="0" xfId="0" applyFill="1"/>
    <xf numFmtId="0" fontId="68" fillId="0" borderId="0" xfId="0" applyFont="1"/>
    <xf numFmtId="42" fontId="68" fillId="0" borderId="0" xfId="0" applyNumberFormat="1" applyFont="1"/>
    <xf numFmtId="41" fontId="69" fillId="0" borderId="3" xfId="213" applyFont="1" applyFill="1" applyBorder="1" applyAlignment="1">
      <alignment horizontal="center" vertical="center"/>
    </xf>
    <xf numFmtId="41" fontId="69" fillId="0" borderId="3" xfId="214" applyFont="1" applyFill="1" applyBorder="1" applyAlignment="1" applyProtection="1">
      <alignment vertical="center"/>
      <protection locked="0"/>
    </xf>
    <xf numFmtId="41" fontId="69" fillId="0" borderId="3" xfId="214" applyFont="1" applyFill="1" applyBorder="1" applyAlignment="1" applyProtection="1">
      <alignment horizontal="left" vertical="center" shrinkToFit="1"/>
      <protection locked="0"/>
    </xf>
    <xf numFmtId="202" fontId="69" fillId="0" borderId="3" xfId="0" applyNumberFormat="1" applyFont="1" applyFill="1" applyBorder="1" applyAlignment="1" applyProtection="1">
      <alignment vertical="center"/>
      <protection locked="0"/>
    </xf>
    <xf numFmtId="41" fontId="69" fillId="0" borderId="3" xfId="214" quotePrefix="1" applyFont="1" applyFill="1" applyBorder="1" applyAlignment="1">
      <alignment vertical="center"/>
    </xf>
    <xf numFmtId="199" fontId="70" fillId="0" borderId="3" xfId="0" applyNumberFormat="1" applyFont="1" applyFill="1" applyBorder="1" applyAlignment="1" applyProtection="1">
      <alignment vertical="center"/>
      <protection locked="0"/>
    </xf>
    <xf numFmtId="0" fontId="71" fillId="0" borderId="0" xfId="0" applyFont="1" applyFill="1"/>
    <xf numFmtId="42" fontId="71" fillId="0" borderId="0" xfId="0" applyNumberFormat="1" applyFont="1" applyFill="1"/>
    <xf numFmtId="41" fontId="69" fillId="0" borderId="3" xfId="214" applyFont="1" applyFill="1" applyBorder="1" applyAlignment="1">
      <alignment vertical="center"/>
    </xf>
    <xf numFmtId="41" fontId="69" fillId="0" borderId="3" xfId="213" applyFont="1" applyFill="1" applyBorder="1" applyAlignment="1">
      <alignment horizontal="right" vertical="center"/>
    </xf>
    <xf numFmtId="41" fontId="69" fillId="0" borderId="3" xfId="213" applyFont="1" applyFill="1" applyBorder="1" applyAlignment="1">
      <alignment vertical="center"/>
    </xf>
    <xf numFmtId="41" fontId="69" fillId="0" borderId="3" xfId="214" applyFont="1" applyFill="1" applyBorder="1" applyAlignment="1">
      <alignment horizontal="left" vertical="center" shrinkToFit="1"/>
    </xf>
    <xf numFmtId="41" fontId="69" fillId="0" borderId="3" xfId="214" quotePrefix="1" applyFont="1" applyFill="1" applyBorder="1" applyAlignment="1">
      <alignment horizontal="center" vertical="center"/>
    </xf>
    <xf numFmtId="0" fontId="71" fillId="0" borderId="0" xfId="0" applyFont="1"/>
    <xf numFmtId="42" fontId="71" fillId="0" borderId="0" xfId="0" applyNumberFormat="1" applyFont="1"/>
    <xf numFmtId="41" fontId="69" fillId="0" borderId="3" xfId="214" applyFont="1" applyFill="1" applyBorder="1" applyAlignment="1">
      <alignment horizontal="right" vertical="center"/>
    </xf>
    <xf numFmtId="0" fontId="72" fillId="0" borderId="0" xfId="0" applyFont="1" applyFill="1"/>
    <xf numFmtId="42" fontId="71" fillId="0" borderId="0" xfId="214" applyNumberFormat="1" applyFont="1" applyFill="1" applyAlignment="1"/>
    <xf numFmtId="176" fontId="69" fillId="0" borderId="3" xfId="213" applyNumberFormat="1" applyFont="1" applyFill="1" applyBorder="1" applyAlignment="1">
      <alignment vertical="center"/>
    </xf>
    <xf numFmtId="41" fontId="69" fillId="0" borderId="3" xfId="213" quotePrefix="1" applyFont="1" applyFill="1" applyBorder="1" applyAlignment="1">
      <alignment horizontal="center" vertical="center"/>
    </xf>
    <xf numFmtId="41" fontId="69" fillId="19" borderId="3" xfId="213" applyFont="1" applyFill="1" applyBorder="1" applyAlignment="1">
      <alignment horizontal="center" vertical="center"/>
    </xf>
    <xf numFmtId="41" fontId="69" fillId="19" borderId="3" xfId="213" applyFont="1" applyFill="1" applyBorder="1" applyAlignment="1">
      <alignment vertical="center"/>
    </xf>
    <xf numFmtId="199" fontId="70" fillId="19" borderId="3" xfId="0" applyNumberFormat="1" applyFont="1" applyFill="1" applyBorder="1" applyAlignment="1" applyProtection="1">
      <alignment vertical="center"/>
      <protection locked="0"/>
    </xf>
    <xf numFmtId="203" fontId="75" fillId="0" borderId="0" xfId="0" applyNumberFormat="1" applyFont="1" applyFill="1"/>
    <xf numFmtId="41" fontId="76" fillId="0" borderId="0" xfId="214" applyFont="1" applyFill="1" applyAlignment="1"/>
    <xf numFmtId="41" fontId="76" fillId="0" borderId="3" xfId="214" applyFont="1" applyFill="1" applyBorder="1" applyAlignment="1"/>
    <xf numFmtId="0" fontId="0" fillId="0" borderId="0" xfId="0"/>
    <xf numFmtId="41" fontId="40" fillId="0" borderId="0" xfId="213" applyFont="1" applyFill="1" applyBorder="1" applyAlignment="1">
      <alignment horizontal="right" vertical="center"/>
    </xf>
    <xf numFmtId="0" fontId="55" fillId="0" borderId="0" xfId="0" applyFont="1" applyAlignment="1">
      <alignment horizontal="center" vertical="center"/>
    </xf>
    <xf numFmtId="41" fontId="54" fillId="22" borderId="3" xfId="213" applyFont="1" applyFill="1" applyBorder="1" applyAlignment="1">
      <alignment horizontal="center" vertical="center"/>
    </xf>
    <xf numFmtId="41" fontId="54" fillId="22" borderId="3" xfId="213" applyFont="1" applyFill="1" applyBorder="1" applyAlignment="1">
      <alignment horizontal="center" vertical="center" shrinkToFit="1"/>
    </xf>
    <xf numFmtId="41" fontId="54" fillId="22" borderId="3" xfId="214" applyFont="1" applyFill="1" applyBorder="1" applyAlignment="1">
      <alignment horizontal="center" vertical="center"/>
    </xf>
    <xf numFmtId="41" fontId="54" fillId="21" borderId="3" xfId="213" applyFont="1" applyFill="1" applyBorder="1" applyAlignment="1">
      <alignment horizontal="center" vertical="center"/>
    </xf>
    <xf numFmtId="41" fontId="54" fillId="21" borderId="3" xfId="214" applyFont="1" applyFill="1" applyBorder="1" applyAlignment="1">
      <alignment horizontal="center" vertical="center"/>
    </xf>
    <xf numFmtId="41" fontId="45" fillId="0" borderId="0" xfId="213" applyFont="1" applyFill="1" applyBorder="1" applyAlignment="1">
      <alignment horizontal="center" vertical="center"/>
    </xf>
    <xf numFmtId="0" fontId="73" fillId="0" borderId="3" xfId="0" applyFont="1" applyFill="1" applyBorder="1" applyAlignment="1">
      <alignment horizontal="center" vertical="center" wrapText="1"/>
    </xf>
    <xf numFmtId="0" fontId="74" fillId="0" borderId="3" xfId="213" applyNumberFormat="1" applyFont="1" applyFill="1" applyBorder="1" applyAlignment="1">
      <alignment horizontal="left" vertical="center" indent="1" shrinkToFit="1"/>
    </xf>
    <xf numFmtId="0" fontId="73" fillId="0" borderId="3" xfId="0" applyFont="1" applyFill="1" applyBorder="1" applyAlignment="1">
      <alignment vertical="center"/>
    </xf>
    <xf numFmtId="41" fontId="74" fillId="0" borderId="3" xfId="213" applyFont="1" applyFill="1" applyBorder="1" applyAlignment="1">
      <alignment vertical="center" shrinkToFit="1"/>
    </xf>
    <xf numFmtId="41" fontId="73" fillId="0" borderId="3" xfId="214" quotePrefix="1" applyFont="1" applyFill="1" applyBorder="1" applyAlignment="1">
      <alignment vertical="center"/>
    </xf>
    <xf numFmtId="41" fontId="74" fillId="0" borderId="3" xfId="213" applyNumberFormat="1" applyFont="1" applyFill="1" applyBorder="1" applyAlignment="1">
      <alignment horizontal="right" vertical="center" shrinkToFit="1"/>
    </xf>
    <xf numFmtId="49" fontId="73" fillId="0" borderId="3" xfId="0" applyNumberFormat="1" applyFont="1" applyFill="1" applyBorder="1" applyAlignment="1">
      <alignment horizontal="center" vertical="center" shrinkToFit="1"/>
    </xf>
    <xf numFmtId="41" fontId="73" fillId="0" borderId="3" xfId="214" applyFont="1" applyFill="1" applyBorder="1" applyAlignment="1">
      <alignment vertical="center"/>
    </xf>
    <xf numFmtId="0" fontId="74" fillId="0" borderId="3" xfId="0" applyNumberFormat="1" applyFont="1" applyFill="1" applyBorder="1" applyAlignment="1">
      <alignment horizontal="left" vertical="center" indent="1" shrinkToFit="1"/>
    </xf>
    <xf numFmtId="41" fontId="73" fillId="19" borderId="3" xfId="213" applyFont="1" applyFill="1" applyBorder="1" applyAlignment="1">
      <alignment horizontal="right" vertical="center"/>
    </xf>
    <xf numFmtId="41" fontId="74" fillId="0" borderId="3" xfId="213" applyFont="1" applyFill="1" applyBorder="1" applyAlignment="1">
      <alignment horizontal="center" vertical="center" shrinkToFit="1"/>
    </xf>
    <xf numFmtId="41" fontId="73" fillId="0" borderId="3" xfId="214" applyFont="1" applyFill="1" applyBorder="1" applyAlignment="1">
      <alignment horizontal="right" vertical="center"/>
    </xf>
    <xf numFmtId="0" fontId="73" fillId="0" borderId="3" xfId="0" applyFont="1" applyBorder="1" applyAlignment="1">
      <alignment vertical="center"/>
    </xf>
    <xf numFmtId="0" fontId="74" fillId="0" borderId="3" xfId="0" applyFont="1" applyFill="1" applyBorder="1" applyAlignment="1">
      <alignment horizontal="left" vertical="center" indent="1" shrinkToFit="1"/>
    </xf>
    <xf numFmtId="41" fontId="74" fillId="0" borderId="3" xfId="213" applyNumberFormat="1" applyFont="1" applyFill="1" applyBorder="1" applyAlignment="1">
      <alignment vertical="center" shrinkToFit="1"/>
    </xf>
    <xf numFmtId="41" fontId="74" fillId="0" borderId="3" xfId="0" applyNumberFormat="1" applyFont="1" applyFill="1" applyBorder="1" applyAlignment="1">
      <alignment vertical="center" shrinkToFit="1"/>
    </xf>
    <xf numFmtId="0" fontId="77" fillId="24" borderId="3" xfId="0" applyFont="1" applyFill="1" applyBorder="1" applyAlignment="1">
      <alignment horizontal="center" vertical="center"/>
    </xf>
    <xf numFmtId="41" fontId="77" fillId="24" borderId="3" xfId="0" applyNumberFormat="1" applyFont="1" applyFill="1" applyBorder="1" applyAlignment="1">
      <alignment vertical="center"/>
    </xf>
    <xf numFmtId="0" fontId="78" fillId="0" borderId="3" xfId="0" applyFont="1" applyFill="1" applyBorder="1" applyAlignment="1">
      <alignment horizontal="center" vertical="center" wrapText="1"/>
    </xf>
    <xf numFmtId="0" fontId="79" fillId="0" borderId="3" xfId="213" applyNumberFormat="1" applyFont="1" applyFill="1" applyBorder="1" applyAlignment="1">
      <alignment horizontal="left" vertical="center" indent="1" shrinkToFit="1"/>
    </xf>
    <xf numFmtId="0" fontId="78" fillId="0" borderId="3" xfId="0" applyFont="1" applyFill="1" applyBorder="1" applyAlignment="1">
      <alignment vertical="center"/>
    </xf>
    <xf numFmtId="41" fontId="79" fillId="0" borderId="3" xfId="213" applyFont="1" applyFill="1" applyBorder="1" applyAlignment="1">
      <alignment vertical="center" shrinkToFit="1"/>
    </xf>
    <xf numFmtId="41" fontId="78" fillId="0" borderId="3" xfId="214" quotePrefix="1" applyFont="1" applyFill="1" applyBorder="1" applyAlignment="1">
      <alignment vertical="center"/>
    </xf>
    <xf numFmtId="41" fontId="79" fillId="0" borderId="3" xfId="213" applyNumberFormat="1" applyFont="1" applyFill="1" applyBorder="1" applyAlignment="1">
      <alignment horizontal="right" vertical="center" shrinkToFit="1"/>
    </xf>
    <xf numFmtId="49" fontId="78" fillId="0" borderId="3" xfId="0" applyNumberFormat="1" applyFont="1" applyFill="1" applyBorder="1" applyAlignment="1">
      <alignment horizontal="center" vertical="center" shrinkToFit="1"/>
    </xf>
    <xf numFmtId="41" fontId="78" fillId="0" borderId="3" xfId="214" applyFont="1" applyFill="1" applyBorder="1" applyAlignment="1">
      <alignment vertical="center"/>
    </xf>
    <xf numFmtId="0" fontId="79" fillId="0" borderId="3" xfId="0" applyNumberFormat="1" applyFont="1" applyFill="1" applyBorder="1" applyAlignment="1">
      <alignment horizontal="left" vertical="center" indent="1" shrinkToFit="1"/>
    </xf>
    <xf numFmtId="41" fontId="79" fillId="0" borderId="3" xfId="213" applyFont="1" applyFill="1" applyBorder="1" applyAlignment="1">
      <alignment horizontal="center" vertical="center" shrinkToFit="1"/>
    </xf>
    <xf numFmtId="41" fontId="78" fillId="0" borderId="3" xfId="213" applyFont="1" applyFill="1" applyBorder="1" applyAlignment="1">
      <alignment horizontal="center" vertical="center"/>
    </xf>
    <xf numFmtId="0" fontId="78" fillId="0" borderId="3" xfId="214" quotePrefix="1" applyNumberFormat="1" applyFont="1" applyFill="1" applyBorder="1" applyAlignment="1">
      <alignment horizontal="center" vertical="center"/>
    </xf>
    <xf numFmtId="41" fontId="78" fillId="0" borderId="3" xfId="214" applyFont="1" applyFill="1" applyBorder="1" applyAlignment="1">
      <alignment horizontal="right" vertical="center"/>
    </xf>
    <xf numFmtId="0" fontId="80" fillId="0" borderId="3" xfId="0" applyFont="1" applyFill="1" applyBorder="1" applyAlignment="1">
      <alignment vertical="center"/>
    </xf>
    <xf numFmtId="0" fontId="79" fillId="0" borderId="3" xfId="0" applyFont="1" applyFill="1" applyBorder="1" applyAlignment="1">
      <alignment horizontal="left" vertical="center" indent="1" shrinkToFit="1"/>
    </xf>
    <xf numFmtId="41" fontId="79" fillId="0" borderId="3" xfId="213" applyNumberFormat="1" applyFont="1" applyFill="1" applyBorder="1" applyAlignment="1">
      <alignment vertical="center" shrinkToFit="1"/>
    </xf>
    <xf numFmtId="41" fontId="79" fillId="0" borderId="3" xfId="0" applyNumberFormat="1" applyFont="1" applyFill="1" applyBorder="1" applyAlignment="1">
      <alignment vertical="center" shrinkToFit="1"/>
    </xf>
    <xf numFmtId="41" fontId="78" fillId="0" borderId="3" xfId="214" applyFont="1" applyFill="1" applyBorder="1">
      <alignment vertical="center"/>
    </xf>
    <xf numFmtId="41" fontId="78" fillId="22" borderId="3" xfId="213" applyFont="1" applyFill="1" applyBorder="1" applyAlignment="1">
      <alignment horizontal="center" vertical="center"/>
    </xf>
    <xf numFmtId="41" fontId="78" fillId="22" borderId="3" xfId="213" applyFont="1" applyFill="1" applyBorder="1" applyAlignment="1">
      <alignment horizontal="center" vertical="center" shrinkToFit="1"/>
    </xf>
    <xf numFmtId="41" fontId="78" fillId="22" borderId="3" xfId="214" applyFont="1" applyFill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41" fontId="78" fillId="21" borderId="3" xfId="214" applyFont="1" applyFill="1" applyBorder="1" applyAlignment="1">
      <alignment horizontal="center" vertical="center"/>
    </xf>
    <xf numFmtId="41" fontId="78" fillId="21" borderId="3" xfId="213" applyFont="1" applyFill="1" applyBorder="1" applyAlignment="1">
      <alignment horizontal="center" vertical="center"/>
    </xf>
    <xf numFmtId="41" fontId="78" fillId="0" borderId="3" xfId="139" applyFont="1" applyFill="1" applyBorder="1" applyAlignment="1">
      <alignment vertical="center"/>
    </xf>
    <xf numFmtId="41" fontId="78" fillId="0" borderId="3" xfId="214" applyFont="1" applyFill="1" applyBorder="1" applyAlignment="1">
      <alignment horizontal="left" vertical="center"/>
    </xf>
    <xf numFmtId="41" fontId="78" fillId="0" borderId="3" xfId="214" quotePrefix="1" applyFont="1" applyFill="1" applyBorder="1" applyAlignment="1">
      <alignment horizontal="center" vertical="center"/>
    </xf>
    <xf numFmtId="0" fontId="82" fillId="0" borderId="0" xfId="0" applyFont="1" applyFill="1" applyAlignment="1">
      <alignment horizontal="center" vertical="center"/>
    </xf>
    <xf numFmtId="41" fontId="78" fillId="0" borderId="3" xfId="213" applyFont="1" applyFill="1" applyBorder="1" applyAlignment="1">
      <alignment horizontal="left" vertical="center"/>
    </xf>
    <xf numFmtId="41" fontId="78" fillId="0" borderId="3" xfId="213" applyFont="1" applyFill="1" applyBorder="1" applyAlignment="1">
      <alignment vertical="center"/>
    </xf>
    <xf numFmtId="41" fontId="78" fillId="0" borderId="3" xfId="213" quotePrefix="1" applyFont="1" applyFill="1" applyBorder="1" applyAlignment="1">
      <alignment horizontal="center" vertical="center"/>
    </xf>
    <xf numFmtId="41" fontId="78" fillId="0" borderId="3" xfId="213" applyFont="1" applyFill="1" applyBorder="1" applyAlignment="1">
      <alignment horizontal="right" vertical="center"/>
    </xf>
    <xf numFmtId="0" fontId="83" fillId="0" borderId="0" xfId="0" applyFont="1" applyFill="1" applyAlignment="1">
      <alignment horizontal="center" vertical="center"/>
    </xf>
    <xf numFmtId="41" fontId="78" fillId="0" borderId="3" xfId="139" applyFont="1" applyFill="1" applyBorder="1" applyAlignment="1">
      <alignment horizontal="center" vertical="center"/>
    </xf>
    <xf numFmtId="41" fontId="78" fillId="0" borderId="3" xfId="139" applyFont="1" applyFill="1" applyBorder="1" applyAlignment="1">
      <alignment horizontal="left" vertical="center"/>
    </xf>
    <xf numFmtId="0" fontId="82" fillId="0" borderId="0" xfId="0" applyFont="1"/>
    <xf numFmtId="41" fontId="78" fillId="0" borderId="18" xfId="214" applyFont="1" applyFill="1" applyBorder="1" applyAlignment="1">
      <alignment horizontal="left" vertical="center"/>
    </xf>
    <xf numFmtId="41" fontId="78" fillId="0" borderId="18" xfId="214" quotePrefix="1" applyFont="1" applyFill="1" applyBorder="1" applyAlignment="1">
      <alignment vertical="center"/>
    </xf>
    <xf numFmtId="41" fontId="78" fillId="0" borderId="18" xfId="214" applyFont="1" applyFill="1" applyBorder="1" applyAlignment="1">
      <alignment horizontal="right" vertical="center"/>
    </xf>
    <xf numFmtId="41" fontId="78" fillId="0" borderId="3" xfId="139" applyFont="1" applyFill="1" applyBorder="1" applyAlignment="1">
      <alignment horizontal="right" vertical="center"/>
    </xf>
    <xf numFmtId="0" fontId="82" fillId="0" borderId="0" xfId="0" applyFont="1" applyFill="1"/>
    <xf numFmtId="42" fontId="78" fillId="0" borderId="3" xfId="139" applyNumberFormat="1" applyFont="1" applyFill="1" applyBorder="1" applyAlignment="1">
      <alignment vertical="center"/>
    </xf>
    <xf numFmtId="41" fontId="78" fillId="0" borderId="3" xfId="139" quotePrefix="1" applyFont="1" applyFill="1" applyBorder="1" applyAlignment="1">
      <alignment horizontal="right" vertical="center"/>
    </xf>
    <xf numFmtId="41" fontId="78" fillId="0" borderId="3" xfId="139" quotePrefix="1" applyFont="1" applyFill="1" applyBorder="1" applyAlignment="1">
      <alignment horizontal="center" vertical="center"/>
    </xf>
    <xf numFmtId="42" fontId="78" fillId="0" borderId="3" xfId="139" applyNumberFormat="1" applyFont="1" applyFill="1" applyBorder="1" applyAlignment="1">
      <alignment horizontal="left" vertical="center"/>
    </xf>
    <xf numFmtId="41" fontId="78" fillId="0" borderId="3" xfId="213" quotePrefix="1" applyFont="1" applyFill="1" applyBorder="1" applyAlignment="1">
      <alignment vertical="center"/>
    </xf>
    <xf numFmtId="0" fontId="81" fillId="0" borderId="0" xfId="0" applyFont="1" applyFill="1"/>
    <xf numFmtId="0" fontId="84" fillId="24" borderId="3" xfId="0" applyFont="1" applyFill="1" applyBorder="1" applyAlignment="1">
      <alignment horizontal="center" vertical="center"/>
    </xf>
    <xf numFmtId="41" fontId="84" fillId="24" borderId="3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199" fontId="0" fillId="0" borderId="0" xfId="0" applyNumberFormat="1"/>
    <xf numFmtId="0" fontId="0" fillId="0" borderId="0" xfId="0" applyBorder="1"/>
    <xf numFmtId="41" fontId="78" fillId="0" borderId="3" xfId="214" quotePrefix="1" applyNumberFormat="1" applyFont="1" applyFill="1" applyBorder="1" applyAlignment="1">
      <alignment vertical="center"/>
    </xf>
    <xf numFmtId="41" fontId="78" fillId="0" borderId="3" xfId="214" applyNumberFormat="1" applyFont="1" applyFill="1" applyBorder="1" applyAlignment="1">
      <alignment vertical="center"/>
    </xf>
    <xf numFmtId="41" fontId="78" fillId="0" borderId="3" xfId="213" applyNumberFormat="1" applyFont="1" applyFill="1" applyBorder="1" applyAlignment="1">
      <alignment horizontal="right" vertical="center"/>
    </xf>
    <xf numFmtId="41" fontId="78" fillId="0" borderId="3" xfId="213" applyNumberFormat="1" applyFont="1" applyFill="1" applyBorder="1" applyAlignment="1">
      <alignment vertical="center"/>
    </xf>
    <xf numFmtId="41" fontId="78" fillId="0" borderId="3" xfId="0" applyNumberFormat="1" applyFont="1" applyFill="1" applyBorder="1" applyAlignment="1">
      <alignment vertical="center"/>
    </xf>
    <xf numFmtId="41" fontId="78" fillId="0" borderId="3" xfId="214" applyFont="1" applyFill="1" applyBorder="1" applyAlignment="1" applyProtection="1">
      <alignment vertical="center"/>
      <protection locked="0"/>
    </xf>
    <xf numFmtId="41" fontId="78" fillId="0" borderId="3" xfId="214" applyFont="1" applyFill="1" applyBorder="1" applyAlignment="1" applyProtection="1">
      <alignment horizontal="left" vertical="center" shrinkToFit="1"/>
      <protection locked="0"/>
    </xf>
    <xf numFmtId="202" fontId="78" fillId="0" borderId="3" xfId="0" applyNumberFormat="1" applyFont="1" applyFill="1" applyBorder="1" applyAlignment="1" applyProtection="1">
      <alignment vertical="center"/>
      <protection locked="0"/>
    </xf>
    <xf numFmtId="199" fontId="79" fillId="0" borderId="3" xfId="0" applyNumberFormat="1" applyFont="1" applyFill="1" applyBorder="1" applyAlignment="1" applyProtection="1">
      <alignment vertical="center"/>
      <protection locked="0"/>
    </xf>
    <xf numFmtId="41" fontId="78" fillId="0" borderId="3" xfId="214" applyFont="1" applyFill="1" applyBorder="1" applyAlignment="1" applyProtection="1">
      <alignment horizontal="left" vertical="center"/>
      <protection locked="0"/>
    </xf>
    <xf numFmtId="41" fontId="78" fillId="0" borderId="3" xfId="214" applyFont="1" applyFill="1" applyBorder="1" applyAlignment="1">
      <alignment horizontal="left" vertical="center" shrinkToFit="1"/>
    </xf>
    <xf numFmtId="41" fontId="78" fillId="0" borderId="3" xfId="214" applyFont="1" applyFill="1" applyBorder="1" applyAlignment="1">
      <alignment horizontal="center" vertical="center"/>
    </xf>
    <xf numFmtId="41" fontId="78" fillId="21" borderId="3" xfId="214" applyNumberFormat="1" applyFont="1" applyFill="1" applyBorder="1" applyAlignment="1">
      <alignment horizontal="center" vertical="center"/>
    </xf>
    <xf numFmtId="41" fontId="78" fillId="0" borderId="3" xfId="214" applyNumberFormat="1" applyFont="1" applyFill="1" applyBorder="1" applyAlignment="1">
      <alignment horizontal="center" vertical="center"/>
    </xf>
    <xf numFmtId="0" fontId="81" fillId="0" borderId="0" xfId="0" applyFont="1"/>
    <xf numFmtId="0" fontId="47" fillId="0" borderId="0" xfId="0" applyFont="1" applyAlignment="1">
      <alignment horizontal="center" vertical="center"/>
    </xf>
    <xf numFmtId="0" fontId="48" fillId="17" borderId="9" xfId="0" applyFont="1" applyFill="1" applyBorder="1" applyAlignment="1">
      <alignment horizontal="center" vertical="center"/>
    </xf>
    <xf numFmtId="0" fontId="48" fillId="17" borderId="17" xfId="0" applyFont="1" applyFill="1" applyBorder="1" applyAlignment="1">
      <alignment horizontal="center" vertical="center"/>
    </xf>
    <xf numFmtId="0" fontId="48" fillId="17" borderId="18" xfId="0" applyFont="1" applyFill="1" applyBorder="1" applyAlignment="1">
      <alignment horizontal="center" vertical="center"/>
    </xf>
    <xf numFmtId="0" fontId="48" fillId="17" borderId="8" xfId="0" applyFont="1" applyFill="1" applyBorder="1" applyAlignment="1">
      <alignment horizontal="center" vertical="center"/>
    </xf>
    <xf numFmtId="0" fontId="48" fillId="17" borderId="2" xfId="0" applyFont="1" applyFill="1" applyBorder="1" applyAlignment="1">
      <alignment horizontal="center" vertical="center"/>
    </xf>
    <xf numFmtId="0" fontId="48" fillId="17" borderId="13" xfId="0" applyFont="1" applyFill="1" applyBorder="1" applyAlignment="1">
      <alignment horizontal="center" vertical="center"/>
    </xf>
    <xf numFmtId="41" fontId="45" fillId="0" borderId="0" xfId="213" applyFont="1" applyFill="1" applyBorder="1" applyAlignment="1">
      <alignment horizontal="center" vertical="center"/>
    </xf>
    <xf numFmtId="41" fontId="45" fillId="0" borderId="0" xfId="212" applyFont="1" applyFill="1" applyBorder="1" applyAlignment="1">
      <alignment horizontal="center" vertical="center" shrinkToFit="1"/>
    </xf>
    <xf numFmtId="41" fontId="78" fillId="21" borderId="3" xfId="213" applyFont="1" applyFill="1" applyBorder="1" applyAlignment="1">
      <alignment horizontal="center" vertical="center"/>
    </xf>
    <xf numFmtId="0" fontId="78" fillId="0" borderId="0" xfId="0" applyFont="1" applyBorder="1" applyAlignment="1">
      <alignment horizontal="left" vertical="center" wrapText="1"/>
    </xf>
    <xf numFmtId="0" fontId="78" fillId="0" borderId="0" xfId="0" applyFont="1" applyBorder="1" applyAlignment="1">
      <alignment horizontal="left" vertical="center"/>
    </xf>
    <xf numFmtId="41" fontId="78" fillId="22" borderId="9" xfId="213" applyFont="1" applyFill="1" applyBorder="1" applyAlignment="1">
      <alignment horizontal="center" vertical="center" shrinkToFit="1"/>
    </xf>
    <xf numFmtId="41" fontId="78" fillId="22" borderId="18" xfId="213" applyFont="1" applyFill="1" applyBorder="1" applyAlignment="1">
      <alignment horizontal="center" vertical="center" shrinkToFit="1"/>
    </xf>
    <xf numFmtId="41" fontId="78" fillId="22" borderId="3" xfId="213" applyFont="1" applyFill="1" applyBorder="1" applyAlignment="1">
      <alignment horizontal="center" vertical="center"/>
    </xf>
    <xf numFmtId="41" fontId="78" fillId="22" borderId="3" xfId="213" applyFont="1" applyFill="1" applyBorder="1" applyAlignment="1">
      <alignment horizontal="center" vertical="center" shrinkToFit="1"/>
    </xf>
    <xf numFmtId="41" fontId="54" fillId="21" borderId="8" xfId="213" applyFont="1" applyFill="1" applyBorder="1" applyAlignment="1">
      <alignment horizontal="center" vertical="center"/>
    </xf>
    <xf numFmtId="41" fontId="54" fillId="21" borderId="2" xfId="213" applyFont="1" applyFill="1" applyBorder="1" applyAlignment="1">
      <alignment horizontal="center" vertical="center"/>
    </xf>
    <xf numFmtId="41" fontId="54" fillId="21" borderId="13" xfId="213" applyFont="1" applyFill="1" applyBorder="1" applyAlignment="1">
      <alignment horizontal="center" vertical="center"/>
    </xf>
    <xf numFmtId="0" fontId="44" fillId="0" borderId="20" xfId="0" applyFont="1" applyBorder="1" applyAlignment="1">
      <alignment horizontal="left" vertical="center" wrapText="1"/>
    </xf>
    <xf numFmtId="0" fontId="44" fillId="0" borderId="20" xfId="0" applyFont="1" applyBorder="1" applyAlignment="1">
      <alignment horizontal="left" vertical="center"/>
    </xf>
    <xf numFmtId="0" fontId="73" fillId="0" borderId="20" xfId="0" applyFont="1" applyFill="1" applyBorder="1" applyAlignment="1">
      <alignment horizontal="left" vertical="center" wrapText="1"/>
    </xf>
    <xf numFmtId="41" fontId="78" fillId="21" borderId="8" xfId="213" applyFont="1" applyFill="1" applyBorder="1" applyAlignment="1">
      <alignment horizontal="center" vertical="center"/>
    </xf>
    <xf numFmtId="41" fontId="78" fillId="21" borderId="2" xfId="213" applyFont="1" applyFill="1" applyBorder="1" applyAlignment="1">
      <alignment horizontal="center" vertical="center"/>
    </xf>
    <xf numFmtId="41" fontId="78" fillId="21" borderId="13" xfId="213" applyFont="1" applyFill="1" applyBorder="1" applyAlignment="1">
      <alignment horizontal="center" vertical="center"/>
    </xf>
  </cellXfs>
  <cellStyles count="647">
    <cellStyle name="20% - 강조색1 2" xfId="215"/>
    <cellStyle name="20% - 강조색1 2 2" xfId="216"/>
    <cellStyle name="20% - 강조색1 2 2 2" xfId="217"/>
    <cellStyle name="20% - 강조색1 2 2 2 2" xfId="464"/>
    <cellStyle name="20% - 강조색1 2 2 3" xfId="463"/>
    <cellStyle name="20% - 강조색1 2 3" xfId="218"/>
    <cellStyle name="20% - 강조색1 2 3 2" xfId="465"/>
    <cellStyle name="20% - 강조색1 2 4" xfId="462"/>
    <cellStyle name="20% - 강조색1 3" xfId="219"/>
    <cellStyle name="20% - 강조색1 3 2" xfId="220"/>
    <cellStyle name="20% - 강조색1 3 2 2" xfId="221"/>
    <cellStyle name="20% - 강조색1 3 2 2 2" xfId="468"/>
    <cellStyle name="20% - 강조색1 3 2 3" xfId="467"/>
    <cellStyle name="20% - 강조색1 3 3" xfId="222"/>
    <cellStyle name="20% - 강조색1 3 3 2" xfId="469"/>
    <cellStyle name="20% - 강조색1 3 4" xfId="466"/>
    <cellStyle name="20% - 강조색1 4" xfId="223"/>
    <cellStyle name="20% - 강조색1 4 2" xfId="224"/>
    <cellStyle name="20% - 강조색1 4 2 2" xfId="471"/>
    <cellStyle name="20% - 강조색1 4 3" xfId="470"/>
    <cellStyle name="20% - 강조색1 5" xfId="225"/>
    <cellStyle name="20% - 강조색1 5 2" xfId="226"/>
    <cellStyle name="20% - 강조색1 5 2 2" xfId="473"/>
    <cellStyle name="20% - 강조색1 5 3" xfId="472"/>
    <cellStyle name="20% - 강조색1 6" xfId="227"/>
    <cellStyle name="20% - 강조색1 6 2" xfId="474"/>
    <cellStyle name="20% - 강조색1 7" xfId="228"/>
    <cellStyle name="20% - 강조색1 7 2" xfId="475"/>
    <cellStyle name="20% - 강조색2 2" xfId="229"/>
    <cellStyle name="20% - 강조색2 2 2" xfId="230"/>
    <cellStyle name="20% - 강조색2 2 2 2" xfId="231"/>
    <cellStyle name="20% - 강조색2 2 2 2 2" xfId="478"/>
    <cellStyle name="20% - 강조색2 2 2 3" xfId="477"/>
    <cellStyle name="20% - 강조색2 2 3" xfId="232"/>
    <cellStyle name="20% - 강조색2 2 3 2" xfId="479"/>
    <cellStyle name="20% - 강조색2 2 4" xfId="476"/>
    <cellStyle name="20% - 강조색2 3" xfId="233"/>
    <cellStyle name="20% - 강조색2 3 2" xfId="234"/>
    <cellStyle name="20% - 강조색2 3 2 2" xfId="235"/>
    <cellStyle name="20% - 강조색2 3 2 2 2" xfId="482"/>
    <cellStyle name="20% - 강조색2 3 2 3" xfId="481"/>
    <cellStyle name="20% - 강조색2 3 3" xfId="236"/>
    <cellStyle name="20% - 강조색2 3 3 2" xfId="483"/>
    <cellStyle name="20% - 강조색2 3 4" xfId="480"/>
    <cellStyle name="20% - 강조색2 4" xfId="237"/>
    <cellStyle name="20% - 강조색2 4 2" xfId="238"/>
    <cellStyle name="20% - 강조색2 4 2 2" xfId="485"/>
    <cellStyle name="20% - 강조색2 4 3" xfId="484"/>
    <cellStyle name="20% - 강조색2 5" xfId="239"/>
    <cellStyle name="20% - 강조색2 5 2" xfId="240"/>
    <cellStyle name="20% - 강조색2 5 2 2" xfId="487"/>
    <cellStyle name="20% - 강조색2 5 3" xfId="486"/>
    <cellStyle name="20% - 강조색2 6" xfId="241"/>
    <cellStyle name="20% - 강조색2 6 2" xfId="488"/>
    <cellStyle name="20% - 강조색2 7" xfId="242"/>
    <cellStyle name="20% - 강조색2 7 2" xfId="489"/>
    <cellStyle name="20% - 강조색3 2" xfId="243"/>
    <cellStyle name="20% - 강조색3 2 2" xfId="244"/>
    <cellStyle name="20% - 강조색3 2 2 2" xfId="245"/>
    <cellStyle name="20% - 강조색3 2 2 2 2" xfId="492"/>
    <cellStyle name="20% - 강조색3 2 2 3" xfId="491"/>
    <cellStyle name="20% - 강조색3 2 3" xfId="246"/>
    <cellStyle name="20% - 강조색3 2 3 2" xfId="493"/>
    <cellStyle name="20% - 강조색3 2 4" xfId="490"/>
    <cellStyle name="20% - 강조색3 3" xfId="247"/>
    <cellStyle name="20% - 강조색3 3 2" xfId="248"/>
    <cellStyle name="20% - 강조색3 3 2 2" xfId="249"/>
    <cellStyle name="20% - 강조색3 3 2 2 2" xfId="496"/>
    <cellStyle name="20% - 강조색3 3 2 3" xfId="495"/>
    <cellStyle name="20% - 강조색3 3 3" xfId="250"/>
    <cellStyle name="20% - 강조색3 3 3 2" xfId="497"/>
    <cellStyle name="20% - 강조색3 3 4" xfId="494"/>
    <cellStyle name="20% - 강조색3 4" xfId="251"/>
    <cellStyle name="20% - 강조색3 4 2" xfId="252"/>
    <cellStyle name="20% - 강조색3 4 2 2" xfId="499"/>
    <cellStyle name="20% - 강조색3 4 3" xfId="498"/>
    <cellStyle name="20% - 강조색3 5" xfId="253"/>
    <cellStyle name="20% - 강조색3 5 2" xfId="254"/>
    <cellStyle name="20% - 강조색3 5 2 2" xfId="501"/>
    <cellStyle name="20% - 강조색3 5 3" xfId="500"/>
    <cellStyle name="20% - 강조색3 6" xfId="255"/>
    <cellStyle name="20% - 강조색3 6 2" xfId="502"/>
    <cellStyle name="20% - 강조색3 7" xfId="256"/>
    <cellStyle name="20% - 강조색3 7 2" xfId="503"/>
    <cellStyle name="20% - 강조색4 2" xfId="257"/>
    <cellStyle name="20% - 강조색4 2 2" xfId="258"/>
    <cellStyle name="20% - 강조색4 2 2 2" xfId="259"/>
    <cellStyle name="20% - 강조색4 2 2 2 2" xfId="506"/>
    <cellStyle name="20% - 강조색4 2 2 3" xfId="505"/>
    <cellStyle name="20% - 강조색4 2 3" xfId="260"/>
    <cellStyle name="20% - 강조색4 2 3 2" xfId="507"/>
    <cellStyle name="20% - 강조색4 2 4" xfId="504"/>
    <cellStyle name="20% - 강조색4 3" xfId="261"/>
    <cellStyle name="20% - 강조색4 3 2" xfId="262"/>
    <cellStyle name="20% - 강조색4 3 2 2" xfId="263"/>
    <cellStyle name="20% - 강조색4 3 2 2 2" xfId="510"/>
    <cellStyle name="20% - 강조색4 3 2 3" xfId="509"/>
    <cellStyle name="20% - 강조색4 3 3" xfId="264"/>
    <cellStyle name="20% - 강조색4 3 3 2" xfId="511"/>
    <cellStyle name="20% - 강조색4 3 4" xfId="508"/>
    <cellStyle name="20% - 강조색4 4" xfId="265"/>
    <cellStyle name="20% - 강조색4 4 2" xfId="266"/>
    <cellStyle name="20% - 강조색4 4 2 2" xfId="513"/>
    <cellStyle name="20% - 강조색4 4 3" xfId="512"/>
    <cellStyle name="20% - 강조색4 5" xfId="267"/>
    <cellStyle name="20% - 강조색4 5 2" xfId="268"/>
    <cellStyle name="20% - 강조색4 5 2 2" xfId="515"/>
    <cellStyle name="20% - 강조색4 5 3" xfId="514"/>
    <cellStyle name="20% - 강조색4 6" xfId="269"/>
    <cellStyle name="20% - 강조색4 6 2" xfId="516"/>
    <cellStyle name="20% - 강조색4 7" xfId="270"/>
    <cellStyle name="20% - 강조색4 7 2" xfId="517"/>
    <cellStyle name="20% - 강조색5 2" xfId="271"/>
    <cellStyle name="20% - 강조색5 2 2" xfId="272"/>
    <cellStyle name="20% - 강조색5 2 2 2" xfId="273"/>
    <cellStyle name="20% - 강조색5 2 2 2 2" xfId="520"/>
    <cellStyle name="20% - 강조색5 2 2 3" xfId="519"/>
    <cellStyle name="20% - 강조색5 2 3" xfId="274"/>
    <cellStyle name="20% - 강조색5 2 3 2" xfId="521"/>
    <cellStyle name="20% - 강조색5 2 4" xfId="518"/>
    <cellStyle name="20% - 강조색5 3" xfId="275"/>
    <cellStyle name="20% - 강조색5 3 2" xfId="276"/>
    <cellStyle name="20% - 강조색5 3 2 2" xfId="277"/>
    <cellStyle name="20% - 강조색5 3 2 2 2" xfId="524"/>
    <cellStyle name="20% - 강조색5 3 2 3" xfId="523"/>
    <cellStyle name="20% - 강조색5 3 3" xfId="278"/>
    <cellStyle name="20% - 강조색5 3 3 2" xfId="525"/>
    <cellStyle name="20% - 강조색5 3 4" xfId="522"/>
    <cellStyle name="20% - 강조색5 4" xfId="279"/>
    <cellStyle name="20% - 강조색5 4 2" xfId="280"/>
    <cellStyle name="20% - 강조색5 4 2 2" xfId="527"/>
    <cellStyle name="20% - 강조색5 4 3" xfId="526"/>
    <cellStyle name="20% - 강조색5 5" xfId="281"/>
    <cellStyle name="20% - 강조색5 5 2" xfId="282"/>
    <cellStyle name="20% - 강조색5 5 2 2" xfId="529"/>
    <cellStyle name="20% - 강조색5 5 3" xfId="528"/>
    <cellStyle name="20% - 강조색5 6" xfId="283"/>
    <cellStyle name="20% - 강조색5 6 2" xfId="530"/>
    <cellStyle name="20% - 강조색5 7" xfId="284"/>
    <cellStyle name="20% - 강조색5 7 2" xfId="531"/>
    <cellStyle name="20% - 강조색6 2" xfId="285"/>
    <cellStyle name="20% - 강조색6 2 2" xfId="286"/>
    <cellStyle name="20% - 강조색6 2 2 2" xfId="287"/>
    <cellStyle name="20% - 강조색6 2 2 2 2" xfId="534"/>
    <cellStyle name="20% - 강조색6 2 2 3" xfId="533"/>
    <cellStyle name="20% - 강조색6 2 3" xfId="288"/>
    <cellStyle name="20% - 강조색6 2 3 2" xfId="535"/>
    <cellStyle name="20% - 강조색6 2 4" xfId="532"/>
    <cellStyle name="20% - 강조색6 3" xfId="289"/>
    <cellStyle name="20% - 강조색6 3 2" xfId="290"/>
    <cellStyle name="20% - 강조색6 3 2 2" xfId="291"/>
    <cellStyle name="20% - 강조색6 3 2 2 2" xfId="538"/>
    <cellStyle name="20% - 강조색6 3 2 3" xfId="537"/>
    <cellStyle name="20% - 강조색6 3 3" xfId="292"/>
    <cellStyle name="20% - 강조색6 3 3 2" xfId="539"/>
    <cellStyle name="20% - 강조색6 3 4" xfId="536"/>
    <cellStyle name="20% - 강조색6 4" xfId="293"/>
    <cellStyle name="20% - 강조색6 4 2" xfId="294"/>
    <cellStyle name="20% - 강조색6 4 2 2" xfId="541"/>
    <cellStyle name="20% - 강조색6 4 3" xfId="540"/>
    <cellStyle name="20% - 강조색6 5" xfId="295"/>
    <cellStyle name="20% - 강조색6 5 2" xfId="296"/>
    <cellStyle name="20% - 강조색6 5 2 2" xfId="543"/>
    <cellStyle name="20% - 강조색6 5 3" xfId="542"/>
    <cellStyle name="20% - 강조색6 6" xfId="297"/>
    <cellStyle name="20% - 강조색6 6 2" xfId="544"/>
    <cellStyle name="20% - 강조색6 7" xfId="298"/>
    <cellStyle name="20% - 강조색6 7 2" xfId="545"/>
    <cellStyle name="40% - 강조색1 2" xfId="299"/>
    <cellStyle name="40% - 강조색1 2 2" xfId="300"/>
    <cellStyle name="40% - 강조색1 2 2 2" xfId="301"/>
    <cellStyle name="40% - 강조색1 2 2 2 2" xfId="548"/>
    <cellStyle name="40% - 강조색1 2 2 3" xfId="547"/>
    <cellStyle name="40% - 강조색1 2 3" xfId="302"/>
    <cellStyle name="40% - 강조색1 2 3 2" xfId="549"/>
    <cellStyle name="40% - 강조색1 2 4" xfId="546"/>
    <cellStyle name="40% - 강조색1 3" xfId="303"/>
    <cellStyle name="40% - 강조색1 3 2" xfId="304"/>
    <cellStyle name="40% - 강조색1 3 2 2" xfId="305"/>
    <cellStyle name="40% - 강조색1 3 2 2 2" xfId="552"/>
    <cellStyle name="40% - 강조색1 3 2 3" xfId="551"/>
    <cellStyle name="40% - 강조색1 3 3" xfId="306"/>
    <cellStyle name="40% - 강조색1 3 3 2" xfId="553"/>
    <cellStyle name="40% - 강조색1 3 4" xfId="550"/>
    <cellStyle name="40% - 강조색1 4" xfId="307"/>
    <cellStyle name="40% - 강조색1 4 2" xfId="308"/>
    <cellStyle name="40% - 강조색1 4 2 2" xfId="555"/>
    <cellStyle name="40% - 강조색1 4 3" xfId="554"/>
    <cellStyle name="40% - 강조색1 5" xfId="309"/>
    <cellStyle name="40% - 강조색1 5 2" xfId="310"/>
    <cellStyle name="40% - 강조색1 5 2 2" xfId="557"/>
    <cellStyle name="40% - 강조색1 5 3" xfId="556"/>
    <cellStyle name="40% - 강조색1 6" xfId="311"/>
    <cellStyle name="40% - 강조색1 6 2" xfId="558"/>
    <cellStyle name="40% - 강조색1 7" xfId="312"/>
    <cellStyle name="40% - 강조색1 7 2" xfId="559"/>
    <cellStyle name="40% - 강조색2 2" xfId="313"/>
    <cellStyle name="40% - 강조색2 2 2" xfId="314"/>
    <cellStyle name="40% - 강조색2 2 2 2" xfId="315"/>
    <cellStyle name="40% - 강조색2 2 2 2 2" xfId="562"/>
    <cellStyle name="40% - 강조색2 2 2 3" xfId="561"/>
    <cellStyle name="40% - 강조색2 2 3" xfId="316"/>
    <cellStyle name="40% - 강조색2 2 3 2" xfId="563"/>
    <cellStyle name="40% - 강조색2 2 4" xfId="560"/>
    <cellStyle name="40% - 강조색2 3" xfId="317"/>
    <cellStyle name="40% - 강조색2 3 2" xfId="318"/>
    <cellStyle name="40% - 강조색2 3 2 2" xfId="319"/>
    <cellStyle name="40% - 강조색2 3 2 2 2" xfId="566"/>
    <cellStyle name="40% - 강조색2 3 2 3" xfId="565"/>
    <cellStyle name="40% - 강조색2 3 3" xfId="320"/>
    <cellStyle name="40% - 강조색2 3 3 2" xfId="567"/>
    <cellStyle name="40% - 강조색2 3 4" xfId="564"/>
    <cellStyle name="40% - 강조색2 4" xfId="321"/>
    <cellStyle name="40% - 강조색2 4 2" xfId="322"/>
    <cellStyle name="40% - 강조색2 4 2 2" xfId="569"/>
    <cellStyle name="40% - 강조색2 4 3" xfId="568"/>
    <cellStyle name="40% - 강조색2 5" xfId="323"/>
    <cellStyle name="40% - 강조색2 5 2" xfId="324"/>
    <cellStyle name="40% - 강조색2 5 2 2" xfId="571"/>
    <cellStyle name="40% - 강조색2 5 3" xfId="570"/>
    <cellStyle name="40% - 강조색2 6" xfId="325"/>
    <cellStyle name="40% - 강조색2 6 2" xfId="572"/>
    <cellStyle name="40% - 강조색2 7" xfId="326"/>
    <cellStyle name="40% - 강조색2 7 2" xfId="573"/>
    <cellStyle name="40% - 강조색3 2" xfId="327"/>
    <cellStyle name="40% - 강조색3 2 2" xfId="328"/>
    <cellStyle name="40% - 강조색3 2 2 2" xfId="329"/>
    <cellStyle name="40% - 강조색3 2 2 2 2" xfId="576"/>
    <cellStyle name="40% - 강조색3 2 2 3" xfId="575"/>
    <cellStyle name="40% - 강조색3 2 3" xfId="330"/>
    <cellStyle name="40% - 강조색3 2 3 2" xfId="577"/>
    <cellStyle name="40% - 강조색3 2 4" xfId="574"/>
    <cellStyle name="40% - 강조색3 3" xfId="331"/>
    <cellStyle name="40% - 강조색3 3 2" xfId="332"/>
    <cellStyle name="40% - 강조색3 3 2 2" xfId="333"/>
    <cellStyle name="40% - 강조색3 3 2 2 2" xfId="580"/>
    <cellStyle name="40% - 강조색3 3 2 3" xfId="579"/>
    <cellStyle name="40% - 강조색3 3 3" xfId="334"/>
    <cellStyle name="40% - 강조색3 3 3 2" xfId="581"/>
    <cellStyle name="40% - 강조색3 3 4" xfId="578"/>
    <cellStyle name="40% - 강조색3 4" xfId="335"/>
    <cellStyle name="40% - 강조색3 4 2" xfId="336"/>
    <cellStyle name="40% - 강조색3 4 2 2" xfId="583"/>
    <cellStyle name="40% - 강조색3 4 3" xfId="582"/>
    <cellStyle name="40% - 강조색3 5" xfId="337"/>
    <cellStyle name="40% - 강조색3 5 2" xfId="338"/>
    <cellStyle name="40% - 강조색3 5 2 2" xfId="585"/>
    <cellStyle name="40% - 강조색3 5 3" xfId="584"/>
    <cellStyle name="40% - 강조색3 6" xfId="339"/>
    <cellStyle name="40% - 강조색3 6 2" xfId="586"/>
    <cellStyle name="40% - 강조색3 7" xfId="340"/>
    <cellStyle name="40% - 강조색3 7 2" xfId="587"/>
    <cellStyle name="40% - 강조색4 2" xfId="341"/>
    <cellStyle name="40% - 강조색4 2 2" xfId="342"/>
    <cellStyle name="40% - 강조색4 2 2 2" xfId="343"/>
    <cellStyle name="40% - 강조색4 2 2 2 2" xfId="590"/>
    <cellStyle name="40% - 강조색4 2 2 3" xfId="589"/>
    <cellStyle name="40% - 강조색4 2 3" xfId="344"/>
    <cellStyle name="40% - 강조색4 2 3 2" xfId="591"/>
    <cellStyle name="40% - 강조색4 2 4" xfId="588"/>
    <cellStyle name="40% - 강조색4 3" xfId="345"/>
    <cellStyle name="40% - 강조색4 3 2" xfId="346"/>
    <cellStyle name="40% - 강조색4 3 2 2" xfId="347"/>
    <cellStyle name="40% - 강조색4 3 2 2 2" xfId="594"/>
    <cellStyle name="40% - 강조색4 3 2 3" xfId="593"/>
    <cellStyle name="40% - 강조색4 3 3" xfId="348"/>
    <cellStyle name="40% - 강조색4 3 3 2" xfId="595"/>
    <cellStyle name="40% - 강조색4 3 4" xfId="592"/>
    <cellStyle name="40% - 강조색4 4" xfId="349"/>
    <cellStyle name="40% - 강조색4 4 2" xfId="350"/>
    <cellStyle name="40% - 강조색4 4 2 2" xfId="597"/>
    <cellStyle name="40% - 강조색4 4 3" xfId="596"/>
    <cellStyle name="40% - 강조색4 5" xfId="351"/>
    <cellStyle name="40% - 강조색4 5 2" xfId="352"/>
    <cellStyle name="40% - 강조색4 5 2 2" xfId="599"/>
    <cellStyle name="40% - 강조색4 5 3" xfId="598"/>
    <cellStyle name="40% - 강조색4 6" xfId="353"/>
    <cellStyle name="40% - 강조색4 6 2" xfId="600"/>
    <cellStyle name="40% - 강조색4 7" xfId="354"/>
    <cellStyle name="40% - 강조색4 7 2" xfId="601"/>
    <cellStyle name="40% - 강조색5 2" xfId="355"/>
    <cellStyle name="40% - 강조색5 2 2" xfId="356"/>
    <cellStyle name="40% - 강조색5 2 2 2" xfId="357"/>
    <cellStyle name="40% - 강조색5 2 2 2 2" xfId="604"/>
    <cellStyle name="40% - 강조색5 2 2 3" xfId="603"/>
    <cellStyle name="40% - 강조색5 2 3" xfId="358"/>
    <cellStyle name="40% - 강조색5 2 3 2" xfId="605"/>
    <cellStyle name="40% - 강조색5 2 4" xfId="602"/>
    <cellStyle name="40% - 강조색5 3" xfId="359"/>
    <cellStyle name="40% - 강조색5 3 2" xfId="360"/>
    <cellStyle name="40% - 강조색5 3 2 2" xfId="361"/>
    <cellStyle name="40% - 강조색5 3 2 2 2" xfId="608"/>
    <cellStyle name="40% - 강조색5 3 2 3" xfId="607"/>
    <cellStyle name="40% - 강조색5 3 3" xfId="362"/>
    <cellStyle name="40% - 강조색5 3 3 2" xfId="609"/>
    <cellStyle name="40% - 강조색5 3 4" xfId="606"/>
    <cellStyle name="40% - 강조색5 4" xfId="363"/>
    <cellStyle name="40% - 강조색5 4 2" xfId="364"/>
    <cellStyle name="40% - 강조색5 4 2 2" xfId="611"/>
    <cellStyle name="40% - 강조색5 4 3" xfId="610"/>
    <cellStyle name="40% - 강조색5 5" xfId="365"/>
    <cellStyle name="40% - 강조색5 5 2" xfId="366"/>
    <cellStyle name="40% - 강조색5 5 2 2" xfId="613"/>
    <cellStyle name="40% - 강조색5 5 3" xfId="612"/>
    <cellStyle name="40% - 강조색5 6" xfId="367"/>
    <cellStyle name="40% - 강조색5 6 2" xfId="614"/>
    <cellStyle name="40% - 강조색5 7" xfId="368"/>
    <cellStyle name="40% - 강조색5 7 2" xfId="615"/>
    <cellStyle name="40% - 강조색6 2" xfId="369"/>
    <cellStyle name="40% - 강조색6 2 2" xfId="370"/>
    <cellStyle name="40% - 강조색6 2 2 2" xfId="371"/>
    <cellStyle name="40% - 강조색6 2 2 2 2" xfId="618"/>
    <cellStyle name="40% - 강조색6 2 2 3" xfId="617"/>
    <cellStyle name="40% - 강조색6 2 3" xfId="372"/>
    <cellStyle name="40% - 강조색6 2 3 2" xfId="619"/>
    <cellStyle name="40% - 강조색6 2 4" xfId="616"/>
    <cellStyle name="40% - 강조색6 3" xfId="373"/>
    <cellStyle name="40% - 강조색6 3 2" xfId="374"/>
    <cellStyle name="40% - 강조색6 3 2 2" xfId="375"/>
    <cellStyle name="40% - 강조색6 3 2 2 2" xfId="622"/>
    <cellStyle name="40% - 강조색6 3 2 3" xfId="621"/>
    <cellStyle name="40% - 강조색6 3 3" xfId="376"/>
    <cellStyle name="40% - 강조색6 3 3 2" xfId="623"/>
    <cellStyle name="40% - 강조색6 3 4" xfId="620"/>
    <cellStyle name="40% - 강조색6 4" xfId="377"/>
    <cellStyle name="40% - 강조색6 4 2" xfId="378"/>
    <cellStyle name="40% - 강조색6 4 2 2" xfId="625"/>
    <cellStyle name="40% - 강조색6 4 3" xfId="624"/>
    <cellStyle name="40% - 강조색6 5" xfId="379"/>
    <cellStyle name="40% - 강조색6 5 2" xfId="380"/>
    <cellStyle name="40% - 강조색6 5 2 2" xfId="627"/>
    <cellStyle name="40% - 강조색6 5 3" xfId="626"/>
    <cellStyle name="40% - 강조색6 6" xfId="381"/>
    <cellStyle name="40% - 강조색6 6 2" xfId="628"/>
    <cellStyle name="40% - 강조색6 7" xfId="382"/>
    <cellStyle name="40% - 강조색6 7 2" xfId="629"/>
    <cellStyle name="A¨­￠￢￠O [0]_INQUIRY ￠?￥i¨u¡AAⓒ￢Aⓒª " xfId="1"/>
    <cellStyle name="A¨­￠￢￠O_INQUIRY ￠?￥i¨u¡AAⓒ￢Aⓒª " xfId="2"/>
    <cellStyle name="AeE­ [0]_°e¾aLIST " xfId="3"/>
    <cellStyle name="ÅëÈ­ [0]_¼ÕÀÍ¿¹»ê" xfId="4"/>
    <cellStyle name="AeE­ [0]_¼OAI¿¹≫e" xfId="5"/>
    <cellStyle name="ÅëÈ­ [0]_ÀÎ°Çºñ,¿ÜÁÖºñ" xfId="6"/>
    <cellStyle name="AeE­ [0]_AI°Cºn,μμ±Þºn" xfId="7"/>
    <cellStyle name="ÅëÈ­ [0]_laroux" xfId="8"/>
    <cellStyle name="AeE­ [0]_laroux_1" xfId="9"/>
    <cellStyle name="ÅëÈ­ [0]_laroux_1" xfId="10"/>
    <cellStyle name="AeE­ [0]_laroux_2" xfId="11"/>
    <cellStyle name="ÅëÈ­ [0]_laroux_2" xfId="12"/>
    <cellStyle name="AeE­ [0]_laroux_2_41-06농림16" xfId="13"/>
    <cellStyle name="ÅëÈ­ [0]_laroux_2_41-06농림16" xfId="14"/>
    <cellStyle name="AeE­ [0]_laroux_2_41-06농림41" xfId="15"/>
    <cellStyle name="ÅëÈ­ [0]_laroux_2_41-06농림41" xfId="16"/>
    <cellStyle name="AeE­ [0]_Sheet1" xfId="17"/>
    <cellStyle name="ÅëÈ­ [0]_Sheet1" xfId="18"/>
    <cellStyle name="AeE­_°e¾aLIST " xfId="19"/>
    <cellStyle name="ÅëÈ­_¼ÕÀÍ¿¹»ê" xfId="20"/>
    <cellStyle name="AeE­_¼OAI¿¹≫e" xfId="21"/>
    <cellStyle name="ÅëÈ­_ÀÎ°Çºñ,¿ÜÁÖºñ" xfId="22"/>
    <cellStyle name="AeE­_AI°Cºn,μμ±Þºn" xfId="23"/>
    <cellStyle name="ÅëÈ­_laroux" xfId="24"/>
    <cellStyle name="AeE­_laroux_1" xfId="25"/>
    <cellStyle name="ÅëÈ­_laroux_1" xfId="26"/>
    <cellStyle name="AeE­_laroux_2" xfId="27"/>
    <cellStyle name="ÅëÈ­_laroux_2" xfId="28"/>
    <cellStyle name="AeE­_laroux_2_41-06농림16" xfId="29"/>
    <cellStyle name="ÅëÈ­_laroux_2_41-06농림16" xfId="30"/>
    <cellStyle name="AeE­_laroux_2_41-06농림41" xfId="31"/>
    <cellStyle name="ÅëÈ­_laroux_2_41-06농림41" xfId="32"/>
    <cellStyle name="AeE­_Sheet1" xfId="33"/>
    <cellStyle name="ÅëÈ­_Sheet1" xfId="34"/>
    <cellStyle name="AeE­_Sheet1_41-06농림16" xfId="35"/>
    <cellStyle name="ÅëÈ­_Sheet1_41-06농림16" xfId="36"/>
    <cellStyle name="AeE­_Sheet1_41-06농림41" xfId="37"/>
    <cellStyle name="ÅëÈ­_Sheet1_41-06농림41" xfId="38"/>
    <cellStyle name="AeE¡ⓒ [0]_INQUIRY ￠?￥i¨u¡AAⓒ￢Aⓒª " xfId="39"/>
    <cellStyle name="AeE¡ⓒ_INQUIRY ￠?￥i¨u¡AAⓒ￢Aⓒª " xfId="40"/>
    <cellStyle name="AÞ¸¶ [0]_°e¾aLIST " xfId="41"/>
    <cellStyle name="ÄÞ¸¶ [0]_¼ÕÀÍ¿¹»ê" xfId="42"/>
    <cellStyle name="AÞ¸¶ [0]_¼OAI¿¹≫e" xfId="43"/>
    <cellStyle name="ÄÞ¸¶ [0]_ÀÎ°Çºñ,¿ÜÁÖºñ" xfId="44"/>
    <cellStyle name="AÞ¸¶ [0]_AI°Cºn,μμ±Þºn" xfId="45"/>
    <cellStyle name="ÄÞ¸¶ [0]_laroux" xfId="46"/>
    <cellStyle name="AÞ¸¶ [0]_laroux_1" xfId="47"/>
    <cellStyle name="ÄÞ¸¶ [0]_laroux_1" xfId="48"/>
    <cellStyle name="AÞ¸¶ [0]_Sheet1" xfId="49"/>
    <cellStyle name="ÄÞ¸¶ [0]_Sheet1" xfId="50"/>
    <cellStyle name="AÞ¸¶_°e¾aLIST " xfId="51"/>
    <cellStyle name="ÄÞ¸¶_¼ÕÀÍ¿¹»ê" xfId="52"/>
    <cellStyle name="AÞ¸¶_¼OAI¿¹≫e" xfId="53"/>
    <cellStyle name="ÄÞ¸¶_ÀÎ°Çºñ,¿ÜÁÖºñ" xfId="54"/>
    <cellStyle name="AÞ¸¶_AI°Cºn,μμ±Þºn" xfId="55"/>
    <cellStyle name="ÄÞ¸¶_laroux" xfId="56"/>
    <cellStyle name="AÞ¸¶_laroux_1" xfId="57"/>
    <cellStyle name="ÄÞ¸¶_laroux_1" xfId="58"/>
    <cellStyle name="AÞ¸¶_Sheet1" xfId="59"/>
    <cellStyle name="ÄÞ¸¶_Sheet1" xfId="60"/>
    <cellStyle name="AÞ¸¶_Sheet1_41-06농림16" xfId="61"/>
    <cellStyle name="ÄÞ¸¶_Sheet1_41-06농림16" xfId="62"/>
    <cellStyle name="AÞ¸¶_Sheet1_41-06농림41" xfId="63"/>
    <cellStyle name="ÄÞ¸¶_Sheet1_41-06농림41" xfId="64"/>
    <cellStyle name="C¡IA¨ª_¡ic¨u¡A¨￢I¨￢¡Æ AN¡Æe " xfId="65"/>
    <cellStyle name="C￥AØ_¿μ¾÷CoE² " xfId="66"/>
    <cellStyle name="Ç¥ÁØ_±â¾È3¿ù" xfId="67"/>
    <cellStyle name="C￥AØ_¼OAI¿¹≫e" xfId="68"/>
    <cellStyle name="Ç¥ÁØ_ÀÎ°Çºñ,¿ÜÁÖºñ" xfId="69"/>
    <cellStyle name="C￥AØ_AI°Cºn,μμ±Þºn" xfId="70"/>
    <cellStyle name="Ç¥ÁØ_laroux" xfId="71"/>
    <cellStyle name="C￥AØ_laroux_1" xfId="72"/>
    <cellStyle name="Ç¥ÁØ_laroux_1" xfId="73"/>
    <cellStyle name="C￥AØ_laroux_1_Sheet1" xfId="74"/>
    <cellStyle name="Ç¥ÁØ_laroux_1_Sheet1" xfId="75"/>
    <cellStyle name="C￥AØ_laroux_2" xfId="76"/>
    <cellStyle name="Ç¥ÁØ_laroux_2" xfId="77"/>
    <cellStyle name="C￥AØ_laroux_2_Sheet1" xfId="78"/>
    <cellStyle name="Ç¥ÁØ_laroux_2_Sheet1" xfId="79"/>
    <cellStyle name="C￥AØ_laroux_3" xfId="80"/>
    <cellStyle name="Ç¥ÁØ_laroux_3" xfId="81"/>
    <cellStyle name="C￥AØ_laroux_4" xfId="82"/>
    <cellStyle name="Ç¥ÁØ_laroux_4" xfId="83"/>
    <cellStyle name="C￥AØ_laroux_Sheet1" xfId="84"/>
    <cellStyle name="Ç¥ÁØ_laroux_Sheet1" xfId="85"/>
    <cellStyle name="C￥AØ_Sheet1" xfId="86"/>
    <cellStyle name="Ç¥ÁØ_Sheet1" xfId="87"/>
    <cellStyle name="Calc Currency (0)" xfId="88"/>
    <cellStyle name="Calc Currency (0) 2" xfId="411"/>
    <cellStyle name="category" xfId="89"/>
    <cellStyle name="Comma" xfId="90"/>
    <cellStyle name="Comma [0]_ 내역 (2)" xfId="91"/>
    <cellStyle name="Comma_ 내역 (2)" xfId="92"/>
    <cellStyle name="Comma0" xfId="93"/>
    <cellStyle name="Curren?_x0012_퐀_x0017_?" xfId="94"/>
    <cellStyle name="Currency" xfId="95"/>
    <cellStyle name="Currency [0]_ 내역 (2)" xfId="96"/>
    <cellStyle name="Currency_ 내역 (2)" xfId="97"/>
    <cellStyle name="Currency0" xfId="98"/>
    <cellStyle name="Currency0 2" xfId="423"/>
    <cellStyle name="Date" xfId="99"/>
    <cellStyle name="Date 2" xfId="100"/>
    <cellStyle name="Date 3" xfId="101"/>
    <cellStyle name="Fixed" xfId="102"/>
    <cellStyle name="Fixed 2" xfId="103"/>
    <cellStyle name="Fixed 3" xfId="104"/>
    <cellStyle name="Grey" xfId="105"/>
    <cellStyle name="HEADER" xfId="106"/>
    <cellStyle name="Header1" xfId="107"/>
    <cellStyle name="Header2" xfId="108"/>
    <cellStyle name="Heading 1" xfId="109"/>
    <cellStyle name="Heading 2" xfId="110"/>
    <cellStyle name="Heading1" xfId="111"/>
    <cellStyle name="Heading2" xfId="112"/>
    <cellStyle name="Input [yellow]" xfId="113"/>
    <cellStyle name="Model" xfId="114"/>
    <cellStyle name="no dec" xfId="115"/>
    <cellStyle name="Normal - Style1" xfId="116"/>
    <cellStyle name="Normal - Style2" xfId="117"/>
    <cellStyle name="Normal - Style3" xfId="118"/>
    <cellStyle name="Normal - Style4" xfId="119"/>
    <cellStyle name="Normal - Style5" xfId="120"/>
    <cellStyle name="Normal - Style6" xfId="121"/>
    <cellStyle name="Normal - Style7" xfId="122"/>
    <cellStyle name="Normal - Style8" xfId="123"/>
    <cellStyle name="Normal_ 내역 (2)" xfId="124"/>
    <cellStyle name="Percent" xfId="125"/>
    <cellStyle name="Percent [2]" xfId="126"/>
    <cellStyle name="subhead" xfId="127"/>
    <cellStyle name="Total" xfId="128"/>
    <cellStyle name="Total 2" xfId="129"/>
    <cellStyle name="Total 3" xfId="130"/>
    <cellStyle name="길수" xfId="131"/>
    <cellStyle name="뒤에 오는 하이퍼링크" xfId="412"/>
    <cellStyle name="똿뗦먛귟 [0.00]_PRODUCT DETAIL Q1" xfId="132"/>
    <cellStyle name="똿뗦먛귟_PRODUCT DETAIL Q1" xfId="133"/>
    <cellStyle name="메모 2" xfId="383"/>
    <cellStyle name="메모 2 2" xfId="384"/>
    <cellStyle name="메모 2 2 2" xfId="385"/>
    <cellStyle name="메모 2 2 2 2" xfId="386"/>
    <cellStyle name="메모 2 2 2 2 2" xfId="633"/>
    <cellStyle name="메모 2 2 2 3" xfId="632"/>
    <cellStyle name="메모 2 2 3" xfId="387"/>
    <cellStyle name="메모 2 2 3 2" xfId="634"/>
    <cellStyle name="메모 2 2 4" xfId="631"/>
    <cellStyle name="메모 2 3" xfId="388"/>
    <cellStyle name="메모 2 3 2" xfId="389"/>
    <cellStyle name="메모 2 3 2 2" xfId="390"/>
    <cellStyle name="메모 2 3 2 2 2" xfId="637"/>
    <cellStyle name="메모 2 3 2 3" xfId="636"/>
    <cellStyle name="메모 2 3 3" xfId="391"/>
    <cellStyle name="메모 2 3 3 2" xfId="638"/>
    <cellStyle name="메모 2 3 4" xfId="635"/>
    <cellStyle name="메모 2 4" xfId="392"/>
    <cellStyle name="메모 2 4 2" xfId="393"/>
    <cellStyle name="메모 2 4 2 2" xfId="640"/>
    <cellStyle name="메모 2 4 3" xfId="639"/>
    <cellStyle name="메모 2 5" xfId="394"/>
    <cellStyle name="메모 2 5 2" xfId="395"/>
    <cellStyle name="메모 2 5 2 2" xfId="642"/>
    <cellStyle name="메모 2 5 3" xfId="641"/>
    <cellStyle name="메모 2 6" xfId="396"/>
    <cellStyle name="메모 2 6 2" xfId="643"/>
    <cellStyle name="메모 2 7" xfId="397"/>
    <cellStyle name="메모 2 7 2" xfId="644"/>
    <cellStyle name="메모 2 8" xfId="630"/>
    <cellStyle name="믅됞 [0.00]_PRODUCT DETAIL Q1" xfId="134"/>
    <cellStyle name="믅됞_PRODUCT DETAIL Q1" xfId="135"/>
    <cellStyle name="백분율 2" xfId="413"/>
    <cellStyle name="백분율 2 2" xfId="136"/>
    <cellStyle name="백분율 2 2 2" xfId="424"/>
    <cellStyle name="백분율 2 3" xfId="422"/>
    <cellStyle name="백분율 3" xfId="414"/>
    <cellStyle name="백분율 3 2" xfId="398"/>
    <cellStyle name="뷭?_BOOKSHIP" xfId="137"/>
    <cellStyle name="쉼표 [0]" xfId="214" builtinId="6"/>
    <cellStyle name="쉼표 [0] 11" xfId="646"/>
    <cellStyle name="쉼표 [0] 18" xfId="399"/>
    <cellStyle name="쉼표 [0] 2" xfId="138"/>
    <cellStyle name="쉼표 [0] 2 10" xfId="139"/>
    <cellStyle name="쉼표 [0] 2 11" xfId="140"/>
    <cellStyle name="쉼표 [0] 2 12" xfId="141"/>
    <cellStyle name="쉼표 [0] 2 13" xfId="142"/>
    <cellStyle name="쉼표 [0] 2 14" xfId="143"/>
    <cellStyle name="쉼표 [0] 2 15" xfId="144"/>
    <cellStyle name="쉼표 [0] 2 16" xfId="145"/>
    <cellStyle name="쉼표 [0] 2 17" xfId="146"/>
    <cellStyle name="쉼표 [0] 2 17 2" xfId="213"/>
    <cellStyle name="쉼표 [0] 2 18" xfId="212"/>
    <cellStyle name="쉼표 [0] 2 2" xfId="147"/>
    <cellStyle name="쉼표 [0] 2 2 2" xfId="400"/>
    <cellStyle name="쉼표 [0] 2 3" xfId="148"/>
    <cellStyle name="쉼표 [0] 2 4" xfId="149"/>
    <cellStyle name="쉼표 [0] 2 5" xfId="150"/>
    <cellStyle name="쉼표 [0] 2 6" xfId="151"/>
    <cellStyle name="쉼표 [0] 2 7" xfId="152"/>
    <cellStyle name="쉼표 [0] 2 8" xfId="153"/>
    <cellStyle name="쉼표 [0] 2 9" xfId="154"/>
    <cellStyle name="쉼표 [0] 3" xfId="155"/>
    <cellStyle name="쉼표 [0] 3 10" xfId="156"/>
    <cellStyle name="쉼표 [0] 3 10 2" xfId="426"/>
    <cellStyle name="쉼표 [0] 3 11" xfId="157"/>
    <cellStyle name="쉼표 [0] 3 11 2" xfId="427"/>
    <cellStyle name="쉼표 [0] 3 12" xfId="158"/>
    <cellStyle name="쉼표 [0] 3 12 2" xfId="428"/>
    <cellStyle name="쉼표 [0] 3 13" xfId="159"/>
    <cellStyle name="쉼표 [0] 3 13 2" xfId="429"/>
    <cellStyle name="쉼표 [0] 3 14" xfId="160"/>
    <cellStyle name="쉼표 [0] 3 14 2" xfId="430"/>
    <cellStyle name="쉼표 [0] 3 15" xfId="161"/>
    <cellStyle name="쉼표 [0] 3 15 2" xfId="431"/>
    <cellStyle name="쉼표 [0] 3 16" xfId="162"/>
    <cellStyle name="쉼표 [0] 3 16 2" xfId="432"/>
    <cellStyle name="쉼표 [0] 3 17" xfId="163"/>
    <cellStyle name="쉼표 [0] 3 17 2" xfId="433"/>
    <cellStyle name="쉼표 [0] 3 18" xfId="415"/>
    <cellStyle name="쉼표 [0] 3 19" xfId="425"/>
    <cellStyle name="쉼표 [0] 3 2" xfId="164"/>
    <cellStyle name="쉼표 [0] 3 2 2" xfId="416"/>
    <cellStyle name="쉼표 [0] 3 2 3" xfId="434"/>
    <cellStyle name="쉼표 [0] 3 3" xfId="165"/>
    <cellStyle name="쉼표 [0] 3 3 2" xfId="435"/>
    <cellStyle name="쉼표 [0] 3 4" xfId="166"/>
    <cellStyle name="쉼표 [0] 3 4 2" xfId="436"/>
    <cellStyle name="쉼표 [0] 3 5" xfId="167"/>
    <cellStyle name="쉼표 [0] 3 5 2" xfId="437"/>
    <cellStyle name="쉼표 [0] 3 6" xfId="168"/>
    <cellStyle name="쉼표 [0] 3 6 2" xfId="438"/>
    <cellStyle name="쉼표 [0] 3 7" xfId="169"/>
    <cellStyle name="쉼표 [0] 3 7 2" xfId="439"/>
    <cellStyle name="쉼표 [0] 3 8" xfId="170"/>
    <cellStyle name="쉼표 [0] 3 8 2" xfId="440"/>
    <cellStyle name="쉼표 [0] 3 9" xfId="171"/>
    <cellStyle name="쉼표 [0] 3 9 2" xfId="441"/>
    <cellStyle name="쉼표 [0] 4" xfId="172"/>
    <cellStyle name="쉼표 [0] 4 2" xfId="173"/>
    <cellStyle name="쉼표 [0] 4 2 2" xfId="443"/>
    <cellStyle name="쉼표 [0] 4 3" xfId="174"/>
    <cellStyle name="쉼표 [0] 4 3 2" xfId="444"/>
    <cellStyle name="쉼표 [0] 4 4" xfId="417"/>
    <cellStyle name="쉼표 [0] 4 5" xfId="442"/>
    <cellStyle name="쉼표 [0] 5" xfId="175"/>
    <cellStyle name="쉼표 [0] 5 2" xfId="176"/>
    <cellStyle name="쉼표 [0] 5 2 2" xfId="446"/>
    <cellStyle name="쉼표 [0] 5 3" xfId="177"/>
    <cellStyle name="쉼표 [0] 5 3 2" xfId="447"/>
    <cellStyle name="쉼표 [0] 5 4" xfId="445"/>
    <cellStyle name="쉼표 [0] 7" xfId="418"/>
    <cellStyle name="스타일 1" xfId="178"/>
    <cellStyle name="안건회계법인" xfId="179"/>
    <cellStyle name="지정되지 않음" xfId="401"/>
    <cellStyle name="콤마 [0]_ 견적기준 FLOW " xfId="180"/>
    <cellStyle name="콤마_ 견적기준 FLOW " xfId="181"/>
    <cellStyle name="표준" xfId="0" builtinId="0"/>
    <cellStyle name="표준 10" xfId="410"/>
    <cellStyle name="표준 10 2" xfId="645"/>
    <cellStyle name="표준 10 3 2" xfId="402"/>
    <cellStyle name="표준 16 2 2" xfId="403"/>
    <cellStyle name="표준 2" xfId="404"/>
    <cellStyle name="표준 2 10" xfId="182"/>
    <cellStyle name="표준 2 10 2" xfId="448"/>
    <cellStyle name="표준 2 11" xfId="183"/>
    <cellStyle name="표준 2 11 2" xfId="449"/>
    <cellStyle name="표준 2 12" xfId="184"/>
    <cellStyle name="표준 2 12 2" xfId="450"/>
    <cellStyle name="표준 2 13" xfId="185"/>
    <cellStyle name="표준 2 13 2" xfId="451"/>
    <cellStyle name="표준 2 14" xfId="186"/>
    <cellStyle name="표준 2 14 2" xfId="452"/>
    <cellStyle name="표준 2 15" xfId="187"/>
    <cellStyle name="표준 2 15 2" xfId="453"/>
    <cellStyle name="표준 2 16" xfId="188"/>
    <cellStyle name="표준 2 16 2" xfId="454"/>
    <cellStyle name="표준 2 2" xfId="189"/>
    <cellStyle name="표준 2 2 2" xfId="419"/>
    <cellStyle name="표준 2 3" xfId="190"/>
    <cellStyle name="표준 2 3 2" xfId="405"/>
    <cellStyle name="표준 2 3 3" xfId="455"/>
    <cellStyle name="표준 2 4" xfId="191"/>
    <cellStyle name="표준 2 4 2" xfId="456"/>
    <cellStyle name="표준 2 5" xfId="192"/>
    <cellStyle name="표준 2 5 2" xfId="457"/>
    <cellStyle name="표준 2 6" xfId="193"/>
    <cellStyle name="표준 2 6 2" xfId="458"/>
    <cellStyle name="표준 2 7" xfId="194"/>
    <cellStyle name="표준 2 7 2" xfId="459"/>
    <cellStyle name="표준 2 8" xfId="195"/>
    <cellStyle name="표준 2 8 2" xfId="460"/>
    <cellStyle name="표준 2 9" xfId="196"/>
    <cellStyle name="표준 2 9 2" xfId="461"/>
    <cellStyle name="표준 2_시설분담금 내역" xfId="406"/>
    <cellStyle name="표준 3" xfId="407"/>
    <cellStyle name="표준 3 10" xfId="197"/>
    <cellStyle name="표준 3 11" xfId="198"/>
    <cellStyle name="표준 3 12" xfId="199"/>
    <cellStyle name="표준 3 13" xfId="200"/>
    <cellStyle name="표준 3 14" xfId="201"/>
    <cellStyle name="표준 3 15" xfId="202"/>
    <cellStyle name="표준 3 16" xfId="203"/>
    <cellStyle name="표준 3 17" xfId="420"/>
    <cellStyle name="표준 3 2" xfId="204"/>
    <cellStyle name="표준 3 2 2" xfId="421"/>
    <cellStyle name="표준 3 3" xfId="205"/>
    <cellStyle name="표준 3 4" xfId="206"/>
    <cellStyle name="표준 3 5" xfId="207"/>
    <cellStyle name="표준 3 6" xfId="208"/>
    <cellStyle name="표준 3 7" xfId="209"/>
    <cellStyle name="표준 3 8" xfId="210"/>
    <cellStyle name="표준 3 9" xfId="211"/>
    <cellStyle name="표준 4" xfId="408"/>
    <cellStyle name="표준 5" xfId="409"/>
  </cellStyles>
  <dxfs count="0"/>
  <tableStyles count="0" defaultTableStyle="TableStyleMedium9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c164\c\&#47928;&#49436;&#44288;&#47532;&#52384;\&#44592;%20%20%20%20%20%20&#53440;\EXCEL\99&#49324;&#50629;&#44228;&#54925;\99&#51648;&#52840;\&#51648;&#528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3468;\D\&#47928;&#49436;&#44288;&#47532;&#52384;\&#44592;%20%20%20%20%20%20&#53440;\EXCEL\99&#49324;&#50629;&#44228;&#54925;\99&#51648;&#52840;\&#51648;&#5284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8;&#50689;\&#49352;%20&#48380;&#47464;%20(e)\DOCUME~1\ADMINI~1\LOCALS~1\Temp\C.Lotus.Notes.Data\Documents%20and%20Settings\Administrator\My%20Documents\&#50689;&#50629;&#51088;&#47308;\&#54924;&#51032;&#51088;&#47308;\&#44221;&#50689;&#51204;&#47029;\2004\200405\5&#50900;%20&#44221;&#50689;&#51204;&#47141;&#54924;&#51032;%20&#51088;&#473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8;&#50689;\&#49352;%20&#48380;&#47464;%20(e)\windows\TEMP\C.Lotus.Notes.Data\7&#50900;%20&#44221;&#50689;&#51204;&#47141;&#54924;&#51032;%20&#51088;&#4730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153\c\&#47928;&#49436;&#44288;&#47532;&#52384;\&#44592;%20%20%20%20%20%20&#53440;\EXCEL\99&#49324;&#50629;&#44228;&#54925;\99&#51648;&#52840;\&#51648;&#5284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115\c\&#47928;&#49436;&#44288;&#47532;&#52384;\&#44592;%20%20%20%20%20%20&#53440;\EXCEL\99&#49324;&#50629;&#44228;&#54925;\99&#51648;&#52840;\&#51648;&#5284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03\c\&#47928;&#49436;&#44288;&#47532;&#52384;\&#44592;%20%20%20%20%20%20&#53440;\EXCEL\99&#49324;&#50629;&#44228;&#54925;\99&#51648;&#52840;\&#51648;&#5284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8;&#50689;\&#49352;%20&#48380;&#47464;%20(e)\DOCUME~1\ADMINI~1\LOCALS~1\Temp\C.Lotus.Notes.Data\&#50689;&#50629;&#51088;&#47308;\&#54924;&#51032;&#51088;&#47308;\&#44221;&#50689;&#51204;&#47029;\2004\200405\5&#50900;%20&#44221;&#50689;&#51204;&#47141;&#54924;&#51032;%20&#51088;&#4730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158\c\MSOFFICE\HEXCEL\&#48376;(&#48512;&#49328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산업현황(판매량)"/>
      <sheetName val="업종코드"/>
      <sheetName val="◀-▶"/>
      <sheetName val="산업현황_판매량_"/>
      <sheetName val="수정시산표"/>
      <sheetName val="데이타(원본)"/>
      <sheetName val="기준"/>
      <sheetName val="3-4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수요개발과판매량"/>
      <sheetName val="입력"/>
      <sheetName val="코스트센터"/>
      <sheetName val="팀 코드"/>
      <sheetName val="추정원가"/>
      <sheetName val="안내간판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용"/>
      <sheetName val="◀-▶"/>
      <sheetName val="LNG부분"/>
      <sheetName val="별첨 #4(신규계약)"/>
      <sheetName val="별첨 #4(신규공급)"/>
      <sheetName val="투자길이"/>
      <sheetName val="투자금액"/>
      <sheetName val="취합-▶"/>
      <sheetName val="월(실적)"/>
      <sheetName val="월(계획)"/>
      <sheetName val="___"/>
      <sheetName val="데이타(원본)"/>
      <sheetName val="판매량"/>
      <sheetName val="양식3"/>
      <sheetName val="IMPEADENCE MAP 취수장"/>
      <sheetName val="인원_20001101"/>
      <sheetName val="기초자료"/>
      <sheetName val="판매(적용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용"/>
      <sheetName val="◀-▶"/>
      <sheetName val="LNG부분"/>
      <sheetName val="신규계약"/>
      <sheetName val="신규공급"/>
      <sheetName val="투자길이"/>
      <sheetName val="투자금액"/>
      <sheetName val="취합-▶"/>
      <sheetName val="월(실적)"/>
      <sheetName val="월(계획)"/>
      <sheetName val="수요_계약_"/>
      <sheetName val="수요_공급_"/>
      <sheetName val="pipe"/>
      <sheetName val="이자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000000"/>
      <sheetName val="표지"/>
      <sheetName val="목차"/>
      <sheetName val="비용-1"/>
      <sheetName val="비용-2"/>
      <sheetName val="비용-3"/>
      <sheetName val="비용-4"/>
      <sheetName val="비용-5"/>
      <sheetName val="비용-6"/>
      <sheetName val="비용-7"/>
      <sheetName val="비용-8"/>
      <sheetName val="비용-9"/>
      <sheetName val="비용-10"/>
      <sheetName val="비용-11"/>
      <sheetName val="비용-12"/>
      <sheetName val="비용-13"/>
      <sheetName val="비용-14"/>
      <sheetName val="영업외수지"/>
      <sheetName val="개별양식"/>
      <sheetName val="주관양식"/>
      <sheetName val="임원소속"/>
      <sheetName val="근무일수"/>
      <sheetName val="투자효율"/>
      <sheetName val="수요개발과판매량"/>
      <sheetName val="Sheet1"/>
      <sheetName val="수지표"/>
      <sheetName val="셀명"/>
      <sheetName val="◀-▶"/>
      <sheetName val="Sensitivity"/>
      <sheetName val="지침"/>
      <sheetName val="정산이자"/>
      <sheetName val="3"/>
      <sheetName val="8"/>
      <sheetName val="10"/>
      <sheetName val="3.고객만족"/>
      <sheetName val="용도별수요격차"/>
      <sheetName val="화재 탐지 설비"/>
      <sheetName val="계정코드"/>
      <sheetName val="TABLE"/>
      <sheetName val="판매(적용)"/>
      <sheetName val="Sheet2"/>
      <sheetName val="9811"/>
      <sheetName val="팀 코드"/>
      <sheetName val="Sheet5"/>
      <sheetName val="관경별-기투자"/>
      <sheetName val="건별세부내역(기투자)"/>
      <sheetName val="관경별-진행중"/>
      <sheetName val="건별세부내역(진행중)"/>
      <sheetName val="관경별-미발주"/>
      <sheetName val="건별세부내역(미발주)"/>
      <sheetName val="관경별-취소"/>
      <sheetName val="건별세부내역(취소)"/>
      <sheetName val="관경별-추가예산"/>
      <sheetName val="건별세부내역(추가예산)"/>
      <sheetName val="당초사업계획"/>
      <sheetName val="남부지사 진행사항"/>
      <sheetName val="남부지사 계"/>
      <sheetName val="남부지사 계(추가예산포함)"/>
      <sheetName val="택지개발검토서"/>
      <sheetName val="계획,변경,추가"/>
      <sheetName val="표"/>
      <sheetName val="월별세부내역"/>
      <sheetName val="배관투자수립지침"/>
      <sheetName val="배관투자기준"/>
      <sheetName val="관경별투자양식"/>
      <sheetName val="안전관리지침"/>
      <sheetName val="안전관리양식"/>
      <sheetName val="일반투자지침"/>
      <sheetName val="양식(일반투자)"/>
      <sheetName val="일반투자검토서"/>
      <sheetName val="51-100-PLP공"/>
      <sheetName val="Sheet1 (2)"/>
      <sheetName val="51-100-PLP"/>
      <sheetName val="6m이하 부터"/>
      <sheetName val="-2000년도 실행단가 -PE-공급관"/>
      <sheetName val="-2000년도 실행 단가-PLP-공급관"/>
      <sheetName val="-2000년도 실행 단가-PLP-본관"/>
      <sheetName val="중기투자계획"/>
      <sheetName val="건별투자(기존지역)"/>
      <sheetName val="월별투자양식(기존지역)"/>
      <sheetName val="관경별배관투자(기존지역)"/>
      <sheetName val="월별투자내역(공급안정외)"/>
      <sheetName val="건별투자내역(공급안정외)"/>
      <sheetName val="관경별배관투자(공급안정외)"/>
      <sheetName val="기타시군 표"/>
      <sheetName val="수원시 표"/>
      <sheetName val="51-100-PE"/>
      <sheetName val="Sheet3"/>
      <sheetName val="PAGE1"/>
      <sheetName val="PAGE2"/>
      <sheetName val="PAGE3"/>
      <sheetName val="PAFE4"/>
      <sheetName val="PAGE5"/>
      <sheetName val="PAGE6"/>
      <sheetName val="PAGE7"/>
      <sheetName val="PAGE8"/>
      <sheetName val="PAGE9"/>
      <sheetName val="PAGE10"/>
      <sheetName val="PAGE11"/>
      <sheetName val="PAGE12"/>
      <sheetName val="양식-작성기준"/>
      <sheetName val="양식1"/>
      <sheetName val="관경별배관투자"/>
      <sheetName val="건별투자"/>
      <sheetName val="월별투자"/>
      <sheetName val="양식5"/>
      <sheetName val="양식6"/>
      <sheetName val="양식7"/>
      <sheetName val="양식8"/>
      <sheetName val="양식9"/>
      <sheetName val="양식10"/>
      <sheetName val="양식11"/>
      <sheetName val="설문 평가"/>
      <sheetName val="대상자 분석"/>
      <sheetName val="LNG 1호선 운임"/>
      <sheetName val="12"/>
      <sheetName val="목표부여"/>
      <sheetName val="지표담당"/>
      <sheetName val="5"/>
      <sheetName val="2-2"/>
      <sheetName val="총괄수기"/>
      <sheetName val="108.수선비"/>
      <sheetName val="118.세금과공과"/>
      <sheetName val="이연법인세03"/>
      <sheetName val="99선급비용"/>
      <sheetName val="SG"/>
      <sheetName val="임대장비현황"/>
      <sheetName val="일위대가"/>
      <sheetName val="단가비교표"/>
      <sheetName val="노임단가"/>
      <sheetName val="남부지사_진행사항"/>
      <sheetName val="남부지사_계"/>
      <sheetName val="남부지사_계(추가예산포함)"/>
      <sheetName val="Sheet1_(2)"/>
      <sheetName val="6m이하_부터"/>
      <sheetName val="-2000년도_실행단가_-PE-공급관"/>
      <sheetName val="-2000년도_실행_단가-PLP-공급관"/>
      <sheetName val="-2000년도_실행_단가-PLP-본관"/>
      <sheetName val="기타시군_표"/>
      <sheetName val="수원시_표"/>
      <sheetName val="설문_평가"/>
      <sheetName val="대상자_분석"/>
      <sheetName val="LNG_1호선_운임"/>
      <sheetName val="108_수선비"/>
      <sheetName val="118_세금과공과"/>
      <sheetName val="연결임시"/>
      <sheetName val="년도별에특자금"/>
      <sheetName val="IS"/>
      <sheetName val="자금계획"/>
      <sheetName val="년도별일반차입"/>
      <sheetName val="Ref"/>
      <sheetName val="VOL1"/>
      <sheetName val="조정 FACTOR"/>
      <sheetName val="연료비"/>
      <sheetName val="항비"/>
      <sheetName val="인상율-3"/>
      <sheetName val="기본 FACTOR"/>
      <sheetName val="시산표"/>
      <sheetName val="09건별투자"/>
      <sheetName val="투자유가증권평가손익"/>
      <sheetName val="투자자산감액손실"/>
      <sheetName val="심마니지분법평가"/>
      <sheetName val="배당금수익"/>
      <sheetName val="MB(LAB_No.2)"/>
      <sheetName val="D-04"/>
      <sheetName val="투자자산처분손익"/>
      <sheetName val="내역(한신APT)"/>
      <sheetName val="회사제시"/>
      <sheetName val="HVAC"/>
      <sheetName val="TAT"/>
      <sheetName val="YLD"/>
      <sheetName val="임대손익"/>
      <sheetName val="수요_계약_"/>
      <sheetName val="수요_공급_"/>
      <sheetName val="보급율"/>
      <sheetName val="DB_ET200(R. A)"/>
      <sheetName val="PIPE"/>
      <sheetName val="부문손익"/>
      <sheetName val="데이타"/>
      <sheetName val="식재인부"/>
      <sheetName val="Raw DB"/>
      <sheetName val="10월"/>
      <sheetName val="목표관리(조기누적)"/>
      <sheetName val="목표관리(하반기 판매실적)"/>
      <sheetName val="목표관리(누적)"/>
      <sheetName val="7 (2)"/>
      <sheetName val="수금 "/>
      <sheetName val="12월정산수금현황"/>
      <sheetName val="가도공"/>
      <sheetName val="Training"/>
      <sheetName val="Facility Information"/>
      <sheetName val="General"/>
      <sheetName val="Instructions"/>
      <sheetName val="People"/>
      <sheetName val="Quality"/>
      <sheetName val="Risk"/>
      <sheetName val="분산"/>
      <sheetName val="조건식"/>
      <sheetName val="시공관리자 및 현장소장"/>
      <sheetName val="우수공"/>
      <sheetName val="별내(공)"/>
      <sheetName val="갈매(공)"/>
      <sheetName val="진건(공)"/>
      <sheetName val="지금(공)"/>
      <sheetName val="갈매역세권(공)"/>
      <sheetName val="수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관경별-기투자"/>
      <sheetName val="건별세부내역(기투자)"/>
      <sheetName val="관경별-진행중"/>
      <sheetName val="건별세부내역(진행중)"/>
      <sheetName val="관경별-미발주"/>
      <sheetName val="건별세부내역(미발주)"/>
      <sheetName val="관경별-취소"/>
      <sheetName val="건별세부내역(취소)"/>
      <sheetName val="관경별-추가예산"/>
      <sheetName val="건별세부내역(추가예산)"/>
      <sheetName val="당초사업계획"/>
      <sheetName val="남부지사 진행사항"/>
      <sheetName val="남부지사 계"/>
      <sheetName val="남부지사 계(추가예산포함)"/>
      <sheetName val="택지개발검토서"/>
      <sheetName val="계획,변경,추가"/>
      <sheetName val="표"/>
      <sheetName val="월별세부내역"/>
      <sheetName val="표지"/>
      <sheetName val="배관투자수립지침"/>
      <sheetName val="배관투자기준"/>
      <sheetName val="관경별투자양식"/>
      <sheetName val="안전관리지침"/>
      <sheetName val="안전관리양식"/>
      <sheetName val="일반투자지침"/>
      <sheetName val="양식(일반투자)"/>
      <sheetName val="일반투자검토서"/>
      <sheetName val="51-100-PLP공"/>
      <sheetName val="Sheet1 (2)"/>
      <sheetName val="51-100-PLP"/>
      <sheetName val="6m이하 부터"/>
      <sheetName val="-2000년도 실행단가 -PE-공급관"/>
      <sheetName val="-2000년도 실행 단가-PLP-공급관"/>
      <sheetName val="-2000년도 실행 단가-PLP-본관"/>
      <sheetName val="중기투자계획"/>
      <sheetName val="건별투자(기존지역)"/>
      <sheetName val="월별투자양식(기존지역)"/>
      <sheetName val="관경별배관투자(기존지역)"/>
      <sheetName val="월별투자내역(공급안정외)"/>
      <sheetName val="건별투자내역(공급안정외)"/>
      <sheetName val="관경별배관투자(공급안정외)"/>
      <sheetName val="기타시군 표"/>
      <sheetName val="수원시 표"/>
      <sheetName val="51-100-PE"/>
      <sheetName val="Sheet1"/>
      <sheetName val="Sheet2"/>
      <sheetName val="Sheet3"/>
      <sheetName val="PAGE1"/>
      <sheetName val="PAGE2"/>
      <sheetName val="PAGE3"/>
      <sheetName val="PAFE4"/>
      <sheetName val="PAGE5"/>
      <sheetName val="PAGE6"/>
      <sheetName val="PAGE7"/>
      <sheetName val="PAGE8"/>
      <sheetName val="PAGE9"/>
      <sheetName val="PAGE10"/>
      <sheetName val="PAGE11"/>
      <sheetName val="PAGE12"/>
      <sheetName val="양식-작성기준"/>
      <sheetName val="양식1"/>
      <sheetName val="관경별배관투자"/>
      <sheetName val="건별투자"/>
      <sheetName val="월별투자"/>
      <sheetName val="양식5"/>
      <sheetName val="양식6"/>
      <sheetName val="양식7"/>
      <sheetName val="양식8"/>
      <sheetName val="양식9"/>
      <sheetName val="양식10"/>
      <sheetName val="양식11"/>
      <sheetName val="수요개발과판매량"/>
      <sheetName val="투자효율"/>
      <sheetName val="설문 평가"/>
      <sheetName val="대상자 분석"/>
      <sheetName val="99선급비용"/>
      <sheetName val="Sensitivity"/>
      <sheetName val="SG"/>
      <sheetName val="LNG 1호선 운임"/>
      <sheetName val="12"/>
      <sheetName val="목표부여"/>
      <sheetName val="지표담당"/>
      <sheetName val="임대장비현황"/>
      <sheetName val="일위대가"/>
      <sheetName val="단가비교표"/>
      <sheetName val="노임단가"/>
      <sheetName val="5"/>
      <sheetName val="10"/>
      <sheetName val="2-2"/>
      <sheetName val="총괄수기"/>
      <sheetName val="용도별수요격차"/>
      <sheetName val="108.수선비"/>
      <sheetName val="118.세금과공과"/>
      <sheetName val="이연법인세03"/>
      <sheetName val="지침"/>
      <sheetName val="VOL1"/>
      <sheetName val="◀-▶"/>
      <sheetName val="남부지사_진행사항"/>
      <sheetName val="남부지사_계"/>
      <sheetName val="남부지사_계(추가예산포함)"/>
      <sheetName val="Sheet1_(2)"/>
      <sheetName val="6m이하_부터"/>
      <sheetName val="-2000년도_실행단가_-PE-공급관"/>
      <sheetName val="-2000년도_실행_단가-PLP-공급관"/>
      <sheetName val="-2000년도_실행_단가-PLP-본관"/>
      <sheetName val="기타시군_표"/>
      <sheetName val="수원시_표"/>
      <sheetName val="설문_평가"/>
      <sheetName val="대상자_분석"/>
      <sheetName val="LNG_1호선_운임"/>
      <sheetName val="108_수선비"/>
      <sheetName val="118_세금과공과"/>
      <sheetName val="Training"/>
      <sheetName val="Facility Information"/>
      <sheetName val="General"/>
      <sheetName val="Instructions"/>
      <sheetName val="People"/>
      <sheetName val="Quality"/>
      <sheetName val="Risk"/>
      <sheetName val="분산"/>
      <sheetName val="조건식"/>
      <sheetName val="조정 FACTOR"/>
      <sheetName val="연료비"/>
      <sheetName val="항비"/>
      <sheetName val="인상율-3"/>
      <sheetName val="3"/>
      <sheetName val="8"/>
      <sheetName val="기본 FACTOR"/>
      <sheetName val="시산표"/>
      <sheetName val="09건별투자"/>
      <sheetName val="투자유가증권평가손익"/>
      <sheetName val="투자자산감액손실"/>
      <sheetName val="심마니지분법평가"/>
      <sheetName val="배당금수익"/>
      <sheetName val="MB(LAB_No.2)"/>
      <sheetName val="D-04"/>
      <sheetName val="투자자산처분손익"/>
      <sheetName val="내역(한신APT)"/>
      <sheetName val="회사제시"/>
      <sheetName val="HVAC"/>
      <sheetName val="TAT"/>
      <sheetName val="YLD"/>
      <sheetName val="임대손익"/>
      <sheetName val="수요_계약_"/>
      <sheetName val="수요_공급_"/>
      <sheetName val="보급율"/>
      <sheetName val="DB_ET200(R. A)"/>
      <sheetName val="PIPE"/>
      <sheetName val="부문손익"/>
      <sheetName val="데이타"/>
      <sheetName val="식재인부"/>
      <sheetName val="000000"/>
      <sheetName val="목차"/>
      <sheetName val="비용-1"/>
      <sheetName val="비용-2"/>
      <sheetName val="비용-3"/>
      <sheetName val="비용-4"/>
      <sheetName val="비용-5"/>
      <sheetName val="비용-6"/>
      <sheetName val="비용-7"/>
      <sheetName val="비용-8"/>
      <sheetName val="비용-9"/>
      <sheetName val="비용-10"/>
      <sheetName val="비용-11"/>
      <sheetName val="비용-12"/>
      <sheetName val="비용-13"/>
      <sheetName val="비용-14"/>
      <sheetName val="영업외수지"/>
      <sheetName val="개별양식"/>
      <sheetName val="주관양식"/>
      <sheetName val="임원소속"/>
      <sheetName val="근무일수"/>
      <sheetName val="정산이자"/>
      <sheetName val="3.고객만족"/>
      <sheetName val="수지표"/>
      <sheetName val="셀명"/>
      <sheetName val="화재 탐지 설비"/>
      <sheetName val="계정코드"/>
      <sheetName val="TABLE"/>
      <sheetName val="판매(적용)"/>
      <sheetName val="총무-부동산현황"/>
      <sheetName val="9811"/>
      <sheetName val="팀 코드"/>
      <sheetName val="Sheet5"/>
      <sheetName val="가도공"/>
      <sheetName val="기준"/>
      <sheetName val="수주추정"/>
      <sheetName val="공무부"/>
      <sheetName val="첨부1"/>
      <sheetName val="KY.LEE"/>
      <sheetName val="HERO01"/>
      <sheetName val="현금및현금등가물"/>
      <sheetName val="지급어음(일별)"/>
      <sheetName val="조명시설"/>
      <sheetName val="판매량오차 (4)"/>
      <sheetName val="Index"/>
      <sheetName val="연결임시"/>
      <sheetName val="년도별에특자금"/>
      <sheetName val="IS"/>
      <sheetName val="자금계획"/>
      <sheetName val="년도별일반차입"/>
      <sheetName val="Ref"/>
      <sheetName val="우수공"/>
      <sheetName val="기준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◀-▶"/>
      <sheetName val="09건별투자"/>
      <sheetName val="지침"/>
      <sheetName val="투자유가증권평가손익"/>
      <sheetName val="투자자산감액손실"/>
      <sheetName val="심마니지분법평가"/>
      <sheetName val="배당금수익"/>
      <sheetName val="MB(LAB_No.2)"/>
      <sheetName val="D-04"/>
      <sheetName val="투자자산처분손익"/>
      <sheetName val="내역(한신APT)"/>
      <sheetName val="회사제시"/>
      <sheetName val="TAT"/>
      <sheetName val="YLD"/>
      <sheetName val="HVAC"/>
      <sheetName val="LNG 1호선 운임"/>
      <sheetName val="조정 FACTOR"/>
      <sheetName val="연료비"/>
      <sheetName val="항비"/>
      <sheetName val="인상율-3"/>
      <sheetName val="수요_계약_"/>
      <sheetName val="수요_공급_"/>
      <sheetName val="보급율"/>
      <sheetName val="임대손익"/>
      <sheetName val="DB_ET200(R. A)"/>
      <sheetName val="PIPE"/>
      <sheetName val="부문손익"/>
      <sheetName val="데이타"/>
      <sheetName val="식재인부"/>
      <sheetName val="3"/>
      <sheetName val="8"/>
      <sheetName val="총괄수기"/>
      <sheetName val="기본 FACTOR"/>
      <sheetName val="시산표"/>
      <sheetName val="용도별수요격차"/>
      <sheetName val="가도공"/>
      <sheetName val="화재 탐지 설비"/>
      <sheetName val="우수공"/>
      <sheetName val="관경별-기투자"/>
      <sheetName val="건별세부내역(기투자)"/>
      <sheetName val="관경별-진행중"/>
      <sheetName val="건별세부내역(진행중)"/>
      <sheetName val="관경별-미발주"/>
      <sheetName val="건별세부내역(미발주)"/>
      <sheetName val="관경별-취소"/>
      <sheetName val="건별세부내역(취소)"/>
      <sheetName val="관경별-추가예산"/>
      <sheetName val="건별세부내역(추가예산)"/>
      <sheetName val="당초사업계획"/>
      <sheetName val="남부지사 진행사항"/>
      <sheetName val="남부지사 계"/>
      <sheetName val="남부지사 계(추가예산포함)"/>
      <sheetName val="택지개발검토서"/>
      <sheetName val="계획,변경,추가"/>
      <sheetName val="표"/>
      <sheetName val="월별세부내역"/>
      <sheetName val="표지"/>
      <sheetName val="배관투자수립지침"/>
      <sheetName val="배관투자기준"/>
      <sheetName val="관경별투자양식"/>
      <sheetName val="안전관리지침"/>
      <sheetName val="안전관리양식"/>
      <sheetName val="일반투자지침"/>
      <sheetName val="양식(일반투자)"/>
      <sheetName val="일반투자검토서"/>
      <sheetName val="51-100-PLP공"/>
      <sheetName val="Sheet1 (2)"/>
      <sheetName val="51-100-PLP"/>
      <sheetName val="6m이하 부터"/>
      <sheetName val="-2000년도 실행단가 -PE-공급관"/>
      <sheetName val="-2000년도 실행 단가-PLP-공급관"/>
      <sheetName val="-2000년도 실행 단가-PLP-본관"/>
      <sheetName val="중기투자계획"/>
      <sheetName val="건별투자(기존지역)"/>
      <sheetName val="월별투자양식(기존지역)"/>
      <sheetName val="관경별배관투자(기존지역)"/>
      <sheetName val="월별투자내역(공급안정외)"/>
      <sheetName val="건별투자내역(공급안정외)"/>
      <sheetName val="관경별배관투자(공급안정외)"/>
      <sheetName val="기타시군 표"/>
      <sheetName val="수원시 표"/>
      <sheetName val="51-100-PE"/>
      <sheetName val="Sheet1"/>
      <sheetName val="Sheet2"/>
      <sheetName val="Sheet3"/>
      <sheetName val="PAGE1"/>
      <sheetName val="PAGE2"/>
      <sheetName val="PAGE3"/>
      <sheetName val="PAFE4"/>
      <sheetName val="PAGE5"/>
      <sheetName val="PAGE6"/>
      <sheetName val="PAGE7"/>
      <sheetName val="PAGE8"/>
      <sheetName val="PAGE9"/>
      <sheetName val="PAGE10"/>
      <sheetName val="PAGE11"/>
      <sheetName val="PAGE12"/>
      <sheetName val="양식-작성기준"/>
      <sheetName val="양식1"/>
      <sheetName val="관경별배관투자"/>
      <sheetName val="건별투자"/>
      <sheetName val="월별투자"/>
      <sheetName val="양식5"/>
      <sheetName val="양식6"/>
      <sheetName val="양식7"/>
      <sheetName val="양식8"/>
      <sheetName val="양식9"/>
      <sheetName val="양식10"/>
      <sheetName val="양식11"/>
      <sheetName val="수요개발과판매량"/>
      <sheetName val="투자효율"/>
      <sheetName val="설문 평가"/>
      <sheetName val="대상자 분석"/>
      <sheetName val="12"/>
      <sheetName val="목표부여"/>
      <sheetName val="지표담당"/>
      <sheetName val="5"/>
      <sheetName val="10"/>
      <sheetName val="2-2"/>
      <sheetName val="108.수선비"/>
      <sheetName val="118.세금과공과"/>
      <sheetName val="이연법인세03"/>
      <sheetName val="99선급비용"/>
      <sheetName val="Sensitivity"/>
      <sheetName val="SG"/>
      <sheetName val="임대장비현황"/>
      <sheetName val="일위대가"/>
      <sheetName val="단가비교표"/>
      <sheetName val="노임단가"/>
      <sheetName val="남부지사_진행사항"/>
      <sheetName val="남부지사_계"/>
      <sheetName val="남부지사_계(추가예산포함)"/>
      <sheetName val="Sheet1_(2)"/>
      <sheetName val="6m이하_부터"/>
      <sheetName val="-2000년도_실행단가_-PE-공급관"/>
      <sheetName val="-2000년도_실행_단가-PLP-공급관"/>
      <sheetName val="-2000년도_실행_단가-PLP-본관"/>
      <sheetName val="기타시군_표"/>
      <sheetName val="수원시_표"/>
      <sheetName val="설문_평가"/>
      <sheetName val="대상자_분석"/>
      <sheetName val="LNG_1호선_운임"/>
      <sheetName val="108_수선비"/>
      <sheetName val="118_세금과공과"/>
      <sheetName val="VOL1"/>
      <sheetName val="000000"/>
      <sheetName val="목차"/>
      <sheetName val="비용-1"/>
      <sheetName val="비용-2"/>
      <sheetName val="비용-3"/>
      <sheetName val="비용-4"/>
      <sheetName val="비용-5"/>
      <sheetName val="비용-6"/>
      <sheetName val="비용-7"/>
      <sheetName val="비용-8"/>
      <sheetName val="비용-9"/>
      <sheetName val="비용-10"/>
      <sheetName val="비용-11"/>
      <sheetName val="비용-12"/>
      <sheetName val="비용-13"/>
      <sheetName val="비용-14"/>
      <sheetName val="영업외수지"/>
      <sheetName val="개별양식"/>
      <sheetName val="주관양식"/>
      <sheetName val="임원소속"/>
      <sheetName val="근무일수"/>
      <sheetName val="정산이자"/>
      <sheetName val="3.고객만족"/>
      <sheetName val="수지표"/>
      <sheetName val="셀명"/>
      <sheetName val="계정코드"/>
      <sheetName val="TABLE"/>
      <sheetName val="판매(적용)"/>
      <sheetName val="부하"/>
      <sheetName val="MAT"/>
      <sheetName val="수주추정"/>
      <sheetName val="호선"/>
      <sheetName val="수출"/>
      <sheetName val="9811"/>
      <sheetName val="팀 코드"/>
      <sheetName val="Sheet5"/>
      <sheetName val="Training"/>
      <sheetName val="Facility Information"/>
      <sheetName val="General"/>
      <sheetName val="Instructions"/>
      <sheetName val="People"/>
      <sheetName val="Quality"/>
      <sheetName val="Risk"/>
      <sheetName val="분산"/>
      <sheetName val="조건식"/>
      <sheetName val="연결임시"/>
      <sheetName val="년도별에특자금"/>
      <sheetName val="IS"/>
      <sheetName val="자금계획"/>
      <sheetName val="년도별일반차입"/>
      <sheetName val="Ref"/>
      <sheetName val="건설주식 취득"/>
      <sheetName val="총괄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용"/>
      <sheetName val="◀-▶"/>
      <sheetName val="LNG부분"/>
      <sheetName val="별첨 #4(신규계약)"/>
      <sheetName val="별첨 #4(신규공급)"/>
      <sheetName val="투자길이"/>
      <sheetName val="투자금액"/>
      <sheetName val="취합-▶"/>
      <sheetName val="월(실적)"/>
      <sheetName val="월(계획)"/>
      <sheetName val="___"/>
      <sheetName val="5월 경영전력회의 자료"/>
      <sheetName val="수요"/>
      <sheetName val="판매"/>
      <sheetName val="계획"/>
      <sheetName val="실적"/>
      <sheetName val="전년"/>
      <sheetName val="추정"/>
      <sheetName val="1.투자"/>
      <sheetName val="4. 리스트"/>
      <sheetName val="양식3"/>
      <sheetName val="판매&amp;누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사(판)"/>
      <sheetName val="부산(판)"/>
      <sheetName val="본사판관비"/>
      <sheetName val="손익"/>
      <sheetName val="임대손익"/>
      <sheetName val="인원_20001101"/>
      <sheetName val="본(부산)"/>
      <sheetName val="◀-▶"/>
      <sheetName val="3-4현"/>
      <sheetName val="3-3현"/>
      <sheetName val="판매량"/>
      <sheetName val="물량분석_2"/>
      <sheetName val="工事費など"/>
      <sheetName val="閲覧選択"/>
      <sheetName val="ガス料金"/>
      <sheetName val="Sheet1"/>
      <sheetName val="07~11예금이자"/>
      <sheetName val="양식3"/>
      <sheetName val="현우실적"/>
      <sheetName val="LOGIC_1"/>
      <sheetName val="2000년1차"/>
      <sheetName val="3_4현"/>
      <sheetName val="3_3현"/>
      <sheetName val="13년_건별"/>
      <sheetName val="12년_건별"/>
      <sheetName val="Index"/>
      <sheetName val="1.손익"/>
      <sheetName val="기초자료"/>
      <sheetName val="기계장치"/>
      <sheetName val="#2_일위대가목록"/>
      <sheetName val="15100"/>
      <sheetName val="참고자료"/>
      <sheetName val="산근"/>
      <sheetName val="보급율"/>
      <sheetName val="퍼스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이자율"/>
      <sheetName val="판매량"/>
      <sheetName val="인건비(010330)"/>
      <sheetName val="업종코드"/>
      <sheetName val="임대손익"/>
      <sheetName val="월간"/>
      <sheetName val="인원_20001101"/>
      <sheetName val="97년"/>
      <sheetName val="투자2"/>
      <sheetName val="단가비교"/>
      <sheetName val="98년간분기"/>
      <sheetName val="공사개요"/>
      <sheetName val="견"/>
      <sheetName val="투자예산"/>
      <sheetName val="산출근거"/>
      <sheetName val="비주거용"/>
      <sheetName val="집계표"/>
      <sheetName val="표지"/>
      <sheetName val="수정시산표"/>
      <sheetName val="입력_판매"/>
      <sheetName val="관계주식"/>
      <sheetName val="XREF"/>
      <sheetName val="Convert"/>
      <sheetName val="조정전"/>
      <sheetName val="본사감가상각대장(비품)"/>
      <sheetName val="#3_일위대가목록"/>
      <sheetName val="#2_일위대가목록"/>
      <sheetName val="◀-▶"/>
      <sheetName val="적격심사표"/>
      <sheetName val="이익잉여금처분계산서"/>
      <sheetName val="재무상태변동표"/>
      <sheetName val="제조원가명세서"/>
      <sheetName val="현금흐름표"/>
      <sheetName val="현장별미수"/>
      <sheetName val="소계정"/>
      <sheetName val="본부96(1차)"/>
      <sheetName val="월소계정(최종)"/>
      <sheetName val="본부증가(최종)"/>
      <sheetName val="배부기준별비용"/>
      <sheetName val="unit배부표"/>
      <sheetName val="비교표"/>
      <sheetName val="초고압제조원가계획"/>
      <sheetName val="고압제조원가계획"/>
      <sheetName val="Mark"/>
      <sheetName val="1. Svc_Sales"/>
      <sheetName val="2. Portfolio"/>
      <sheetName val="3. SVC_Price(Avg)"/>
      <sheetName val="4.  Net Gain"/>
      <sheetName val="5.1Q_SVC(callback)"/>
      <sheetName val="5.2 Q_SVC(Response)"/>
      <sheetName val="5.3 Q_SVC(all)"/>
      <sheetName val="SVC_Portfolio(1)"/>
      <sheetName val="변동"/>
      <sheetName val="외화계약"/>
      <sheetName val="2008년판매현황 (조정)"/>
      <sheetName val="연구인원내역"/>
      <sheetName val="세금계산서유"/>
      <sheetName val="Menu_Link"/>
      <sheetName val="퇴충98"/>
      <sheetName val="참고_장르별매출"/>
      <sheetName val="평가결과_사본"/>
      <sheetName val="이름"/>
      <sheetName val="종합2"/>
      <sheetName val="AIR SHOWER(3인용)"/>
      <sheetName val="상품입고집계"/>
      <sheetName val="회사정보"/>
      <sheetName val="매입현황"/>
      <sheetName val="수입"/>
      <sheetName val="시산표"/>
      <sheetName val="공정가치"/>
      <sheetName val="요약BS"/>
      <sheetName val="품의서취합"/>
      <sheetName val="현장"/>
      <sheetName val="상정안건"/>
      <sheetName val="98실적"/>
      <sheetName val="1-7(재가공내역)"/>
      <sheetName val="보험금"/>
      <sheetName val="매출원가"/>
      <sheetName val="총원"/>
      <sheetName val="대리이하_상신양식"/>
      <sheetName val="보정사항"/>
      <sheetName val="신구계정대사표"/>
      <sheetName val="1월"/>
      <sheetName val="WorldQuest"/>
      <sheetName val="admin"/>
      <sheetName val="자료"/>
      <sheetName val="코드"/>
      <sheetName val="매매손실준비금"/>
      <sheetName val="평가금액"/>
      <sheetName val="機器明細(MC)"/>
      <sheetName val="118.세금과공과"/>
      <sheetName val="서식시트"/>
      <sheetName val="1.취수장"/>
      <sheetName val="출자한도"/>
      <sheetName val="판매용03"/>
      <sheetName val="CODE"/>
      <sheetName val="특수직호봉표"/>
      <sheetName val="집연95"/>
      <sheetName val="Intro2"/>
      <sheetName val="Id"/>
      <sheetName val="노임단가"/>
      <sheetName val="Asset98-CAK"/>
      <sheetName val="PMP등급_9월"/>
      <sheetName val="지급이자"/>
      <sheetName val="Project_CF"/>
      <sheetName val="Initial Input Variable"/>
      <sheetName val="1Month+Sheet2!"/>
      <sheetName val="명세표"/>
      <sheetName val="표준지"/>
      <sheetName val="Sheet1"/>
      <sheetName val="견적대비"/>
      <sheetName val="상여 (2)"/>
      <sheetName val="주요품목별판매실적"/>
      <sheetName val="재고자산명세"/>
      <sheetName val="경영비율 "/>
      <sheetName val="3월연장근무"/>
      <sheetName val="생산직"/>
      <sheetName val="9-1차이내역"/>
      <sheetName val="부재예실1월"/>
      <sheetName val="입찰안"/>
      <sheetName val="#REF"/>
      <sheetName val="04_도료_전체_하순"/>
      <sheetName val="실적"/>
      <sheetName val="단가"/>
      <sheetName val="울산자금"/>
      <sheetName val="설계내역서"/>
      <sheetName val="자금청구"/>
      <sheetName val="금강투자2000"/>
      <sheetName val="당좌개설보증용"/>
      <sheetName val="신림자금"/>
      <sheetName val="GC산출"/>
      <sheetName val="당초"/>
      <sheetName val="Sheet4"/>
      <sheetName val="BASE"/>
      <sheetName val="조경내역"/>
      <sheetName val="건축비목군분류"/>
      <sheetName val="두께별"/>
      <sheetName val="승용"/>
      <sheetName val="상용"/>
      <sheetName val="준검 내역서"/>
      <sheetName val="실행내역"/>
      <sheetName val="총괄"/>
      <sheetName val="건재양식"/>
      <sheetName val="00실적"/>
      <sheetName val="판촉계획(고정)"/>
      <sheetName val="배수통관(좌)"/>
      <sheetName val="CAUDIT"/>
      <sheetName val="99선급비용"/>
      <sheetName val="집계"/>
      <sheetName val="퇴직기초"/>
      <sheetName val="산출내역(1)"/>
      <sheetName val="하수급견적대비"/>
      <sheetName val="무형자산명세서"/>
      <sheetName val="FAB별"/>
      <sheetName val="Sheet3"/>
      <sheetName val="내역"/>
      <sheetName val="Macro1"/>
      <sheetName val="지역개발"/>
      <sheetName val="외화가수금"/>
      <sheetName val="2001Org"/>
      <sheetName val="내외국인총괄"/>
      <sheetName val="3월"/>
      <sheetName val="그래프 (2)"/>
      <sheetName val="2.대상자"/>
      <sheetName val="정보"/>
      <sheetName val="데이터베이스"/>
      <sheetName val="9903말 현재"/>
      <sheetName val="당월금액"/>
      <sheetName val="ATM기초철가"/>
      <sheetName val="외화평가"/>
      <sheetName val="Control Sheet"/>
      <sheetName val="인사자료총집계"/>
      <sheetName val="EJ"/>
      <sheetName val="Ⅱ1-0타"/>
      <sheetName val="Cover"/>
      <sheetName val="제품단가"/>
      <sheetName val="수익성분석2"/>
      <sheetName val="합천내역"/>
      <sheetName val="대리이하_승진"/>
      <sheetName val="이자수익보조부"/>
      <sheetName val="SIL98"/>
      <sheetName val="2012년 하반기 승진안 및 상신양식_디자인 파트.xls"/>
      <sheetName val="등록자료"/>
      <sheetName val="GRAPH"/>
      <sheetName val="현장기성(공사)"/>
      <sheetName val="내역서변경성원"/>
      <sheetName val="DATA"/>
      <sheetName val="별첨3.실패원팀"/>
      <sheetName val="매출액월별가중치"/>
      <sheetName val="외주정비"/>
      <sheetName val="매장판(BR)"/>
      <sheetName val="대차대조표"/>
      <sheetName val="3-31"/>
      <sheetName val="금융"/>
      <sheetName val="은행"/>
      <sheetName val="리스"/>
      <sheetName val="보험"/>
      <sheetName val="24.보증금(전신전화가입권)"/>
      <sheetName val="일별자금"/>
      <sheetName val="AIR_SHOWER(3인용)"/>
      <sheetName val="그래프_(2)"/>
      <sheetName val="2_대상자"/>
      <sheetName val="9903말_현재"/>
      <sheetName val="Control_Sheet"/>
      <sheetName val="AIR_SHOWER(3인용)1"/>
      <sheetName val="그래프_(2)1"/>
      <sheetName val="2_대상자1"/>
      <sheetName val="9903말_현재1"/>
      <sheetName val="Control_Sheet1"/>
      <sheetName val="MAIN"/>
      <sheetName val="손익"/>
      <sheetName val="DB"/>
      <sheetName val="견적서"/>
      <sheetName val="98수문일위"/>
      <sheetName val="단말기누계"/>
      <sheetName val="산출근거1"/>
      <sheetName val="98지급계획"/>
      <sheetName val="효용적수"/>
      <sheetName val="인원계획-미화"/>
      <sheetName val="OPREV(대한)"/>
      <sheetName val="손익분석"/>
      <sheetName val="하조서"/>
      <sheetName val="노무비"/>
      <sheetName val="8월차잔"/>
      <sheetName val="이자율별 차입금 적수"/>
      <sheetName val="인건비"/>
      <sheetName val="04년 투자전망"/>
      <sheetName val="급여인상효과-연간부담분"/>
      <sheetName val="가중평균 보통주식02"/>
      <sheetName val="가중평균 보통주식01"/>
      <sheetName val="5사남"/>
      <sheetName val="KA011205"/>
      <sheetName val="T6-6(2)"/>
      <sheetName val="당기추가완료"/>
      <sheetName val="주요재무비율"/>
      <sheetName val="LIST"/>
      <sheetName val="Initial_Input_Variable"/>
      <sheetName val="경영비율_"/>
      <sheetName val="상여_(2)"/>
      <sheetName val="118_세금과공과"/>
      <sheetName val="1_취수장"/>
      <sheetName val="재료비집계표"/>
      <sheetName val="STROKE별 단가"/>
      <sheetName val="96"/>
      <sheetName val="Executive Summary"/>
      <sheetName val="Labels"/>
      <sheetName val="Executive_Summary"/>
      <sheetName val="지점_가격정보보고양식(면목지점)"/>
      <sheetName val="09년지점목표"/>
      <sheetName val="SQL Statement"/>
      <sheetName val="정산표"/>
      <sheetName val="건설성적"/>
      <sheetName val="A4공장"/>
      <sheetName val="95TOTREV"/>
      <sheetName val="BTS-시범물량"/>
      <sheetName val="이코스"/>
      <sheetName val="세부(종합)"/>
      <sheetName val="2. 2012년 실행계획 수립 및 대상선정용 SHEET."/>
      <sheetName val="FG"/>
      <sheetName val="부서"/>
      <sheetName val="보통예금"/>
      <sheetName val="당좌차월"/>
      <sheetName val="가격표"/>
      <sheetName val="현장코드"/>
      <sheetName val="협조전"/>
      <sheetName val="주소 작성"/>
      <sheetName val="제조원가"/>
      <sheetName val="tsuga"/>
      <sheetName val="진천"/>
      <sheetName val="S&amp;R"/>
      <sheetName val="수지차(년)"/>
      <sheetName val="증감내역서"/>
      <sheetName val="민감도"/>
      <sheetName val="내역서"/>
      <sheetName val="타계정에서 명세서(PL상)"/>
      <sheetName val="상품수불"/>
      <sheetName val="sw1"/>
      <sheetName val="입찰보고"/>
      <sheetName val="총괄-1"/>
      <sheetName val="콘센트신설"/>
      <sheetName val="FILE1"/>
      <sheetName val="유형분류"/>
      <sheetName val="예산실적전체당월"/>
      <sheetName val="배합비(2,3.4분기)"/>
      <sheetName val="부재예실"/>
      <sheetName val="SMXEXPS"/>
      <sheetName val="외화금융(97-03)"/>
      <sheetName val="T48a"/>
      <sheetName val="완성차 미수금"/>
      <sheetName val="ELECTRIC"/>
      <sheetName val="종합표"/>
      <sheetName val="도급"/>
      <sheetName val="15"/>
      <sheetName val="入力用(家賃)"/>
      <sheetName val="入力用(駐車)"/>
      <sheetName val="건물대사"/>
      <sheetName val="PHTC"/>
      <sheetName val="5907"/>
      <sheetName val="편성절차"/>
      <sheetName val="용소리교"/>
      <sheetName val="ls"/>
      <sheetName val="재공품(3)"/>
      <sheetName val="표준원가표(2)"/>
      <sheetName val="공통"/>
      <sheetName val="03中"/>
      <sheetName val="재무제표"/>
      <sheetName val="총괄표"/>
      <sheetName val="제조원가조정"/>
      <sheetName val="투자자산명세서"/>
      <sheetName val="97년 추정"/>
      <sheetName val="경비세목"/>
      <sheetName val="전환대상"/>
      <sheetName val="영외수지"/>
      <sheetName val="AIR_SHOWER(3인용)2"/>
      <sheetName val="그래프_(2)2"/>
      <sheetName val="2_대상자2"/>
      <sheetName val="9903말_현재2"/>
      <sheetName val="Control_Sheet2"/>
      <sheetName val="1__Svc_Sales"/>
      <sheetName val="2__Portfolio"/>
      <sheetName val="3__SVC_Price(Avg)"/>
      <sheetName val="4___Net_Gain"/>
      <sheetName val="5_1Q_SVC(callback)"/>
      <sheetName val="5_2_Q_SVC(Response)"/>
      <sheetName val="5_3_Q_SVC(all)"/>
      <sheetName val="2008년판매현황_(조정)"/>
      <sheetName val="준검_내역서"/>
      <sheetName val="SQL_Statement"/>
      <sheetName val="주소_작성"/>
      <sheetName val="BS Prior"/>
      <sheetName val="STROKE별_단가"/>
      <sheetName val="자료입력"/>
      <sheetName val="해외사업"/>
      <sheetName val="첨부1"/>
      <sheetName val="총무팀"/>
      <sheetName val="마포-임현"/>
      <sheetName val="선급비용"/>
      <sheetName val="버튼"/>
      <sheetName val="판매추이"/>
      <sheetName val="관급"/>
      <sheetName val="AC List"/>
      <sheetName val="사원명부"/>
      <sheetName val="분개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Q16"/>
  <sheetViews>
    <sheetView showGridLines="0" view="pageBreakPreview" zoomScale="70" zoomScaleNormal="100" zoomScaleSheetLayoutView="70" workbookViewId="0">
      <selection activeCell="H7" sqref="H7"/>
    </sheetView>
  </sheetViews>
  <sheetFormatPr defaultColWidth="8.88671875" defaultRowHeight="16.5"/>
  <cols>
    <col min="1" max="1" width="10.21875" style="13" customWidth="1"/>
    <col min="2" max="2" width="8.77734375" style="13" customWidth="1"/>
    <col min="3" max="3" width="6.77734375" style="13" customWidth="1"/>
    <col min="4" max="4" width="10.6640625" style="13" customWidth="1"/>
    <col min="5" max="6" width="8.77734375" style="13" customWidth="1"/>
    <col min="7" max="7" width="6.77734375" style="13" customWidth="1"/>
    <col min="8" max="8" width="10.21875" style="13" customWidth="1"/>
    <col min="9" max="10" width="8.77734375" style="13" customWidth="1"/>
    <col min="11" max="11" width="6.77734375" style="13" customWidth="1"/>
    <col min="12" max="12" width="12" style="13" customWidth="1"/>
    <col min="13" max="13" width="11.77734375" style="13" customWidth="1"/>
    <col min="14" max="15" width="8.88671875" style="13"/>
    <col min="16" max="16" width="12.21875" style="13" customWidth="1"/>
    <col min="17" max="16384" width="8.88671875" style="13"/>
  </cols>
  <sheetData>
    <row r="2" spans="1:17" ht="20.25">
      <c r="A2" s="224" t="s">
        <v>21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7">
      <c r="M3" s="14" t="s">
        <v>4</v>
      </c>
    </row>
    <row r="4" spans="1:17" ht="25.5" customHeight="1">
      <c r="A4" s="225" t="s">
        <v>5</v>
      </c>
      <c r="B4" s="228" t="s">
        <v>22</v>
      </c>
      <c r="C4" s="229"/>
      <c r="D4" s="229"/>
      <c r="E4" s="229"/>
      <c r="F4" s="229"/>
      <c r="G4" s="229"/>
      <c r="H4" s="229"/>
      <c r="I4" s="230"/>
      <c r="J4" s="228" t="s">
        <v>23</v>
      </c>
      <c r="K4" s="229"/>
      <c r="L4" s="229"/>
      <c r="M4" s="229"/>
      <c r="N4" s="229"/>
      <c r="O4" s="229"/>
      <c r="P4" s="229"/>
      <c r="Q4" s="230"/>
    </row>
    <row r="5" spans="1:17" ht="25.5" customHeight="1">
      <c r="A5" s="226"/>
      <c r="B5" s="228" t="s">
        <v>6</v>
      </c>
      <c r="C5" s="229"/>
      <c r="D5" s="229"/>
      <c r="E5" s="230"/>
      <c r="F5" s="228" t="s">
        <v>7</v>
      </c>
      <c r="G5" s="229"/>
      <c r="H5" s="229"/>
      <c r="I5" s="230"/>
      <c r="J5" s="228" t="s">
        <v>6</v>
      </c>
      <c r="K5" s="229"/>
      <c r="L5" s="229"/>
      <c r="M5" s="230"/>
      <c r="N5" s="228" t="s">
        <v>7</v>
      </c>
      <c r="O5" s="229"/>
      <c r="P5" s="229"/>
      <c r="Q5" s="230"/>
    </row>
    <row r="6" spans="1:17" ht="25.5" customHeight="1">
      <c r="A6" s="227"/>
      <c r="B6" s="15" t="s">
        <v>8</v>
      </c>
      <c r="C6" s="15" t="s">
        <v>9</v>
      </c>
      <c r="D6" s="15" t="s">
        <v>10</v>
      </c>
      <c r="E6" s="15" t="s">
        <v>11</v>
      </c>
      <c r="F6" s="15" t="s">
        <v>12</v>
      </c>
      <c r="G6" s="15" t="s">
        <v>13</v>
      </c>
      <c r="H6" s="15" t="s">
        <v>10</v>
      </c>
      <c r="I6" s="15" t="s">
        <v>11</v>
      </c>
      <c r="J6" s="15" t="s">
        <v>8</v>
      </c>
      <c r="K6" s="15" t="s">
        <v>3</v>
      </c>
      <c r="L6" s="15" t="s">
        <v>10</v>
      </c>
      <c r="M6" s="15" t="s">
        <v>11</v>
      </c>
      <c r="N6" s="15" t="s">
        <v>8</v>
      </c>
      <c r="O6" s="15" t="s">
        <v>3</v>
      </c>
      <c r="P6" s="15" t="s">
        <v>10</v>
      </c>
      <c r="Q6" s="15" t="s">
        <v>11</v>
      </c>
    </row>
    <row r="7" spans="1:17" ht="36" customHeight="1">
      <c r="A7" s="16" t="s">
        <v>14</v>
      </c>
      <c r="B7" s="17">
        <f>SUM(B8:B16)</f>
        <v>48560.6470977024</v>
      </c>
      <c r="C7" s="18">
        <f t="shared" ref="C7:E7" si="0">SUM(C8:C16)</f>
        <v>3</v>
      </c>
      <c r="D7" s="18">
        <f t="shared" si="0"/>
        <v>18565865.098650001</v>
      </c>
      <c r="E7" s="18">
        <f t="shared" si="0"/>
        <v>23642</v>
      </c>
      <c r="F7" s="17">
        <f>SUM(F8:F16)</f>
        <v>11920</v>
      </c>
      <c r="G7" s="18">
        <f t="shared" ref="G7:I7" si="1">SUM(G8:G16)</f>
        <v>0</v>
      </c>
      <c r="H7" s="18">
        <f t="shared" si="1"/>
        <v>4252795</v>
      </c>
      <c r="I7" s="18">
        <f t="shared" si="1"/>
        <v>2684</v>
      </c>
      <c r="J7" s="17">
        <f>SUM(J8:J16)</f>
        <v>48560.6470977024</v>
      </c>
      <c r="K7" s="18">
        <f t="shared" ref="K7:M7" si="2">SUM(K8:K16)</f>
        <v>3</v>
      </c>
      <c r="L7" s="18">
        <f t="shared" si="2"/>
        <v>18565865.098650001</v>
      </c>
      <c r="M7" s="18">
        <f t="shared" si="2"/>
        <v>23642</v>
      </c>
      <c r="N7" s="17">
        <f>SUM(N8:N16)</f>
        <v>11920</v>
      </c>
      <c r="O7" s="18">
        <f t="shared" ref="O7:Q7" si="3">SUM(O8:O16)</f>
        <v>0</v>
      </c>
      <c r="P7" s="18">
        <f t="shared" si="3"/>
        <v>4252795</v>
      </c>
      <c r="Q7" s="18">
        <f t="shared" si="3"/>
        <v>2684</v>
      </c>
    </row>
    <row r="8" spans="1:17" ht="36" customHeight="1">
      <c r="A8" s="19" t="s">
        <v>15</v>
      </c>
      <c r="B8" s="20">
        <v>9408.6945966869371</v>
      </c>
      <c r="C8" s="21">
        <v>1</v>
      </c>
      <c r="D8" s="21">
        <v>3693334.397670052</v>
      </c>
      <c r="E8" s="21">
        <v>2107</v>
      </c>
      <c r="F8" s="20">
        <v>792</v>
      </c>
      <c r="G8" s="21">
        <v>0</v>
      </c>
      <c r="H8" s="21">
        <v>225048</v>
      </c>
      <c r="I8" s="21">
        <v>57</v>
      </c>
      <c r="J8" s="20">
        <v>9408.6945966869371</v>
      </c>
      <c r="K8" s="21">
        <v>1</v>
      </c>
      <c r="L8" s="21">
        <v>3693334.397670052</v>
      </c>
      <c r="M8" s="21">
        <v>2107</v>
      </c>
      <c r="N8" s="20">
        <v>792</v>
      </c>
      <c r="O8" s="21">
        <v>0</v>
      </c>
      <c r="P8" s="21">
        <v>225048</v>
      </c>
      <c r="Q8" s="21">
        <v>57</v>
      </c>
    </row>
    <row r="9" spans="1:17" ht="36" customHeight="1">
      <c r="A9" s="22" t="s">
        <v>16</v>
      </c>
      <c r="B9" s="23">
        <v>2601.4023405529733</v>
      </c>
      <c r="C9" s="24">
        <v>0</v>
      </c>
      <c r="D9" s="24">
        <v>926157.8499682917</v>
      </c>
      <c r="E9" s="24">
        <v>264</v>
      </c>
      <c r="F9" s="23">
        <v>1527</v>
      </c>
      <c r="G9" s="24">
        <v>0</v>
      </c>
      <c r="H9" s="24">
        <v>397666</v>
      </c>
      <c r="I9" s="24">
        <v>175</v>
      </c>
      <c r="J9" s="23">
        <v>2601.4023405529733</v>
      </c>
      <c r="K9" s="24">
        <v>0</v>
      </c>
      <c r="L9" s="24">
        <v>926157.8499682917</v>
      </c>
      <c r="M9" s="24">
        <v>264</v>
      </c>
      <c r="N9" s="23">
        <v>1527</v>
      </c>
      <c r="O9" s="24">
        <v>0</v>
      </c>
      <c r="P9" s="24">
        <v>397666</v>
      </c>
      <c r="Q9" s="24">
        <v>175</v>
      </c>
    </row>
    <row r="10" spans="1:17" ht="36" customHeight="1">
      <c r="A10" s="22" t="s">
        <v>17</v>
      </c>
      <c r="B10" s="23">
        <v>6558.269131785366</v>
      </c>
      <c r="C10" s="24">
        <v>0</v>
      </c>
      <c r="D10" s="24">
        <v>2159597.8895867243</v>
      </c>
      <c r="E10" s="24">
        <v>4419</v>
      </c>
      <c r="F10" s="23">
        <v>1667</v>
      </c>
      <c r="G10" s="24">
        <v>0</v>
      </c>
      <c r="H10" s="24">
        <v>540972</v>
      </c>
      <c r="I10" s="24">
        <v>1289</v>
      </c>
      <c r="J10" s="23">
        <v>6558.269131785366</v>
      </c>
      <c r="K10" s="24">
        <v>0</v>
      </c>
      <c r="L10" s="24">
        <v>2159597.8895867243</v>
      </c>
      <c r="M10" s="24">
        <v>4419</v>
      </c>
      <c r="N10" s="23">
        <v>1667</v>
      </c>
      <c r="O10" s="24">
        <v>0</v>
      </c>
      <c r="P10" s="24">
        <v>540972</v>
      </c>
      <c r="Q10" s="24">
        <v>1289</v>
      </c>
    </row>
    <row r="11" spans="1:17" ht="36" customHeight="1">
      <c r="A11" s="22" t="s">
        <v>18</v>
      </c>
      <c r="B11" s="23">
        <v>4148.6504336111702</v>
      </c>
      <c r="C11" s="24">
        <v>0</v>
      </c>
      <c r="D11" s="24">
        <v>1753241.3258475149</v>
      </c>
      <c r="E11" s="24">
        <v>5502</v>
      </c>
      <c r="F11" s="23">
        <v>1445</v>
      </c>
      <c r="G11" s="24">
        <v>0</v>
      </c>
      <c r="H11" s="24">
        <v>366108.99999999994</v>
      </c>
      <c r="I11" s="24">
        <v>127</v>
      </c>
      <c r="J11" s="23">
        <v>4148.6504336111702</v>
      </c>
      <c r="K11" s="24">
        <v>0</v>
      </c>
      <c r="L11" s="24">
        <v>1753241.3258475149</v>
      </c>
      <c r="M11" s="24">
        <v>5502</v>
      </c>
      <c r="N11" s="23">
        <v>1445</v>
      </c>
      <c r="O11" s="24">
        <v>0</v>
      </c>
      <c r="P11" s="24">
        <v>366108.99999999994</v>
      </c>
      <c r="Q11" s="24">
        <v>127</v>
      </c>
    </row>
    <row r="12" spans="1:17" ht="36" customHeight="1">
      <c r="A12" s="22" t="s">
        <v>19</v>
      </c>
      <c r="B12" s="23">
        <v>3004.012439857891</v>
      </c>
      <c r="C12" s="24">
        <v>0</v>
      </c>
      <c r="D12" s="24">
        <v>1090433.6355774179</v>
      </c>
      <c r="E12" s="24">
        <v>2559</v>
      </c>
      <c r="F12" s="23">
        <v>90</v>
      </c>
      <c r="G12" s="24">
        <v>0</v>
      </c>
      <c r="H12" s="24">
        <v>53000</v>
      </c>
      <c r="I12" s="24">
        <v>284</v>
      </c>
      <c r="J12" s="23">
        <v>3004.012439857891</v>
      </c>
      <c r="K12" s="24">
        <v>0</v>
      </c>
      <c r="L12" s="24">
        <v>1090433.6355774179</v>
      </c>
      <c r="M12" s="24">
        <v>2559</v>
      </c>
      <c r="N12" s="23">
        <v>90</v>
      </c>
      <c r="O12" s="24">
        <v>0</v>
      </c>
      <c r="P12" s="24">
        <v>53000</v>
      </c>
      <c r="Q12" s="24">
        <v>284</v>
      </c>
    </row>
    <row r="13" spans="1:17" ht="36" customHeight="1">
      <c r="A13" s="22" t="s">
        <v>0</v>
      </c>
      <c r="B13" s="23">
        <v>2435.5619496147374</v>
      </c>
      <c r="C13" s="24">
        <v>0</v>
      </c>
      <c r="D13" s="24">
        <v>856500</v>
      </c>
      <c r="E13" s="24">
        <v>2159</v>
      </c>
      <c r="F13" s="23">
        <v>375</v>
      </c>
      <c r="G13" s="24">
        <v>0</v>
      </c>
      <c r="H13" s="24">
        <v>201000</v>
      </c>
      <c r="I13" s="24">
        <v>180</v>
      </c>
      <c r="J13" s="23">
        <v>2435.5619496147374</v>
      </c>
      <c r="K13" s="24">
        <v>0</v>
      </c>
      <c r="L13" s="24">
        <v>856500</v>
      </c>
      <c r="M13" s="24">
        <v>2159</v>
      </c>
      <c r="N13" s="23">
        <v>375</v>
      </c>
      <c r="O13" s="24">
        <v>0</v>
      </c>
      <c r="P13" s="24">
        <v>201000</v>
      </c>
      <c r="Q13" s="24">
        <v>180</v>
      </c>
    </row>
    <row r="14" spans="1:17" ht="36" customHeight="1">
      <c r="A14" s="22" t="s">
        <v>1</v>
      </c>
      <c r="B14" s="23">
        <v>2710.5619496147374</v>
      </c>
      <c r="C14" s="24">
        <v>1</v>
      </c>
      <c r="D14" s="24">
        <v>1117500</v>
      </c>
      <c r="E14" s="24">
        <v>2016</v>
      </c>
      <c r="F14" s="23">
        <v>0</v>
      </c>
      <c r="G14" s="24">
        <v>0</v>
      </c>
      <c r="H14" s="24">
        <v>0</v>
      </c>
      <c r="I14" s="24">
        <v>0</v>
      </c>
      <c r="J14" s="23">
        <v>2710.5619496147374</v>
      </c>
      <c r="K14" s="24">
        <v>1</v>
      </c>
      <c r="L14" s="24">
        <v>1117500</v>
      </c>
      <c r="M14" s="24">
        <v>2016</v>
      </c>
      <c r="N14" s="23">
        <v>0</v>
      </c>
      <c r="O14" s="24">
        <v>0</v>
      </c>
      <c r="P14" s="24">
        <v>0</v>
      </c>
      <c r="Q14" s="24">
        <v>0</v>
      </c>
    </row>
    <row r="15" spans="1:17" ht="36" customHeight="1">
      <c r="A15" s="22" t="s">
        <v>2</v>
      </c>
      <c r="B15" s="23">
        <v>5840.5619496147374</v>
      </c>
      <c r="C15" s="24">
        <v>0</v>
      </c>
      <c r="D15" s="24">
        <v>2374500</v>
      </c>
      <c r="E15" s="24">
        <v>2155</v>
      </c>
      <c r="F15" s="23">
        <v>480</v>
      </c>
      <c r="G15" s="24">
        <v>0</v>
      </c>
      <c r="H15" s="24">
        <v>254000</v>
      </c>
      <c r="I15" s="24">
        <v>183</v>
      </c>
      <c r="J15" s="23">
        <v>5840.5619496147374</v>
      </c>
      <c r="K15" s="24">
        <v>0</v>
      </c>
      <c r="L15" s="24">
        <v>2374500</v>
      </c>
      <c r="M15" s="24">
        <v>2155</v>
      </c>
      <c r="N15" s="23">
        <v>480</v>
      </c>
      <c r="O15" s="24">
        <v>0</v>
      </c>
      <c r="P15" s="24">
        <v>254000</v>
      </c>
      <c r="Q15" s="24">
        <v>183</v>
      </c>
    </row>
    <row r="16" spans="1:17" ht="36" customHeight="1">
      <c r="A16" s="25" t="s">
        <v>20</v>
      </c>
      <c r="B16" s="26">
        <v>11852.932306363848</v>
      </c>
      <c r="C16" s="27">
        <v>1</v>
      </c>
      <c r="D16" s="27">
        <v>4594600</v>
      </c>
      <c r="E16" s="27">
        <v>2461</v>
      </c>
      <c r="F16" s="26">
        <v>5544</v>
      </c>
      <c r="G16" s="27">
        <v>0</v>
      </c>
      <c r="H16" s="27">
        <v>2215000</v>
      </c>
      <c r="I16" s="27">
        <v>389</v>
      </c>
      <c r="J16" s="26">
        <v>11852.932306363848</v>
      </c>
      <c r="K16" s="27">
        <v>1</v>
      </c>
      <c r="L16" s="27">
        <v>4594600</v>
      </c>
      <c r="M16" s="27">
        <v>2461</v>
      </c>
      <c r="N16" s="26">
        <v>5544</v>
      </c>
      <c r="O16" s="27">
        <v>0</v>
      </c>
      <c r="P16" s="27">
        <v>2215000</v>
      </c>
      <c r="Q16" s="27">
        <v>389</v>
      </c>
    </row>
  </sheetData>
  <mergeCells count="8">
    <mergeCell ref="A2:M2"/>
    <mergeCell ref="A4:A6"/>
    <mergeCell ref="B4:I4"/>
    <mergeCell ref="B5:E5"/>
    <mergeCell ref="F5:I5"/>
    <mergeCell ref="J5:M5"/>
    <mergeCell ref="J4:Q4"/>
    <mergeCell ref="N5:Q5"/>
  </mergeCells>
  <phoneticPr fontId="5" type="noConversion"/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B14"/>
  <sheetViews>
    <sheetView tabSelected="1" zoomScale="90" zoomScaleNormal="90" zoomScaleSheetLayoutView="85" workbookViewId="0">
      <selection activeCell="B1" sqref="B1"/>
    </sheetView>
  </sheetViews>
  <sheetFormatPr defaultRowHeight="13.5"/>
  <cols>
    <col min="1" max="1" width="1.21875" customWidth="1"/>
    <col min="2" max="2" width="7.21875" bestFit="1" customWidth="1"/>
    <col min="3" max="3" width="9.109375" bestFit="1" customWidth="1"/>
    <col min="4" max="4" width="7.21875" bestFit="1" customWidth="1"/>
    <col min="5" max="5" width="11.44140625" bestFit="1" customWidth="1"/>
    <col min="6" max="7" width="9.109375" bestFit="1" customWidth="1"/>
    <col min="8" max="8" width="8.6640625" bestFit="1" customWidth="1"/>
    <col min="9" max="9" width="11.33203125" customWidth="1"/>
    <col min="10" max="10" width="9.109375" bestFit="1" customWidth="1"/>
    <col min="11" max="11" width="11.33203125" bestFit="1" customWidth="1"/>
    <col min="12" max="12" width="7.21875" bestFit="1" customWidth="1"/>
    <col min="13" max="13" width="11.44140625" bestFit="1" customWidth="1"/>
    <col min="14" max="14" width="12.109375" customWidth="1"/>
  </cols>
  <sheetData>
    <row r="1" spans="2:28" ht="19.899999999999999" customHeight="1">
      <c r="H1" s="207"/>
      <c r="I1" s="207"/>
      <c r="J1" s="207"/>
    </row>
    <row r="2" spans="2:28" ht="19.899999999999999" customHeight="1"/>
    <row r="3" spans="2:28" ht="19.899999999999999" customHeight="1">
      <c r="B3" s="224" t="s">
        <v>941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2:28" ht="19.899999999999999" customHeight="1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 t="s">
        <v>509</v>
      </c>
    </row>
    <row r="5" spans="2:28" ht="19.899999999999999" customHeight="1">
      <c r="B5" s="225" t="s">
        <v>510</v>
      </c>
      <c r="C5" s="228" t="s">
        <v>511</v>
      </c>
      <c r="D5" s="229"/>
      <c r="E5" s="229"/>
      <c r="F5" s="229"/>
      <c r="G5" s="229"/>
      <c r="H5" s="229"/>
      <c r="I5" s="229"/>
      <c r="J5" s="230"/>
      <c r="K5" s="228" t="s">
        <v>512</v>
      </c>
      <c r="L5" s="229"/>
      <c r="M5" s="229"/>
      <c r="N5" s="230"/>
    </row>
    <row r="6" spans="2:28" ht="19.899999999999999" customHeight="1">
      <c r="B6" s="226"/>
      <c r="C6" s="228" t="s">
        <v>513</v>
      </c>
      <c r="D6" s="229"/>
      <c r="E6" s="229"/>
      <c r="F6" s="230"/>
      <c r="G6" s="228" t="s">
        <v>514</v>
      </c>
      <c r="H6" s="229"/>
      <c r="I6" s="229"/>
      <c r="J6" s="230"/>
      <c r="K6" s="228" t="s">
        <v>513</v>
      </c>
      <c r="L6" s="229"/>
      <c r="M6" s="229"/>
      <c r="N6" s="230"/>
    </row>
    <row r="7" spans="2:28" ht="19.899999999999999" customHeight="1">
      <c r="B7" s="227"/>
      <c r="C7" s="15" t="s">
        <v>515</v>
      </c>
      <c r="D7" s="15" t="s">
        <v>496</v>
      </c>
      <c r="E7" s="15" t="s">
        <v>498</v>
      </c>
      <c r="F7" s="15" t="s">
        <v>497</v>
      </c>
      <c r="G7" s="15" t="s">
        <v>515</v>
      </c>
      <c r="H7" s="15" t="s">
        <v>496</v>
      </c>
      <c r="I7" s="15" t="s">
        <v>498</v>
      </c>
      <c r="J7" s="15" t="s">
        <v>497</v>
      </c>
      <c r="K7" s="15" t="s">
        <v>515</v>
      </c>
      <c r="L7" s="15" t="s">
        <v>496</v>
      </c>
      <c r="M7" s="15" t="s">
        <v>498</v>
      </c>
      <c r="N7" s="15" t="s">
        <v>497</v>
      </c>
    </row>
    <row r="8" spans="2:28" ht="19.899999999999999" customHeight="1">
      <c r="B8" s="97" t="s">
        <v>516</v>
      </c>
      <c r="C8" s="98">
        <f>SUM(C9:C9)</f>
        <v>20626</v>
      </c>
      <c r="D8" s="98">
        <f>SUM(D9:D9)</f>
        <v>1</v>
      </c>
      <c r="E8" s="98">
        <f>SUM(E9:E9)</f>
        <v>6543873</v>
      </c>
      <c r="F8" s="98">
        <f>SUM(F9:F9)</f>
        <v>17892</v>
      </c>
      <c r="G8" s="98">
        <f>SUM(G9:G9)</f>
        <v>741</v>
      </c>
      <c r="H8" s="98">
        <f>SUM(H9:H9)</f>
        <v>0</v>
      </c>
      <c r="I8" s="98">
        <f>SUM(I9:I9)</f>
        <v>373830</v>
      </c>
      <c r="J8" s="98">
        <f>SUM(J9:J9)</f>
        <v>74</v>
      </c>
      <c r="K8" s="98">
        <f>SUM(K9:K9)</f>
        <v>7112.0000000000582</v>
      </c>
      <c r="L8" s="98">
        <f>SUM(L9:L9)</f>
        <v>1</v>
      </c>
      <c r="M8" s="98">
        <f>SUM(M9:M9)</f>
        <v>2256900</v>
      </c>
      <c r="N8" s="98">
        <f>SUM(N9:N9)</f>
        <v>9468.2823988488526</v>
      </c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</row>
    <row r="9" spans="2:28" ht="19.899999999999999" customHeight="1">
      <c r="B9" s="95" t="s">
        <v>2</v>
      </c>
      <c r="C9" s="96">
        <v>20626</v>
      </c>
      <c r="D9" s="96">
        <v>1</v>
      </c>
      <c r="E9" s="96">
        <v>6543873</v>
      </c>
      <c r="F9" s="96">
        <v>17892</v>
      </c>
      <c r="G9" s="96">
        <v>741</v>
      </c>
      <c r="H9" s="96">
        <v>0</v>
      </c>
      <c r="I9" s="96">
        <v>373830</v>
      </c>
      <c r="J9" s="96">
        <v>74</v>
      </c>
      <c r="K9" s="96">
        <v>7112.0000000000582</v>
      </c>
      <c r="L9" s="96">
        <v>1</v>
      </c>
      <c r="M9" s="96">
        <v>2256900</v>
      </c>
      <c r="N9" s="96">
        <v>9468.2823988488526</v>
      </c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</row>
    <row r="10" spans="2:28" ht="19.899999999999999" customHeight="1"/>
    <row r="11" spans="2:28" ht="19.899999999999999" customHeight="1">
      <c r="K11" s="207"/>
    </row>
    <row r="12" spans="2:28" ht="19.899999999999999" customHeight="1">
      <c r="K12" s="207"/>
    </row>
    <row r="13" spans="2:28" ht="19.899999999999999" customHeight="1">
      <c r="K13" s="207"/>
    </row>
    <row r="14" spans="2:28" ht="19.899999999999999" customHeight="1"/>
  </sheetData>
  <mergeCells count="7">
    <mergeCell ref="B3:N3"/>
    <mergeCell ref="B5:B7"/>
    <mergeCell ref="C5:J5"/>
    <mergeCell ref="K5:N5"/>
    <mergeCell ref="C6:F6"/>
    <mergeCell ref="G6:J6"/>
    <mergeCell ref="K6:N6"/>
  </mergeCells>
  <phoneticPr fontId="5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78"/>
  <sheetViews>
    <sheetView view="pageBreakPreview" topLeftCell="A54" zoomScale="70" zoomScaleNormal="55" zoomScaleSheetLayoutView="70" workbookViewId="0">
      <selection activeCell="C64" sqref="C64"/>
    </sheetView>
  </sheetViews>
  <sheetFormatPr defaultRowHeight="25.15" customHeight="1"/>
  <cols>
    <col min="1" max="2" width="10.21875" customWidth="1"/>
    <col min="3" max="3" width="48.6640625" bestFit="1" customWidth="1"/>
    <col min="4" max="5" width="17.21875" bestFit="1" customWidth="1"/>
    <col min="6" max="6" width="12.33203125" bestFit="1" customWidth="1"/>
    <col min="7" max="7" width="7.88671875" bestFit="1" customWidth="1"/>
    <col min="8" max="8" width="12.44140625" bestFit="1" customWidth="1"/>
    <col min="9" max="9" width="9.5546875" bestFit="1" customWidth="1"/>
    <col min="10" max="10" width="12.44140625" bestFit="1" customWidth="1"/>
    <col min="11" max="11" width="15.109375" bestFit="1" customWidth="1"/>
  </cols>
  <sheetData>
    <row r="1" spans="1:11" ht="25.15" customHeight="1">
      <c r="A1" s="231" t="e">
        <f>#REF!</f>
        <v>#REF!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1" ht="25.15" customHeight="1">
      <c r="A2" s="28" t="e">
        <f>#REF!</f>
        <v>#REF!</v>
      </c>
      <c r="B2" s="28" t="e">
        <f>#REF!</f>
        <v>#REF!</v>
      </c>
      <c r="C2" s="29" t="e">
        <f>#REF!</f>
        <v>#REF!</v>
      </c>
      <c r="D2" s="29" t="e">
        <f>#REF!</f>
        <v>#REF!</v>
      </c>
      <c r="E2" s="29" t="e">
        <f>#REF!</f>
        <v>#REF!</v>
      </c>
      <c r="F2" s="30" t="e">
        <f>#REF!</f>
        <v>#REF!</v>
      </c>
      <c r="G2" s="30" t="e">
        <f>#REF!</f>
        <v>#REF!</v>
      </c>
      <c r="H2" s="30" t="e">
        <f>#REF!</f>
        <v>#REF!</v>
      </c>
      <c r="I2" s="31" t="e">
        <f>#REF!</f>
        <v>#REF!</v>
      </c>
      <c r="J2" s="32" t="e">
        <f>#REF!</f>
        <v>#REF!</v>
      </c>
      <c r="K2" s="32" t="e">
        <f>#REF!</f>
        <v>#REF!</v>
      </c>
    </row>
    <row r="3" spans="1:11" ht="25.15" customHeight="1">
      <c r="A3" s="35" t="e">
        <f>#REF!</f>
        <v>#REF!</v>
      </c>
      <c r="B3" s="35" t="e">
        <f>#REF!</f>
        <v>#REF!</v>
      </c>
      <c r="C3" s="36" t="e">
        <f>#REF!</f>
        <v>#REF!</v>
      </c>
      <c r="D3" s="36" t="e">
        <f>#REF!</f>
        <v>#REF!</v>
      </c>
      <c r="E3" s="36" t="e">
        <f>#REF!</f>
        <v>#REF!</v>
      </c>
      <c r="F3" s="37" t="e">
        <f>#REF!</f>
        <v>#REF!</v>
      </c>
      <c r="G3" s="37" t="e">
        <f>#REF!</f>
        <v>#REF!</v>
      </c>
      <c r="H3" s="37" t="e">
        <f>#REF!</f>
        <v>#REF!</v>
      </c>
      <c r="I3" s="37" t="e">
        <f>#REF!</f>
        <v>#REF!</v>
      </c>
      <c r="J3" s="35" t="e">
        <f>#REF!</f>
        <v>#REF!</v>
      </c>
      <c r="K3" s="35" t="e">
        <f>#REF!</f>
        <v>#REF!</v>
      </c>
    </row>
    <row r="4" spans="1:11" ht="25.15" customHeight="1">
      <c r="A4" s="38" t="e">
        <f>#REF!</f>
        <v>#REF!</v>
      </c>
      <c r="B4" s="38" t="e">
        <f>#REF!</f>
        <v>#REF!</v>
      </c>
      <c r="C4" s="39" t="e">
        <f>#REF!</f>
        <v>#REF!</v>
      </c>
      <c r="D4" s="39" t="e">
        <f>#REF!</f>
        <v>#REF!</v>
      </c>
      <c r="E4" s="39" t="e">
        <f>#REF!</f>
        <v>#REF!</v>
      </c>
      <c r="F4" s="43" t="e">
        <f>#REF!</f>
        <v>#REF!</v>
      </c>
      <c r="G4" s="43" t="e">
        <f>#REF!</f>
        <v>#REF!</v>
      </c>
      <c r="H4" s="41" t="e">
        <f>#REF!</f>
        <v>#REF!</v>
      </c>
      <c r="I4" s="42" t="e">
        <f>#REF!</f>
        <v>#REF!</v>
      </c>
      <c r="J4" s="38" t="e">
        <f>#REF!</f>
        <v>#REF!</v>
      </c>
      <c r="K4" s="38" t="e">
        <f>#REF!</f>
        <v>#REF!</v>
      </c>
    </row>
    <row r="5" spans="1:11" ht="25.15" customHeight="1">
      <c r="A5" s="38" t="e">
        <f>#REF!</f>
        <v>#REF!</v>
      </c>
      <c r="B5" s="38" t="e">
        <f>#REF!</f>
        <v>#REF!</v>
      </c>
      <c r="C5" s="39" t="e">
        <f>#REF!</f>
        <v>#REF!</v>
      </c>
      <c r="D5" s="39" t="e">
        <f>#REF!</f>
        <v>#REF!</v>
      </c>
      <c r="E5" s="39" t="e">
        <f>#REF!</f>
        <v>#REF!</v>
      </c>
      <c r="F5" s="43" t="e">
        <f>#REF!</f>
        <v>#REF!</v>
      </c>
      <c r="G5" s="43" t="e">
        <f>#REF!</f>
        <v>#REF!</v>
      </c>
      <c r="H5" s="41" t="e">
        <f>#REF!</f>
        <v>#REF!</v>
      </c>
      <c r="I5" s="42" t="e">
        <f>#REF!</f>
        <v>#REF!</v>
      </c>
      <c r="J5" s="38" t="e">
        <f>#REF!</f>
        <v>#REF!</v>
      </c>
      <c r="K5" s="38" t="e">
        <f>#REF!</f>
        <v>#REF!</v>
      </c>
    </row>
    <row r="6" spans="1:11" ht="25.15" customHeight="1">
      <c r="A6" s="38" t="e">
        <f>#REF!</f>
        <v>#REF!</v>
      </c>
      <c r="B6" s="38" t="e">
        <f>#REF!</f>
        <v>#REF!</v>
      </c>
      <c r="C6" s="39" t="e">
        <f>#REF!</f>
        <v>#REF!</v>
      </c>
      <c r="D6" s="39" t="e">
        <f>#REF!</f>
        <v>#REF!</v>
      </c>
      <c r="E6" s="39" t="e">
        <f>#REF!</f>
        <v>#REF!</v>
      </c>
      <c r="F6" s="43" t="e">
        <f>#REF!</f>
        <v>#REF!</v>
      </c>
      <c r="G6" s="43" t="e">
        <f>#REF!</f>
        <v>#REF!</v>
      </c>
      <c r="H6" s="41" t="e">
        <f>#REF!</f>
        <v>#REF!</v>
      </c>
      <c r="I6" s="42" t="e">
        <f>#REF!</f>
        <v>#REF!</v>
      </c>
      <c r="J6" s="38" t="e">
        <f>#REF!</f>
        <v>#REF!</v>
      </c>
      <c r="K6" s="38" t="e">
        <f>#REF!</f>
        <v>#REF!</v>
      </c>
    </row>
    <row r="7" spans="1:11" ht="25.15" customHeight="1">
      <c r="A7" s="38" t="e">
        <f>#REF!</f>
        <v>#REF!</v>
      </c>
      <c r="B7" s="38" t="e">
        <f>#REF!</f>
        <v>#REF!</v>
      </c>
      <c r="C7" s="39" t="e">
        <f>#REF!</f>
        <v>#REF!</v>
      </c>
      <c r="D7" s="39" t="e">
        <f>#REF!</f>
        <v>#REF!</v>
      </c>
      <c r="E7" s="39" t="e">
        <f>#REF!</f>
        <v>#REF!</v>
      </c>
      <c r="F7" s="43" t="e">
        <f>#REF!</f>
        <v>#REF!</v>
      </c>
      <c r="G7" s="43" t="e">
        <f>#REF!</f>
        <v>#REF!</v>
      </c>
      <c r="H7" s="41" t="e">
        <f>#REF!</f>
        <v>#REF!</v>
      </c>
      <c r="I7" s="42" t="e">
        <f>#REF!</f>
        <v>#REF!</v>
      </c>
      <c r="J7" s="38" t="e">
        <f>#REF!</f>
        <v>#REF!</v>
      </c>
      <c r="K7" s="38" t="e">
        <f>#REF!</f>
        <v>#REF!</v>
      </c>
    </row>
    <row r="8" spans="1:11" ht="25.15" customHeight="1">
      <c r="A8" s="38" t="e">
        <f>#REF!</f>
        <v>#REF!</v>
      </c>
      <c r="B8" s="38" t="e">
        <f>#REF!</f>
        <v>#REF!</v>
      </c>
      <c r="C8" s="39" t="e">
        <f>#REF!</f>
        <v>#REF!</v>
      </c>
      <c r="D8" s="39" t="e">
        <f>#REF!</f>
        <v>#REF!</v>
      </c>
      <c r="E8" s="39" t="e">
        <f>#REF!</f>
        <v>#REF!</v>
      </c>
      <c r="F8" s="43" t="e">
        <f>#REF!</f>
        <v>#REF!</v>
      </c>
      <c r="G8" s="43" t="e">
        <f>#REF!</f>
        <v>#REF!</v>
      </c>
      <c r="H8" s="41" t="e">
        <f>#REF!</f>
        <v>#REF!</v>
      </c>
      <c r="I8" s="42" t="e">
        <f>#REF!</f>
        <v>#REF!</v>
      </c>
      <c r="J8" s="38" t="e">
        <f>#REF!</f>
        <v>#REF!</v>
      </c>
      <c r="K8" s="38" t="e">
        <f>#REF!</f>
        <v>#REF!</v>
      </c>
    </row>
    <row r="9" spans="1:11" ht="25.15" customHeight="1">
      <c r="A9" s="38" t="e">
        <f>#REF!</f>
        <v>#REF!</v>
      </c>
      <c r="B9" s="38" t="e">
        <f>#REF!</f>
        <v>#REF!</v>
      </c>
      <c r="C9" s="39" t="e">
        <f>#REF!</f>
        <v>#REF!</v>
      </c>
      <c r="D9" s="39" t="e">
        <f>#REF!</f>
        <v>#REF!</v>
      </c>
      <c r="E9" s="39" t="e">
        <f>#REF!</f>
        <v>#REF!</v>
      </c>
      <c r="F9" s="43" t="e">
        <f>#REF!</f>
        <v>#REF!</v>
      </c>
      <c r="G9" s="43" t="e">
        <f>#REF!</f>
        <v>#REF!</v>
      </c>
      <c r="H9" s="41" t="e">
        <f>#REF!</f>
        <v>#REF!</v>
      </c>
      <c r="I9" s="42" t="e">
        <f>#REF!</f>
        <v>#REF!</v>
      </c>
      <c r="J9" s="38" t="e">
        <f>#REF!</f>
        <v>#REF!</v>
      </c>
      <c r="K9" s="38" t="e">
        <f>#REF!</f>
        <v>#REF!</v>
      </c>
    </row>
    <row r="10" spans="1:11" ht="25.15" customHeight="1">
      <c r="A10" s="38" t="e">
        <f>#REF!</f>
        <v>#REF!</v>
      </c>
      <c r="B10" s="38" t="e">
        <f>#REF!</f>
        <v>#REF!</v>
      </c>
      <c r="C10" s="39" t="e">
        <f>#REF!</f>
        <v>#REF!</v>
      </c>
      <c r="D10" s="39" t="e">
        <f>#REF!</f>
        <v>#REF!</v>
      </c>
      <c r="E10" s="39" t="e">
        <f>#REF!</f>
        <v>#REF!</v>
      </c>
      <c r="F10" s="43" t="e">
        <f>#REF!</f>
        <v>#REF!</v>
      </c>
      <c r="G10" s="43" t="e">
        <f>#REF!</f>
        <v>#REF!</v>
      </c>
      <c r="H10" s="41" t="e">
        <f>#REF!</f>
        <v>#REF!</v>
      </c>
      <c r="I10" s="42" t="e">
        <f>#REF!</f>
        <v>#REF!</v>
      </c>
      <c r="J10" s="38" t="e">
        <f>#REF!</f>
        <v>#REF!</v>
      </c>
      <c r="K10" s="38" t="e">
        <f>#REF!</f>
        <v>#REF!</v>
      </c>
    </row>
    <row r="11" spans="1:11" ht="25.15" customHeight="1">
      <c r="A11" s="38" t="e">
        <f>#REF!</f>
        <v>#REF!</v>
      </c>
      <c r="B11" s="38" t="e">
        <f>#REF!</f>
        <v>#REF!</v>
      </c>
      <c r="C11" s="39" t="e">
        <f>#REF!</f>
        <v>#REF!</v>
      </c>
      <c r="D11" s="39" t="e">
        <f>#REF!</f>
        <v>#REF!</v>
      </c>
      <c r="E11" s="39" t="e">
        <f>#REF!</f>
        <v>#REF!</v>
      </c>
      <c r="F11" s="43" t="e">
        <f>#REF!</f>
        <v>#REF!</v>
      </c>
      <c r="G11" s="43" t="e">
        <f>#REF!</f>
        <v>#REF!</v>
      </c>
      <c r="H11" s="41" t="e">
        <f>#REF!</f>
        <v>#REF!</v>
      </c>
      <c r="I11" s="42" t="e">
        <f>#REF!</f>
        <v>#REF!</v>
      </c>
      <c r="J11" s="38" t="e">
        <f>#REF!</f>
        <v>#REF!</v>
      </c>
      <c r="K11" s="38" t="e">
        <f>#REF!</f>
        <v>#REF!</v>
      </c>
    </row>
    <row r="12" spans="1:11" ht="25.15" customHeight="1">
      <c r="A12" s="38" t="e">
        <f>#REF!</f>
        <v>#REF!</v>
      </c>
      <c r="B12" s="38" t="e">
        <f>#REF!</f>
        <v>#REF!</v>
      </c>
      <c r="C12" s="39" t="e">
        <f>#REF!</f>
        <v>#REF!</v>
      </c>
      <c r="D12" s="39" t="e">
        <f>#REF!</f>
        <v>#REF!</v>
      </c>
      <c r="E12" s="39" t="e">
        <f>#REF!</f>
        <v>#REF!</v>
      </c>
      <c r="F12" s="43" t="e">
        <f>#REF!</f>
        <v>#REF!</v>
      </c>
      <c r="G12" s="43" t="e">
        <f>#REF!</f>
        <v>#REF!</v>
      </c>
      <c r="H12" s="41" t="e">
        <f>#REF!</f>
        <v>#REF!</v>
      </c>
      <c r="I12" s="42" t="e">
        <f>#REF!</f>
        <v>#REF!</v>
      </c>
      <c r="J12" s="38" t="e">
        <f>#REF!</f>
        <v>#REF!</v>
      </c>
      <c r="K12" s="38" t="e">
        <f>#REF!</f>
        <v>#REF!</v>
      </c>
    </row>
    <row r="13" spans="1:11" ht="25.15" customHeight="1">
      <c r="A13" s="38" t="e">
        <f>#REF!</f>
        <v>#REF!</v>
      </c>
      <c r="B13" s="38" t="e">
        <f>#REF!</f>
        <v>#REF!</v>
      </c>
      <c r="C13" s="39" t="e">
        <f>#REF!</f>
        <v>#REF!</v>
      </c>
      <c r="D13" s="39" t="e">
        <f>#REF!</f>
        <v>#REF!</v>
      </c>
      <c r="E13" s="39" t="e">
        <f>#REF!</f>
        <v>#REF!</v>
      </c>
      <c r="F13" s="43" t="e">
        <f>#REF!</f>
        <v>#REF!</v>
      </c>
      <c r="G13" s="43" t="e">
        <f>#REF!</f>
        <v>#REF!</v>
      </c>
      <c r="H13" s="41" t="e">
        <f>#REF!</f>
        <v>#REF!</v>
      </c>
      <c r="I13" s="42" t="e">
        <f>#REF!</f>
        <v>#REF!</v>
      </c>
      <c r="J13" s="38" t="e">
        <f>#REF!</f>
        <v>#REF!</v>
      </c>
      <c r="K13" s="38" t="e">
        <f>#REF!</f>
        <v>#REF!</v>
      </c>
    </row>
    <row r="14" spans="1:11" ht="25.15" customHeight="1">
      <c r="A14" s="38" t="e">
        <f>#REF!</f>
        <v>#REF!</v>
      </c>
      <c r="B14" s="38" t="e">
        <f>#REF!</f>
        <v>#REF!</v>
      </c>
      <c r="C14" s="39" t="e">
        <f>#REF!</f>
        <v>#REF!</v>
      </c>
      <c r="D14" s="39" t="e">
        <f>#REF!</f>
        <v>#REF!</v>
      </c>
      <c r="E14" s="39" t="e">
        <f>#REF!</f>
        <v>#REF!</v>
      </c>
      <c r="F14" s="43" t="e">
        <f>#REF!</f>
        <v>#REF!</v>
      </c>
      <c r="G14" s="43" t="e">
        <f>#REF!</f>
        <v>#REF!</v>
      </c>
      <c r="H14" s="41" t="e">
        <f>#REF!</f>
        <v>#REF!</v>
      </c>
      <c r="I14" s="42" t="e">
        <f>#REF!</f>
        <v>#REF!</v>
      </c>
      <c r="J14" s="38" t="e">
        <f>#REF!</f>
        <v>#REF!</v>
      </c>
      <c r="K14" s="38" t="e">
        <f>#REF!</f>
        <v>#REF!</v>
      </c>
    </row>
    <row r="15" spans="1:11" ht="25.15" customHeight="1">
      <c r="A15" s="38" t="e">
        <f>#REF!</f>
        <v>#REF!</v>
      </c>
      <c r="B15" s="38" t="e">
        <f>#REF!</f>
        <v>#REF!</v>
      </c>
      <c r="C15" s="39" t="e">
        <f>#REF!</f>
        <v>#REF!</v>
      </c>
      <c r="D15" s="39" t="e">
        <f>#REF!</f>
        <v>#REF!</v>
      </c>
      <c r="E15" s="39" t="e">
        <f>#REF!</f>
        <v>#REF!</v>
      </c>
      <c r="F15" s="43" t="e">
        <f>#REF!</f>
        <v>#REF!</v>
      </c>
      <c r="G15" s="43" t="e">
        <f>#REF!</f>
        <v>#REF!</v>
      </c>
      <c r="H15" s="41" t="e">
        <f>#REF!</f>
        <v>#REF!</v>
      </c>
      <c r="I15" s="42" t="e">
        <f>#REF!</f>
        <v>#REF!</v>
      </c>
      <c r="J15" s="38" t="e">
        <f>#REF!</f>
        <v>#REF!</v>
      </c>
      <c r="K15" s="38" t="e">
        <f>#REF!</f>
        <v>#REF!</v>
      </c>
    </row>
    <row r="16" spans="1:11" ht="25.15" customHeight="1">
      <c r="A16" s="38" t="e">
        <f>#REF!</f>
        <v>#REF!</v>
      </c>
      <c r="B16" s="38" t="e">
        <f>#REF!</f>
        <v>#REF!</v>
      </c>
      <c r="C16" s="39" t="e">
        <f>#REF!</f>
        <v>#REF!</v>
      </c>
      <c r="D16" s="39" t="e">
        <f>#REF!</f>
        <v>#REF!</v>
      </c>
      <c r="E16" s="39" t="e">
        <f>#REF!</f>
        <v>#REF!</v>
      </c>
      <c r="F16" s="43" t="e">
        <f>#REF!</f>
        <v>#REF!</v>
      </c>
      <c r="G16" s="43" t="e">
        <f>#REF!</f>
        <v>#REF!</v>
      </c>
      <c r="H16" s="41" t="e">
        <f>#REF!</f>
        <v>#REF!</v>
      </c>
      <c r="I16" s="42" t="e">
        <f>#REF!</f>
        <v>#REF!</v>
      </c>
      <c r="J16" s="38" t="e">
        <f>#REF!</f>
        <v>#REF!</v>
      </c>
      <c r="K16" s="38" t="e">
        <f>#REF!</f>
        <v>#REF!</v>
      </c>
    </row>
    <row r="17" spans="1:11" ht="25.15" customHeight="1">
      <c r="A17" s="38" t="e">
        <f>#REF!</f>
        <v>#REF!</v>
      </c>
      <c r="B17" s="38" t="e">
        <f>#REF!</f>
        <v>#REF!</v>
      </c>
      <c r="C17" s="39" t="e">
        <f>#REF!</f>
        <v>#REF!</v>
      </c>
      <c r="D17" s="39" t="e">
        <f>#REF!</f>
        <v>#REF!</v>
      </c>
      <c r="E17" s="39" t="e">
        <f>#REF!</f>
        <v>#REF!</v>
      </c>
      <c r="F17" s="43" t="e">
        <f>#REF!</f>
        <v>#REF!</v>
      </c>
      <c r="G17" s="43" t="e">
        <f>#REF!</f>
        <v>#REF!</v>
      </c>
      <c r="H17" s="41" t="e">
        <f>#REF!</f>
        <v>#REF!</v>
      </c>
      <c r="I17" s="42" t="e">
        <f>#REF!</f>
        <v>#REF!</v>
      </c>
      <c r="J17" s="38" t="e">
        <f>#REF!</f>
        <v>#REF!</v>
      </c>
      <c r="K17" s="38" t="e">
        <f>#REF!</f>
        <v>#REF!</v>
      </c>
    </row>
    <row r="18" spans="1:11" ht="25.15" customHeight="1">
      <c r="A18" s="38" t="e">
        <f>#REF!</f>
        <v>#REF!</v>
      </c>
      <c r="B18" s="38" t="e">
        <f>#REF!</f>
        <v>#REF!</v>
      </c>
      <c r="C18" s="39" t="e">
        <f>#REF!</f>
        <v>#REF!</v>
      </c>
      <c r="D18" s="39" t="e">
        <f>#REF!</f>
        <v>#REF!</v>
      </c>
      <c r="E18" s="39" t="e">
        <f>#REF!</f>
        <v>#REF!</v>
      </c>
      <c r="F18" s="43" t="e">
        <f>#REF!</f>
        <v>#REF!</v>
      </c>
      <c r="G18" s="43" t="e">
        <f>#REF!</f>
        <v>#REF!</v>
      </c>
      <c r="H18" s="41" t="e">
        <f>#REF!</f>
        <v>#REF!</v>
      </c>
      <c r="I18" s="42" t="e">
        <f>#REF!</f>
        <v>#REF!</v>
      </c>
      <c r="J18" s="38" t="e">
        <f>#REF!</f>
        <v>#REF!</v>
      </c>
      <c r="K18" s="38" t="e">
        <f>#REF!</f>
        <v>#REF!</v>
      </c>
    </row>
    <row r="19" spans="1:11" ht="25.15" customHeight="1">
      <c r="A19" s="38" t="e">
        <f>#REF!</f>
        <v>#REF!</v>
      </c>
      <c r="B19" s="38" t="e">
        <f>#REF!</f>
        <v>#REF!</v>
      </c>
      <c r="C19" s="39" t="e">
        <f>#REF!</f>
        <v>#REF!</v>
      </c>
      <c r="D19" s="39" t="e">
        <f>#REF!</f>
        <v>#REF!</v>
      </c>
      <c r="E19" s="39" t="e">
        <f>#REF!</f>
        <v>#REF!</v>
      </c>
      <c r="F19" s="43" t="e">
        <f>#REF!</f>
        <v>#REF!</v>
      </c>
      <c r="G19" s="43" t="e">
        <f>#REF!</f>
        <v>#REF!</v>
      </c>
      <c r="H19" s="41" t="e">
        <f>#REF!</f>
        <v>#REF!</v>
      </c>
      <c r="I19" s="42" t="e">
        <f>#REF!</f>
        <v>#REF!</v>
      </c>
      <c r="J19" s="38" t="e">
        <f>#REF!</f>
        <v>#REF!</v>
      </c>
      <c r="K19" s="38" t="e">
        <f>#REF!</f>
        <v>#REF!</v>
      </c>
    </row>
    <row r="20" spans="1:11" ht="25.15" customHeight="1">
      <c r="A20" s="38" t="e">
        <f>#REF!</f>
        <v>#REF!</v>
      </c>
      <c r="B20" s="38" t="e">
        <f>#REF!</f>
        <v>#REF!</v>
      </c>
      <c r="C20" s="39" t="e">
        <f>#REF!</f>
        <v>#REF!</v>
      </c>
      <c r="D20" s="39" t="e">
        <f>#REF!</f>
        <v>#REF!</v>
      </c>
      <c r="E20" s="39" t="e">
        <f>#REF!</f>
        <v>#REF!</v>
      </c>
      <c r="F20" s="43" t="e">
        <f>#REF!</f>
        <v>#REF!</v>
      </c>
      <c r="G20" s="43" t="e">
        <f>#REF!</f>
        <v>#REF!</v>
      </c>
      <c r="H20" s="41" t="e">
        <f>#REF!</f>
        <v>#REF!</v>
      </c>
      <c r="I20" s="42" t="e">
        <f>#REF!</f>
        <v>#REF!</v>
      </c>
      <c r="J20" s="38" t="e">
        <f>#REF!</f>
        <v>#REF!</v>
      </c>
      <c r="K20" s="38" t="e">
        <f>#REF!</f>
        <v>#REF!</v>
      </c>
    </row>
    <row r="21" spans="1:11" ht="25.15" customHeight="1">
      <c r="A21" s="38" t="e">
        <f>#REF!</f>
        <v>#REF!</v>
      </c>
      <c r="B21" s="38" t="e">
        <f>#REF!</f>
        <v>#REF!</v>
      </c>
      <c r="C21" s="39" t="e">
        <f>#REF!</f>
        <v>#REF!</v>
      </c>
      <c r="D21" s="39" t="e">
        <f>#REF!</f>
        <v>#REF!</v>
      </c>
      <c r="E21" s="39" t="e">
        <f>#REF!</f>
        <v>#REF!</v>
      </c>
      <c r="F21" s="43" t="e">
        <f>#REF!</f>
        <v>#REF!</v>
      </c>
      <c r="G21" s="43" t="e">
        <f>#REF!</f>
        <v>#REF!</v>
      </c>
      <c r="H21" s="41" t="e">
        <f>#REF!</f>
        <v>#REF!</v>
      </c>
      <c r="I21" s="42" t="e">
        <f>#REF!</f>
        <v>#REF!</v>
      </c>
      <c r="J21" s="38" t="e">
        <f>#REF!</f>
        <v>#REF!</v>
      </c>
      <c r="K21" s="38" t="e">
        <f>#REF!</f>
        <v>#REF!</v>
      </c>
    </row>
    <row r="22" spans="1:11" ht="25.15" customHeight="1">
      <c r="A22" s="38" t="e">
        <f>#REF!</f>
        <v>#REF!</v>
      </c>
      <c r="B22" s="38" t="e">
        <f>#REF!</f>
        <v>#REF!</v>
      </c>
      <c r="C22" s="39" t="e">
        <f>#REF!</f>
        <v>#REF!</v>
      </c>
      <c r="D22" s="39" t="e">
        <f>#REF!</f>
        <v>#REF!</v>
      </c>
      <c r="E22" s="39" t="e">
        <f>#REF!</f>
        <v>#REF!</v>
      </c>
      <c r="F22" s="43" t="e">
        <f>#REF!</f>
        <v>#REF!</v>
      </c>
      <c r="G22" s="43" t="e">
        <f>#REF!</f>
        <v>#REF!</v>
      </c>
      <c r="H22" s="41" t="e">
        <f>#REF!</f>
        <v>#REF!</v>
      </c>
      <c r="I22" s="42" t="e">
        <f>#REF!</f>
        <v>#REF!</v>
      </c>
      <c r="J22" s="38" t="e">
        <f>#REF!</f>
        <v>#REF!</v>
      </c>
      <c r="K22" s="38" t="e">
        <f>#REF!</f>
        <v>#REF!</v>
      </c>
    </row>
    <row r="23" spans="1:11" ht="25.15" customHeight="1">
      <c r="A23" s="38" t="e">
        <f>#REF!</f>
        <v>#REF!</v>
      </c>
      <c r="B23" s="38" t="e">
        <f>#REF!</f>
        <v>#REF!</v>
      </c>
      <c r="C23" s="39" t="e">
        <f>#REF!</f>
        <v>#REF!</v>
      </c>
      <c r="D23" s="39" t="e">
        <f>#REF!</f>
        <v>#REF!</v>
      </c>
      <c r="E23" s="39" t="e">
        <f>#REF!</f>
        <v>#REF!</v>
      </c>
      <c r="F23" s="43" t="e">
        <f>#REF!</f>
        <v>#REF!</v>
      </c>
      <c r="G23" s="43" t="e">
        <f>#REF!</f>
        <v>#REF!</v>
      </c>
      <c r="H23" s="41" t="e">
        <f>#REF!</f>
        <v>#REF!</v>
      </c>
      <c r="I23" s="42" t="e">
        <f>#REF!</f>
        <v>#REF!</v>
      </c>
      <c r="J23" s="38" t="e">
        <f>#REF!</f>
        <v>#REF!</v>
      </c>
      <c r="K23" s="38" t="e">
        <f>#REF!</f>
        <v>#REF!</v>
      </c>
    </row>
    <row r="24" spans="1:11" ht="25.15" customHeight="1">
      <c r="A24" s="38" t="e">
        <f>#REF!</f>
        <v>#REF!</v>
      </c>
      <c r="B24" s="38" t="e">
        <f>#REF!</f>
        <v>#REF!</v>
      </c>
      <c r="C24" s="39" t="e">
        <f>#REF!</f>
        <v>#REF!</v>
      </c>
      <c r="D24" s="39" t="e">
        <f>#REF!</f>
        <v>#REF!</v>
      </c>
      <c r="E24" s="39" t="e">
        <f>#REF!</f>
        <v>#REF!</v>
      </c>
      <c r="F24" s="43" t="e">
        <f>#REF!</f>
        <v>#REF!</v>
      </c>
      <c r="G24" s="43" t="e">
        <f>#REF!</f>
        <v>#REF!</v>
      </c>
      <c r="H24" s="41" t="e">
        <f>#REF!</f>
        <v>#REF!</v>
      </c>
      <c r="I24" s="42" t="e">
        <f>#REF!</f>
        <v>#REF!</v>
      </c>
      <c r="J24" s="38" t="e">
        <f>#REF!</f>
        <v>#REF!</v>
      </c>
      <c r="K24" s="38" t="e">
        <f>#REF!</f>
        <v>#REF!</v>
      </c>
    </row>
    <row r="25" spans="1:11" ht="25.15" customHeight="1">
      <c r="A25" s="38" t="e">
        <f>#REF!</f>
        <v>#REF!</v>
      </c>
      <c r="B25" s="38" t="e">
        <f>#REF!</f>
        <v>#REF!</v>
      </c>
      <c r="C25" s="39" t="e">
        <f>#REF!</f>
        <v>#REF!</v>
      </c>
      <c r="D25" s="39" t="e">
        <f>#REF!</f>
        <v>#REF!</v>
      </c>
      <c r="E25" s="39" t="e">
        <f>#REF!</f>
        <v>#REF!</v>
      </c>
      <c r="F25" s="43" t="e">
        <f>#REF!</f>
        <v>#REF!</v>
      </c>
      <c r="G25" s="43" t="e">
        <f>#REF!</f>
        <v>#REF!</v>
      </c>
      <c r="H25" s="41" t="e">
        <f>#REF!</f>
        <v>#REF!</v>
      </c>
      <c r="I25" s="42" t="e">
        <f>#REF!</f>
        <v>#REF!</v>
      </c>
      <c r="J25" s="38" t="e">
        <f>#REF!</f>
        <v>#REF!</v>
      </c>
      <c r="K25" s="38" t="e">
        <f>#REF!</f>
        <v>#REF!</v>
      </c>
    </row>
    <row r="26" spans="1:11" ht="25.15" customHeight="1">
      <c r="A26" s="38" t="e">
        <f>#REF!</f>
        <v>#REF!</v>
      </c>
      <c r="B26" s="38" t="e">
        <f>#REF!</f>
        <v>#REF!</v>
      </c>
      <c r="C26" s="39" t="e">
        <f>#REF!</f>
        <v>#REF!</v>
      </c>
      <c r="D26" s="39" t="e">
        <f>#REF!</f>
        <v>#REF!</v>
      </c>
      <c r="E26" s="39" t="e">
        <f>#REF!</f>
        <v>#REF!</v>
      </c>
      <c r="F26" s="43" t="e">
        <f>#REF!</f>
        <v>#REF!</v>
      </c>
      <c r="G26" s="43" t="e">
        <f>#REF!</f>
        <v>#REF!</v>
      </c>
      <c r="H26" s="41" t="e">
        <f>#REF!</f>
        <v>#REF!</v>
      </c>
      <c r="I26" s="42" t="e">
        <f>#REF!</f>
        <v>#REF!</v>
      </c>
      <c r="J26" s="38" t="e">
        <f>#REF!</f>
        <v>#REF!</v>
      </c>
      <c r="K26" s="38" t="e">
        <f>#REF!</f>
        <v>#REF!</v>
      </c>
    </row>
    <row r="27" spans="1:11" ht="25.15" customHeight="1">
      <c r="A27" s="38" t="e">
        <f>#REF!</f>
        <v>#REF!</v>
      </c>
      <c r="B27" s="38" t="e">
        <f>#REF!</f>
        <v>#REF!</v>
      </c>
      <c r="C27" s="39" t="e">
        <f>#REF!</f>
        <v>#REF!</v>
      </c>
      <c r="D27" s="39" t="e">
        <f>#REF!</f>
        <v>#REF!</v>
      </c>
      <c r="E27" s="39" t="e">
        <f>#REF!</f>
        <v>#REF!</v>
      </c>
      <c r="F27" s="40" t="e">
        <f>#REF!</f>
        <v>#REF!</v>
      </c>
      <c r="G27" s="40" t="e">
        <f>#REF!</f>
        <v>#REF!</v>
      </c>
      <c r="H27" s="41" t="e">
        <f>#REF!</f>
        <v>#REF!</v>
      </c>
      <c r="I27" s="42" t="e">
        <f>#REF!</f>
        <v>#REF!</v>
      </c>
      <c r="J27" s="38" t="e">
        <f>#REF!</f>
        <v>#REF!</v>
      </c>
      <c r="K27" s="38" t="e">
        <f>#REF!</f>
        <v>#REF!</v>
      </c>
    </row>
    <row r="28" spans="1:11" ht="25.15" customHeight="1">
      <c r="A28" s="38" t="e">
        <f>#REF!</f>
        <v>#REF!</v>
      </c>
      <c r="B28" s="38" t="e">
        <f>#REF!</f>
        <v>#REF!</v>
      </c>
      <c r="C28" s="39" t="e">
        <f>#REF!</f>
        <v>#REF!</v>
      </c>
      <c r="D28" s="39" t="e">
        <f>#REF!</f>
        <v>#REF!</v>
      </c>
      <c r="E28" s="39" t="e">
        <f>#REF!</f>
        <v>#REF!</v>
      </c>
      <c r="F28" s="40" t="e">
        <f>#REF!</f>
        <v>#REF!</v>
      </c>
      <c r="G28" s="40" t="e">
        <f>#REF!</f>
        <v>#REF!</v>
      </c>
      <c r="H28" s="41" t="e">
        <f>#REF!</f>
        <v>#REF!</v>
      </c>
      <c r="I28" s="42" t="e">
        <f>#REF!</f>
        <v>#REF!</v>
      </c>
      <c r="J28" s="38" t="e">
        <f>#REF!</f>
        <v>#REF!</v>
      </c>
      <c r="K28" s="38" t="e">
        <f>#REF!</f>
        <v>#REF!</v>
      </c>
    </row>
    <row r="29" spans="1:11" ht="25.15" customHeight="1">
      <c r="A29" s="38" t="e">
        <f>#REF!</f>
        <v>#REF!</v>
      </c>
      <c r="B29" s="38" t="e">
        <f>#REF!</f>
        <v>#REF!</v>
      </c>
      <c r="C29" s="39" t="e">
        <f>#REF!</f>
        <v>#REF!</v>
      </c>
      <c r="D29" s="39" t="e">
        <f>#REF!</f>
        <v>#REF!</v>
      </c>
      <c r="E29" s="39" t="e">
        <f>#REF!</f>
        <v>#REF!</v>
      </c>
      <c r="F29" s="40" t="e">
        <f>#REF!</f>
        <v>#REF!</v>
      </c>
      <c r="G29" s="40" t="e">
        <f>#REF!</f>
        <v>#REF!</v>
      </c>
      <c r="H29" s="41" t="e">
        <f>#REF!</f>
        <v>#REF!</v>
      </c>
      <c r="I29" s="42" t="e">
        <f>#REF!</f>
        <v>#REF!</v>
      </c>
      <c r="J29" s="38" t="e">
        <f>#REF!</f>
        <v>#REF!</v>
      </c>
      <c r="K29" s="38" t="e">
        <f>#REF!</f>
        <v>#REF!</v>
      </c>
    </row>
    <row r="30" spans="1:11" ht="25.15" customHeight="1">
      <c r="A30" s="38" t="e">
        <f>#REF!</f>
        <v>#REF!</v>
      </c>
      <c r="B30" s="38" t="e">
        <f>#REF!</f>
        <v>#REF!</v>
      </c>
      <c r="C30" s="39" t="e">
        <f>#REF!</f>
        <v>#REF!</v>
      </c>
      <c r="D30" s="39" t="e">
        <f>#REF!</f>
        <v>#REF!</v>
      </c>
      <c r="E30" s="39" t="e">
        <f>#REF!</f>
        <v>#REF!</v>
      </c>
      <c r="F30" s="40" t="e">
        <f>#REF!</f>
        <v>#REF!</v>
      </c>
      <c r="G30" s="40" t="e">
        <f>#REF!</f>
        <v>#REF!</v>
      </c>
      <c r="H30" s="41" t="e">
        <f>#REF!</f>
        <v>#REF!</v>
      </c>
      <c r="I30" s="42" t="e">
        <f>#REF!</f>
        <v>#REF!</v>
      </c>
      <c r="J30" s="38" t="e">
        <f>#REF!</f>
        <v>#REF!</v>
      </c>
      <c r="K30" s="38" t="e">
        <f>#REF!</f>
        <v>#REF!</v>
      </c>
    </row>
    <row r="31" spans="1:11" ht="25.15" customHeight="1">
      <c r="A31" s="38" t="e">
        <f>#REF!</f>
        <v>#REF!</v>
      </c>
      <c r="B31" s="38" t="e">
        <f>#REF!</f>
        <v>#REF!</v>
      </c>
      <c r="C31" s="39" t="e">
        <f>#REF!</f>
        <v>#REF!</v>
      </c>
      <c r="D31" s="39" t="e">
        <f>#REF!</f>
        <v>#REF!</v>
      </c>
      <c r="E31" s="39" t="e">
        <f>#REF!</f>
        <v>#REF!</v>
      </c>
      <c r="F31" s="40" t="e">
        <f>#REF!</f>
        <v>#REF!</v>
      </c>
      <c r="G31" s="40" t="e">
        <f>#REF!</f>
        <v>#REF!</v>
      </c>
      <c r="H31" s="41" t="e">
        <f>#REF!</f>
        <v>#REF!</v>
      </c>
      <c r="I31" s="42" t="e">
        <f>#REF!</f>
        <v>#REF!</v>
      </c>
      <c r="J31" s="38" t="e">
        <f>#REF!</f>
        <v>#REF!</v>
      </c>
      <c r="K31" s="38" t="e">
        <f>#REF!</f>
        <v>#REF!</v>
      </c>
    </row>
    <row r="32" spans="1:11" ht="25.15" customHeight="1">
      <c r="A32" s="38" t="e">
        <f>#REF!</f>
        <v>#REF!</v>
      </c>
      <c r="B32" s="38" t="e">
        <f>#REF!</f>
        <v>#REF!</v>
      </c>
      <c r="C32" s="39" t="e">
        <f>#REF!</f>
        <v>#REF!</v>
      </c>
      <c r="D32" s="39" t="e">
        <f>#REF!</f>
        <v>#REF!</v>
      </c>
      <c r="E32" s="39" t="e">
        <f>#REF!</f>
        <v>#REF!</v>
      </c>
      <c r="F32" s="40" t="e">
        <f>#REF!</f>
        <v>#REF!</v>
      </c>
      <c r="G32" s="40" t="e">
        <f>#REF!</f>
        <v>#REF!</v>
      </c>
      <c r="H32" s="41" t="e">
        <f>#REF!</f>
        <v>#REF!</v>
      </c>
      <c r="I32" s="42" t="e">
        <f>#REF!</f>
        <v>#REF!</v>
      </c>
      <c r="J32" s="38" t="e">
        <f>#REF!</f>
        <v>#REF!</v>
      </c>
      <c r="K32" s="38" t="e">
        <f>#REF!</f>
        <v>#REF!</v>
      </c>
    </row>
    <row r="33" spans="1:11" ht="25.15" customHeight="1">
      <c r="A33" s="38" t="e">
        <f>#REF!</f>
        <v>#REF!</v>
      </c>
      <c r="B33" s="38" t="e">
        <f>#REF!</f>
        <v>#REF!</v>
      </c>
      <c r="C33" s="39" t="e">
        <f>#REF!</f>
        <v>#REF!</v>
      </c>
      <c r="D33" s="39" t="e">
        <f>#REF!</f>
        <v>#REF!</v>
      </c>
      <c r="E33" s="39" t="e">
        <f>#REF!</f>
        <v>#REF!</v>
      </c>
      <c r="F33" s="40" t="e">
        <f>#REF!</f>
        <v>#REF!</v>
      </c>
      <c r="G33" s="40" t="e">
        <f>#REF!</f>
        <v>#REF!</v>
      </c>
      <c r="H33" s="41" t="e">
        <f>#REF!</f>
        <v>#REF!</v>
      </c>
      <c r="I33" s="42" t="e">
        <f>#REF!</f>
        <v>#REF!</v>
      </c>
      <c r="J33" s="38" t="e">
        <f>#REF!</f>
        <v>#REF!</v>
      </c>
      <c r="K33" s="38" t="e">
        <f>#REF!</f>
        <v>#REF!</v>
      </c>
    </row>
    <row r="34" spans="1:11" ht="25.15" customHeight="1">
      <c r="A34" s="38" t="e">
        <f>#REF!</f>
        <v>#REF!</v>
      </c>
      <c r="B34" s="38" t="e">
        <f>#REF!</f>
        <v>#REF!</v>
      </c>
      <c r="C34" s="39" t="e">
        <f>#REF!</f>
        <v>#REF!</v>
      </c>
      <c r="D34" s="39" t="e">
        <f>#REF!</f>
        <v>#REF!</v>
      </c>
      <c r="E34" s="39" t="e">
        <f>#REF!</f>
        <v>#REF!</v>
      </c>
      <c r="F34" s="40" t="e">
        <f>#REF!</f>
        <v>#REF!</v>
      </c>
      <c r="G34" s="40" t="e">
        <f>#REF!</f>
        <v>#REF!</v>
      </c>
      <c r="H34" s="41" t="e">
        <f>#REF!</f>
        <v>#REF!</v>
      </c>
      <c r="I34" s="42" t="e">
        <f>#REF!</f>
        <v>#REF!</v>
      </c>
      <c r="J34" s="38" t="e">
        <f>#REF!</f>
        <v>#REF!</v>
      </c>
      <c r="K34" s="38" t="e">
        <f>#REF!</f>
        <v>#REF!</v>
      </c>
    </row>
    <row r="35" spans="1:11" ht="25.15" customHeight="1">
      <c r="A35" s="38" t="e">
        <f>#REF!</f>
        <v>#REF!</v>
      </c>
      <c r="B35" s="38" t="e">
        <f>#REF!</f>
        <v>#REF!</v>
      </c>
      <c r="C35" s="39" t="e">
        <f>#REF!</f>
        <v>#REF!</v>
      </c>
      <c r="D35" s="39" t="e">
        <f>#REF!</f>
        <v>#REF!</v>
      </c>
      <c r="E35" s="39" t="e">
        <f>#REF!</f>
        <v>#REF!</v>
      </c>
      <c r="F35" s="43" t="e">
        <f>#REF!</f>
        <v>#REF!</v>
      </c>
      <c r="G35" s="43" t="e">
        <f>#REF!</f>
        <v>#REF!</v>
      </c>
      <c r="H35" s="41" t="e">
        <f>#REF!</f>
        <v>#REF!</v>
      </c>
      <c r="I35" s="42" t="e">
        <f>#REF!</f>
        <v>#REF!</v>
      </c>
      <c r="J35" s="38" t="e">
        <f>#REF!</f>
        <v>#REF!</v>
      </c>
      <c r="K35" s="38" t="e">
        <f>#REF!</f>
        <v>#REF!</v>
      </c>
    </row>
    <row r="36" spans="1:11" ht="25.15" customHeight="1">
      <c r="A36" s="38" t="e">
        <f>#REF!</f>
        <v>#REF!</v>
      </c>
      <c r="B36" s="38" t="e">
        <f>#REF!</f>
        <v>#REF!</v>
      </c>
      <c r="C36" s="39" t="e">
        <f>#REF!</f>
        <v>#REF!</v>
      </c>
      <c r="D36" s="39" t="e">
        <f>#REF!</f>
        <v>#REF!</v>
      </c>
      <c r="E36" s="39" t="e">
        <f>#REF!</f>
        <v>#REF!</v>
      </c>
      <c r="F36" s="43" t="e">
        <f>#REF!</f>
        <v>#REF!</v>
      </c>
      <c r="G36" s="43" t="e">
        <f>#REF!</f>
        <v>#REF!</v>
      </c>
      <c r="H36" s="41" t="e">
        <f>#REF!</f>
        <v>#REF!</v>
      </c>
      <c r="I36" s="42" t="e">
        <f>#REF!</f>
        <v>#REF!</v>
      </c>
      <c r="J36" s="38" t="e">
        <f>#REF!</f>
        <v>#REF!</v>
      </c>
      <c r="K36" s="38" t="e">
        <f>#REF!</f>
        <v>#REF!</v>
      </c>
    </row>
    <row r="37" spans="1:11" ht="25.15" customHeight="1">
      <c r="A37" s="38" t="e">
        <f>#REF!</f>
        <v>#REF!</v>
      </c>
      <c r="B37" s="38" t="e">
        <f>#REF!</f>
        <v>#REF!</v>
      </c>
      <c r="C37" s="39" t="e">
        <f>#REF!</f>
        <v>#REF!</v>
      </c>
      <c r="D37" s="39" t="e">
        <f>#REF!</f>
        <v>#REF!</v>
      </c>
      <c r="E37" s="39" t="e">
        <f>#REF!</f>
        <v>#REF!</v>
      </c>
      <c r="F37" s="43" t="e">
        <f>#REF!</f>
        <v>#REF!</v>
      </c>
      <c r="G37" s="43" t="e">
        <f>#REF!</f>
        <v>#REF!</v>
      </c>
      <c r="H37" s="41" t="e">
        <f>#REF!</f>
        <v>#REF!</v>
      </c>
      <c r="I37" s="42" t="e">
        <f>#REF!</f>
        <v>#REF!</v>
      </c>
      <c r="J37" s="38" t="e">
        <f>#REF!</f>
        <v>#REF!</v>
      </c>
      <c r="K37" s="38" t="e">
        <f>#REF!</f>
        <v>#REF!</v>
      </c>
    </row>
    <row r="38" spans="1:11" ht="25.15" customHeight="1">
      <c r="A38" s="38" t="e">
        <f>#REF!</f>
        <v>#REF!</v>
      </c>
      <c r="B38" s="38" t="e">
        <f>#REF!</f>
        <v>#REF!</v>
      </c>
      <c r="C38" s="39" t="e">
        <f>#REF!</f>
        <v>#REF!</v>
      </c>
      <c r="D38" s="39" t="e">
        <f>#REF!</f>
        <v>#REF!</v>
      </c>
      <c r="E38" s="39" t="e">
        <f>#REF!</f>
        <v>#REF!</v>
      </c>
      <c r="F38" s="43" t="e">
        <f>#REF!</f>
        <v>#REF!</v>
      </c>
      <c r="G38" s="43" t="e">
        <f>#REF!</f>
        <v>#REF!</v>
      </c>
      <c r="H38" s="41" t="e">
        <f>#REF!</f>
        <v>#REF!</v>
      </c>
      <c r="I38" s="42" t="e">
        <f>#REF!</f>
        <v>#REF!</v>
      </c>
      <c r="J38" s="38" t="e">
        <f>#REF!</f>
        <v>#REF!</v>
      </c>
      <c r="K38" s="38" t="e">
        <f>#REF!</f>
        <v>#REF!</v>
      </c>
    </row>
    <row r="39" spans="1:11" ht="25.15" customHeight="1">
      <c r="A39" s="38" t="e">
        <f>#REF!</f>
        <v>#REF!</v>
      </c>
      <c r="B39" s="38" t="e">
        <f>#REF!</f>
        <v>#REF!</v>
      </c>
      <c r="C39" s="39" t="e">
        <f>#REF!</f>
        <v>#REF!</v>
      </c>
      <c r="D39" s="39" t="e">
        <f>#REF!</f>
        <v>#REF!</v>
      </c>
      <c r="E39" s="39" t="e">
        <f>#REF!</f>
        <v>#REF!</v>
      </c>
      <c r="F39" s="43" t="e">
        <f>#REF!</f>
        <v>#REF!</v>
      </c>
      <c r="G39" s="43" t="e">
        <f>#REF!</f>
        <v>#REF!</v>
      </c>
      <c r="H39" s="41" t="e">
        <f>#REF!</f>
        <v>#REF!</v>
      </c>
      <c r="I39" s="42" t="e">
        <f>#REF!</f>
        <v>#REF!</v>
      </c>
      <c r="J39" s="38" t="e">
        <f>#REF!</f>
        <v>#REF!</v>
      </c>
      <c r="K39" s="38" t="e">
        <f>#REF!</f>
        <v>#REF!</v>
      </c>
    </row>
    <row r="40" spans="1:11" ht="25.15" customHeight="1">
      <c r="A40" s="38" t="e">
        <f>#REF!</f>
        <v>#REF!</v>
      </c>
      <c r="B40" s="38" t="e">
        <f>#REF!</f>
        <v>#REF!</v>
      </c>
      <c r="C40" s="39" t="e">
        <f>#REF!</f>
        <v>#REF!</v>
      </c>
      <c r="D40" s="39" t="e">
        <f>#REF!</f>
        <v>#REF!</v>
      </c>
      <c r="E40" s="39" t="e">
        <f>#REF!</f>
        <v>#REF!</v>
      </c>
      <c r="F40" s="43" t="e">
        <f>#REF!</f>
        <v>#REF!</v>
      </c>
      <c r="G40" s="43" t="e">
        <f>#REF!</f>
        <v>#REF!</v>
      </c>
      <c r="H40" s="41" t="e">
        <f>#REF!</f>
        <v>#REF!</v>
      </c>
      <c r="I40" s="42" t="e">
        <f>#REF!</f>
        <v>#REF!</v>
      </c>
      <c r="J40" s="38" t="e">
        <f>#REF!</f>
        <v>#REF!</v>
      </c>
      <c r="K40" s="38" t="e">
        <f>#REF!</f>
        <v>#REF!</v>
      </c>
    </row>
    <row r="41" spans="1:11" ht="25.15" customHeight="1">
      <c r="A41" s="38" t="e">
        <f>#REF!</f>
        <v>#REF!</v>
      </c>
      <c r="B41" s="38" t="e">
        <f>#REF!</f>
        <v>#REF!</v>
      </c>
      <c r="C41" s="39" t="e">
        <f>#REF!</f>
        <v>#REF!</v>
      </c>
      <c r="D41" s="39" t="e">
        <f>#REF!</f>
        <v>#REF!</v>
      </c>
      <c r="E41" s="39" t="e">
        <f>#REF!</f>
        <v>#REF!</v>
      </c>
      <c r="F41" s="43" t="e">
        <f>#REF!</f>
        <v>#REF!</v>
      </c>
      <c r="G41" s="43" t="e">
        <f>#REF!</f>
        <v>#REF!</v>
      </c>
      <c r="H41" s="41" t="e">
        <f>#REF!</f>
        <v>#REF!</v>
      </c>
      <c r="I41" s="42" t="e">
        <f>#REF!</f>
        <v>#REF!</v>
      </c>
      <c r="J41" s="38" t="e">
        <f>#REF!</f>
        <v>#REF!</v>
      </c>
      <c r="K41" s="38" t="e">
        <f>#REF!</f>
        <v>#REF!</v>
      </c>
    </row>
    <row r="42" spans="1:11" ht="25.15" customHeight="1">
      <c r="A42" s="38" t="e">
        <f>#REF!</f>
        <v>#REF!</v>
      </c>
      <c r="B42" s="38" t="e">
        <f>#REF!</f>
        <v>#REF!</v>
      </c>
      <c r="C42" s="39" t="e">
        <f>#REF!</f>
        <v>#REF!</v>
      </c>
      <c r="D42" s="39" t="e">
        <f>#REF!</f>
        <v>#REF!</v>
      </c>
      <c r="E42" s="39" t="e">
        <f>#REF!</f>
        <v>#REF!</v>
      </c>
      <c r="F42" s="43" t="e">
        <f>#REF!</f>
        <v>#REF!</v>
      </c>
      <c r="G42" s="43" t="e">
        <f>#REF!</f>
        <v>#REF!</v>
      </c>
      <c r="H42" s="41" t="e">
        <f>#REF!</f>
        <v>#REF!</v>
      </c>
      <c r="I42" s="42" t="e">
        <f>#REF!</f>
        <v>#REF!</v>
      </c>
      <c r="J42" s="38" t="e">
        <f>#REF!</f>
        <v>#REF!</v>
      </c>
      <c r="K42" s="38" t="e">
        <f>#REF!</f>
        <v>#REF!</v>
      </c>
    </row>
    <row r="43" spans="1:11" ht="25.15" customHeight="1">
      <c r="A43" s="38" t="e">
        <f>#REF!</f>
        <v>#REF!</v>
      </c>
      <c r="B43" s="38" t="e">
        <f>#REF!</f>
        <v>#REF!</v>
      </c>
      <c r="C43" s="39" t="e">
        <f>#REF!</f>
        <v>#REF!</v>
      </c>
      <c r="D43" s="39" t="e">
        <f>#REF!</f>
        <v>#REF!</v>
      </c>
      <c r="E43" s="39" t="e">
        <f>#REF!</f>
        <v>#REF!</v>
      </c>
      <c r="F43" s="43" t="e">
        <f>#REF!</f>
        <v>#REF!</v>
      </c>
      <c r="G43" s="43" t="e">
        <f>#REF!</f>
        <v>#REF!</v>
      </c>
      <c r="H43" s="41" t="e">
        <f>#REF!</f>
        <v>#REF!</v>
      </c>
      <c r="I43" s="42" t="e">
        <f>#REF!</f>
        <v>#REF!</v>
      </c>
      <c r="J43" s="38" t="e">
        <f>#REF!</f>
        <v>#REF!</v>
      </c>
      <c r="K43" s="38" t="e">
        <f>#REF!</f>
        <v>#REF!</v>
      </c>
    </row>
    <row r="44" spans="1:11" ht="25.15" customHeight="1">
      <c r="A44" s="38" t="e">
        <f>#REF!</f>
        <v>#REF!</v>
      </c>
      <c r="B44" s="38" t="e">
        <f>#REF!</f>
        <v>#REF!</v>
      </c>
      <c r="C44" s="39" t="e">
        <f>#REF!</f>
        <v>#REF!</v>
      </c>
      <c r="D44" s="39" t="e">
        <f>#REF!</f>
        <v>#REF!</v>
      </c>
      <c r="E44" s="39" t="e">
        <f>#REF!</f>
        <v>#REF!</v>
      </c>
      <c r="F44" s="43" t="e">
        <f>#REF!</f>
        <v>#REF!</v>
      </c>
      <c r="G44" s="43" t="e">
        <f>#REF!</f>
        <v>#REF!</v>
      </c>
      <c r="H44" s="41" t="e">
        <f>#REF!</f>
        <v>#REF!</v>
      </c>
      <c r="I44" s="42" t="e">
        <f>#REF!</f>
        <v>#REF!</v>
      </c>
      <c r="J44" s="38" t="e">
        <f>#REF!</f>
        <v>#REF!</v>
      </c>
      <c r="K44" s="38" t="e">
        <f>#REF!</f>
        <v>#REF!</v>
      </c>
    </row>
    <row r="45" spans="1:11" ht="25.15" customHeight="1">
      <c r="A45" s="38" t="e">
        <f>#REF!</f>
        <v>#REF!</v>
      </c>
      <c r="B45" s="38" t="e">
        <f>#REF!</f>
        <v>#REF!</v>
      </c>
      <c r="C45" s="39" t="e">
        <f>#REF!</f>
        <v>#REF!</v>
      </c>
      <c r="D45" s="39" t="e">
        <f>#REF!</f>
        <v>#REF!</v>
      </c>
      <c r="E45" s="39" t="e">
        <f>#REF!</f>
        <v>#REF!</v>
      </c>
      <c r="F45" s="43" t="e">
        <f>#REF!</f>
        <v>#REF!</v>
      </c>
      <c r="G45" s="43" t="e">
        <f>#REF!</f>
        <v>#REF!</v>
      </c>
      <c r="H45" s="41" t="e">
        <f>#REF!</f>
        <v>#REF!</v>
      </c>
      <c r="I45" s="42" t="e">
        <f>#REF!</f>
        <v>#REF!</v>
      </c>
      <c r="J45" s="38" t="e">
        <f>#REF!</f>
        <v>#REF!</v>
      </c>
      <c r="K45" s="38" t="e">
        <f>#REF!</f>
        <v>#REF!</v>
      </c>
    </row>
    <row r="46" spans="1:11" ht="25.15" customHeight="1">
      <c r="A46" s="38" t="e">
        <f>#REF!</f>
        <v>#REF!</v>
      </c>
      <c r="B46" s="38" t="e">
        <f>#REF!</f>
        <v>#REF!</v>
      </c>
      <c r="C46" s="39" t="e">
        <f>#REF!</f>
        <v>#REF!</v>
      </c>
      <c r="D46" s="39" t="e">
        <f>#REF!</f>
        <v>#REF!</v>
      </c>
      <c r="E46" s="39" t="e">
        <f>#REF!</f>
        <v>#REF!</v>
      </c>
      <c r="F46" s="43" t="e">
        <f>#REF!</f>
        <v>#REF!</v>
      </c>
      <c r="G46" s="43" t="e">
        <f>#REF!</f>
        <v>#REF!</v>
      </c>
      <c r="H46" s="41" t="e">
        <f>#REF!</f>
        <v>#REF!</v>
      </c>
      <c r="I46" s="42" t="e">
        <f>#REF!</f>
        <v>#REF!</v>
      </c>
      <c r="J46" s="38" t="e">
        <f>#REF!</f>
        <v>#REF!</v>
      </c>
      <c r="K46" s="38" t="e">
        <f>#REF!</f>
        <v>#REF!</v>
      </c>
    </row>
    <row r="47" spans="1:11" ht="25.15" customHeight="1">
      <c r="A47" s="38" t="e">
        <f>#REF!</f>
        <v>#REF!</v>
      </c>
      <c r="B47" s="38" t="e">
        <f>#REF!</f>
        <v>#REF!</v>
      </c>
      <c r="C47" s="39" t="e">
        <f>#REF!</f>
        <v>#REF!</v>
      </c>
      <c r="D47" s="39" t="e">
        <f>#REF!</f>
        <v>#REF!</v>
      </c>
      <c r="E47" s="39" t="e">
        <f>#REF!</f>
        <v>#REF!</v>
      </c>
      <c r="F47" s="43" t="e">
        <f>#REF!</f>
        <v>#REF!</v>
      </c>
      <c r="G47" s="43" t="e">
        <f>#REF!</f>
        <v>#REF!</v>
      </c>
      <c r="H47" s="41" t="e">
        <f>#REF!</f>
        <v>#REF!</v>
      </c>
      <c r="I47" s="42" t="e">
        <f>#REF!</f>
        <v>#REF!</v>
      </c>
      <c r="J47" s="38" t="e">
        <f>#REF!</f>
        <v>#REF!</v>
      </c>
      <c r="K47" s="38" t="e">
        <f>#REF!</f>
        <v>#REF!</v>
      </c>
    </row>
    <row r="48" spans="1:11" ht="25.15" customHeight="1">
      <c r="A48" s="38" t="e">
        <f>#REF!</f>
        <v>#REF!</v>
      </c>
      <c r="B48" s="38" t="e">
        <f>#REF!</f>
        <v>#REF!</v>
      </c>
      <c r="C48" s="44" t="e">
        <f>#REF!</f>
        <v>#REF!</v>
      </c>
      <c r="D48" s="39" t="e">
        <f>#REF!</f>
        <v>#REF!</v>
      </c>
      <c r="E48" s="39" t="e">
        <f>#REF!</f>
        <v>#REF!</v>
      </c>
      <c r="F48" s="43" t="e">
        <f>#REF!</f>
        <v>#REF!</v>
      </c>
      <c r="G48" s="43" t="e">
        <f>#REF!</f>
        <v>#REF!</v>
      </c>
      <c r="H48" s="41" t="e">
        <f>#REF!</f>
        <v>#REF!</v>
      </c>
      <c r="I48" s="42" t="e">
        <f>#REF!</f>
        <v>#REF!</v>
      </c>
      <c r="J48" s="38" t="e">
        <f>#REF!</f>
        <v>#REF!</v>
      </c>
      <c r="K48" s="38" t="e">
        <f>#REF!</f>
        <v>#REF!</v>
      </c>
    </row>
    <row r="49" spans="1:11" ht="25.15" customHeight="1">
      <c r="A49" s="38" t="e">
        <f>#REF!</f>
        <v>#REF!</v>
      </c>
      <c r="B49" s="38" t="e">
        <f>#REF!</f>
        <v>#REF!</v>
      </c>
      <c r="C49" s="44" t="e">
        <f>#REF!</f>
        <v>#REF!</v>
      </c>
      <c r="D49" s="39" t="e">
        <f>#REF!</f>
        <v>#REF!</v>
      </c>
      <c r="E49" s="39" t="e">
        <f>#REF!</f>
        <v>#REF!</v>
      </c>
      <c r="F49" s="43" t="e">
        <f>#REF!</f>
        <v>#REF!</v>
      </c>
      <c r="G49" s="43" t="e">
        <f>#REF!</f>
        <v>#REF!</v>
      </c>
      <c r="H49" s="41" t="e">
        <f>#REF!</f>
        <v>#REF!</v>
      </c>
      <c r="I49" s="42" t="e">
        <f>#REF!</f>
        <v>#REF!</v>
      </c>
      <c r="J49" s="38" t="e">
        <f>#REF!</f>
        <v>#REF!</v>
      </c>
      <c r="K49" s="38" t="e">
        <f>#REF!</f>
        <v>#REF!</v>
      </c>
    </row>
    <row r="50" spans="1:11" ht="25.15" customHeight="1">
      <c r="A50" s="38" t="e">
        <f>#REF!</f>
        <v>#REF!</v>
      </c>
      <c r="B50" s="38" t="e">
        <f>#REF!</f>
        <v>#REF!</v>
      </c>
      <c r="C50" s="44" t="e">
        <f>#REF!</f>
        <v>#REF!</v>
      </c>
      <c r="D50" s="39" t="e">
        <f>#REF!</f>
        <v>#REF!</v>
      </c>
      <c r="E50" s="39" t="e">
        <f>#REF!</f>
        <v>#REF!</v>
      </c>
      <c r="F50" s="43" t="e">
        <f>#REF!</f>
        <v>#REF!</v>
      </c>
      <c r="G50" s="43" t="e">
        <f>#REF!</f>
        <v>#REF!</v>
      </c>
      <c r="H50" s="41" t="e">
        <f>#REF!</f>
        <v>#REF!</v>
      </c>
      <c r="I50" s="42" t="e">
        <f>#REF!</f>
        <v>#REF!</v>
      </c>
      <c r="J50" s="38" t="e">
        <f>#REF!</f>
        <v>#REF!</v>
      </c>
      <c r="K50" s="38" t="e">
        <f>#REF!</f>
        <v>#REF!</v>
      </c>
    </row>
    <row r="51" spans="1:11" ht="25.15" customHeight="1">
      <c r="A51" s="38" t="e">
        <f>#REF!</f>
        <v>#REF!</v>
      </c>
      <c r="B51" s="38" t="e">
        <f>#REF!</f>
        <v>#REF!</v>
      </c>
      <c r="C51" s="40" t="e">
        <f>#REF!</f>
        <v>#REF!</v>
      </c>
      <c r="D51" s="39" t="e">
        <f>#REF!</f>
        <v>#REF!</v>
      </c>
      <c r="E51" s="39" t="e">
        <f>#REF!</f>
        <v>#REF!</v>
      </c>
      <c r="F51" s="43" t="e">
        <f>#REF!</f>
        <v>#REF!</v>
      </c>
      <c r="G51" s="43" t="e">
        <f>#REF!</f>
        <v>#REF!</v>
      </c>
      <c r="H51" s="41" t="e">
        <f>#REF!</f>
        <v>#REF!</v>
      </c>
      <c r="I51" s="42" t="e">
        <f>#REF!</f>
        <v>#REF!</v>
      </c>
      <c r="J51" s="38" t="e">
        <f>#REF!</f>
        <v>#REF!</v>
      </c>
      <c r="K51" s="38" t="e">
        <f>#REF!</f>
        <v>#REF!</v>
      </c>
    </row>
    <row r="52" spans="1:11" ht="25.15" customHeight="1">
      <c r="A52" s="38" t="e">
        <f>#REF!</f>
        <v>#REF!</v>
      </c>
      <c r="B52" s="38" t="e">
        <f>#REF!</f>
        <v>#REF!</v>
      </c>
      <c r="C52" s="44" t="e">
        <f>#REF!</f>
        <v>#REF!</v>
      </c>
      <c r="D52" s="39" t="e">
        <f>#REF!</f>
        <v>#REF!</v>
      </c>
      <c r="E52" s="39" t="e">
        <f>#REF!</f>
        <v>#REF!</v>
      </c>
      <c r="F52" s="43" t="e">
        <f>#REF!</f>
        <v>#REF!</v>
      </c>
      <c r="G52" s="43" t="e">
        <f>#REF!</f>
        <v>#REF!</v>
      </c>
      <c r="H52" s="41" t="e">
        <f>#REF!</f>
        <v>#REF!</v>
      </c>
      <c r="I52" s="42" t="e">
        <f>#REF!</f>
        <v>#REF!</v>
      </c>
      <c r="J52" s="38" t="e">
        <f>#REF!</f>
        <v>#REF!</v>
      </c>
      <c r="K52" s="38" t="e">
        <f>#REF!</f>
        <v>#REF!</v>
      </c>
    </row>
    <row r="53" spans="1:11" ht="25.15" customHeight="1">
      <c r="A53" s="38" t="e">
        <f>#REF!</f>
        <v>#REF!</v>
      </c>
      <c r="B53" s="38" t="e">
        <f>#REF!</f>
        <v>#REF!</v>
      </c>
      <c r="C53" s="44" t="e">
        <f>#REF!</f>
        <v>#REF!</v>
      </c>
      <c r="D53" s="39" t="e">
        <f>#REF!</f>
        <v>#REF!</v>
      </c>
      <c r="E53" s="39" t="e">
        <f>#REF!</f>
        <v>#REF!</v>
      </c>
      <c r="F53" s="43" t="e">
        <f>#REF!</f>
        <v>#REF!</v>
      </c>
      <c r="G53" s="43" t="e">
        <f>#REF!</f>
        <v>#REF!</v>
      </c>
      <c r="H53" s="41" t="e">
        <f>#REF!</f>
        <v>#REF!</v>
      </c>
      <c r="I53" s="42" t="e">
        <f>#REF!</f>
        <v>#REF!</v>
      </c>
      <c r="J53" s="38" t="e">
        <f>#REF!</f>
        <v>#REF!</v>
      </c>
      <c r="K53" s="38" t="e">
        <f>#REF!</f>
        <v>#REF!</v>
      </c>
    </row>
    <row r="54" spans="1:11" ht="25.15" customHeight="1">
      <c r="A54" s="38" t="e">
        <f>#REF!</f>
        <v>#REF!</v>
      </c>
      <c r="B54" s="38" t="e">
        <f>#REF!</f>
        <v>#REF!</v>
      </c>
      <c r="C54" s="40" t="e">
        <f>#REF!</f>
        <v>#REF!</v>
      </c>
      <c r="D54" s="39" t="e">
        <f>#REF!</f>
        <v>#REF!</v>
      </c>
      <c r="E54" s="39" t="e">
        <f>#REF!</f>
        <v>#REF!</v>
      </c>
      <c r="F54" s="43" t="e">
        <f>#REF!</f>
        <v>#REF!</v>
      </c>
      <c r="G54" s="43" t="e">
        <f>#REF!</f>
        <v>#REF!</v>
      </c>
      <c r="H54" s="41" t="e">
        <f>#REF!</f>
        <v>#REF!</v>
      </c>
      <c r="I54" s="42" t="e">
        <f>#REF!</f>
        <v>#REF!</v>
      </c>
      <c r="J54" s="38" t="e">
        <f>#REF!</f>
        <v>#REF!</v>
      </c>
      <c r="K54" s="38" t="e">
        <f>#REF!</f>
        <v>#REF!</v>
      </c>
    </row>
    <row r="55" spans="1:11" ht="25.15" customHeight="1">
      <c r="A55" s="38" t="e">
        <f>#REF!</f>
        <v>#REF!</v>
      </c>
      <c r="B55" s="38" t="e">
        <f>#REF!</f>
        <v>#REF!</v>
      </c>
      <c r="C55" s="44" t="e">
        <f>#REF!</f>
        <v>#REF!</v>
      </c>
      <c r="D55" s="39" t="e">
        <f>#REF!</f>
        <v>#REF!</v>
      </c>
      <c r="E55" s="39" t="e">
        <f>#REF!</f>
        <v>#REF!</v>
      </c>
      <c r="F55" s="43" t="e">
        <f>#REF!</f>
        <v>#REF!</v>
      </c>
      <c r="G55" s="43" t="e">
        <f>#REF!</f>
        <v>#REF!</v>
      </c>
      <c r="H55" s="41" t="e">
        <f>#REF!</f>
        <v>#REF!</v>
      </c>
      <c r="I55" s="42" t="e">
        <f>#REF!</f>
        <v>#REF!</v>
      </c>
      <c r="J55" s="38" t="e">
        <f>#REF!</f>
        <v>#REF!</v>
      </c>
      <c r="K55" s="38" t="e">
        <f>#REF!</f>
        <v>#REF!</v>
      </c>
    </row>
    <row r="56" spans="1:11" ht="25.15" customHeight="1">
      <c r="A56" s="38" t="e">
        <f>#REF!</f>
        <v>#REF!</v>
      </c>
      <c r="B56" s="38" t="e">
        <f>#REF!</f>
        <v>#REF!</v>
      </c>
      <c r="C56" s="40" t="e">
        <f>#REF!</f>
        <v>#REF!</v>
      </c>
      <c r="D56" s="39" t="e">
        <f>#REF!</f>
        <v>#REF!</v>
      </c>
      <c r="E56" s="39" t="e">
        <f>#REF!</f>
        <v>#REF!</v>
      </c>
      <c r="F56" s="43" t="e">
        <f>#REF!</f>
        <v>#REF!</v>
      </c>
      <c r="G56" s="43" t="e">
        <f>#REF!</f>
        <v>#REF!</v>
      </c>
      <c r="H56" s="41" t="e">
        <f>#REF!</f>
        <v>#REF!</v>
      </c>
      <c r="I56" s="42" t="e">
        <f>#REF!</f>
        <v>#REF!</v>
      </c>
      <c r="J56" s="38" t="e">
        <f>#REF!</f>
        <v>#REF!</v>
      </c>
      <c r="K56" s="38" t="e">
        <f>#REF!</f>
        <v>#REF!</v>
      </c>
    </row>
    <row r="57" spans="1:11" ht="25.15" customHeight="1">
      <c r="A57" s="38" t="e">
        <f>#REF!</f>
        <v>#REF!</v>
      </c>
      <c r="B57" s="38" t="e">
        <f>#REF!</f>
        <v>#REF!</v>
      </c>
      <c r="C57" s="44" t="e">
        <f>#REF!</f>
        <v>#REF!</v>
      </c>
      <c r="D57" s="39" t="e">
        <f>#REF!</f>
        <v>#REF!</v>
      </c>
      <c r="E57" s="39" t="e">
        <f>#REF!</f>
        <v>#REF!</v>
      </c>
      <c r="F57" s="43" t="e">
        <f>#REF!</f>
        <v>#REF!</v>
      </c>
      <c r="G57" s="43" t="e">
        <f>#REF!</f>
        <v>#REF!</v>
      </c>
      <c r="H57" s="41" t="e">
        <f>#REF!</f>
        <v>#REF!</v>
      </c>
      <c r="I57" s="42" t="e">
        <f>#REF!</f>
        <v>#REF!</v>
      </c>
      <c r="J57" s="38" t="e">
        <f>#REF!</f>
        <v>#REF!</v>
      </c>
      <c r="K57" s="38" t="e">
        <f>#REF!</f>
        <v>#REF!</v>
      </c>
    </row>
    <row r="58" spans="1:11" ht="25.15" customHeight="1">
      <c r="A58" s="38" t="e">
        <f>#REF!</f>
        <v>#REF!</v>
      </c>
      <c r="B58" s="38" t="e">
        <f>#REF!</f>
        <v>#REF!</v>
      </c>
      <c r="C58" s="44" t="e">
        <f>#REF!</f>
        <v>#REF!</v>
      </c>
      <c r="D58" s="39" t="e">
        <f>#REF!</f>
        <v>#REF!</v>
      </c>
      <c r="E58" s="39" t="e">
        <f>#REF!</f>
        <v>#REF!</v>
      </c>
      <c r="F58" s="43" t="e">
        <f>#REF!</f>
        <v>#REF!</v>
      </c>
      <c r="G58" s="43" t="e">
        <f>#REF!</f>
        <v>#REF!</v>
      </c>
      <c r="H58" s="41" t="e">
        <f>#REF!</f>
        <v>#REF!</v>
      </c>
      <c r="I58" s="42" t="e">
        <f>#REF!</f>
        <v>#REF!</v>
      </c>
      <c r="J58" s="38" t="e">
        <f>#REF!</f>
        <v>#REF!</v>
      </c>
      <c r="K58" s="38" t="e">
        <f>#REF!</f>
        <v>#REF!</v>
      </c>
    </row>
    <row r="59" spans="1:11" ht="25.15" customHeight="1">
      <c r="A59" s="38" t="e">
        <f>#REF!</f>
        <v>#REF!</v>
      </c>
      <c r="B59" s="38" t="e">
        <f>#REF!</f>
        <v>#REF!</v>
      </c>
      <c r="C59" s="40" t="e">
        <f>#REF!</f>
        <v>#REF!</v>
      </c>
      <c r="D59" s="39" t="e">
        <f>#REF!</f>
        <v>#REF!</v>
      </c>
      <c r="E59" s="39" t="e">
        <f>#REF!</f>
        <v>#REF!</v>
      </c>
      <c r="F59" s="43" t="e">
        <f>#REF!</f>
        <v>#REF!</v>
      </c>
      <c r="G59" s="43" t="e">
        <f>#REF!</f>
        <v>#REF!</v>
      </c>
      <c r="H59" s="41" t="e">
        <f>#REF!</f>
        <v>#REF!</v>
      </c>
      <c r="I59" s="42" t="e">
        <f>#REF!</f>
        <v>#REF!</v>
      </c>
      <c r="J59" s="38" t="e">
        <f>#REF!</f>
        <v>#REF!</v>
      </c>
      <c r="K59" s="38" t="e">
        <f>#REF!</f>
        <v>#REF!</v>
      </c>
    </row>
    <row r="60" spans="1:11" ht="25.15" customHeight="1">
      <c r="A60" s="38" t="e">
        <f>#REF!</f>
        <v>#REF!</v>
      </c>
      <c r="B60" s="38" t="e">
        <f>#REF!</f>
        <v>#REF!</v>
      </c>
      <c r="C60" s="44" t="e">
        <f>#REF!</f>
        <v>#REF!</v>
      </c>
      <c r="D60" s="39" t="e">
        <f>#REF!</f>
        <v>#REF!</v>
      </c>
      <c r="E60" s="39" t="e">
        <f>#REF!</f>
        <v>#REF!</v>
      </c>
      <c r="F60" s="43" t="e">
        <f>#REF!</f>
        <v>#REF!</v>
      </c>
      <c r="G60" s="43" t="e">
        <f>#REF!</f>
        <v>#REF!</v>
      </c>
      <c r="H60" s="41" t="e">
        <f>#REF!</f>
        <v>#REF!</v>
      </c>
      <c r="I60" s="42" t="e">
        <f>#REF!</f>
        <v>#REF!</v>
      </c>
      <c r="J60" s="38" t="e">
        <f>#REF!</f>
        <v>#REF!</v>
      </c>
      <c r="K60" s="38" t="e">
        <f>#REF!</f>
        <v>#REF!</v>
      </c>
    </row>
    <row r="61" spans="1:11" ht="25.15" customHeight="1">
      <c r="A61" s="38" t="e">
        <f>#REF!</f>
        <v>#REF!</v>
      </c>
      <c r="B61" s="38" t="e">
        <f>#REF!</f>
        <v>#REF!</v>
      </c>
      <c r="C61" s="45" t="e">
        <f>#REF!</f>
        <v>#REF!</v>
      </c>
      <c r="D61" s="39" t="e">
        <f>#REF!</f>
        <v>#REF!</v>
      </c>
      <c r="E61" s="39" t="e">
        <f>#REF!</f>
        <v>#REF!</v>
      </c>
      <c r="F61" s="43" t="e">
        <f>#REF!</f>
        <v>#REF!</v>
      </c>
      <c r="G61" s="43" t="e">
        <f>#REF!</f>
        <v>#REF!</v>
      </c>
      <c r="H61" s="41" t="e">
        <f>#REF!</f>
        <v>#REF!</v>
      </c>
      <c r="I61" s="42" t="e">
        <f>#REF!</f>
        <v>#REF!</v>
      </c>
      <c r="J61" s="38" t="e">
        <f>#REF!</f>
        <v>#REF!</v>
      </c>
      <c r="K61" s="38" t="e">
        <f>#REF!</f>
        <v>#REF!</v>
      </c>
    </row>
    <row r="62" spans="1:11" ht="25.15" customHeight="1">
      <c r="A62" s="38" t="e">
        <f>#REF!</f>
        <v>#REF!</v>
      </c>
      <c r="B62" s="38" t="e">
        <f>#REF!</f>
        <v>#REF!</v>
      </c>
      <c r="C62" s="44" t="e">
        <f>#REF!</f>
        <v>#REF!</v>
      </c>
      <c r="D62" s="39" t="e">
        <f>#REF!</f>
        <v>#REF!</v>
      </c>
      <c r="E62" s="39" t="e">
        <f>#REF!</f>
        <v>#REF!</v>
      </c>
      <c r="F62" s="43" t="e">
        <f>#REF!</f>
        <v>#REF!</v>
      </c>
      <c r="G62" s="43" t="e">
        <f>#REF!</f>
        <v>#REF!</v>
      </c>
      <c r="H62" s="41" t="e">
        <f>#REF!</f>
        <v>#REF!</v>
      </c>
      <c r="I62" s="42" t="e">
        <f>#REF!</f>
        <v>#REF!</v>
      </c>
      <c r="J62" s="38" t="e">
        <f>#REF!</f>
        <v>#REF!</v>
      </c>
      <c r="K62" s="38" t="e">
        <f>#REF!</f>
        <v>#REF!</v>
      </c>
    </row>
    <row r="63" spans="1:11" ht="25.15" customHeight="1">
      <c r="A63" s="38" t="e">
        <f>#REF!</f>
        <v>#REF!</v>
      </c>
      <c r="B63" s="38" t="e">
        <f>#REF!</f>
        <v>#REF!</v>
      </c>
      <c r="C63" s="40" t="e">
        <f>#REF!</f>
        <v>#REF!</v>
      </c>
      <c r="D63" s="39" t="e">
        <f>#REF!</f>
        <v>#REF!</v>
      </c>
      <c r="E63" s="39" t="e">
        <f>#REF!</f>
        <v>#REF!</v>
      </c>
      <c r="F63" s="43" t="e">
        <f>#REF!</f>
        <v>#REF!</v>
      </c>
      <c r="G63" s="43" t="e">
        <f>#REF!</f>
        <v>#REF!</v>
      </c>
      <c r="H63" s="41" t="e">
        <f>#REF!</f>
        <v>#REF!</v>
      </c>
      <c r="I63" s="42" t="e">
        <f>#REF!</f>
        <v>#REF!</v>
      </c>
      <c r="J63" s="38" t="e">
        <f>#REF!</f>
        <v>#REF!</v>
      </c>
      <c r="K63" s="38" t="e">
        <f>#REF!</f>
        <v>#REF!</v>
      </c>
    </row>
    <row r="64" spans="1:11" ht="25.15" customHeight="1">
      <c r="A64" s="38" t="e">
        <f>#REF!</f>
        <v>#REF!</v>
      </c>
      <c r="B64" s="38" t="e">
        <f>#REF!</f>
        <v>#REF!</v>
      </c>
      <c r="C64" s="44" t="e">
        <f>#REF!</f>
        <v>#REF!</v>
      </c>
      <c r="D64" s="39" t="e">
        <f>#REF!</f>
        <v>#REF!</v>
      </c>
      <c r="E64" s="39" t="e">
        <f>#REF!</f>
        <v>#REF!</v>
      </c>
      <c r="F64" s="43" t="e">
        <f>#REF!</f>
        <v>#REF!</v>
      </c>
      <c r="G64" s="43" t="e">
        <f>#REF!</f>
        <v>#REF!</v>
      </c>
      <c r="H64" s="41" t="e">
        <f>#REF!</f>
        <v>#REF!</v>
      </c>
      <c r="I64" s="42" t="e">
        <f>#REF!</f>
        <v>#REF!</v>
      </c>
      <c r="J64" s="38" t="e">
        <f>#REF!</f>
        <v>#REF!</v>
      </c>
      <c r="K64" s="38" t="e">
        <f>#REF!</f>
        <v>#REF!</v>
      </c>
    </row>
    <row r="65" spans="1:11" ht="25.15" customHeight="1">
      <c r="A65" s="38" t="e">
        <f>#REF!</f>
        <v>#REF!</v>
      </c>
      <c r="B65" s="38" t="e">
        <f>#REF!</f>
        <v>#REF!</v>
      </c>
      <c r="C65" s="44" t="e">
        <f>#REF!</f>
        <v>#REF!</v>
      </c>
      <c r="D65" s="39" t="e">
        <f>#REF!</f>
        <v>#REF!</v>
      </c>
      <c r="E65" s="39" t="e">
        <f>#REF!</f>
        <v>#REF!</v>
      </c>
      <c r="F65" s="43" t="e">
        <f>#REF!</f>
        <v>#REF!</v>
      </c>
      <c r="G65" s="43" t="e">
        <f>#REF!</f>
        <v>#REF!</v>
      </c>
      <c r="H65" s="41" t="e">
        <f>#REF!</f>
        <v>#REF!</v>
      </c>
      <c r="I65" s="42" t="e">
        <f>#REF!</f>
        <v>#REF!</v>
      </c>
      <c r="J65" s="38" t="e">
        <f>#REF!</f>
        <v>#REF!</v>
      </c>
      <c r="K65" s="38" t="e">
        <f>#REF!</f>
        <v>#REF!</v>
      </c>
    </row>
    <row r="66" spans="1:11" ht="25.15" customHeight="1">
      <c r="A66" s="38" t="e">
        <f>#REF!</f>
        <v>#REF!</v>
      </c>
      <c r="B66" s="38" t="e">
        <f>#REF!</f>
        <v>#REF!</v>
      </c>
      <c r="C66" s="44" t="e">
        <f>#REF!</f>
        <v>#REF!</v>
      </c>
      <c r="D66" s="39" t="e">
        <f>#REF!</f>
        <v>#REF!</v>
      </c>
      <c r="E66" s="39" t="e">
        <f>#REF!</f>
        <v>#REF!</v>
      </c>
      <c r="F66" s="43" t="e">
        <f>#REF!</f>
        <v>#REF!</v>
      </c>
      <c r="G66" s="43" t="e">
        <f>#REF!</f>
        <v>#REF!</v>
      </c>
      <c r="H66" s="41" t="e">
        <f>#REF!</f>
        <v>#REF!</v>
      </c>
      <c r="I66" s="42" t="e">
        <f>#REF!</f>
        <v>#REF!</v>
      </c>
      <c r="J66" s="38" t="e">
        <f>#REF!</f>
        <v>#REF!</v>
      </c>
      <c r="K66" s="38" t="e">
        <f>#REF!</f>
        <v>#REF!</v>
      </c>
    </row>
    <row r="67" spans="1:11" ht="25.15" customHeight="1">
      <c r="A67" s="38" t="e">
        <f>#REF!</f>
        <v>#REF!</v>
      </c>
      <c r="B67" s="38" t="e">
        <f>#REF!</f>
        <v>#REF!</v>
      </c>
      <c r="C67" s="44" t="e">
        <f>#REF!</f>
        <v>#REF!</v>
      </c>
      <c r="D67" s="39" t="e">
        <f>#REF!</f>
        <v>#REF!</v>
      </c>
      <c r="E67" s="39" t="e">
        <f>#REF!</f>
        <v>#REF!</v>
      </c>
      <c r="F67" s="43" t="e">
        <f>#REF!</f>
        <v>#REF!</v>
      </c>
      <c r="G67" s="43" t="e">
        <f>#REF!</f>
        <v>#REF!</v>
      </c>
      <c r="H67" s="41" t="e">
        <f>#REF!</f>
        <v>#REF!</v>
      </c>
      <c r="I67" s="42" t="e">
        <f>#REF!</f>
        <v>#REF!</v>
      </c>
      <c r="J67" s="38" t="e">
        <f>#REF!</f>
        <v>#REF!</v>
      </c>
      <c r="K67" s="38" t="e">
        <f>#REF!</f>
        <v>#REF!</v>
      </c>
    </row>
    <row r="68" spans="1:11" ht="25.15" customHeight="1">
      <c r="A68" s="38" t="e">
        <f>#REF!</f>
        <v>#REF!</v>
      </c>
      <c r="B68" s="38" t="e">
        <f>#REF!</f>
        <v>#REF!</v>
      </c>
      <c r="C68" s="40" t="e">
        <f>#REF!</f>
        <v>#REF!</v>
      </c>
      <c r="D68" s="39" t="e">
        <f>#REF!</f>
        <v>#REF!</v>
      </c>
      <c r="E68" s="39" t="e">
        <f>#REF!</f>
        <v>#REF!</v>
      </c>
      <c r="F68" s="43" t="e">
        <f>#REF!</f>
        <v>#REF!</v>
      </c>
      <c r="G68" s="43" t="e">
        <f>#REF!</f>
        <v>#REF!</v>
      </c>
      <c r="H68" s="41" t="e">
        <f>#REF!</f>
        <v>#REF!</v>
      </c>
      <c r="I68" s="42" t="e">
        <f>#REF!</f>
        <v>#REF!</v>
      </c>
      <c r="J68" s="38" t="e">
        <f>#REF!</f>
        <v>#REF!</v>
      </c>
      <c r="K68" s="38" t="e">
        <f>#REF!</f>
        <v>#REF!</v>
      </c>
    </row>
    <row r="69" spans="1:11" ht="25.15" customHeight="1">
      <c r="A69" s="38" t="e">
        <f>#REF!</f>
        <v>#REF!</v>
      </c>
      <c r="B69" s="38" t="e">
        <f>#REF!</f>
        <v>#REF!</v>
      </c>
      <c r="C69" s="40" t="e">
        <f>#REF!</f>
        <v>#REF!</v>
      </c>
      <c r="D69" s="39" t="e">
        <f>#REF!</f>
        <v>#REF!</v>
      </c>
      <c r="E69" s="39" t="e">
        <f>#REF!</f>
        <v>#REF!</v>
      </c>
      <c r="F69" s="43" t="e">
        <f>#REF!</f>
        <v>#REF!</v>
      </c>
      <c r="G69" s="43" t="e">
        <f>#REF!</f>
        <v>#REF!</v>
      </c>
      <c r="H69" s="41" t="e">
        <f>#REF!</f>
        <v>#REF!</v>
      </c>
      <c r="I69" s="42" t="e">
        <f>#REF!</f>
        <v>#REF!</v>
      </c>
      <c r="J69" s="38" t="e">
        <f>#REF!</f>
        <v>#REF!</v>
      </c>
      <c r="K69" s="38" t="e">
        <f>#REF!</f>
        <v>#REF!</v>
      </c>
    </row>
    <row r="70" spans="1:11" ht="25.15" customHeight="1">
      <c r="A70" s="38" t="e">
        <f>#REF!</f>
        <v>#REF!</v>
      </c>
      <c r="B70" s="38" t="e">
        <f>#REF!</f>
        <v>#REF!</v>
      </c>
      <c r="C70" s="44" t="e">
        <f>#REF!</f>
        <v>#REF!</v>
      </c>
      <c r="D70" s="39" t="e">
        <f>#REF!</f>
        <v>#REF!</v>
      </c>
      <c r="E70" s="39" t="e">
        <f>#REF!</f>
        <v>#REF!</v>
      </c>
      <c r="F70" s="43" t="e">
        <f>#REF!</f>
        <v>#REF!</v>
      </c>
      <c r="G70" s="43" t="e">
        <f>#REF!</f>
        <v>#REF!</v>
      </c>
      <c r="H70" s="41" t="e">
        <f>#REF!</f>
        <v>#REF!</v>
      </c>
      <c r="I70" s="42" t="e">
        <f>#REF!</f>
        <v>#REF!</v>
      </c>
      <c r="J70" s="38" t="e">
        <f>#REF!</f>
        <v>#REF!</v>
      </c>
      <c r="K70" s="38" t="e">
        <f>#REF!</f>
        <v>#REF!</v>
      </c>
    </row>
    <row r="71" spans="1:11" ht="25.15" customHeight="1">
      <c r="A71" s="38" t="e">
        <f>#REF!</f>
        <v>#REF!</v>
      </c>
      <c r="B71" s="38" t="e">
        <f>#REF!</f>
        <v>#REF!</v>
      </c>
      <c r="C71" s="40" t="e">
        <f>#REF!</f>
        <v>#REF!</v>
      </c>
      <c r="D71" s="39" t="e">
        <f>#REF!</f>
        <v>#REF!</v>
      </c>
      <c r="E71" s="39" t="e">
        <f>#REF!</f>
        <v>#REF!</v>
      </c>
      <c r="F71" s="43" t="e">
        <f>#REF!</f>
        <v>#REF!</v>
      </c>
      <c r="G71" s="43" t="e">
        <f>#REF!</f>
        <v>#REF!</v>
      </c>
      <c r="H71" s="41" t="e">
        <f>#REF!</f>
        <v>#REF!</v>
      </c>
      <c r="I71" s="42" t="e">
        <f>#REF!</f>
        <v>#REF!</v>
      </c>
      <c r="J71" s="38" t="e">
        <f>#REF!</f>
        <v>#REF!</v>
      </c>
      <c r="K71" s="38" t="e">
        <f>#REF!</f>
        <v>#REF!</v>
      </c>
    </row>
    <row r="72" spans="1:11" ht="25.15" customHeight="1">
      <c r="A72" s="38" t="e">
        <f>#REF!</f>
        <v>#REF!</v>
      </c>
      <c r="B72" s="38" t="e">
        <f>#REF!</f>
        <v>#REF!</v>
      </c>
      <c r="C72" s="44" t="e">
        <f>#REF!</f>
        <v>#REF!</v>
      </c>
      <c r="D72" s="39" t="e">
        <f>#REF!</f>
        <v>#REF!</v>
      </c>
      <c r="E72" s="39" t="e">
        <f>#REF!</f>
        <v>#REF!</v>
      </c>
      <c r="F72" s="43" t="e">
        <f>#REF!</f>
        <v>#REF!</v>
      </c>
      <c r="G72" s="43" t="e">
        <f>#REF!</f>
        <v>#REF!</v>
      </c>
      <c r="H72" s="41" t="e">
        <f>#REF!</f>
        <v>#REF!</v>
      </c>
      <c r="I72" s="42" t="e">
        <f>#REF!</f>
        <v>#REF!</v>
      </c>
      <c r="J72" s="38" t="e">
        <f>#REF!</f>
        <v>#REF!</v>
      </c>
      <c r="K72" s="38" t="e">
        <f>#REF!</f>
        <v>#REF!</v>
      </c>
    </row>
    <row r="73" spans="1:11" ht="25.15" customHeight="1">
      <c r="A73" s="38" t="e">
        <f>#REF!</f>
        <v>#REF!</v>
      </c>
      <c r="B73" s="38" t="e">
        <f>#REF!</f>
        <v>#REF!</v>
      </c>
      <c r="C73" s="44" t="e">
        <f>#REF!</f>
        <v>#REF!</v>
      </c>
      <c r="D73" s="39" t="e">
        <f>#REF!</f>
        <v>#REF!</v>
      </c>
      <c r="E73" s="39" t="e">
        <f>#REF!</f>
        <v>#REF!</v>
      </c>
      <c r="F73" s="43" t="e">
        <f>#REF!</f>
        <v>#REF!</v>
      </c>
      <c r="G73" s="43" t="e">
        <f>#REF!</f>
        <v>#REF!</v>
      </c>
      <c r="H73" s="41" t="e">
        <f>#REF!</f>
        <v>#REF!</v>
      </c>
      <c r="I73" s="42" t="e">
        <f>#REF!</f>
        <v>#REF!</v>
      </c>
      <c r="J73" s="38" t="e">
        <f>#REF!</f>
        <v>#REF!</v>
      </c>
      <c r="K73" s="38" t="e">
        <f>#REF!</f>
        <v>#REF!</v>
      </c>
    </row>
    <row r="74" spans="1:11" ht="25.15" customHeight="1">
      <c r="A74" s="38" t="e">
        <f>#REF!</f>
        <v>#REF!</v>
      </c>
      <c r="B74" s="38" t="e">
        <f>#REF!</f>
        <v>#REF!</v>
      </c>
      <c r="C74" s="40" t="e">
        <f>#REF!</f>
        <v>#REF!</v>
      </c>
      <c r="D74" s="39" t="e">
        <f>#REF!</f>
        <v>#REF!</v>
      </c>
      <c r="E74" s="39" t="e">
        <f>#REF!</f>
        <v>#REF!</v>
      </c>
      <c r="F74" s="43" t="e">
        <f>#REF!</f>
        <v>#REF!</v>
      </c>
      <c r="G74" s="43" t="e">
        <f>#REF!</f>
        <v>#REF!</v>
      </c>
      <c r="H74" s="41" t="e">
        <f>#REF!</f>
        <v>#REF!</v>
      </c>
      <c r="I74" s="42" t="e">
        <f>#REF!</f>
        <v>#REF!</v>
      </c>
      <c r="J74" s="38" t="e">
        <f>#REF!</f>
        <v>#REF!</v>
      </c>
      <c r="K74" s="38" t="e">
        <f>#REF!</f>
        <v>#REF!</v>
      </c>
    </row>
    <row r="75" spans="1:11" ht="25.15" customHeight="1">
      <c r="A75" s="38" t="e">
        <f>#REF!</f>
        <v>#REF!</v>
      </c>
      <c r="B75" s="38" t="e">
        <f>#REF!</f>
        <v>#REF!</v>
      </c>
      <c r="C75" s="39" t="e">
        <f>#REF!</f>
        <v>#REF!</v>
      </c>
      <c r="D75" s="39" t="e">
        <f>#REF!</f>
        <v>#REF!</v>
      </c>
      <c r="E75" s="39" t="e">
        <f>#REF!</f>
        <v>#REF!</v>
      </c>
      <c r="F75" s="43" t="e">
        <f>#REF!</f>
        <v>#REF!</v>
      </c>
      <c r="G75" s="43" t="e">
        <f>#REF!</f>
        <v>#REF!</v>
      </c>
      <c r="H75" s="41" t="e">
        <f>#REF!</f>
        <v>#REF!</v>
      </c>
      <c r="I75" s="42" t="e">
        <f>#REF!</f>
        <v>#REF!</v>
      </c>
      <c r="J75" s="38" t="e">
        <f>#REF!</f>
        <v>#REF!</v>
      </c>
      <c r="K75" s="38" t="e">
        <f>#REF!</f>
        <v>#REF!</v>
      </c>
    </row>
    <row r="76" spans="1:11" ht="25.15" customHeight="1">
      <c r="A76" s="38" t="e">
        <f>#REF!</f>
        <v>#REF!</v>
      </c>
      <c r="B76" s="38" t="e">
        <f>#REF!</f>
        <v>#REF!</v>
      </c>
      <c r="C76" s="48" t="e">
        <f>#REF!</f>
        <v>#REF!</v>
      </c>
      <c r="D76" s="39" t="e">
        <f>#REF!</f>
        <v>#REF!</v>
      </c>
      <c r="E76" s="39" t="e">
        <f>#REF!</f>
        <v>#REF!</v>
      </c>
      <c r="F76" s="43" t="e">
        <f>#REF!</f>
        <v>#REF!</v>
      </c>
      <c r="G76" s="43" t="e">
        <f>#REF!</f>
        <v>#REF!</v>
      </c>
      <c r="H76" s="41" t="e">
        <f>#REF!</f>
        <v>#REF!</v>
      </c>
      <c r="I76" s="42" t="e">
        <f>#REF!</f>
        <v>#REF!</v>
      </c>
      <c r="J76" s="38" t="e">
        <f>#REF!</f>
        <v>#REF!</v>
      </c>
      <c r="K76" s="38" t="e">
        <f>#REF!</f>
        <v>#REF!</v>
      </c>
    </row>
    <row r="77" spans="1:11" ht="25.15" customHeight="1">
      <c r="A77" s="38" t="e">
        <f>#REF!</f>
        <v>#REF!</v>
      </c>
      <c r="B77" s="38" t="e">
        <f>#REF!</f>
        <v>#REF!</v>
      </c>
      <c r="C77" s="39" t="e">
        <f>#REF!</f>
        <v>#REF!</v>
      </c>
      <c r="D77" s="39" t="e">
        <f>#REF!</f>
        <v>#REF!</v>
      </c>
      <c r="E77" s="39" t="e">
        <f>#REF!</f>
        <v>#REF!</v>
      </c>
      <c r="F77" s="43" t="e">
        <f>#REF!</f>
        <v>#REF!</v>
      </c>
      <c r="G77" s="43" t="e">
        <f>#REF!</f>
        <v>#REF!</v>
      </c>
      <c r="H77" s="41" t="e">
        <f>#REF!</f>
        <v>#REF!</v>
      </c>
      <c r="I77" s="42" t="e">
        <f>#REF!</f>
        <v>#REF!</v>
      </c>
      <c r="J77" s="38" t="e">
        <f>#REF!</f>
        <v>#REF!</v>
      </c>
      <c r="K77" s="38" t="e">
        <f>#REF!</f>
        <v>#REF!</v>
      </c>
    </row>
    <row r="78" spans="1:11" ht="25.15" customHeight="1">
      <c r="A78" s="38" t="e">
        <f>#REF!</f>
        <v>#REF!</v>
      </c>
      <c r="B78" s="38" t="e">
        <f>#REF!</f>
        <v>#REF!</v>
      </c>
      <c r="C78" s="39" t="e">
        <f>#REF!</f>
        <v>#REF!</v>
      </c>
      <c r="D78" s="39" t="e">
        <f>#REF!</f>
        <v>#REF!</v>
      </c>
      <c r="E78" s="39" t="e">
        <f>#REF!</f>
        <v>#REF!</v>
      </c>
      <c r="F78" s="43" t="e">
        <f>#REF!</f>
        <v>#REF!</v>
      </c>
      <c r="G78" s="43" t="e">
        <f>#REF!</f>
        <v>#REF!</v>
      </c>
      <c r="H78" s="41" t="e">
        <f>#REF!</f>
        <v>#REF!</v>
      </c>
      <c r="I78" s="42" t="e">
        <f>#REF!</f>
        <v>#REF!</v>
      </c>
      <c r="J78" s="38" t="e">
        <f>#REF!</f>
        <v>#REF!</v>
      </c>
      <c r="K78" s="38" t="e">
        <f>#REF!</f>
        <v>#REF!</v>
      </c>
    </row>
  </sheetData>
  <mergeCells count="1">
    <mergeCell ref="A1:K1"/>
  </mergeCells>
  <phoneticPr fontId="5" type="noConversion"/>
  <pageMargins left="0.25" right="0.25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240"/>
  <sheetViews>
    <sheetView view="pageBreakPreview" zoomScale="70" zoomScaleNormal="85" zoomScaleSheetLayoutView="70" workbookViewId="0">
      <pane xSplit="3" ySplit="4" topLeftCell="D5" activePane="bottomRight" state="frozen"/>
      <selection activeCell="H7" sqref="H7"/>
      <selection pane="topRight" activeCell="H7" sqref="H7"/>
      <selection pane="bottomLeft" activeCell="H7" sqref="H7"/>
      <selection pane="bottomRight" activeCell="G11" sqref="G11"/>
    </sheetView>
  </sheetViews>
  <sheetFormatPr defaultColWidth="8.88671875" defaultRowHeight="16.5" customHeight="1"/>
  <cols>
    <col min="1" max="2" width="9.109375" style="7" customWidth="1"/>
    <col min="3" max="3" width="46.109375" style="11" customWidth="1"/>
    <col min="4" max="4" width="11.44140625" style="11" customWidth="1"/>
    <col min="5" max="5" width="11.109375" style="11" customWidth="1"/>
    <col min="6" max="6" width="10.88671875" style="7" customWidth="1"/>
    <col min="7" max="7" width="7.6640625" style="7" customWidth="1"/>
    <col min="8" max="8" width="13.88671875" style="7" customWidth="1"/>
    <col min="9" max="9" width="9" style="7" customWidth="1"/>
    <col min="10" max="10" width="11.109375" style="12" customWidth="1"/>
    <col min="11" max="11" width="9.44140625" style="12" customWidth="1"/>
    <col min="12" max="12" width="9.109375" style="12" customWidth="1"/>
    <col min="13" max="13" width="8.33203125" style="12" customWidth="1"/>
    <col min="14" max="14" width="23.44140625" style="12" customWidth="1"/>
    <col min="15" max="16384" width="8.88671875" style="7"/>
  </cols>
  <sheetData>
    <row r="1" spans="1:14" s="1" customFormat="1" ht="39" customHeight="1">
      <c r="A1" s="232" t="e">
        <f>#REF!</f>
        <v>#REF!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 ht="13.5" customHeight="1">
      <c r="A2" s="2" t="e">
        <f>#REF!</f>
        <v>#REF!</v>
      </c>
      <c r="B2" s="2" t="e">
        <f>#REF!</f>
        <v>#REF!</v>
      </c>
      <c r="C2" s="3" t="e">
        <f>#REF!</f>
        <v>#REF!</v>
      </c>
      <c r="D2" s="3" t="e">
        <f>#REF!</f>
        <v>#REF!</v>
      </c>
      <c r="E2" s="3" t="e">
        <f>#REF!</f>
        <v>#REF!</v>
      </c>
      <c r="F2" s="4" t="e">
        <f>#REF!</f>
        <v>#REF!</v>
      </c>
      <c r="G2" s="4" t="e">
        <f>#REF!</f>
        <v>#REF!</v>
      </c>
      <c r="H2" s="4" t="e">
        <f>#REF!</f>
        <v>#REF!</v>
      </c>
      <c r="I2" s="5" t="e">
        <f>#REF!</f>
        <v>#REF!</v>
      </c>
      <c r="J2" s="6" t="e">
        <f>#REF!</f>
        <v>#REF!</v>
      </c>
      <c r="K2" s="6" t="e">
        <f>#REF!</f>
        <v>#REF!</v>
      </c>
      <c r="L2" s="6" t="e">
        <f>#REF!</f>
        <v>#REF!</v>
      </c>
      <c r="M2" s="6" t="e">
        <f>#REF!</f>
        <v>#REF!</v>
      </c>
      <c r="N2" s="2" t="e">
        <f>#REF!</f>
        <v>#REF!</v>
      </c>
    </row>
    <row r="3" spans="1:14" ht="20.45" customHeight="1">
      <c r="A3" s="85" t="e">
        <f>#REF!</f>
        <v>#REF!</v>
      </c>
      <c r="B3" s="85" t="e">
        <f>#REF!</f>
        <v>#REF!</v>
      </c>
      <c r="C3" s="86" t="e">
        <f>#REF!</f>
        <v>#REF!</v>
      </c>
      <c r="D3" s="49" t="e">
        <f>#REF!</f>
        <v>#REF!</v>
      </c>
      <c r="E3" s="49" t="e">
        <f>#REF!</f>
        <v>#REF!</v>
      </c>
      <c r="F3" s="50" t="e">
        <f>#REF!</f>
        <v>#REF!</v>
      </c>
      <c r="G3" s="50" t="e">
        <f>#REF!</f>
        <v>#REF!</v>
      </c>
      <c r="H3" s="85" t="e">
        <f>#REF!</f>
        <v>#REF!</v>
      </c>
      <c r="I3" s="85" t="e">
        <f>#REF!</f>
        <v>#REF!</v>
      </c>
      <c r="J3" s="85" t="e">
        <f>#REF!</f>
        <v>#REF!</v>
      </c>
      <c r="K3" s="85" t="e">
        <f>#REF!</f>
        <v>#REF!</v>
      </c>
      <c r="L3" s="85" t="e">
        <f>#REF!</f>
        <v>#REF!</v>
      </c>
      <c r="M3" s="85" t="e">
        <f>#REF!</f>
        <v>#REF!</v>
      </c>
      <c r="N3" s="50" t="e">
        <f>#REF!</f>
        <v>#REF!</v>
      </c>
    </row>
    <row r="4" spans="1:14" ht="20.45" customHeight="1">
      <c r="A4" s="51" t="e">
        <f>#REF!</f>
        <v>#REF!</v>
      </c>
      <c r="B4" s="51" t="e">
        <f>#REF!</f>
        <v>#REF!</v>
      </c>
      <c r="C4" s="52" t="e">
        <f>#REF!</f>
        <v>#REF!</v>
      </c>
      <c r="D4" s="53" t="e">
        <f>#REF!</f>
        <v>#REF!</v>
      </c>
      <c r="E4" s="53" t="e">
        <f>#REF!</f>
        <v>#REF!</v>
      </c>
      <c r="F4" s="54" t="e">
        <f>SUM(F5:F241)</f>
        <v>#REF!</v>
      </c>
      <c r="G4" s="54" t="e">
        <f t="shared" ref="G4:I4" si="0">SUM(G5:G241)</f>
        <v>#REF!</v>
      </c>
      <c r="H4" s="54" t="e">
        <f t="shared" si="0"/>
        <v>#REF!</v>
      </c>
      <c r="I4" s="54" t="e">
        <f t="shared" si="0"/>
        <v>#REF!</v>
      </c>
      <c r="J4" s="55" t="e">
        <f>#REF!</f>
        <v>#REF!</v>
      </c>
      <c r="K4" s="55" t="e">
        <f>#REF!</f>
        <v>#REF!</v>
      </c>
      <c r="L4" s="55" t="e">
        <f>#REF!</f>
        <v>#REF!</v>
      </c>
      <c r="M4" s="55" t="e">
        <f>#REF!</f>
        <v>#REF!</v>
      </c>
      <c r="N4" s="51" t="e">
        <f>#REF!</f>
        <v>#REF!</v>
      </c>
    </row>
    <row r="5" spans="1:14" ht="20.45" customHeight="1">
      <c r="A5" s="56" t="e">
        <f>#REF!</f>
        <v>#REF!</v>
      </c>
      <c r="B5" s="56" t="e">
        <f>#REF!</f>
        <v>#REF!</v>
      </c>
      <c r="C5" s="57" t="e">
        <f>#REF!</f>
        <v>#REF!</v>
      </c>
      <c r="D5" s="57" t="e">
        <f>#REF!</f>
        <v>#REF!</v>
      </c>
      <c r="E5" s="57" t="e">
        <f>#REF!</f>
        <v>#REF!</v>
      </c>
      <c r="F5" s="58" t="e">
        <f>#REF!</f>
        <v>#REF!</v>
      </c>
      <c r="G5" s="58" t="e">
        <f>#REF!</f>
        <v>#REF!</v>
      </c>
      <c r="H5" s="59" t="e">
        <f>#REF!</f>
        <v>#REF!</v>
      </c>
      <c r="I5" s="60" t="e">
        <f>#REF!</f>
        <v>#REF!</v>
      </c>
      <c r="J5" s="61" t="e">
        <f>#REF!</f>
        <v>#REF!</v>
      </c>
      <c r="K5" s="70" t="e">
        <f>#REF!</f>
        <v>#REF!</v>
      </c>
      <c r="L5" s="73" t="e">
        <f>#REF!</f>
        <v>#REF!</v>
      </c>
      <c r="M5" s="70" t="e">
        <f>#REF!</f>
        <v>#REF!</v>
      </c>
      <c r="N5" s="56" t="e">
        <f>#REF!</f>
        <v>#REF!</v>
      </c>
    </row>
    <row r="6" spans="1:14" s="8" customFormat="1" ht="20.45" customHeight="1">
      <c r="A6" s="56" t="e">
        <f>#REF!</f>
        <v>#REF!</v>
      </c>
      <c r="B6" s="56" t="e">
        <f>#REF!</f>
        <v>#REF!</v>
      </c>
      <c r="C6" s="77" t="e">
        <f>#REF!</f>
        <v>#REF!</v>
      </c>
      <c r="D6" s="57" t="e">
        <f>#REF!</f>
        <v>#REF!</v>
      </c>
      <c r="E6" s="57" t="e">
        <f>#REF!</f>
        <v>#REF!</v>
      </c>
      <c r="F6" s="58" t="e">
        <f>#REF!</f>
        <v>#REF!</v>
      </c>
      <c r="G6" s="58" t="e">
        <f>#REF!</f>
        <v>#REF!</v>
      </c>
      <c r="H6" s="59" t="e">
        <f>#REF!</f>
        <v>#REF!</v>
      </c>
      <c r="I6" s="60" t="e">
        <f>#REF!</f>
        <v>#REF!</v>
      </c>
      <c r="J6" s="56" t="e">
        <f>#REF!</f>
        <v>#REF!</v>
      </c>
      <c r="K6" s="70" t="e">
        <f>#REF!</f>
        <v>#REF!</v>
      </c>
      <c r="L6" s="73" t="e">
        <f>#REF!</f>
        <v>#REF!</v>
      </c>
      <c r="M6" s="70" t="e">
        <f>#REF!</f>
        <v>#REF!</v>
      </c>
      <c r="N6" s="56" t="e">
        <f>#REF!</f>
        <v>#REF!</v>
      </c>
    </row>
    <row r="7" spans="1:14" s="8" customFormat="1" ht="20.45" customHeight="1">
      <c r="A7" s="56" t="e">
        <f>#REF!</f>
        <v>#REF!</v>
      </c>
      <c r="B7" s="56" t="e">
        <f>#REF!</f>
        <v>#REF!</v>
      </c>
      <c r="C7" s="77" t="e">
        <f>#REF!</f>
        <v>#REF!</v>
      </c>
      <c r="D7" s="57" t="e">
        <f>#REF!</f>
        <v>#REF!</v>
      </c>
      <c r="E7" s="57" t="e">
        <f>#REF!</f>
        <v>#REF!</v>
      </c>
      <c r="F7" s="58" t="e">
        <f>#REF!</f>
        <v>#REF!</v>
      </c>
      <c r="G7" s="58" t="e">
        <f>#REF!</f>
        <v>#REF!</v>
      </c>
      <c r="H7" s="59" t="e">
        <f>#REF!</f>
        <v>#REF!</v>
      </c>
      <c r="I7" s="60" t="e">
        <f>#REF!</f>
        <v>#REF!</v>
      </c>
      <c r="J7" s="56" t="e">
        <f>#REF!</f>
        <v>#REF!</v>
      </c>
      <c r="K7" s="70" t="e">
        <f>#REF!</f>
        <v>#REF!</v>
      </c>
      <c r="L7" s="73" t="e">
        <f>#REF!</f>
        <v>#REF!</v>
      </c>
      <c r="M7" s="70" t="e">
        <f>#REF!</f>
        <v>#REF!</v>
      </c>
      <c r="N7" s="56" t="e">
        <f>#REF!</f>
        <v>#REF!</v>
      </c>
    </row>
    <row r="8" spans="1:14" ht="20.45" customHeight="1">
      <c r="A8" s="56" t="e">
        <f>#REF!</f>
        <v>#REF!</v>
      </c>
      <c r="B8" s="56" t="e">
        <f>#REF!</f>
        <v>#REF!</v>
      </c>
      <c r="C8" s="77" t="e">
        <f>#REF!</f>
        <v>#REF!</v>
      </c>
      <c r="D8" s="57" t="e">
        <f>#REF!</f>
        <v>#REF!</v>
      </c>
      <c r="E8" s="57" t="e">
        <f>#REF!</f>
        <v>#REF!</v>
      </c>
      <c r="F8" s="58" t="e">
        <f>#REF!</f>
        <v>#REF!</v>
      </c>
      <c r="G8" s="58" t="e">
        <f>#REF!</f>
        <v>#REF!</v>
      </c>
      <c r="H8" s="59" t="e">
        <f>#REF!</f>
        <v>#REF!</v>
      </c>
      <c r="I8" s="60" t="e">
        <f>#REF!</f>
        <v>#REF!</v>
      </c>
      <c r="J8" s="61" t="e">
        <f>#REF!</f>
        <v>#REF!</v>
      </c>
      <c r="K8" s="70" t="e">
        <f>#REF!</f>
        <v>#REF!</v>
      </c>
      <c r="L8" s="73" t="e">
        <f>#REF!</f>
        <v>#REF!</v>
      </c>
      <c r="M8" s="70" t="e">
        <f>#REF!</f>
        <v>#REF!</v>
      </c>
      <c r="N8" s="56" t="e">
        <f>#REF!</f>
        <v>#REF!</v>
      </c>
    </row>
    <row r="9" spans="1:14" ht="20.45" customHeight="1">
      <c r="A9" s="56" t="e">
        <f>#REF!</f>
        <v>#REF!</v>
      </c>
      <c r="B9" s="56" t="e">
        <f>#REF!</f>
        <v>#REF!</v>
      </c>
      <c r="C9" s="77" t="e">
        <f>#REF!</f>
        <v>#REF!</v>
      </c>
      <c r="D9" s="57" t="e">
        <f>#REF!</f>
        <v>#REF!</v>
      </c>
      <c r="E9" s="57" t="e">
        <f>#REF!</f>
        <v>#REF!</v>
      </c>
      <c r="F9" s="58" t="e">
        <f>#REF!</f>
        <v>#REF!</v>
      </c>
      <c r="G9" s="58" t="e">
        <f>#REF!</f>
        <v>#REF!</v>
      </c>
      <c r="H9" s="59" t="e">
        <f>#REF!</f>
        <v>#REF!</v>
      </c>
      <c r="I9" s="60" t="e">
        <f>#REF!</f>
        <v>#REF!</v>
      </c>
      <c r="J9" s="61" t="e">
        <f>#REF!</f>
        <v>#REF!</v>
      </c>
      <c r="K9" s="70" t="e">
        <f>#REF!</f>
        <v>#REF!</v>
      </c>
      <c r="L9" s="73" t="e">
        <f>#REF!</f>
        <v>#REF!</v>
      </c>
      <c r="M9" s="70" t="e">
        <f>#REF!</f>
        <v>#REF!</v>
      </c>
      <c r="N9" s="56" t="e">
        <f>#REF!</f>
        <v>#REF!</v>
      </c>
    </row>
    <row r="10" spans="1:14" ht="20.45" customHeight="1">
      <c r="A10" s="56" t="e">
        <f>#REF!</f>
        <v>#REF!</v>
      </c>
      <c r="B10" s="56" t="e">
        <f>#REF!</f>
        <v>#REF!</v>
      </c>
      <c r="C10" s="77" t="e">
        <f>#REF!</f>
        <v>#REF!</v>
      </c>
      <c r="D10" s="57" t="e">
        <f>#REF!</f>
        <v>#REF!</v>
      </c>
      <c r="E10" s="57" t="e">
        <f>#REF!</f>
        <v>#REF!</v>
      </c>
      <c r="F10" s="58" t="e">
        <f>#REF!</f>
        <v>#REF!</v>
      </c>
      <c r="G10" s="58" t="e">
        <f>#REF!</f>
        <v>#REF!</v>
      </c>
      <c r="H10" s="59" t="e">
        <f>#REF!</f>
        <v>#REF!</v>
      </c>
      <c r="I10" s="60" t="e">
        <f>#REF!</f>
        <v>#REF!</v>
      </c>
      <c r="J10" s="61" t="e">
        <f>#REF!</f>
        <v>#REF!</v>
      </c>
      <c r="K10" s="70" t="e">
        <f>#REF!</f>
        <v>#REF!</v>
      </c>
      <c r="L10" s="73" t="e">
        <f>#REF!</f>
        <v>#REF!</v>
      </c>
      <c r="M10" s="70" t="e">
        <f>#REF!</f>
        <v>#REF!</v>
      </c>
      <c r="N10" s="56" t="e">
        <f>#REF!</f>
        <v>#REF!</v>
      </c>
    </row>
    <row r="11" spans="1:14" ht="20.45" customHeight="1">
      <c r="A11" s="56" t="e">
        <f>#REF!</f>
        <v>#REF!</v>
      </c>
      <c r="B11" s="56" t="e">
        <f>#REF!</f>
        <v>#REF!</v>
      </c>
      <c r="C11" s="77" t="e">
        <f>#REF!</f>
        <v>#REF!</v>
      </c>
      <c r="D11" s="57" t="e">
        <f>#REF!</f>
        <v>#REF!</v>
      </c>
      <c r="E11" s="57" t="e">
        <f>#REF!</f>
        <v>#REF!</v>
      </c>
      <c r="F11" s="58" t="e">
        <f>#REF!</f>
        <v>#REF!</v>
      </c>
      <c r="G11" s="58" t="e">
        <f>#REF!</f>
        <v>#REF!</v>
      </c>
      <c r="H11" s="59" t="e">
        <f>#REF!</f>
        <v>#REF!</v>
      </c>
      <c r="I11" s="60" t="e">
        <f>#REF!</f>
        <v>#REF!</v>
      </c>
      <c r="J11" s="61" t="e">
        <f>#REF!</f>
        <v>#REF!</v>
      </c>
      <c r="K11" s="70" t="e">
        <f>#REF!</f>
        <v>#REF!</v>
      </c>
      <c r="L11" s="73" t="e">
        <f>#REF!</f>
        <v>#REF!</v>
      </c>
      <c r="M11" s="70" t="e">
        <f>#REF!</f>
        <v>#REF!</v>
      </c>
      <c r="N11" s="56" t="e">
        <f>#REF!</f>
        <v>#REF!</v>
      </c>
    </row>
    <row r="12" spans="1:14" ht="20.45" customHeight="1">
      <c r="A12" s="56" t="e">
        <f>#REF!</f>
        <v>#REF!</v>
      </c>
      <c r="B12" s="56" t="e">
        <f>#REF!</f>
        <v>#REF!</v>
      </c>
      <c r="C12" s="77" t="e">
        <f>#REF!</f>
        <v>#REF!</v>
      </c>
      <c r="D12" s="57" t="e">
        <f>#REF!</f>
        <v>#REF!</v>
      </c>
      <c r="E12" s="57" t="e">
        <f>#REF!</f>
        <v>#REF!</v>
      </c>
      <c r="F12" s="62" t="e">
        <f>#REF!</f>
        <v>#REF!</v>
      </c>
      <c r="G12" s="58" t="e">
        <f>#REF!</f>
        <v>#REF!</v>
      </c>
      <c r="H12" s="59" t="e">
        <f>#REF!</f>
        <v>#REF!</v>
      </c>
      <c r="I12" s="60" t="e">
        <f>#REF!</f>
        <v>#REF!</v>
      </c>
      <c r="J12" s="61" t="e">
        <f>#REF!</f>
        <v>#REF!</v>
      </c>
      <c r="K12" s="70" t="e">
        <f>#REF!</f>
        <v>#REF!</v>
      </c>
      <c r="L12" s="73" t="e">
        <f>#REF!</f>
        <v>#REF!</v>
      </c>
      <c r="M12" s="70" t="e">
        <f>#REF!</f>
        <v>#REF!</v>
      </c>
      <c r="N12" s="56" t="e">
        <f>#REF!</f>
        <v>#REF!</v>
      </c>
    </row>
    <row r="13" spans="1:14" ht="20.45" customHeight="1">
      <c r="A13" s="56" t="e">
        <f>#REF!</f>
        <v>#REF!</v>
      </c>
      <c r="B13" s="56" t="e">
        <f>#REF!</f>
        <v>#REF!</v>
      </c>
      <c r="C13" s="77" t="e">
        <f>#REF!</f>
        <v>#REF!</v>
      </c>
      <c r="D13" s="57" t="e">
        <f>#REF!</f>
        <v>#REF!</v>
      </c>
      <c r="E13" s="57" t="e">
        <f>#REF!</f>
        <v>#REF!</v>
      </c>
      <c r="F13" s="58" t="e">
        <f>#REF!</f>
        <v>#REF!</v>
      </c>
      <c r="G13" s="58" t="e">
        <f>#REF!</f>
        <v>#REF!</v>
      </c>
      <c r="H13" s="59" t="e">
        <f>#REF!</f>
        <v>#REF!</v>
      </c>
      <c r="I13" s="60" t="e">
        <f>#REF!</f>
        <v>#REF!</v>
      </c>
      <c r="J13" s="61" t="e">
        <f>#REF!</f>
        <v>#REF!</v>
      </c>
      <c r="K13" s="70" t="e">
        <f>#REF!</f>
        <v>#REF!</v>
      </c>
      <c r="L13" s="73" t="e">
        <f>#REF!</f>
        <v>#REF!</v>
      </c>
      <c r="M13" s="70" t="e">
        <f>#REF!</f>
        <v>#REF!</v>
      </c>
      <c r="N13" s="56" t="e">
        <f>#REF!</f>
        <v>#REF!</v>
      </c>
    </row>
    <row r="14" spans="1:14" ht="20.45" customHeight="1">
      <c r="A14" s="56" t="e">
        <f>#REF!</f>
        <v>#REF!</v>
      </c>
      <c r="B14" s="56" t="e">
        <f>#REF!</f>
        <v>#REF!</v>
      </c>
      <c r="C14" s="78" t="e">
        <f>#REF!</f>
        <v>#REF!</v>
      </c>
      <c r="D14" s="63" t="e">
        <f>#REF!</f>
        <v>#REF!</v>
      </c>
      <c r="E14" s="63" t="e">
        <f>#REF!</f>
        <v>#REF!</v>
      </c>
      <c r="F14" s="64" t="e">
        <f>#REF!</f>
        <v>#REF!</v>
      </c>
      <c r="G14" s="64" t="e">
        <f>#REF!</f>
        <v>#REF!</v>
      </c>
      <c r="H14" s="65" t="e">
        <f>#REF!</f>
        <v>#REF!</v>
      </c>
      <c r="I14" s="66" t="e">
        <f>#REF!</f>
        <v>#REF!</v>
      </c>
      <c r="J14" s="84" t="e">
        <f>#REF!</f>
        <v>#REF!</v>
      </c>
      <c r="K14" s="71" t="e">
        <f>#REF!</f>
        <v>#REF!</v>
      </c>
      <c r="L14" s="73" t="e">
        <f>#REF!</f>
        <v>#REF!</v>
      </c>
      <c r="M14" s="71" t="e">
        <f>#REF!</f>
        <v>#REF!</v>
      </c>
      <c r="N14" s="47" t="e">
        <f>#REF!</f>
        <v>#REF!</v>
      </c>
    </row>
    <row r="15" spans="1:14" ht="20.45" customHeight="1">
      <c r="A15" s="56" t="e">
        <f>#REF!</f>
        <v>#REF!</v>
      </c>
      <c r="B15" s="56" t="e">
        <f>#REF!</f>
        <v>#REF!</v>
      </c>
      <c r="C15" s="78" t="e">
        <f>#REF!</f>
        <v>#REF!</v>
      </c>
      <c r="D15" s="63" t="e">
        <f>#REF!</f>
        <v>#REF!</v>
      </c>
      <c r="E15" s="63" t="e">
        <f>#REF!</f>
        <v>#REF!</v>
      </c>
      <c r="F15" s="64" t="e">
        <f>#REF!</f>
        <v>#REF!</v>
      </c>
      <c r="G15" s="64" t="e">
        <f>#REF!</f>
        <v>#REF!</v>
      </c>
      <c r="H15" s="65" t="e">
        <f>#REF!</f>
        <v>#REF!</v>
      </c>
      <c r="I15" s="66" t="e">
        <f>#REF!</f>
        <v>#REF!</v>
      </c>
      <c r="J15" s="67" t="e">
        <f>#REF!</f>
        <v>#REF!</v>
      </c>
      <c r="K15" s="71" t="e">
        <f>#REF!</f>
        <v>#REF!</v>
      </c>
      <c r="L15" s="73" t="e">
        <f>#REF!</f>
        <v>#REF!</v>
      </c>
      <c r="M15" s="71" t="e">
        <f>#REF!</f>
        <v>#REF!</v>
      </c>
      <c r="N15" s="56" t="e">
        <f>#REF!</f>
        <v>#REF!</v>
      </c>
    </row>
    <row r="16" spans="1:14" s="9" customFormat="1" ht="20.45" customHeight="1">
      <c r="A16" s="56" t="e">
        <f>#REF!</f>
        <v>#REF!</v>
      </c>
      <c r="B16" s="56" t="e">
        <f>#REF!</f>
        <v>#REF!</v>
      </c>
      <c r="C16" s="78" t="e">
        <f>#REF!</f>
        <v>#REF!</v>
      </c>
      <c r="D16" s="63" t="e">
        <f>#REF!</f>
        <v>#REF!</v>
      </c>
      <c r="E16" s="63" t="e">
        <f>#REF!</f>
        <v>#REF!</v>
      </c>
      <c r="F16" s="64" t="e">
        <f>#REF!</f>
        <v>#REF!</v>
      </c>
      <c r="G16" s="64" t="e">
        <f>#REF!</f>
        <v>#REF!</v>
      </c>
      <c r="H16" s="65" t="e">
        <f>#REF!</f>
        <v>#REF!</v>
      </c>
      <c r="I16" s="66" t="e">
        <f>#REF!</f>
        <v>#REF!</v>
      </c>
      <c r="J16" s="67" t="e">
        <f>#REF!</f>
        <v>#REF!</v>
      </c>
      <c r="K16" s="71" t="e">
        <f>#REF!</f>
        <v>#REF!</v>
      </c>
      <c r="L16" s="73" t="e">
        <f>#REF!</f>
        <v>#REF!</v>
      </c>
      <c r="M16" s="71" t="e">
        <f>#REF!</f>
        <v>#REF!</v>
      </c>
      <c r="N16" s="56" t="e">
        <f>#REF!</f>
        <v>#REF!</v>
      </c>
    </row>
    <row r="17" spans="1:14" s="10" customFormat="1" ht="20.45" customHeight="1">
      <c r="A17" s="56" t="e">
        <f>#REF!</f>
        <v>#REF!</v>
      </c>
      <c r="B17" s="56" t="e">
        <f>#REF!</f>
        <v>#REF!</v>
      </c>
      <c r="C17" s="78" t="e">
        <f>#REF!</f>
        <v>#REF!</v>
      </c>
      <c r="D17" s="63" t="e">
        <f>#REF!</f>
        <v>#REF!</v>
      </c>
      <c r="E17" s="63" t="e">
        <f>#REF!</f>
        <v>#REF!</v>
      </c>
      <c r="F17" s="64" t="e">
        <f>#REF!</f>
        <v>#REF!</v>
      </c>
      <c r="G17" s="64" t="e">
        <f>#REF!</f>
        <v>#REF!</v>
      </c>
      <c r="H17" s="65" t="e">
        <f>#REF!</f>
        <v>#REF!</v>
      </c>
      <c r="I17" s="66" t="e">
        <f>#REF!</f>
        <v>#REF!</v>
      </c>
      <c r="J17" s="68" t="e">
        <f>#REF!</f>
        <v>#REF!</v>
      </c>
      <c r="K17" s="71" t="e">
        <f>#REF!</f>
        <v>#REF!</v>
      </c>
      <c r="L17" s="72" t="e">
        <f>#REF!</f>
        <v>#REF!</v>
      </c>
      <c r="M17" s="71" t="e">
        <f>#REF!</f>
        <v>#REF!</v>
      </c>
      <c r="N17" s="56" t="e">
        <f>#REF!</f>
        <v>#REF!</v>
      </c>
    </row>
    <row r="18" spans="1:14" s="8" customFormat="1" ht="20.45" customHeight="1">
      <c r="A18" s="56" t="e">
        <f>#REF!</f>
        <v>#REF!</v>
      </c>
      <c r="B18" s="56" t="e">
        <f>#REF!</f>
        <v>#REF!</v>
      </c>
      <c r="C18" s="78" t="e">
        <f>#REF!</f>
        <v>#REF!</v>
      </c>
      <c r="D18" s="63" t="e">
        <f>#REF!</f>
        <v>#REF!</v>
      </c>
      <c r="E18" s="63" t="e">
        <f>#REF!</f>
        <v>#REF!</v>
      </c>
      <c r="F18" s="64" t="e">
        <f>#REF!</f>
        <v>#REF!</v>
      </c>
      <c r="G18" s="64" t="e">
        <f>#REF!</f>
        <v>#REF!</v>
      </c>
      <c r="H18" s="65" t="e">
        <f>#REF!</f>
        <v>#REF!</v>
      </c>
      <c r="I18" s="66" t="e">
        <f>#REF!</f>
        <v>#REF!</v>
      </c>
      <c r="J18" s="68" t="e">
        <f>#REF!</f>
        <v>#REF!</v>
      </c>
      <c r="K18" s="71" t="e">
        <f>#REF!</f>
        <v>#REF!</v>
      </c>
      <c r="L18" s="72" t="e">
        <f>#REF!</f>
        <v>#REF!</v>
      </c>
      <c r="M18" s="71" t="e">
        <f>#REF!</f>
        <v>#REF!</v>
      </c>
      <c r="N18" s="56" t="e">
        <f>#REF!</f>
        <v>#REF!</v>
      </c>
    </row>
    <row r="19" spans="1:14" s="8" customFormat="1" ht="20.45" customHeight="1">
      <c r="A19" s="56" t="e">
        <f>#REF!</f>
        <v>#REF!</v>
      </c>
      <c r="B19" s="56" t="e">
        <f>#REF!</f>
        <v>#REF!</v>
      </c>
      <c r="C19" s="78" t="e">
        <f>#REF!</f>
        <v>#REF!</v>
      </c>
      <c r="D19" s="63" t="e">
        <f>#REF!</f>
        <v>#REF!</v>
      </c>
      <c r="E19" s="63" t="e">
        <f>#REF!</f>
        <v>#REF!</v>
      </c>
      <c r="F19" s="64" t="e">
        <f>#REF!</f>
        <v>#REF!</v>
      </c>
      <c r="G19" s="64" t="e">
        <f>#REF!</f>
        <v>#REF!</v>
      </c>
      <c r="H19" s="65" t="e">
        <f>#REF!</f>
        <v>#REF!</v>
      </c>
      <c r="I19" s="66" t="e">
        <f>#REF!</f>
        <v>#REF!</v>
      </c>
      <c r="J19" s="67" t="e">
        <f>#REF!</f>
        <v>#REF!</v>
      </c>
      <c r="K19" s="71" t="e">
        <f>#REF!</f>
        <v>#REF!</v>
      </c>
      <c r="L19" s="72" t="e">
        <f>#REF!</f>
        <v>#REF!</v>
      </c>
      <c r="M19" s="71" t="e">
        <f>#REF!</f>
        <v>#REF!</v>
      </c>
      <c r="N19" s="56" t="e">
        <f>#REF!</f>
        <v>#REF!</v>
      </c>
    </row>
    <row r="20" spans="1:14" ht="20.45" customHeight="1">
      <c r="A20" s="56" t="e">
        <f>#REF!</f>
        <v>#REF!</v>
      </c>
      <c r="B20" s="56" t="e">
        <f>#REF!</f>
        <v>#REF!</v>
      </c>
      <c r="C20" s="78" t="e">
        <f>#REF!</f>
        <v>#REF!</v>
      </c>
      <c r="D20" s="63" t="e">
        <f>#REF!</f>
        <v>#REF!</v>
      </c>
      <c r="E20" s="63" t="e">
        <f>#REF!</f>
        <v>#REF!</v>
      </c>
      <c r="F20" s="64" t="e">
        <f>#REF!</f>
        <v>#REF!</v>
      </c>
      <c r="G20" s="64" t="e">
        <f>#REF!</f>
        <v>#REF!</v>
      </c>
      <c r="H20" s="65" t="e">
        <f>#REF!</f>
        <v>#REF!</v>
      </c>
      <c r="I20" s="66" t="e">
        <f>#REF!</f>
        <v>#REF!</v>
      </c>
      <c r="J20" s="67" t="e">
        <f>#REF!</f>
        <v>#REF!</v>
      </c>
      <c r="K20" s="71" t="e">
        <f>#REF!</f>
        <v>#REF!</v>
      </c>
      <c r="L20" s="72" t="e">
        <f>#REF!</f>
        <v>#REF!</v>
      </c>
      <c r="M20" s="71" t="e">
        <f>#REF!</f>
        <v>#REF!</v>
      </c>
      <c r="N20" s="56" t="e">
        <f>#REF!</f>
        <v>#REF!</v>
      </c>
    </row>
    <row r="21" spans="1:14" ht="20.45" customHeight="1">
      <c r="A21" s="56" t="e">
        <f>#REF!</f>
        <v>#REF!</v>
      </c>
      <c r="B21" s="56" t="e">
        <f>#REF!</f>
        <v>#REF!</v>
      </c>
      <c r="C21" s="78" t="e">
        <f>#REF!</f>
        <v>#REF!</v>
      </c>
      <c r="D21" s="63" t="e">
        <f>#REF!</f>
        <v>#REF!</v>
      </c>
      <c r="E21" s="63" t="e">
        <f>#REF!</f>
        <v>#REF!</v>
      </c>
      <c r="F21" s="64" t="e">
        <f>#REF!</f>
        <v>#REF!</v>
      </c>
      <c r="G21" s="64" t="e">
        <f>#REF!</f>
        <v>#REF!</v>
      </c>
      <c r="H21" s="65" t="e">
        <f>#REF!</f>
        <v>#REF!</v>
      </c>
      <c r="I21" s="66" t="e">
        <f>#REF!</f>
        <v>#REF!</v>
      </c>
      <c r="J21" s="67" t="e">
        <f>#REF!</f>
        <v>#REF!</v>
      </c>
      <c r="K21" s="71" t="e">
        <f>#REF!</f>
        <v>#REF!</v>
      </c>
      <c r="L21" s="72" t="e">
        <f>#REF!</f>
        <v>#REF!</v>
      </c>
      <c r="M21" s="71" t="e">
        <f>#REF!</f>
        <v>#REF!</v>
      </c>
      <c r="N21" s="56" t="e">
        <f>#REF!</f>
        <v>#REF!</v>
      </c>
    </row>
    <row r="22" spans="1:14" ht="20.45" customHeight="1">
      <c r="A22" s="56" t="e">
        <f>#REF!</f>
        <v>#REF!</v>
      </c>
      <c r="B22" s="56" t="e">
        <f>#REF!</f>
        <v>#REF!</v>
      </c>
      <c r="C22" s="78" t="e">
        <f>#REF!</f>
        <v>#REF!</v>
      </c>
      <c r="D22" s="63" t="e">
        <f>#REF!</f>
        <v>#REF!</v>
      </c>
      <c r="E22" s="63" t="e">
        <f>#REF!</f>
        <v>#REF!</v>
      </c>
      <c r="F22" s="64" t="e">
        <f>#REF!</f>
        <v>#REF!</v>
      </c>
      <c r="G22" s="64" t="e">
        <f>#REF!</f>
        <v>#REF!</v>
      </c>
      <c r="H22" s="65" t="e">
        <f>#REF!</f>
        <v>#REF!</v>
      </c>
      <c r="I22" s="66" t="e">
        <f>#REF!</f>
        <v>#REF!</v>
      </c>
      <c r="J22" s="67" t="e">
        <f>#REF!</f>
        <v>#REF!</v>
      </c>
      <c r="K22" s="71" t="e">
        <f>#REF!</f>
        <v>#REF!</v>
      </c>
      <c r="L22" s="72" t="e">
        <f>#REF!</f>
        <v>#REF!</v>
      </c>
      <c r="M22" s="71" t="e">
        <f>#REF!</f>
        <v>#REF!</v>
      </c>
      <c r="N22" s="56" t="e">
        <f>#REF!</f>
        <v>#REF!</v>
      </c>
    </row>
    <row r="23" spans="1:14" ht="20.45" customHeight="1">
      <c r="A23" s="56" t="e">
        <f>#REF!</f>
        <v>#REF!</v>
      </c>
      <c r="B23" s="56" t="e">
        <f>#REF!</f>
        <v>#REF!</v>
      </c>
      <c r="C23" s="78" t="e">
        <f>#REF!</f>
        <v>#REF!</v>
      </c>
      <c r="D23" s="63" t="e">
        <f>#REF!</f>
        <v>#REF!</v>
      </c>
      <c r="E23" s="63" t="e">
        <f>#REF!</f>
        <v>#REF!</v>
      </c>
      <c r="F23" s="64" t="e">
        <f>#REF!</f>
        <v>#REF!</v>
      </c>
      <c r="G23" s="64" t="e">
        <f>#REF!</f>
        <v>#REF!</v>
      </c>
      <c r="H23" s="65" t="e">
        <f>#REF!</f>
        <v>#REF!</v>
      </c>
      <c r="I23" s="66" t="e">
        <f>#REF!</f>
        <v>#REF!</v>
      </c>
      <c r="J23" s="67" t="e">
        <f>#REF!</f>
        <v>#REF!</v>
      </c>
      <c r="K23" s="71" t="e">
        <f>#REF!</f>
        <v>#REF!</v>
      </c>
      <c r="L23" s="72" t="e">
        <f>#REF!</f>
        <v>#REF!</v>
      </c>
      <c r="M23" s="71" t="e">
        <f>#REF!</f>
        <v>#REF!</v>
      </c>
      <c r="N23" s="56" t="e">
        <f>#REF!</f>
        <v>#REF!</v>
      </c>
    </row>
    <row r="24" spans="1:14" ht="20.45" customHeight="1">
      <c r="A24" s="56" t="e">
        <f>#REF!</f>
        <v>#REF!</v>
      </c>
      <c r="B24" s="56" t="e">
        <f>#REF!</f>
        <v>#REF!</v>
      </c>
      <c r="C24" s="78" t="e">
        <f>#REF!</f>
        <v>#REF!</v>
      </c>
      <c r="D24" s="63" t="e">
        <f>#REF!</f>
        <v>#REF!</v>
      </c>
      <c r="E24" s="63" t="e">
        <f>#REF!</f>
        <v>#REF!</v>
      </c>
      <c r="F24" s="64" t="e">
        <f>#REF!</f>
        <v>#REF!</v>
      </c>
      <c r="G24" s="64" t="e">
        <f>#REF!</f>
        <v>#REF!</v>
      </c>
      <c r="H24" s="65" t="e">
        <f>#REF!</f>
        <v>#REF!</v>
      </c>
      <c r="I24" s="66" t="e">
        <f>#REF!</f>
        <v>#REF!</v>
      </c>
      <c r="J24" s="67" t="e">
        <f>#REF!</f>
        <v>#REF!</v>
      </c>
      <c r="K24" s="71" t="e">
        <f>#REF!</f>
        <v>#REF!</v>
      </c>
      <c r="L24" s="72" t="e">
        <f>#REF!</f>
        <v>#REF!</v>
      </c>
      <c r="M24" s="71" t="e">
        <f>#REF!</f>
        <v>#REF!</v>
      </c>
      <c r="N24" s="56" t="e">
        <f>#REF!</f>
        <v>#REF!</v>
      </c>
    </row>
    <row r="25" spans="1:14" ht="20.45" customHeight="1">
      <c r="A25" s="56" t="e">
        <f>#REF!</f>
        <v>#REF!</v>
      </c>
      <c r="B25" s="56" t="e">
        <f>#REF!</f>
        <v>#REF!</v>
      </c>
      <c r="C25" s="78" t="e">
        <f>#REF!</f>
        <v>#REF!</v>
      </c>
      <c r="D25" s="63" t="e">
        <f>#REF!</f>
        <v>#REF!</v>
      </c>
      <c r="E25" s="63" t="e">
        <f>#REF!</f>
        <v>#REF!</v>
      </c>
      <c r="F25" s="64" t="e">
        <f>#REF!</f>
        <v>#REF!</v>
      </c>
      <c r="G25" s="64" t="e">
        <f>#REF!</f>
        <v>#REF!</v>
      </c>
      <c r="H25" s="65" t="e">
        <f>#REF!</f>
        <v>#REF!</v>
      </c>
      <c r="I25" s="66" t="e">
        <f>#REF!</f>
        <v>#REF!</v>
      </c>
      <c r="J25" s="67" t="e">
        <f>#REF!</f>
        <v>#REF!</v>
      </c>
      <c r="K25" s="71" t="e">
        <f>#REF!</f>
        <v>#REF!</v>
      </c>
      <c r="L25" s="72" t="e">
        <f>#REF!</f>
        <v>#REF!</v>
      </c>
      <c r="M25" s="71" t="e">
        <f>#REF!</f>
        <v>#REF!</v>
      </c>
      <c r="N25" s="56" t="e">
        <f>#REF!</f>
        <v>#REF!</v>
      </c>
    </row>
    <row r="26" spans="1:14" ht="20.45" customHeight="1">
      <c r="A26" s="56" t="e">
        <f>#REF!</f>
        <v>#REF!</v>
      </c>
      <c r="B26" s="56" t="e">
        <f>#REF!</f>
        <v>#REF!</v>
      </c>
      <c r="C26" s="78" t="e">
        <f>#REF!</f>
        <v>#REF!</v>
      </c>
      <c r="D26" s="63" t="e">
        <f>#REF!</f>
        <v>#REF!</v>
      </c>
      <c r="E26" s="63" t="e">
        <f>#REF!</f>
        <v>#REF!</v>
      </c>
      <c r="F26" s="64" t="e">
        <f>#REF!</f>
        <v>#REF!</v>
      </c>
      <c r="G26" s="64" t="e">
        <f>#REF!</f>
        <v>#REF!</v>
      </c>
      <c r="H26" s="65" t="e">
        <f>#REF!</f>
        <v>#REF!</v>
      </c>
      <c r="I26" s="66" t="e">
        <f>#REF!</f>
        <v>#REF!</v>
      </c>
      <c r="J26" s="67" t="e">
        <f>#REF!</f>
        <v>#REF!</v>
      </c>
      <c r="K26" s="71" t="e">
        <f>#REF!</f>
        <v>#REF!</v>
      </c>
      <c r="L26" s="72" t="e">
        <f>#REF!</f>
        <v>#REF!</v>
      </c>
      <c r="M26" s="71" t="e">
        <f>#REF!</f>
        <v>#REF!</v>
      </c>
      <c r="N26" s="56" t="e">
        <f>#REF!</f>
        <v>#REF!</v>
      </c>
    </row>
    <row r="27" spans="1:14" ht="20.45" customHeight="1">
      <c r="A27" s="56" t="e">
        <f>#REF!</f>
        <v>#REF!</v>
      </c>
      <c r="B27" s="56" t="e">
        <f>#REF!</f>
        <v>#REF!</v>
      </c>
      <c r="C27" s="78" t="e">
        <f>#REF!</f>
        <v>#REF!</v>
      </c>
      <c r="D27" s="63" t="e">
        <f>#REF!</f>
        <v>#REF!</v>
      </c>
      <c r="E27" s="63" t="e">
        <f>#REF!</f>
        <v>#REF!</v>
      </c>
      <c r="F27" s="64" t="e">
        <f>#REF!</f>
        <v>#REF!</v>
      </c>
      <c r="G27" s="64" t="e">
        <f>#REF!</f>
        <v>#REF!</v>
      </c>
      <c r="H27" s="65" t="e">
        <f>#REF!</f>
        <v>#REF!</v>
      </c>
      <c r="I27" s="66" t="e">
        <f>#REF!</f>
        <v>#REF!</v>
      </c>
      <c r="J27" s="67" t="e">
        <f>#REF!</f>
        <v>#REF!</v>
      </c>
      <c r="K27" s="71" t="e">
        <f>#REF!</f>
        <v>#REF!</v>
      </c>
      <c r="L27" s="72" t="e">
        <f>#REF!</f>
        <v>#REF!</v>
      </c>
      <c r="M27" s="71" t="e">
        <f>#REF!</f>
        <v>#REF!</v>
      </c>
      <c r="N27" s="56" t="e">
        <f>#REF!</f>
        <v>#REF!</v>
      </c>
    </row>
    <row r="28" spans="1:14" ht="20.45" customHeight="1">
      <c r="A28" s="56" t="e">
        <f>#REF!</f>
        <v>#REF!</v>
      </c>
      <c r="B28" s="56" t="e">
        <f>#REF!</f>
        <v>#REF!</v>
      </c>
      <c r="C28" s="78" t="e">
        <f>#REF!</f>
        <v>#REF!</v>
      </c>
      <c r="D28" s="63" t="e">
        <f>#REF!</f>
        <v>#REF!</v>
      </c>
      <c r="E28" s="63" t="e">
        <f>#REF!</f>
        <v>#REF!</v>
      </c>
      <c r="F28" s="64" t="e">
        <f>#REF!</f>
        <v>#REF!</v>
      </c>
      <c r="G28" s="64" t="e">
        <f>#REF!</f>
        <v>#REF!</v>
      </c>
      <c r="H28" s="65" t="e">
        <f>#REF!</f>
        <v>#REF!</v>
      </c>
      <c r="I28" s="66" t="e">
        <f>#REF!</f>
        <v>#REF!</v>
      </c>
      <c r="J28" s="67" t="e">
        <f>#REF!</f>
        <v>#REF!</v>
      </c>
      <c r="K28" s="71" t="e">
        <f>#REF!</f>
        <v>#REF!</v>
      </c>
      <c r="L28" s="72" t="e">
        <f>#REF!</f>
        <v>#REF!</v>
      </c>
      <c r="M28" s="71" t="e">
        <f>#REF!</f>
        <v>#REF!</v>
      </c>
      <c r="N28" s="56" t="e">
        <f>#REF!</f>
        <v>#REF!</v>
      </c>
    </row>
    <row r="29" spans="1:14" ht="20.45" customHeight="1">
      <c r="A29" s="56" t="e">
        <f>#REF!</f>
        <v>#REF!</v>
      </c>
      <c r="B29" s="56" t="e">
        <f>#REF!</f>
        <v>#REF!</v>
      </c>
      <c r="C29" s="78" t="e">
        <f>#REF!</f>
        <v>#REF!</v>
      </c>
      <c r="D29" s="63" t="e">
        <f>#REF!</f>
        <v>#REF!</v>
      </c>
      <c r="E29" s="63" t="e">
        <f>#REF!</f>
        <v>#REF!</v>
      </c>
      <c r="F29" s="64" t="e">
        <f>#REF!</f>
        <v>#REF!</v>
      </c>
      <c r="G29" s="64" t="e">
        <f>#REF!</f>
        <v>#REF!</v>
      </c>
      <c r="H29" s="65" t="e">
        <f>#REF!</f>
        <v>#REF!</v>
      </c>
      <c r="I29" s="66" t="e">
        <f>#REF!</f>
        <v>#REF!</v>
      </c>
      <c r="J29" s="67" t="e">
        <f>#REF!</f>
        <v>#REF!</v>
      </c>
      <c r="K29" s="71" t="e">
        <f>#REF!</f>
        <v>#REF!</v>
      </c>
      <c r="L29" s="72" t="e">
        <f>#REF!</f>
        <v>#REF!</v>
      </c>
      <c r="M29" s="71" t="e">
        <f>#REF!</f>
        <v>#REF!</v>
      </c>
      <c r="N29" s="12" t="e">
        <f>#REF!</f>
        <v>#REF!</v>
      </c>
    </row>
    <row r="30" spans="1:14" ht="20.45" customHeight="1">
      <c r="A30" s="56" t="e">
        <f>#REF!</f>
        <v>#REF!</v>
      </c>
      <c r="B30" s="56" t="e">
        <f>#REF!</f>
        <v>#REF!</v>
      </c>
      <c r="C30" s="78" t="e">
        <f>#REF!</f>
        <v>#REF!</v>
      </c>
      <c r="D30" s="63" t="e">
        <f>#REF!</f>
        <v>#REF!</v>
      </c>
      <c r="E30" s="63" t="e">
        <f>#REF!</f>
        <v>#REF!</v>
      </c>
      <c r="F30" s="64" t="e">
        <f>#REF!</f>
        <v>#REF!</v>
      </c>
      <c r="G30" s="64" t="e">
        <f>#REF!</f>
        <v>#REF!</v>
      </c>
      <c r="H30" s="65" t="e">
        <f>#REF!</f>
        <v>#REF!</v>
      </c>
      <c r="I30" s="66" t="e">
        <f>#REF!</f>
        <v>#REF!</v>
      </c>
      <c r="J30" s="67" t="e">
        <f>#REF!</f>
        <v>#REF!</v>
      </c>
      <c r="K30" s="71" t="e">
        <f>#REF!</f>
        <v>#REF!</v>
      </c>
      <c r="L30" s="72" t="e">
        <f>#REF!</f>
        <v>#REF!</v>
      </c>
      <c r="M30" s="71" t="e">
        <f>#REF!</f>
        <v>#REF!</v>
      </c>
      <c r="N30" s="56" t="e">
        <f>#REF!</f>
        <v>#REF!</v>
      </c>
    </row>
    <row r="31" spans="1:14" ht="20.45" customHeight="1">
      <c r="A31" s="56" t="e">
        <f>#REF!</f>
        <v>#REF!</v>
      </c>
      <c r="B31" s="56" t="e">
        <f>#REF!</f>
        <v>#REF!</v>
      </c>
      <c r="C31" s="78" t="e">
        <f>#REF!</f>
        <v>#REF!</v>
      </c>
      <c r="D31" s="63" t="e">
        <f>#REF!</f>
        <v>#REF!</v>
      </c>
      <c r="E31" s="63" t="e">
        <f>#REF!</f>
        <v>#REF!</v>
      </c>
      <c r="F31" s="64" t="e">
        <f>#REF!</f>
        <v>#REF!</v>
      </c>
      <c r="G31" s="64" t="e">
        <f>#REF!</f>
        <v>#REF!</v>
      </c>
      <c r="H31" s="65" t="e">
        <f>#REF!</f>
        <v>#REF!</v>
      </c>
      <c r="I31" s="66" t="e">
        <f>#REF!</f>
        <v>#REF!</v>
      </c>
      <c r="J31" s="67" t="e">
        <f>#REF!</f>
        <v>#REF!</v>
      </c>
      <c r="K31" s="71" t="e">
        <f>#REF!</f>
        <v>#REF!</v>
      </c>
      <c r="L31" s="72" t="e">
        <f>#REF!</f>
        <v>#REF!</v>
      </c>
      <c r="M31" s="71" t="e">
        <f>#REF!</f>
        <v>#REF!</v>
      </c>
      <c r="N31" s="56" t="e">
        <f>#REF!</f>
        <v>#REF!</v>
      </c>
    </row>
    <row r="32" spans="1:14" ht="20.45" customHeight="1">
      <c r="A32" s="56" t="e">
        <f>#REF!</f>
        <v>#REF!</v>
      </c>
      <c r="B32" s="56" t="e">
        <f>#REF!</f>
        <v>#REF!</v>
      </c>
      <c r="C32" s="78" t="e">
        <f>#REF!</f>
        <v>#REF!</v>
      </c>
      <c r="D32" s="63" t="e">
        <f>#REF!</f>
        <v>#REF!</v>
      </c>
      <c r="E32" s="63" t="e">
        <f>#REF!</f>
        <v>#REF!</v>
      </c>
      <c r="F32" s="64" t="e">
        <f>#REF!</f>
        <v>#REF!</v>
      </c>
      <c r="G32" s="64" t="e">
        <f>#REF!</f>
        <v>#REF!</v>
      </c>
      <c r="H32" s="65" t="e">
        <f>#REF!</f>
        <v>#REF!</v>
      </c>
      <c r="I32" s="66" t="e">
        <f>#REF!</f>
        <v>#REF!</v>
      </c>
      <c r="J32" s="67" t="e">
        <f>#REF!</f>
        <v>#REF!</v>
      </c>
      <c r="K32" s="71" t="e">
        <f>#REF!</f>
        <v>#REF!</v>
      </c>
      <c r="L32" s="72" t="e">
        <f>#REF!</f>
        <v>#REF!</v>
      </c>
      <c r="M32" s="71" t="e">
        <f>#REF!</f>
        <v>#REF!</v>
      </c>
      <c r="N32" s="56" t="e">
        <f>#REF!</f>
        <v>#REF!</v>
      </c>
    </row>
    <row r="33" spans="1:14" ht="20.45" customHeight="1">
      <c r="A33" s="56" t="e">
        <f>#REF!</f>
        <v>#REF!</v>
      </c>
      <c r="B33" s="56" t="e">
        <f>#REF!</f>
        <v>#REF!</v>
      </c>
      <c r="C33" s="78" t="e">
        <f>#REF!</f>
        <v>#REF!</v>
      </c>
      <c r="D33" s="63" t="e">
        <f>#REF!</f>
        <v>#REF!</v>
      </c>
      <c r="E33" s="63" t="e">
        <f>#REF!</f>
        <v>#REF!</v>
      </c>
      <c r="F33" s="64" t="e">
        <f>#REF!</f>
        <v>#REF!</v>
      </c>
      <c r="G33" s="64" t="e">
        <f>#REF!</f>
        <v>#REF!</v>
      </c>
      <c r="H33" s="65" t="e">
        <f>#REF!</f>
        <v>#REF!</v>
      </c>
      <c r="I33" s="66" t="e">
        <f>#REF!</f>
        <v>#REF!</v>
      </c>
      <c r="J33" s="67" t="e">
        <f>#REF!</f>
        <v>#REF!</v>
      </c>
      <c r="K33" s="71" t="e">
        <f>#REF!</f>
        <v>#REF!</v>
      </c>
      <c r="L33" s="72" t="e">
        <f>#REF!</f>
        <v>#REF!</v>
      </c>
      <c r="M33" s="71" t="e">
        <f>#REF!</f>
        <v>#REF!</v>
      </c>
      <c r="N33" s="56" t="e">
        <f>#REF!</f>
        <v>#REF!</v>
      </c>
    </row>
    <row r="34" spans="1:14" ht="20.45" customHeight="1">
      <c r="A34" s="56" t="e">
        <f>#REF!</f>
        <v>#REF!</v>
      </c>
      <c r="B34" s="56" t="e">
        <f>#REF!</f>
        <v>#REF!</v>
      </c>
      <c r="C34" s="78" t="e">
        <f>#REF!</f>
        <v>#REF!</v>
      </c>
      <c r="D34" s="63" t="e">
        <f>#REF!</f>
        <v>#REF!</v>
      </c>
      <c r="E34" s="63" t="e">
        <f>#REF!</f>
        <v>#REF!</v>
      </c>
      <c r="F34" s="64" t="e">
        <f>#REF!</f>
        <v>#REF!</v>
      </c>
      <c r="G34" s="64" t="e">
        <f>#REF!</f>
        <v>#REF!</v>
      </c>
      <c r="H34" s="65" t="e">
        <f>#REF!</f>
        <v>#REF!</v>
      </c>
      <c r="I34" s="66" t="e">
        <f>#REF!</f>
        <v>#REF!</v>
      </c>
      <c r="J34" s="67" t="e">
        <f>#REF!</f>
        <v>#REF!</v>
      </c>
      <c r="K34" s="71" t="e">
        <f>#REF!</f>
        <v>#REF!</v>
      </c>
      <c r="L34" s="72" t="e">
        <f>#REF!</f>
        <v>#REF!</v>
      </c>
      <c r="M34" s="71" t="e">
        <f>#REF!</f>
        <v>#REF!</v>
      </c>
      <c r="N34" s="56" t="e">
        <f>#REF!</f>
        <v>#REF!</v>
      </c>
    </row>
    <row r="35" spans="1:14" ht="20.45" customHeight="1">
      <c r="A35" s="56" t="e">
        <f>#REF!</f>
        <v>#REF!</v>
      </c>
      <c r="B35" s="56" t="e">
        <f>#REF!</f>
        <v>#REF!</v>
      </c>
      <c r="C35" s="78" t="e">
        <f>#REF!</f>
        <v>#REF!</v>
      </c>
      <c r="D35" s="63" t="e">
        <f>#REF!</f>
        <v>#REF!</v>
      </c>
      <c r="E35" s="63" t="e">
        <f>#REF!</f>
        <v>#REF!</v>
      </c>
      <c r="F35" s="64" t="e">
        <f>#REF!</f>
        <v>#REF!</v>
      </c>
      <c r="G35" s="64" t="e">
        <f>#REF!</f>
        <v>#REF!</v>
      </c>
      <c r="H35" s="65" t="e">
        <f>#REF!</f>
        <v>#REF!</v>
      </c>
      <c r="I35" s="66" t="e">
        <f>#REF!</f>
        <v>#REF!</v>
      </c>
      <c r="J35" s="67" t="e">
        <f>#REF!</f>
        <v>#REF!</v>
      </c>
      <c r="K35" s="71" t="e">
        <f>#REF!</f>
        <v>#REF!</v>
      </c>
      <c r="L35" s="72" t="e">
        <f>#REF!</f>
        <v>#REF!</v>
      </c>
      <c r="M35" s="71" t="e">
        <f>#REF!</f>
        <v>#REF!</v>
      </c>
      <c r="N35" s="56" t="e">
        <f>#REF!</f>
        <v>#REF!</v>
      </c>
    </row>
    <row r="36" spans="1:14" ht="20.45" customHeight="1">
      <c r="A36" s="56" t="e">
        <f>#REF!</f>
        <v>#REF!</v>
      </c>
      <c r="B36" s="56" t="e">
        <f>#REF!</f>
        <v>#REF!</v>
      </c>
      <c r="C36" s="78" t="e">
        <f>#REF!</f>
        <v>#REF!</v>
      </c>
      <c r="D36" s="63" t="e">
        <f>#REF!</f>
        <v>#REF!</v>
      </c>
      <c r="E36" s="63" t="e">
        <f>#REF!</f>
        <v>#REF!</v>
      </c>
      <c r="F36" s="64" t="e">
        <f>#REF!</f>
        <v>#REF!</v>
      </c>
      <c r="G36" s="64" t="e">
        <f>#REF!</f>
        <v>#REF!</v>
      </c>
      <c r="H36" s="65" t="e">
        <f>#REF!</f>
        <v>#REF!</v>
      </c>
      <c r="I36" s="66" t="e">
        <f>#REF!</f>
        <v>#REF!</v>
      </c>
      <c r="J36" s="67" t="e">
        <f>#REF!</f>
        <v>#REF!</v>
      </c>
      <c r="K36" s="71" t="e">
        <f>#REF!</f>
        <v>#REF!</v>
      </c>
      <c r="L36" s="72" t="e">
        <f>#REF!</f>
        <v>#REF!</v>
      </c>
      <c r="M36" s="71" t="e">
        <f>#REF!</f>
        <v>#REF!</v>
      </c>
      <c r="N36" s="56" t="e">
        <f>#REF!</f>
        <v>#REF!</v>
      </c>
    </row>
    <row r="37" spans="1:14" ht="20.45" customHeight="1">
      <c r="A37" s="56" t="e">
        <f>#REF!</f>
        <v>#REF!</v>
      </c>
      <c r="B37" s="56" t="e">
        <f>#REF!</f>
        <v>#REF!</v>
      </c>
      <c r="C37" s="78" t="e">
        <f>#REF!</f>
        <v>#REF!</v>
      </c>
      <c r="D37" s="63" t="e">
        <f>#REF!</f>
        <v>#REF!</v>
      </c>
      <c r="E37" s="63" t="e">
        <f>#REF!</f>
        <v>#REF!</v>
      </c>
      <c r="F37" s="64" t="e">
        <f>#REF!</f>
        <v>#REF!</v>
      </c>
      <c r="G37" s="64" t="e">
        <f>#REF!</f>
        <v>#REF!</v>
      </c>
      <c r="H37" s="65" t="e">
        <f>#REF!</f>
        <v>#REF!</v>
      </c>
      <c r="I37" s="66" t="e">
        <f>#REF!</f>
        <v>#REF!</v>
      </c>
      <c r="J37" s="67" t="e">
        <f>#REF!</f>
        <v>#REF!</v>
      </c>
      <c r="K37" s="71" t="e">
        <f>#REF!</f>
        <v>#REF!</v>
      </c>
      <c r="L37" s="72" t="e">
        <f>#REF!</f>
        <v>#REF!</v>
      </c>
      <c r="M37" s="71" t="e">
        <f>#REF!</f>
        <v>#REF!</v>
      </c>
      <c r="N37" s="56" t="e">
        <f>#REF!</f>
        <v>#REF!</v>
      </c>
    </row>
    <row r="38" spans="1:14" ht="20.45" customHeight="1">
      <c r="A38" s="56" t="e">
        <f>#REF!</f>
        <v>#REF!</v>
      </c>
      <c r="B38" s="56" t="e">
        <f>#REF!</f>
        <v>#REF!</v>
      </c>
      <c r="C38" s="77" t="e">
        <f>#REF!</f>
        <v>#REF!</v>
      </c>
      <c r="D38" s="57" t="e">
        <f>#REF!</f>
        <v>#REF!</v>
      </c>
      <c r="E38" s="57" t="e">
        <f>#REF!</f>
        <v>#REF!</v>
      </c>
      <c r="F38" s="60" t="e">
        <f>#REF!</f>
        <v>#REF!</v>
      </c>
      <c r="G38" s="60" t="e">
        <f>#REF!</f>
        <v>#REF!</v>
      </c>
      <c r="H38" s="69" t="e">
        <f>#REF!</f>
        <v>#REF!</v>
      </c>
      <c r="I38" s="60" t="e">
        <f>#REF!</f>
        <v>#REF!</v>
      </c>
      <c r="J38" s="56" t="e">
        <f>#REF!</f>
        <v>#REF!</v>
      </c>
      <c r="K38" s="70" t="e">
        <f>#REF!</f>
        <v>#REF!</v>
      </c>
      <c r="L38" s="73" t="e">
        <f>#REF!</f>
        <v>#REF!</v>
      </c>
      <c r="M38" s="70" t="e">
        <f>#REF!</f>
        <v>#REF!</v>
      </c>
      <c r="N38" s="56" t="e">
        <f>#REF!</f>
        <v>#REF!</v>
      </c>
    </row>
    <row r="39" spans="1:14" ht="20.45" customHeight="1">
      <c r="A39" s="56" t="e">
        <f>#REF!</f>
        <v>#REF!</v>
      </c>
      <c r="B39" s="56" t="e">
        <f>#REF!</f>
        <v>#REF!</v>
      </c>
      <c r="C39" s="77" t="e">
        <f>#REF!</f>
        <v>#REF!</v>
      </c>
      <c r="D39" s="57" t="e">
        <f>#REF!</f>
        <v>#REF!</v>
      </c>
      <c r="E39" s="57" t="e">
        <f>#REF!</f>
        <v>#REF!</v>
      </c>
      <c r="F39" s="60" t="e">
        <f>#REF!</f>
        <v>#REF!</v>
      </c>
      <c r="G39" s="60" t="e">
        <f>#REF!</f>
        <v>#REF!</v>
      </c>
      <c r="H39" s="69" t="e">
        <f>#REF!</f>
        <v>#REF!</v>
      </c>
      <c r="I39" s="60" t="e">
        <f>#REF!</f>
        <v>#REF!</v>
      </c>
      <c r="J39" s="56" t="e">
        <f>#REF!</f>
        <v>#REF!</v>
      </c>
      <c r="K39" s="70" t="e">
        <f>#REF!</f>
        <v>#REF!</v>
      </c>
      <c r="L39" s="73" t="e">
        <f>#REF!</f>
        <v>#REF!</v>
      </c>
      <c r="M39" s="70" t="e">
        <f>#REF!</f>
        <v>#REF!</v>
      </c>
      <c r="N39" s="56" t="e">
        <f>#REF!</f>
        <v>#REF!</v>
      </c>
    </row>
    <row r="40" spans="1:14" ht="20.45" customHeight="1">
      <c r="A40" s="56" t="e">
        <f>#REF!</f>
        <v>#REF!</v>
      </c>
      <c r="B40" s="56" t="e">
        <f>#REF!</f>
        <v>#REF!</v>
      </c>
      <c r="C40" s="77" t="e">
        <f>#REF!</f>
        <v>#REF!</v>
      </c>
      <c r="D40" s="57" t="e">
        <f>#REF!</f>
        <v>#REF!</v>
      </c>
      <c r="E40" s="57" t="e">
        <f>#REF!</f>
        <v>#REF!</v>
      </c>
      <c r="F40" s="60" t="e">
        <f>#REF!</f>
        <v>#REF!</v>
      </c>
      <c r="G40" s="60" t="e">
        <f>#REF!</f>
        <v>#REF!</v>
      </c>
      <c r="H40" s="69" t="e">
        <f>#REF!</f>
        <v>#REF!</v>
      </c>
      <c r="I40" s="60" t="e">
        <f>#REF!</f>
        <v>#REF!</v>
      </c>
      <c r="J40" s="47" t="e">
        <f>#REF!</f>
        <v>#REF!</v>
      </c>
      <c r="K40" s="70" t="e">
        <f>#REF!</f>
        <v>#REF!</v>
      </c>
      <c r="L40" s="73" t="e">
        <f>#REF!</f>
        <v>#REF!</v>
      </c>
      <c r="M40" s="70" t="e">
        <f>#REF!</f>
        <v>#REF!</v>
      </c>
      <c r="N40" s="47" t="e">
        <f>#REF!</f>
        <v>#REF!</v>
      </c>
    </row>
    <row r="41" spans="1:14" s="9" customFormat="1" ht="20.45" customHeight="1">
      <c r="A41" s="56" t="e">
        <f>#REF!</f>
        <v>#REF!</v>
      </c>
      <c r="B41" s="56" t="e">
        <f>#REF!</f>
        <v>#REF!</v>
      </c>
      <c r="C41" s="77" t="e">
        <f>#REF!</f>
        <v>#REF!</v>
      </c>
      <c r="D41" s="57" t="e">
        <f>#REF!</f>
        <v>#REF!</v>
      </c>
      <c r="E41" s="57" t="e">
        <f>#REF!</f>
        <v>#REF!</v>
      </c>
      <c r="F41" s="60" t="e">
        <f>#REF!</f>
        <v>#REF!</v>
      </c>
      <c r="G41" s="60" t="e">
        <f>#REF!</f>
        <v>#REF!</v>
      </c>
      <c r="H41" s="69" t="e">
        <f>#REF!</f>
        <v>#REF!</v>
      </c>
      <c r="I41" s="60" t="e">
        <f>#REF!</f>
        <v>#REF!</v>
      </c>
      <c r="J41" s="47" t="e">
        <f>#REF!</f>
        <v>#REF!</v>
      </c>
      <c r="K41" s="70" t="e">
        <f>#REF!</f>
        <v>#REF!</v>
      </c>
      <c r="L41" s="73" t="e">
        <f>#REF!</f>
        <v>#REF!</v>
      </c>
      <c r="M41" s="70" t="e">
        <f>#REF!</f>
        <v>#REF!</v>
      </c>
      <c r="N41" s="47" t="e">
        <f>#REF!</f>
        <v>#REF!</v>
      </c>
    </row>
    <row r="42" spans="1:14" s="9" customFormat="1" ht="20.45" customHeight="1">
      <c r="A42" s="56" t="e">
        <f>#REF!</f>
        <v>#REF!</v>
      </c>
      <c r="B42" s="56" t="e">
        <f>#REF!</f>
        <v>#REF!</v>
      </c>
      <c r="C42" s="77" t="e">
        <f>#REF!</f>
        <v>#REF!</v>
      </c>
      <c r="D42" s="57" t="e">
        <f>#REF!</f>
        <v>#REF!</v>
      </c>
      <c r="E42" s="57" t="e">
        <f>#REF!</f>
        <v>#REF!</v>
      </c>
      <c r="F42" s="60" t="e">
        <f>#REF!</f>
        <v>#REF!</v>
      </c>
      <c r="G42" s="60" t="e">
        <f>#REF!</f>
        <v>#REF!</v>
      </c>
      <c r="H42" s="69" t="e">
        <f>#REF!</f>
        <v>#REF!</v>
      </c>
      <c r="I42" s="60" t="e">
        <f>#REF!</f>
        <v>#REF!</v>
      </c>
      <c r="J42" s="47" t="e">
        <f>#REF!</f>
        <v>#REF!</v>
      </c>
      <c r="K42" s="70" t="e">
        <f>#REF!</f>
        <v>#REF!</v>
      </c>
      <c r="L42" s="73" t="e">
        <f>#REF!</f>
        <v>#REF!</v>
      </c>
      <c r="M42" s="70" t="e">
        <f>#REF!</f>
        <v>#REF!</v>
      </c>
      <c r="N42" s="47" t="e">
        <f>#REF!</f>
        <v>#REF!</v>
      </c>
    </row>
    <row r="43" spans="1:14" s="9" customFormat="1" ht="20.45" customHeight="1">
      <c r="A43" s="56" t="e">
        <f>#REF!</f>
        <v>#REF!</v>
      </c>
      <c r="B43" s="56" t="e">
        <f>#REF!</f>
        <v>#REF!</v>
      </c>
      <c r="C43" s="77" t="e">
        <f>#REF!</f>
        <v>#REF!</v>
      </c>
      <c r="D43" s="57" t="e">
        <f>#REF!</f>
        <v>#REF!</v>
      </c>
      <c r="E43" s="57" t="e">
        <f>#REF!</f>
        <v>#REF!</v>
      </c>
      <c r="F43" s="60" t="e">
        <f>#REF!</f>
        <v>#REF!</v>
      </c>
      <c r="G43" s="60" t="e">
        <f>#REF!</f>
        <v>#REF!</v>
      </c>
      <c r="H43" s="69" t="e">
        <f>#REF!</f>
        <v>#REF!</v>
      </c>
      <c r="I43" s="60" t="e">
        <f>#REF!</f>
        <v>#REF!</v>
      </c>
      <c r="J43" s="47" t="e">
        <f>#REF!</f>
        <v>#REF!</v>
      </c>
      <c r="K43" s="70" t="e">
        <f>#REF!</f>
        <v>#REF!</v>
      </c>
      <c r="L43" s="73" t="e">
        <f>#REF!</f>
        <v>#REF!</v>
      </c>
      <c r="M43" s="70" t="e">
        <f>#REF!</f>
        <v>#REF!</v>
      </c>
      <c r="N43" s="47" t="e">
        <f>#REF!</f>
        <v>#REF!</v>
      </c>
    </row>
    <row r="44" spans="1:14" s="9" customFormat="1" ht="20.45" customHeight="1">
      <c r="A44" s="56" t="e">
        <f>#REF!</f>
        <v>#REF!</v>
      </c>
      <c r="B44" s="56" t="e">
        <f>#REF!</f>
        <v>#REF!</v>
      </c>
      <c r="C44" s="77" t="e">
        <f>#REF!</f>
        <v>#REF!</v>
      </c>
      <c r="D44" s="57" t="e">
        <f>#REF!</f>
        <v>#REF!</v>
      </c>
      <c r="E44" s="57" t="e">
        <f>#REF!</f>
        <v>#REF!</v>
      </c>
      <c r="F44" s="60" t="e">
        <f>#REF!</f>
        <v>#REF!</v>
      </c>
      <c r="G44" s="60" t="e">
        <f>#REF!</f>
        <v>#REF!</v>
      </c>
      <c r="H44" s="69" t="e">
        <f>#REF!</f>
        <v>#REF!</v>
      </c>
      <c r="I44" s="60" t="e">
        <f>#REF!</f>
        <v>#REF!</v>
      </c>
      <c r="J44" s="56" t="e">
        <f>#REF!</f>
        <v>#REF!</v>
      </c>
      <c r="K44" s="70" t="e">
        <f>#REF!</f>
        <v>#REF!</v>
      </c>
      <c r="L44" s="73" t="e">
        <f>#REF!</f>
        <v>#REF!</v>
      </c>
      <c r="M44" s="70" t="e">
        <f>#REF!</f>
        <v>#REF!</v>
      </c>
      <c r="N44" s="56" t="e">
        <f>#REF!</f>
        <v>#REF!</v>
      </c>
    </row>
    <row r="45" spans="1:14" s="10" customFormat="1" ht="20.45" customHeight="1">
      <c r="A45" s="56" t="e">
        <f>#REF!</f>
        <v>#REF!</v>
      </c>
      <c r="B45" s="56" t="e">
        <f>#REF!</f>
        <v>#REF!</v>
      </c>
      <c r="C45" s="77" t="e">
        <f>#REF!</f>
        <v>#REF!</v>
      </c>
      <c r="D45" s="57" t="e">
        <f>#REF!</f>
        <v>#REF!</v>
      </c>
      <c r="E45" s="57" t="e">
        <f>#REF!</f>
        <v>#REF!</v>
      </c>
      <c r="F45" s="60" t="e">
        <f>#REF!</f>
        <v>#REF!</v>
      </c>
      <c r="G45" s="60" t="e">
        <f>#REF!</f>
        <v>#REF!</v>
      </c>
      <c r="H45" s="69" t="e">
        <f>#REF!</f>
        <v>#REF!</v>
      </c>
      <c r="I45" s="60" t="e">
        <f>#REF!</f>
        <v>#REF!</v>
      </c>
      <c r="J45" s="56" t="e">
        <f>#REF!</f>
        <v>#REF!</v>
      </c>
      <c r="K45" s="70" t="e">
        <f>#REF!</f>
        <v>#REF!</v>
      </c>
      <c r="L45" s="72" t="e">
        <f>#REF!</f>
        <v>#REF!</v>
      </c>
      <c r="M45" s="70" t="e">
        <f>#REF!</f>
        <v>#REF!</v>
      </c>
      <c r="N45" s="56" t="e">
        <f>#REF!</f>
        <v>#REF!</v>
      </c>
    </row>
    <row r="46" spans="1:14" s="8" customFormat="1" ht="20.45" customHeight="1">
      <c r="A46" s="56" t="e">
        <f>#REF!</f>
        <v>#REF!</v>
      </c>
      <c r="B46" s="56" t="e">
        <f>#REF!</f>
        <v>#REF!</v>
      </c>
      <c r="C46" s="77" t="e">
        <f>#REF!</f>
        <v>#REF!</v>
      </c>
      <c r="D46" s="57" t="e">
        <f>#REF!</f>
        <v>#REF!</v>
      </c>
      <c r="E46" s="57" t="e">
        <f>#REF!</f>
        <v>#REF!</v>
      </c>
      <c r="F46" s="60" t="e">
        <f>#REF!</f>
        <v>#REF!</v>
      </c>
      <c r="G46" s="60" t="e">
        <f>#REF!</f>
        <v>#REF!</v>
      </c>
      <c r="H46" s="69" t="e">
        <f>#REF!</f>
        <v>#REF!</v>
      </c>
      <c r="I46" s="60" t="e">
        <f>#REF!</f>
        <v>#REF!</v>
      </c>
      <c r="J46" s="56" t="e">
        <f>#REF!</f>
        <v>#REF!</v>
      </c>
      <c r="K46" s="70" t="e">
        <f>#REF!</f>
        <v>#REF!</v>
      </c>
      <c r="L46" s="72" t="e">
        <f>#REF!</f>
        <v>#REF!</v>
      </c>
      <c r="M46" s="70" t="e">
        <f>#REF!</f>
        <v>#REF!</v>
      </c>
      <c r="N46" s="56" t="e">
        <f>#REF!</f>
        <v>#REF!</v>
      </c>
    </row>
    <row r="47" spans="1:14" s="8" customFormat="1" ht="20.45" customHeight="1">
      <c r="A47" s="56" t="e">
        <f>#REF!</f>
        <v>#REF!</v>
      </c>
      <c r="B47" s="56" t="e">
        <f>#REF!</f>
        <v>#REF!</v>
      </c>
      <c r="C47" s="77" t="e">
        <f>#REF!</f>
        <v>#REF!</v>
      </c>
      <c r="D47" s="57" t="e">
        <f>#REF!</f>
        <v>#REF!</v>
      </c>
      <c r="E47" s="57" t="e">
        <f>#REF!</f>
        <v>#REF!</v>
      </c>
      <c r="F47" s="60" t="e">
        <f>#REF!</f>
        <v>#REF!</v>
      </c>
      <c r="G47" s="60" t="e">
        <f>#REF!</f>
        <v>#REF!</v>
      </c>
      <c r="H47" s="69" t="e">
        <f>#REF!</f>
        <v>#REF!</v>
      </c>
      <c r="I47" s="60" t="e">
        <f>#REF!</f>
        <v>#REF!</v>
      </c>
      <c r="J47" s="61" t="e">
        <f>#REF!</f>
        <v>#REF!</v>
      </c>
      <c r="K47" s="70" t="e">
        <f>#REF!</f>
        <v>#REF!</v>
      </c>
      <c r="L47" s="72" t="e">
        <f>#REF!</f>
        <v>#REF!</v>
      </c>
      <c r="M47" s="70" t="e">
        <f>#REF!</f>
        <v>#REF!</v>
      </c>
      <c r="N47" s="56" t="e">
        <f>#REF!</f>
        <v>#REF!</v>
      </c>
    </row>
    <row r="48" spans="1:14" ht="20.45" customHeight="1">
      <c r="A48" s="56" t="e">
        <f>#REF!</f>
        <v>#REF!</v>
      </c>
      <c r="B48" s="56" t="e">
        <f>#REF!</f>
        <v>#REF!</v>
      </c>
      <c r="C48" s="77" t="e">
        <f>#REF!</f>
        <v>#REF!</v>
      </c>
      <c r="D48" s="57" t="e">
        <f>#REF!</f>
        <v>#REF!</v>
      </c>
      <c r="E48" s="57" t="e">
        <f>#REF!</f>
        <v>#REF!</v>
      </c>
      <c r="F48" s="60" t="e">
        <f>#REF!</f>
        <v>#REF!</v>
      </c>
      <c r="G48" s="60" t="e">
        <f>#REF!</f>
        <v>#REF!</v>
      </c>
      <c r="H48" s="69" t="e">
        <f>#REF!</f>
        <v>#REF!</v>
      </c>
      <c r="I48" s="60" t="e">
        <f>#REF!</f>
        <v>#REF!</v>
      </c>
      <c r="J48" s="61" t="e">
        <f>#REF!</f>
        <v>#REF!</v>
      </c>
      <c r="K48" s="70" t="e">
        <f>#REF!</f>
        <v>#REF!</v>
      </c>
      <c r="L48" s="72" t="e">
        <f>#REF!</f>
        <v>#REF!</v>
      </c>
      <c r="M48" s="70" t="e">
        <f>#REF!</f>
        <v>#REF!</v>
      </c>
      <c r="N48" s="56" t="e">
        <f>#REF!</f>
        <v>#REF!</v>
      </c>
    </row>
    <row r="49" spans="1:14" ht="20.45" customHeight="1">
      <c r="A49" s="56" t="e">
        <f>#REF!</f>
        <v>#REF!</v>
      </c>
      <c r="B49" s="56" t="e">
        <f>#REF!</f>
        <v>#REF!</v>
      </c>
      <c r="C49" s="77" t="e">
        <f>#REF!</f>
        <v>#REF!</v>
      </c>
      <c r="D49" s="57" t="e">
        <f>#REF!</f>
        <v>#REF!</v>
      </c>
      <c r="E49" s="57" t="e">
        <f>#REF!</f>
        <v>#REF!</v>
      </c>
      <c r="F49" s="60" t="e">
        <f>#REF!</f>
        <v>#REF!</v>
      </c>
      <c r="G49" s="60" t="e">
        <f>#REF!</f>
        <v>#REF!</v>
      </c>
      <c r="H49" s="69" t="e">
        <f>#REF!</f>
        <v>#REF!</v>
      </c>
      <c r="I49" s="60" t="e">
        <f>#REF!</f>
        <v>#REF!</v>
      </c>
      <c r="J49" s="61" t="e">
        <f>#REF!</f>
        <v>#REF!</v>
      </c>
      <c r="K49" s="70" t="e">
        <f>#REF!</f>
        <v>#REF!</v>
      </c>
      <c r="L49" s="72" t="e">
        <f>#REF!</f>
        <v>#REF!</v>
      </c>
      <c r="M49" s="70" t="e">
        <f>#REF!</f>
        <v>#REF!</v>
      </c>
      <c r="N49" s="56" t="e">
        <f>#REF!</f>
        <v>#REF!</v>
      </c>
    </row>
    <row r="50" spans="1:14" ht="20.45" customHeight="1">
      <c r="A50" s="56" t="e">
        <f>#REF!</f>
        <v>#REF!</v>
      </c>
      <c r="B50" s="56" t="e">
        <f>#REF!</f>
        <v>#REF!</v>
      </c>
      <c r="C50" s="77" t="e">
        <f>#REF!</f>
        <v>#REF!</v>
      </c>
      <c r="D50" s="57" t="e">
        <f>#REF!</f>
        <v>#REF!</v>
      </c>
      <c r="E50" s="57" t="e">
        <f>#REF!</f>
        <v>#REF!</v>
      </c>
      <c r="F50" s="60" t="e">
        <f>#REF!</f>
        <v>#REF!</v>
      </c>
      <c r="G50" s="60" t="e">
        <f>#REF!</f>
        <v>#REF!</v>
      </c>
      <c r="H50" s="69" t="e">
        <f>#REF!</f>
        <v>#REF!</v>
      </c>
      <c r="I50" s="60" t="e">
        <f>#REF!</f>
        <v>#REF!</v>
      </c>
      <c r="J50" s="61" t="e">
        <f>#REF!</f>
        <v>#REF!</v>
      </c>
      <c r="K50" s="70" t="e">
        <f>#REF!</f>
        <v>#REF!</v>
      </c>
      <c r="L50" s="72" t="e">
        <f>#REF!</f>
        <v>#REF!</v>
      </c>
      <c r="M50" s="70" t="e">
        <f>#REF!</f>
        <v>#REF!</v>
      </c>
      <c r="N50" s="56" t="e">
        <f>#REF!</f>
        <v>#REF!</v>
      </c>
    </row>
    <row r="51" spans="1:14" ht="20.45" customHeight="1">
      <c r="A51" s="56" t="e">
        <f>#REF!</f>
        <v>#REF!</v>
      </c>
      <c r="B51" s="56" t="e">
        <f>#REF!</f>
        <v>#REF!</v>
      </c>
      <c r="C51" s="77" t="e">
        <f>#REF!</f>
        <v>#REF!</v>
      </c>
      <c r="D51" s="57" t="e">
        <f>#REF!</f>
        <v>#REF!</v>
      </c>
      <c r="E51" s="57" t="e">
        <f>#REF!</f>
        <v>#REF!</v>
      </c>
      <c r="F51" s="60" t="e">
        <f>#REF!</f>
        <v>#REF!</v>
      </c>
      <c r="G51" s="60" t="e">
        <f>#REF!</f>
        <v>#REF!</v>
      </c>
      <c r="H51" s="69" t="e">
        <f>#REF!</f>
        <v>#REF!</v>
      </c>
      <c r="I51" s="60" t="e">
        <f>#REF!</f>
        <v>#REF!</v>
      </c>
      <c r="J51" s="61" t="e">
        <f>#REF!</f>
        <v>#REF!</v>
      </c>
      <c r="K51" s="70" t="e">
        <f>#REF!</f>
        <v>#REF!</v>
      </c>
      <c r="L51" s="72" t="e">
        <f>#REF!</f>
        <v>#REF!</v>
      </c>
      <c r="M51" s="70" t="e">
        <f>#REF!</f>
        <v>#REF!</v>
      </c>
      <c r="N51" s="56" t="e">
        <f>#REF!</f>
        <v>#REF!</v>
      </c>
    </row>
    <row r="52" spans="1:14" ht="20.45" customHeight="1">
      <c r="A52" s="56" t="e">
        <f>#REF!</f>
        <v>#REF!</v>
      </c>
      <c r="B52" s="56" t="e">
        <f>#REF!</f>
        <v>#REF!</v>
      </c>
      <c r="C52" s="77" t="e">
        <f>#REF!</f>
        <v>#REF!</v>
      </c>
      <c r="D52" s="57" t="e">
        <f>#REF!</f>
        <v>#REF!</v>
      </c>
      <c r="E52" s="57" t="e">
        <f>#REF!</f>
        <v>#REF!</v>
      </c>
      <c r="F52" s="60" t="e">
        <f>#REF!</f>
        <v>#REF!</v>
      </c>
      <c r="G52" s="60" t="e">
        <f>#REF!</f>
        <v>#REF!</v>
      </c>
      <c r="H52" s="69" t="e">
        <f>#REF!</f>
        <v>#REF!</v>
      </c>
      <c r="I52" s="60" t="e">
        <f>#REF!</f>
        <v>#REF!</v>
      </c>
      <c r="J52" s="61" t="e">
        <f>#REF!</f>
        <v>#REF!</v>
      </c>
      <c r="K52" s="70" t="e">
        <f>#REF!</f>
        <v>#REF!</v>
      </c>
      <c r="L52" s="72" t="e">
        <f>#REF!</f>
        <v>#REF!</v>
      </c>
      <c r="M52" s="70" t="e">
        <f>#REF!</f>
        <v>#REF!</v>
      </c>
      <c r="N52" s="56" t="e">
        <f>#REF!</f>
        <v>#REF!</v>
      </c>
    </row>
    <row r="53" spans="1:14" ht="20.45" customHeight="1">
      <c r="A53" s="56" t="e">
        <f>#REF!</f>
        <v>#REF!</v>
      </c>
      <c r="B53" s="56" t="e">
        <f>#REF!</f>
        <v>#REF!</v>
      </c>
      <c r="C53" s="77" t="e">
        <f>#REF!</f>
        <v>#REF!</v>
      </c>
      <c r="D53" s="57" t="e">
        <f>#REF!</f>
        <v>#REF!</v>
      </c>
      <c r="E53" s="57" t="e">
        <f>#REF!</f>
        <v>#REF!</v>
      </c>
      <c r="F53" s="60" t="e">
        <f>#REF!</f>
        <v>#REF!</v>
      </c>
      <c r="G53" s="60" t="e">
        <f>#REF!</f>
        <v>#REF!</v>
      </c>
      <c r="H53" s="69" t="e">
        <f>#REF!</f>
        <v>#REF!</v>
      </c>
      <c r="I53" s="60" t="e">
        <f>#REF!</f>
        <v>#REF!</v>
      </c>
      <c r="J53" s="61" t="e">
        <f>#REF!</f>
        <v>#REF!</v>
      </c>
      <c r="K53" s="70" t="e">
        <f>#REF!</f>
        <v>#REF!</v>
      </c>
      <c r="L53" s="72" t="e">
        <f>#REF!</f>
        <v>#REF!</v>
      </c>
      <c r="M53" s="70" t="e">
        <f>#REF!</f>
        <v>#REF!</v>
      </c>
      <c r="N53" s="56" t="e">
        <f>#REF!</f>
        <v>#REF!</v>
      </c>
    </row>
    <row r="54" spans="1:14" ht="20.45" customHeight="1">
      <c r="A54" s="56" t="e">
        <f>#REF!</f>
        <v>#REF!</v>
      </c>
      <c r="B54" s="56" t="e">
        <f>#REF!</f>
        <v>#REF!</v>
      </c>
      <c r="C54" s="77" t="e">
        <f>#REF!</f>
        <v>#REF!</v>
      </c>
      <c r="D54" s="57" t="e">
        <f>#REF!</f>
        <v>#REF!</v>
      </c>
      <c r="E54" s="57" t="e">
        <f>#REF!</f>
        <v>#REF!</v>
      </c>
      <c r="F54" s="60" t="e">
        <f>#REF!</f>
        <v>#REF!</v>
      </c>
      <c r="G54" s="60" t="e">
        <f>#REF!</f>
        <v>#REF!</v>
      </c>
      <c r="H54" s="69" t="e">
        <f>#REF!</f>
        <v>#REF!</v>
      </c>
      <c r="I54" s="60" t="e">
        <f>#REF!</f>
        <v>#REF!</v>
      </c>
      <c r="J54" s="61" t="e">
        <f>#REF!</f>
        <v>#REF!</v>
      </c>
      <c r="K54" s="70" t="e">
        <f>#REF!</f>
        <v>#REF!</v>
      </c>
      <c r="L54" s="72" t="e">
        <f>#REF!</f>
        <v>#REF!</v>
      </c>
      <c r="M54" s="70" t="e">
        <f>#REF!</f>
        <v>#REF!</v>
      </c>
      <c r="N54" s="56" t="e">
        <f>#REF!</f>
        <v>#REF!</v>
      </c>
    </row>
    <row r="55" spans="1:14" ht="20.45" customHeight="1">
      <c r="A55" s="56" t="e">
        <f>#REF!</f>
        <v>#REF!</v>
      </c>
      <c r="B55" s="56" t="e">
        <f>#REF!</f>
        <v>#REF!</v>
      </c>
      <c r="C55" s="77" t="e">
        <f>#REF!</f>
        <v>#REF!</v>
      </c>
      <c r="D55" s="57" t="e">
        <f>#REF!</f>
        <v>#REF!</v>
      </c>
      <c r="E55" s="57" t="e">
        <f>#REF!</f>
        <v>#REF!</v>
      </c>
      <c r="F55" s="60" t="e">
        <f>#REF!</f>
        <v>#REF!</v>
      </c>
      <c r="G55" s="60" t="e">
        <f>#REF!</f>
        <v>#REF!</v>
      </c>
      <c r="H55" s="69" t="e">
        <f>#REF!</f>
        <v>#REF!</v>
      </c>
      <c r="I55" s="60" t="e">
        <f>#REF!</f>
        <v>#REF!</v>
      </c>
      <c r="J55" s="61" t="e">
        <f>#REF!</f>
        <v>#REF!</v>
      </c>
      <c r="K55" s="70" t="e">
        <f>#REF!</f>
        <v>#REF!</v>
      </c>
      <c r="L55" s="72" t="e">
        <f>#REF!</f>
        <v>#REF!</v>
      </c>
      <c r="M55" s="70" t="e">
        <f>#REF!</f>
        <v>#REF!</v>
      </c>
      <c r="N55" s="56" t="e">
        <f>#REF!</f>
        <v>#REF!</v>
      </c>
    </row>
    <row r="56" spans="1:14" ht="20.45" customHeight="1">
      <c r="A56" s="56" t="e">
        <f>#REF!</f>
        <v>#REF!</v>
      </c>
      <c r="B56" s="56" t="e">
        <f>#REF!</f>
        <v>#REF!</v>
      </c>
      <c r="C56" s="77" t="e">
        <f>#REF!</f>
        <v>#REF!</v>
      </c>
      <c r="D56" s="57" t="e">
        <f>#REF!</f>
        <v>#REF!</v>
      </c>
      <c r="E56" s="57" t="e">
        <f>#REF!</f>
        <v>#REF!</v>
      </c>
      <c r="F56" s="60" t="e">
        <f>#REF!</f>
        <v>#REF!</v>
      </c>
      <c r="G56" s="60" t="e">
        <f>#REF!</f>
        <v>#REF!</v>
      </c>
      <c r="H56" s="69" t="e">
        <f>#REF!</f>
        <v>#REF!</v>
      </c>
      <c r="I56" s="60" t="e">
        <f>#REF!</f>
        <v>#REF!</v>
      </c>
      <c r="J56" s="61" t="e">
        <f>#REF!</f>
        <v>#REF!</v>
      </c>
      <c r="K56" s="70" t="e">
        <f>#REF!</f>
        <v>#REF!</v>
      </c>
      <c r="L56" s="72" t="e">
        <f>#REF!</f>
        <v>#REF!</v>
      </c>
      <c r="M56" s="70" t="e">
        <f>#REF!</f>
        <v>#REF!</v>
      </c>
      <c r="N56" s="56" t="e">
        <f>#REF!</f>
        <v>#REF!</v>
      </c>
    </row>
    <row r="57" spans="1:14" ht="20.45" customHeight="1">
      <c r="A57" s="56" t="e">
        <f>#REF!</f>
        <v>#REF!</v>
      </c>
      <c r="B57" s="56" t="e">
        <f>#REF!</f>
        <v>#REF!</v>
      </c>
      <c r="C57" s="77" t="e">
        <f>#REF!</f>
        <v>#REF!</v>
      </c>
      <c r="D57" s="57" t="e">
        <f>#REF!</f>
        <v>#REF!</v>
      </c>
      <c r="E57" s="57" t="e">
        <f>#REF!</f>
        <v>#REF!</v>
      </c>
      <c r="F57" s="60" t="e">
        <f>#REF!</f>
        <v>#REF!</v>
      </c>
      <c r="G57" s="60" t="e">
        <f>#REF!</f>
        <v>#REF!</v>
      </c>
      <c r="H57" s="69" t="e">
        <f>#REF!</f>
        <v>#REF!</v>
      </c>
      <c r="I57" s="60" t="e">
        <f>#REF!</f>
        <v>#REF!</v>
      </c>
      <c r="J57" s="61" t="e">
        <f>#REF!</f>
        <v>#REF!</v>
      </c>
      <c r="K57" s="70" t="e">
        <f>#REF!</f>
        <v>#REF!</v>
      </c>
      <c r="L57" s="72" t="e">
        <f>#REF!</f>
        <v>#REF!</v>
      </c>
      <c r="M57" s="70" t="e">
        <f>#REF!</f>
        <v>#REF!</v>
      </c>
      <c r="N57" s="56" t="e">
        <f>#REF!</f>
        <v>#REF!</v>
      </c>
    </row>
    <row r="58" spans="1:14" ht="20.45" customHeight="1">
      <c r="A58" s="56" t="e">
        <f>#REF!</f>
        <v>#REF!</v>
      </c>
      <c r="B58" s="56" t="e">
        <f>#REF!</f>
        <v>#REF!</v>
      </c>
      <c r="C58" s="77" t="e">
        <f>#REF!</f>
        <v>#REF!</v>
      </c>
      <c r="D58" s="57" t="e">
        <f>#REF!</f>
        <v>#REF!</v>
      </c>
      <c r="E58" s="57" t="e">
        <f>#REF!</f>
        <v>#REF!</v>
      </c>
      <c r="F58" s="60" t="e">
        <f>#REF!</f>
        <v>#REF!</v>
      </c>
      <c r="G58" s="60" t="e">
        <f>#REF!</f>
        <v>#REF!</v>
      </c>
      <c r="H58" s="69" t="e">
        <f>#REF!</f>
        <v>#REF!</v>
      </c>
      <c r="I58" s="60" t="e">
        <f>#REF!</f>
        <v>#REF!</v>
      </c>
      <c r="J58" s="61" t="e">
        <f>#REF!</f>
        <v>#REF!</v>
      </c>
      <c r="K58" s="70" t="e">
        <f>#REF!</f>
        <v>#REF!</v>
      </c>
      <c r="L58" s="72" t="e">
        <f>#REF!</f>
        <v>#REF!</v>
      </c>
      <c r="M58" s="70" t="e">
        <f>#REF!</f>
        <v>#REF!</v>
      </c>
      <c r="N58" s="56" t="e">
        <f>#REF!</f>
        <v>#REF!</v>
      </c>
    </row>
    <row r="59" spans="1:14" ht="20.45" customHeight="1">
      <c r="A59" s="56" t="e">
        <f>#REF!</f>
        <v>#REF!</v>
      </c>
      <c r="B59" s="56" t="e">
        <f>#REF!</f>
        <v>#REF!</v>
      </c>
      <c r="C59" s="77" t="e">
        <f>#REF!</f>
        <v>#REF!</v>
      </c>
      <c r="D59" s="57" t="e">
        <f>#REF!</f>
        <v>#REF!</v>
      </c>
      <c r="E59" s="57" t="e">
        <f>#REF!</f>
        <v>#REF!</v>
      </c>
      <c r="F59" s="60" t="e">
        <f>#REF!</f>
        <v>#REF!</v>
      </c>
      <c r="G59" s="60" t="e">
        <f>#REF!</f>
        <v>#REF!</v>
      </c>
      <c r="H59" s="69" t="e">
        <f>#REF!</f>
        <v>#REF!</v>
      </c>
      <c r="I59" s="60" t="e">
        <f>#REF!</f>
        <v>#REF!</v>
      </c>
      <c r="J59" s="61" t="e">
        <f>#REF!</f>
        <v>#REF!</v>
      </c>
      <c r="K59" s="70" t="e">
        <f>#REF!</f>
        <v>#REF!</v>
      </c>
      <c r="L59" s="72" t="e">
        <f>#REF!</f>
        <v>#REF!</v>
      </c>
      <c r="M59" s="70" t="e">
        <f>#REF!</f>
        <v>#REF!</v>
      </c>
      <c r="N59" s="56" t="e">
        <f>#REF!</f>
        <v>#REF!</v>
      </c>
    </row>
    <row r="60" spans="1:14" ht="20.45" customHeight="1">
      <c r="A60" s="56" t="e">
        <f>#REF!</f>
        <v>#REF!</v>
      </c>
      <c r="B60" s="56" t="e">
        <f>#REF!</f>
        <v>#REF!</v>
      </c>
      <c r="C60" s="77" t="e">
        <f>#REF!</f>
        <v>#REF!</v>
      </c>
      <c r="D60" s="57" t="e">
        <f>#REF!</f>
        <v>#REF!</v>
      </c>
      <c r="E60" s="57" t="e">
        <f>#REF!</f>
        <v>#REF!</v>
      </c>
      <c r="F60" s="60" t="e">
        <f>#REF!</f>
        <v>#REF!</v>
      </c>
      <c r="G60" s="60" t="e">
        <f>#REF!</f>
        <v>#REF!</v>
      </c>
      <c r="H60" s="69" t="e">
        <f>#REF!</f>
        <v>#REF!</v>
      </c>
      <c r="I60" s="60" t="e">
        <f>#REF!</f>
        <v>#REF!</v>
      </c>
      <c r="J60" s="61" t="e">
        <f>#REF!</f>
        <v>#REF!</v>
      </c>
      <c r="K60" s="70" t="e">
        <f>#REF!</f>
        <v>#REF!</v>
      </c>
      <c r="L60" s="72" t="e">
        <f>#REF!</f>
        <v>#REF!</v>
      </c>
      <c r="M60" s="70" t="e">
        <f>#REF!</f>
        <v>#REF!</v>
      </c>
      <c r="N60" s="56" t="e">
        <f>#REF!</f>
        <v>#REF!</v>
      </c>
    </row>
    <row r="61" spans="1:14" ht="20.45" customHeight="1">
      <c r="A61" s="56" t="e">
        <f>#REF!</f>
        <v>#REF!</v>
      </c>
      <c r="B61" s="56" t="e">
        <f>#REF!</f>
        <v>#REF!</v>
      </c>
      <c r="C61" s="77" t="e">
        <f>#REF!</f>
        <v>#REF!</v>
      </c>
      <c r="D61" s="57" t="e">
        <f>#REF!</f>
        <v>#REF!</v>
      </c>
      <c r="E61" s="57" t="e">
        <f>#REF!</f>
        <v>#REF!</v>
      </c>
      <c r="F61" s="60" t="e">
        <f>#REF!</f>
        <v>#REF!</v>
      </c>
      <c r="G61" s="60" t="e">
        <f>#REF!</f>
        <v>#REF!</v>
      </c>
      <c r="H61" s="69" t="e">
        <f>#REF!</f>
        <v>#REF!</v>
      </c>
      <c r="I61" s="60" t="e">
        <f>#REF!</f>
        <v>#REF!</v>
      </c>
      <c r="J61" s="61" t="e">
        <f>#REF!</f>
        <v>#REF!</v>
      </c>
      <c r="K61" s="70" t="e">
        <f>#REF!</f>
        <v>#REF!</v>
      </c>
      <c r="L61" s="72" t="e">
        <f>#REF!</f>
        <v>#REF!</v>
      </c>
      <c r="M61" s="70" t="e">
        <f>#REF!</f>
        <v>#REF!</v>
      </c>
      <c r="N61" s="56" t="e">
        <f>#REF!</f>
        <v>#REF!</v>
      </c>
    </row>
    <row r="62" spans="1:14" ht="20.45" customHeight="1">
      <c r="A62" s="56" t="e">
        <f>#REF!</f>
        <v>#REF!</v>
      </c>
      <c r="B62" s="56" t="e">
        <f>#REF!</f>
        <v>#REF!</v>
      </c>
      <c r="C62" s="77" t="e">
        <f>#REF!</f>
        <v>#REF!</v>
      </c>
      <c r="D62" s="57" t="e">
        <f>#REF!</f>
        <v>#REF!</v>
      </c>
      <c r="E62" s="57" t="e">
        <f>#REF!</f>
        <v>#REF!</v>
      </c>
      <c r="F62" s="60" t="e">
        <f>#REF!</f>
        <v>#REF!</v>
      </c>
      <c r="G62" s="60" t="e">
        <f>#REF!</f>
        <v>#REF!</v>
      </c>
      <c r="H62" s="69" t="e">
        <f>#REF!</f>
        <v>#REF!</v>
      </c>
      <c r="I62" s="60" t="e">
        <f>#REF!</f>
        <v>#REF!</v>
      </c>
      <c r="J62" s="61" t="e">
        <f>#REF!</f>
        <v>#REF!</v>
      </c>
      <c r="K62" s="70" t="e">
        <f>#REF!</f>
        <v>#REF!</v>
      </c>
      <c r="L62" s="72" t="e">
        <f>#REF!</f>
        <v>#REF!</v>
      </c>
      <c r="M62" s="70" t="e">
        <f>#REF!</f>
        <v>#REF!</v>
      </c>
      <c r="N62" s="56" t="e">
        <f>#REF!</f>
        <v>#REF!</v>
      </c>
    </row>
    <row r="63" spans="1:14" ht="20.45" customHeight="1">
      <c r="A63" s="56" t="e">
        <f>#REF!</f>
        <v>#REF!</v>
      </c>
      <c r="B63" s="56" t="e">
        <f>#REF!</f>
        <v>#REF!</v>
      </c>
      <c r="C63" s="77" t="e">
        <f>#REF!</f>
        <v>#REF!</v>
      </c>
      <c r="D63" s="57" t="e">
        <f>#REF!</f>
        <v>#REF!</v>
      </c>
      <c r="E63" s="57" t="e">
        <f>#REF!</f>
        <v>#REF!</v>
      </c>
      <c r="F63" s="60" t="e">
        <f>#REF!</f>
        <v>#REF!</v>
      </c>
      <c r="G63" s="60" t="e">
        <f>#REF!</f>
        <v>#REF!</v>
      </c>
      <c r="H63" s="69" t="e">
        <f>#REF!</f>
        <v>#REF!</v>
      </c>
      <c r="I63" s="60" t="e">
        <f>#REF!</f>
        <v>#REF!</v>
      </c>
      <c r="J63" s="61" t="e">
        <f>#REF!</f>
        <v>#REF!</v>
      </c>
      <c r="K63" s="70" t="e">
        <f>#REF!</f>
        <v>#REF!</v>
      </c>
      <c r="L63" s="72" t="e">
        <f>#REF!</f>
        <v>#REF!</v>
      </c>
      <c r="M63" s="70" t="e">
        <f>#REF!</f>
        <v>#REF!</v>
      </c>
      <c r="N63" s="56" t="e">
        <f>#REF!</f>
        <v>#REF!</v>
      </c>
    </row>
    <row r="64" spans="1:14" ht="20.45" customHeight="1">
      <c r="A64" s="56" t="e">
        <f>#REF!</f>
        <v>#REF!</v>
      </c>
      <c r="B64" s="56" t="e">
        <f>#REF!</f>
        <v>#REF!</v>
      </c>
      <c r="C64" s="77" t="e">
        <f>#REF!</f>
        <v>#REF!</v>
      </c>
      <c r="D64" s="57" t="e">
        <f>#REF!</f>
        <v>#REF!</v>
      </c>
      <c r="E64" s="57" t="e">
        <f>#REF!</f>
        <v>#REF!</v>
      </c>
      <c r="F64" s="60" t="e">
        <f>#REF!</f>
        <v>#REF!</v>
      </c>
      <c r="G64" s="60" t="e">
        <f>#REF!</f>
        <v>#REF!</v>
      </c>
      <c r="H64" s="65" t="e">
        <f>#REF!</f>
        <v>#REF!</v>
      </c>
      <c r="I64" s="60" t="e">
        <f>#REF!</f>
        <v>#REF!</v>
      </c>
      <c r="J64" s="61" t="e">
        <f>#REF!</f>
        <v>#REF!</v>
      </c>
      <c r="K64" s="70" t="e">
        <f>#REF!</f>
        <v>#REF!</v>
      </c>
      <c r="L64" s="73" t="e">
        <f>#REF!</f>
        <v>#REF!</v>
      </c>
      <c r="M64" s="70" t="e">
        <f>#REF!</f>
        <v>#REF!</v>
      </c>
      <c r="N64" s="56" t="e">
        <f>#REF!</f>
        <v>#REF!</v>
      </c>
    </row>
    <row r="65" spans="1:14" ht="20.45" customHeight="1">
      <c r="A65" s="56" t="e">
        <f>#REF!</f>
        <v>#REF!</v>
      </c>
      <c r="B65" s="56" t="e">
        <f>#REF!</f>
        <v>#REF!</v>
      </c>
      <c r="C65" s="77" t="e">
        <f>#REF!</f>
        <v>#REF!</v>
      </c>
      <c r="D65" s="57" t="e">
        <f>#REF!</f>
        <v>#REF!</v>
      </c>
      <c r="E65" s="57" t="e">
        <f>#REF!</f>
        <v>#REF!</v>
      </c>
      <c r="F65" s="60" t="e">
        <f>#REF!</f>
        <v>#REF!</v>
      </c>
      <c r="G65" s="60" t="e">
        <f>#REF!</f>
        <v>#REF!</v>
      </c>
      <c r="H65" s="69" t="e">
        <f>#REF!</f>
        <v>#REF!</v>
      </c>
      <c r="I65" s="60" t="e">
        <f>#REF!</f>
        <v>#REF!</v>
      </c>
      <c r="J65" s="61" t="e">
        <f>#REF!</f>
        <v>#REF!</v>
      </c>
      <c r="K65" s="70" t="e">
        <f>#REF!</f>
        <v>#REF!</v>
      </c>
      <c r="L65" s="73" t="e">
        <f>#REF!</f>
        <v>#REF!</v>
      </c>
      <c r="M65" s="70" t="e">
        <f>#REF!</f>
        <v>#REF!</v>
      </c>
      <c r="N65" s="56" t="e">
        <f>#REF!</f>
        <v>#REF!</v>
      </c>
    </row>
    <row r="66" spans="1:14" s="10" customFormat="1" ht="20.45" customHeight="1">
      <c r="A66" s="56" t="e">
        <f>#REF!</f>
        <v>#REF!</v>
      </c>
      <c r="B66" s="56" t="e">
        <f>#REF!</f>
        <v>#REF!</v>
      </c>
      <c r="C66" s="79" t="e">
        <f>#REF!</f>
        <v>#REF!</v>
      </c>
      <c r="D66" s="57" t="e">
        <f>#REF!</f>
        <v>#REF!</v>
      </c>
      <c r="E66" s="57" t="e">
        <f>#REF!</f>
        <v>#REF!</v>
      </c>
      <c r="F66" s="58" t="e">
        <f>#REF!</f>
        <v>#REF!</v>
      </c>
      <c r="G66" s="58" t="e">
        <f>#REF!</f>
        <v>#REF!</v>
      </c>
      <c r="H66" s="59" t="e">
        <f>#REF!</f>
        <v>#REF!</v>
      </c>
      <c r="I66" s="60" t="e">
        <f>#REF!</f>
        <v>#REF!</v>
      </c>
      <c r="J66" s="61" t="e">
        <f>#REF!</f>
        <v>#REF!</v>
      </c>
      <c r="K66" s="70" t="e">
        <f>#REF!</f>
        <v>#REF!</v>
      </c>
      <c r="L66" s="72" t="e">
        <f>#REF!</f>
        <v>#REF!</v>
      </c>
      <c r="M66" s="70" t="e">
        <f>#REF!</f>
        <v>#REF!</v>
      </c>
      <c r="N66" s="56" t="e">
        <f>#REF!</f>
        <v>#REF!</v>
      </c>
    </row>
    <row r="67" spans="1:14" s="10" customFormat="1" ht="20.45" customHeight="1">
      <c r="A67" s="56" t="e">
        <f>#REF!</f>
        <v>#REF!</v>
      </c>
      <c r="B67" s="56" t="e">
        <f>#REF!</f>
        <v>#REF!</v>
      </c>
      <c r="C67" s="79" t="e">
        <f>#REF!</f>
        <v>#REF!</v>
      </c>
      <c r="D67" s="57" t="e">
        <f>#REF!</f>
        <v>#REF!</v>
      </c>
      <c r="E67" s="57" t="e">
        <f>#REF!</f>
        <v>#REF!</v>
      </c>
      <c r="F67" s="58" t="e">
        <f>#REF!</f>
        <v>#REF!</v>
      </c>
      <c r="G67" s="58" t="e">
        <f>#REF!</f>
        <v>#REF!</v>
      </c>
      <c r="H67" s="59" t="e">
        <f>#REF!</f>
        <v>#REF!</v>
      </c>
      <c r="I67" s="60" t="e">
        <f>#REF!</f>
        <v>#REF!</v>
      </c>
      <c r="J67" s="61" t="e">
        <f>#REF!</f>
        <v>#REF!</v>
      </c>
      <c r="K67" s="70" t="e">
        <f>#REF!</f>
        <v>#REF!</v>
      </c>
      <c r="L67" s="72" t="e">
        <f>#REF!</f>
        <v>#REF!</v>
      </c>
      <c r="M67" s="70" t="e">
        <f>#REF!</f>
        <v>#REF!</v>
      </c>
      <c r="N67" s="10" t="e">
        <f>#REF!</f>
        <v>#REF!</v>
      </c>
    </row>
    <row r="68" spans="1:14" s="10" customFormat="1" ht="20.45" customHeight="1">
      <c r="A68" s="56" t="e">
        <f>#REF!</f>
        <v>#REF!</v>
      </c>
      <c r="B68" s="56" t="e">
        <f>#REF!</f>
        <v>#REF!</v>
      </c>
      <c r="C68" s="79" t="e">
        <f>#REF!</f>
        <v>#REF!</v>
      </c>
      <c r="D68" s="57" t="e">
        <f>#REF!</f>
        <v>#REF!</v>
      </c>
      <c r="E68" s="57" t="e">
        <f>#REF!</f>
        <v>#REF!</v>
      </c>
      <c r="F68" s="58" t="e">
        <f>#REF!</f>
        <v>#REF!</v>
      </c>
      <c r="G68" s="58" t="e">
        <f>#REF!</f>
        <v>#REF!</v>
      </c>
      <c r="H68" s="59" t="e">
        <f>#REF!</f>
        <v>#REF!</v>
      </c>
      <c r="I68" s="60" t="e">
        <f>#REF!</f>
        <v>#REF!</v>
      </c>
      <c r="J68" s="61" t="e">
        <f>#REF!</f>
        <v>#REF!</v>
      </c>
      <c r="K68" s="70" t="e">
        <f>#REF!</f>
        <v>#REF!</v>
      </c>
      <c r="L68" s="72" t="e">
        <f>#REF!</f>
        <v>#REF!</v>
      </c>
      <c r="M68" s="70" t="e">
        <f>#REF!</f>
        <v>#REF!</v>
      </c>
      <c r="N68" s="56" t="e">
        <f>#REF!</f>
        <v>#REF!</v>
      </c>
    </row>
    <row r="69" spans="1:14" ht="20.45" customHeight="1">
      <c r="A69" s="56" t="e">
        <f>#REF!</f>
        <v>#REF!</v>
      </c>
      <c r="B69" s="56" t="e">
        <f>#REF!</f>
        <v>#REF!</v>
      </c>
      <c r="C69" s="79" t="e">
        <f>#REF!</f>
        <v>#REF!</v>
      </c>
      <c r="D69" s="57" t="e">
        <f>#REF!</f>
        <v>#REF!</v>
      </c>
      <c r="E69" s="57" t="e">
        <f>#REF!</f>
        <v>#REF!</v>
      </c>
      <c r="F69" s="58" t="e">
        <f>#REF!</f>
        <v>#REF!</v>
      </c>
      <c r="G69" s="58" t="e">
        <f>#REF!</f>
        <v>#REF!</v>
      </c>
      <c r="H69" s="59" t="e">
        <f>#REF!</f>
        <v>#REF!</v>
      </c>
      <c r="I69" s="60" t="e">
        <f>#REF!</f>
        <v>#REF!</v>
      </c>
      <c r="J69" s="61" t="e">
        <f>#REF!</f>
        <v>#REF!</v>
      </c>
      <c r="K69" s="70" t="e">
        <f>#REF!</f>
        <v>#REF!</v>
      </c>
      <c r="L69" s="72" t="e">
        <f>#REF!</f>
        <v>#REF!</v>
      </c>
      <c r="M69" s="70" t="e">
        <f>#REF!</f>
        <v>#REF!</v>
      </c>
      <c r="N69" s="56" t="e">
        <f>#REF!</f>
        <v>#REF!</v>
      </c>
    </row>
    <row r="70" spans="1:14" ht="20.45" customHeight="1">
      <c r="A70" s="56" t="e">
        <f>#REF!</f>
        <v>#REF!</v>
      </c>
      <c r="B70" s="56" t="e">
        <f>#REF!</f>
        <v>#REF!</v>
      </c>
      <c r="C70" s="79" t="e">
        <f>#REF!</f>
        <v>#REF!</v>
      </c>
      <c r="D70" s="57" t="e">
        <f>#REF!</f>
        <v>#REF!</v>
      </c>
      <c r="E70" s="57" t="e">
        <f>#REF!</f>
        <v>#REF!</v>
      </c>
      <c r="F70" s="58" t="e">
        <f>#REF!</f>
        <v>#REF!</v>
      </c>
      <c r="G70" s="58" t="e">
        <f>#REF!</f>
        <v>#REF!</v>
      </c>
      <c r="H70" s="65" t="e">
        <f>#REF!</f>
        <v>#REF!</v>
      </c>
      <c r="I70" s="60" t="e">
        <f>#REF!</f>
        <v>#REF!</v>
      </c>
      <c r="J70" s="61" t="e">
        <f>#REF!</f>
        <v>#REF!</v>
      </c>
      <c r="K70" s="70" t="e">
        <f>#REF!</f>
        <v>#REF!</v>
      </c>
      <c r="L70" s="73" t="e">
        <f>#REF!</f>
        <v>#REF!</v>
      </c>
      <c r="M70" s="70" t="e">
        <f>#REF!</f>
        <v>#REF!</v>
      </c>
      <c r="N70" s="56" t="e">
        <f>#REF!</f>
        <v>#REF!</v>
      </c>
    </row>
    <row r="71" spans="1:14" ht="20.45" customHeight="1">
      <c r="A71" s="56" t="e">
        <f>#REF!</f>
        <v>#REF!</v>
      </c>
      <c r="B71" s="56" t="e">
        <f>#REF!</f>
        <v>#REF!</v>
      </c>
      <c r="C71" s="79" t="e">
        <f>#REF!</f>
        <v>#REF!</v>
      </c>
      <c r="D71" s="57" t="e">
        <f>#REF!</f>
        <v>#REF!</v>
      </c>
      <c r="E71" s="57" t="e">
        <f>#REF!</f>
        <v>#REF!</v>
      </c>
      <c r="F71" s="58" t="e">
        <f>#REF!</f>
        <v>#REF!</v>
      </c>
      <c r="G71" s="58" t="e">
        <f>#REF!</f>
        <v>#REF!</v>
      </c>
      <c r="H71" s="59" t="e">
        <f>#REF!</f>
        <v>#REF!</v>
      </c>
      <c r="I71" s="60" t="e">
        <f>#REF!</f>
        <v>#REF!</v>
      </c>
      <c r="J71" s="61" t="e">
        <f>#REF!</f>
        <v>#REF!</v>
      </c>
      <c r="K71" s="70" t="e">
        <f>#REF!</f>
        <v>#REF!</v>
      </c>
      <c r="L71" s="73" t="e">
        <f>#REF!</f>
        <v>#REF!</v>
      </c>
      <c r="M71" s="70" t="e">
        <f>#REF!</f>
        <v>#REF!</v>
      </c>
      <c r="N71" s="56" t="e">
        <f>#REF!</f>
        <v>#REF!</v>
      </c>
    </row>
    <row r="72" spans="1:14" ht="20.45" customHeight="1">
      <c r="A72" s="56" t="e">
        <f>#REF!</f>
        <v>#REF!</v>
      </c>
      <c r="B72" s="56" t="e">
        <f>#REF!</f>
        <v>#REF!</v>
      </c>
      <c r="C72" s="77" t="e">
        <f>#REF!</f>
        <v>#REF!</v>
      </c>
      <c r="D72" s="57" t="e">
        <f>#REF!</f>
        <v>#REF!</v>
      </c>
      <c r="E72" s="57" t="e">
        <f>#REF!</f>
        <v>#REF!</v>
      </c>
      <c r="F72" s="60" t="e">
        <f>#REF!</f>
        <v>#REF!</v>
      </c>
      <c r="G72" s="60" t="e">
        <f>#REF!</f>
        <v>#REF!</v>
      </c>
      <c r="H72" s="69" t="e">
        <f>#REF!</f>
        <v>#REF!</v>
      </c>
      <c r="I72" s="60" t="e">
        <f>#REF!</f>
        <v>#REF!</v>
      </c>
      <c r="J72" s="56" t="e">
        <f>#REF!</f>
        <v>#REF!</v>
      </c>
      <c r="K72" s="70" t="e">
        <f>#REF!</f>
        <v>#REF!</v>
      </c>
      <c r="L72" s="73" t="e">
        <f>#REF!</f>
        <v>#REF!</v>
      </c>
      <c r="M72" s="70" t="e">
        <f>#REF!</f>
        <v>#REF!</v>
      </c>
      <c r="N72" s="56" t="e">
        <f>#REF!</f>
        <v>#REF!</v>
      </c>
    </row>
    <row r="73" spans="1:14" ht="20.45" customHeight="1">
      <c r="A73" s="56" t="e">
        <f>#REF!</f>
        <v>#REF!</v>
      </c>
      <c r="B73" s="56" t="e">
        <f>#REF!</f>
        <v>#REF!</v>
      </c>
      <c r="C73" s="77" t="e">
        <f>#REF!</f>
        <v>#REF!</v>
      </c>
      <c r="D73" s="57" t="e">
        <f>#REF!</f>
        <v>#REF!</v>
      </c>
      <c r="E73" s="57" t="e">
        <f>#REF!</f>
        <v>#REF!</v>
      </c>
      <c r="F73" s="60" t="e">
        <f>#REF!</f>
        <v>#REF!</v>
      </c>
      <c r="G73" s="60" t="e">
        <f>#REF!</f>
        <v>#REF!</v>
      </c>
      <c r="H73" s="69" t="e">
        <f>#REF!</f>
        <v>#REF!</v>
      </c>
      <c r="I73" s="60" t="e">
        <f>#REF!</f>
        <v>#REF!</v>
      </c>
      <c r="J73" s="56" t="e">
        <f>#REF!</f>
        <v>#REF!</v>
      </c>
      <c r="K73" s="70" t="e">
        <f>#REF!</f>
        <v>#REF!</v>
      </c>
      <c r="L73" s="73" t="e">
        <f>#REF!</f>
        <v>#REF!</v>
      </c>
      <c r="M73" s="70" t="e">
        <f>#REF!</f>
        <v>#REF!</v>
      </c>
      <c r="N73" s="56" t="e">
        <f>#REF!</f>
        <v>#REF!</v>
      </c>
    </row>
    <row r="74" spans="1:14" ht="20.45" customHeight="1">
      <c r="A74" s="56" t="e">
        <f>#REF!</f>
        <v>#REF!</v>
      </c>
      <c r="B74" s="56" t="e">
        <f>#REF!</f>
        <v>#REF!</v>
      </c>
      <c r="C74" s="77" t="e">
        <f>#REF!</f>
        <v>#REF!</v>
      </c>
      <c r="D74" s="57" t="e">
        <f>#REF!</f>
        <v>#REF!</v>
      </c>
      <c r="E74" s="57" t="e">
        <f>#REF!</f>
        <v>#REF!</v>
      </c>
      <c r="F74" s="60" t="e">
        <f>#REF!</f>
        <v>#REF!</v>
      </c>
      <c r="G74" s="60" t="e">
        <f>#REF!</f>
        <v>#REF!</v>
      </c>
      <c r="H74" s="69" t="e">
        <f>#REF!</f>
        <v>#REF!</v>
      </c>
      <c r="I74" s="60" t="e">
        <f>#REF!</f>
        <v>#REF!</v>
      </c>
      <c r="J74" s="56" t="e">
        <f>#REF!</f>
        <v>#REF!</v>
      </c>
      <c r="K74" s="70" t="e">
        <f>#REF!</f>
        <v>#REF!</v>
      </c>
      <c r="L74" s="73" t="e">
        <f>#REF!</f>
        <v>#REF!</v>
      </c>
      <c r="M74" s="70" t="e">
        <f>#REF!</f>
        <v>#REF!</v>
      </c>
      <c r="N74" s="47" t="e">
        <f>#REF!</f>
        <v>#REF!</v>
      </c>
    </row>
    <row r="75" spans="1:14" ht="20.45" customHeight="1">
      <c r="A75" s="56" t="e">
        <f>#REF!</f>
        <v>#REF!</v>
      </c>
      <c r="B75" s="56" t="e">
        <f>#REF!</f>
        <v>#REF!</v>
      </c>
      <c r="C75" s="77" t="e">
        <f>#REF!</f>
        <v>#REF!</v>
      </c>
      <c r="D75" s="57" t="e">
        <f>#REF!</f>
        <v>#REF!</v>
      </c>
      <c r="E75" s="57" t="e">
        <f>#REF!</f>
        <v>#REF!</v>
      </c>
      <c r="F75" s="60" t="e">
        <f>#REF!</f>
        <v>#REF!</v>
      </c>
      <c r="G75" s="60" t="e">
        <f>#REF!</f>
        <v>#REF!</v>
      </c>
      <c r="H75" s="69" t="e">
        <f>#REF!</f>
        <v>#REF!</v>
      </c>
      <c r="I75" s="60" t="e">
        <f>#REF!</f>
        <v>#REF!</v>
      </c>
      <c r="J75" s="56" t="e">
        <f>#REF!</f>
        <v>#REF!</v>
      </c>
      <c r="K75" s="70" t="e">
        <f>#REF!</f>
        <v>#REF!</v>
      </c>
      <c r="L75" s="73" t="e">
        <f>#REF!</f>
        <v>#REF!</v>
      </c>
      <c r="M75" s="70" t="e">
        <f>#REF!</f>
        <v>#REF!</v>
      </c>
      <c r="N75" s="47" t="e">
        <f>#REF!</f>
        <v>#REF!</v>
      </c>
    </row>
    <row r="76" spans="1:14" ht="20.45" customHeight="1">
      <c r="A76" s="56" t="e">
        <f>#REF!</f>
        <v>#REF!</v>
      </c>
      <c r="B76" s="56" t="e">
        <f>#REF!</f>
        <v>#REF!</v>
      </c>
      <c r="C76" s="77" t="e">
        <f>#REF!</f>
        <v>#REF!</v>
      </c>
      <c r="D76" s="57" t="e">
        <f>#REF!</f>
        <v>#REF!</v>
      </c>
      <c r="E76" s="57" t="e">
        <f>#REF!</f>
        <v>#REF!</v>
      </c>
      <c r="F76" s="60" t="e">
        <f>#REF!</f>
        <v>#REF!</v>
      </c>
      <c r="G76" s="60" t="e">
        <f>#REF!</f>
        <v>#REF!</v>
      </c>
      <c r="H76" s="69" t="e">
        <f>#REF!</f>
        <v>#REF!</v>
      </c>
      <c r="I76" s="60" t="e">
        <f>#REF!</f>
        <v>#REF!</v>
      </c>
      <c r="J76" s="56" t="e">
        <f>#REF!</f>
        <v>#REF!</v>
      </c>
      <c r="K76" s="70" t="e">
        <f>#REF!</f>
        <v>#REF!</v>
      </c>
      <c r="L76" s="73" t="e">
        <f>#REF!</f>
        <v>#REF!</v>
      </c>
      <c r="M76" s="70" t="e">
        <f>#REF!</f>
        <v>#REF!</v>
      </c>
      <c r="N76" s="47" t="e">
        <f>#REF!</f>
        <v>#REF!</v>
      </c>
    </row>
    <row r="77" spans="1:14" ht="20.45" customHeight="1">
      <c r="A77" s="56" t="e">
        <f>#REF!</f>
        <v>#REF!</v>
      </c>
      <c r="B77" s="56" t="e">
        <f>#REF!</f>
        <v>#REF!</v>
      </c>
      <c r="C77" s="77" t="e">
        <f>#REF!</f>
        <v>#REF!</v>
      </c>
      <c r="D77" s="57" t="e">
        <f>#REF!</f>
        <v>#REF!</v>
      </c>
      <c r="E77" s="57" t="e">
        <f>#REF!</f>
        <v>#REF!</v>
      </c>
      <c r="F77" s="60" t="e">
        <f>#REF!</f>
        <v>#REF!</v>
      </c>
      <c r="G77" s="60" t="e">
        <f>#REF!</f>
        <v>#REF!</v>
      </c>
      <c r="H77" s="69" t="e">
        <f>#REF!</f>
        <v>#REF!</v>
      </c>
      <c r="I77" s="60" t="e">
        <f>#REF!</f>
        <v>#REF!</v>
      </c>
      <c r="J77" s="61" t="e">
        <f>#REF!</f>
        <v>#REF!</v>
      </c>
      <c r="K77" s="70" t="e">
        <f>#REF!</f>
        <v>#REF!</v>
      </c>
      <c r="L77" s="73" t="e">
        <f>#REF!</f>
        <v>#REF!</v>
      </c>
      <c r="M77" s="70" t="e">
        <f>#REF!</f>
        <v>#REF!</v>
      </c>
      <c r="N77" s="56" t="e">
        <f>#REF!</f>
        <v>#REF!</v>
      </c>
    </row>
    <row r="78" spans="1:14" ht="20.45" customHeight="1">
      <c r="A78" s="56" t="e">
        <f>#REF!</f>
        <v>#REF!</v>
      </c>
      <c r="B78" s="56" t="e">
        <f>#REF!</f>
        <v>#REF!</v>
      </c>
      <c r="C78" s="77" t="e">
        <f>#REF!</f>
        <v>#REF!</v>
      </c>
      <c r="D78" s="57" t="e">
        <f>#REF!</f>
        <v>#REF!</v>
      </c>
      <c r="E78" s="57" t="e">
        <f>#REF!</f>
        <v>#REF!</v>
      </c>
      <c r="F78" s="60" t="e">
        <f>#REF!</f>
        <v>#REF!</v>
      </c>
      <c r="G78" s="60" t="e">
        <f>#REF!</f>
        <v>#REF!</v>
      </c>
      <c r="H78" s="69" t="e">
        <f>#REF!</f>
        <v>#REF!</v>
      </c>
      <c r="I78" s="60" t="e">
        <f>#REF!</f>
        <v>#REF!</v>
      </c>
      <c r="J78" s="61" t="e">
        <f>#REF!</f>
        <v>#REF!</v>
      </c>
      <c r="K78" s="70" t="e">
        <f>#REF!</f>
        <v>#REF!</v>
      </c>
      <c r="L78" s="73" t="e">
        <f>#REF!</f>
        <v>#REF!</v>
      </c>
      <c r="M78" s="70" t="e">
        <f>#REF!</f>
        <v>#REF!</v>
      </c>
      <c r="N78" s="56" t="e">
        <f>#REF!</f>
        <v>#REF!</v>
      </c>
    </row>
    <row r="79" spans="1:14" ht="20.45" customHeight="1">
      <c r="A79" s="56" t="e">
        <f>#REF!</f>
        <v>#REF!</v>
      </c>
      <c r="B79" s="56" t="e">
        <f>#REF!</f>
        <v>#REF!</v>
      </c>
      <c r="C79" s="77" t="e">
        <f>#REF!</f>
        <v>#REF!</v>
      </c>
      <c r="D79" s="57" t="e">
        <f>#REF!</f>
        <v>#REF!</v>
      </c>
      <c r="E79" s="57" t="e">
        <f>#REF!</f>
        <v>#REF!</v>
      </c>
      <c r="F79" s="60" t="e">
        <f>#REF!</f>
        <v>#REF!</v>
      </c>
      <c r="G79" s="60" t="e">
        <f>#REF!</f>
        <v>#REF!</v>
      </c>
      <c r="H79" s="69" t="e">
        <f>#REF!</f>
        <v>#REF!</v>
      </c>
      <c r="I79" s="60" t="e">
        <f>#REF!</f>
        <v>#REF!</v>
      </c>
      <c r="J79" s="61" t="e">
        <f>#REF!</f>
        <v>#REF!</v>
      </c>
      <c r="K79" s="70" t="e">
        <f>#REF!</f>
        <v>#REF!</v>
      </c>
      <c r="L79" s="73" t="e">
        <f>#REF!</f>
        <v>#REF!</v>
      </c>
      <c r="M79" s="70" t="e">
        <f>#REF!</f>
        <v>#REF!</v>
      </c>
      <c r="N79" s="56" t="e">
        <f>#REF!</f>
        <v>#REF!</v>
      </c>
    </row>
    <row r="80" spans="1:14" ht="20.45" customHeight="1">
      <c r="A80" s="56" t="e">
        <f>#REF!</f>
        <v>#REF!</v>
      </c>
      <c r="B80" s="56" t="e">
        <f>#REF!</f>
        <v>#REF!</v>
      </c>
      <c r="C80" s="77" t="e">
        <f>#REF!</f>
        <v>#REF!</v>
      </c>
      <c r="D80" s="57" t="e">
        <f>#REF!</f>
        <v>#REF!</v>
      </c>
      <c r="E80" s="57" t="e">
        <f>#REF!</f>
        <v>#REF!</v>
      </c>
      <c r="F80" s="60" t="e">
        <f>#REF!</f>
        <v>#REF!</v>
      </c>
      <c r="G80" s="60" t="e">
        <f>#REF!</f>
        <v>#REF!</v>
      </c>
      <c r="H80" s="69" t="e">
        <f>#REF!</f>
        <v>#REF!</v>
      </c>
      <c r="I80" s="60" t="e">
        <f>#REF!</f>
        <v>#REF!</v>
      </c>
      <c r="J80" s="61" t="e">
        <f>#REF!</f>
        <v>#REF!</v>
      </c>
      <c r="K80" s="70" t="e">
        <f>#REF!</f>
        <v>#REF!</v>
      </c>
      <c r="L80" s="73" t="e">
        <f>#REF!</f>
        <v>#REF!</v>
      </c>
      <c r="M80" s="70" t="e">
        <f>#REF!</f>
        <v>#REF!</v>
      </c>
      <c r="N80" s="56" t="e">
        <f>#REF!</f>
        <v>#REF!</v>
      </c>
    </row>
    <row r="81" spans="1:14" ht="20.45" customHeight="1">
      <c r="A81" s="56" t="e">
        <f>#REF!</f>
        <v>#REF!</v>
      </c>
      <c r="B81" s="56" t="e">
        <f>#REF!</f>
        <v>#REF!</v>
      </c>
      <c r="C81" s="77" t="e">
        <f>#REF!</f>
        <v>#REF!</v>
      </c>
      <c r="D81" s="57" t="e">
        <f>#REF!</f>
        <v>#REF!</v>
      </c>
      <c r="E81" s="57" t="e">
        <f>#REF!</f>
        <v>#REF!</v>
      </c>
      <c r="F81" s="60" t="e">
        <f>#REF!</f>
        <v>#REF!</v>
      </c>
      <c r="G81" s="60" t="e">
        <f>#REF!</f>
        <v>#REF!</v>
      </c>
      <c r="H81" s="69" t="e">
        <f>#REF!</f>
        <v>#REF!</v>
      </c>
      <c r="I81" s="60" t="e">
        <f>#REF!</f>
        <v>#REF!</v>
      </c>
      <c r="J81" s="61" t="e">
        <f>#REF!</f>
        <v>#REF!</v>
      </c>
      <c r="K81" s="70" t="e">
        <f>#REF!</f>
        <v>#REF!</v>
      </c>
      <c r="L81" s="73" t="e">
        <f>#REF!</f>
        <v>#REF!</v>
      </c>
      <c r="M81" s="70" t="e">
        <f>#REF!</f>
        <v>#REF!</v>
      </c>
      <c r="N81" s="56" t="e">
        <f>#REF!</f>
        <v>#REF!</v>
      </c>
    </row>
    <row r="82" spans="1:14" s="9" customFormat="1" ht="20.45" customHeight="1">
      <c r="A82" s="56" t="e">
        <f>#REF!</f>
        <v>#REF!</v>
      </c>
      <c r="B82" s="56" t="e">
        <f>#REF!</f>
        <v>#REF!</v>
      </c>
      <c r="C82" s="77" t="e">
        <f>#REF!</f>
        <v>#REF!</v>
      </c>
      <c r="D82" s="57" t="e">
        <f>#REF!</f>
        <v>#REF!</v>
      </c>
      <c r="E82" s="57" t="e">
        <f>#REF!</f>
        <v>#REF!</v>
      </c>
      <c r="F82" s="60" t="e">
        <f>#REF!</f>
        <v>#REF!</v>
      </c>
      <c r="G82" s="60" t="e">
        <f>#REF!</f>
        <v>#REF!</v>
      </c>
      <c r="H82" s="69" t="e">
        <f>#REF!</f>
        <v>#REF!</v>
      </c>
      <c r="I82" s="60" t="e">
        <f>#REF!</f>
        <v>#REF!</v>
      </c>
      <c r="J82" s="61" t="e">
        <f>#REF!</f>
        <v>#REF!</v>
      </c>
      <c r="K82" s="70" t="e">
        <f>#REF!</f>
        <v>#REF!</v>
      </c>
      <c r="L82" s="73" t="e">
        <f>#REF!</f>
        <v>#REF!</v>
      </c>
      <c r="M82" s="70" t="e">
        <f>#REF!</f>
        <v>#REF!</v>
      </c>
      <c r="N82" s="56" t="e">
        <f>#REF!</f>
        <v>#REF!</v>
      </c>
    </row>
    <row r="83" spans="1:14" s="9" customFormat="1" ht="20.45" customHeight="1">
      <c r="A83" s="56" t="e">
        <f>#REF!</f>
        <v>#REF!</v>
      </c>
      <c r="B83" s="56" t="e">
        <f>#REF!</f>
        <v>#REF!</v>
      </c>
      <c r="C83" s="77" t="e">
        <f>#REF!</f>
        <v>#REF!</v>
      </c>
      <c r="D83" s="57" t="e">
        <f>#REF!</f>
        <v>#REF!</v>
      </c>
      <c r="E83" s="57" t="e">
        <f>#REF!</f>
        <v>#REF!</v>
      </c>
      <c r="F83" s="60" t="e">
        <f>#REF!</f>
        <v>#REF!</v>
      </c>
      <c r="G83" s="60" t="e">
        <f>#REF!</f>
        <v>#REF!</v>
      </c>
      <c r="H83" s="69" t="e">
        <f>#REF!</f>
        <v>#REF!</v>
      </c>
      <c r="I83" s="60" t="e">
        <f>#REF!</f>
        <v>#REF!</v>
      </c>
      <c r="J83" s="61" t="e">
        <f>#REF!</f>
        <v>#REF!</v>
      </c>
      <c r="K83" s="70" t="e">
        <f>#REF!</f>
        <v>#REF!</v>
      </c>
      <c r="L83" s="73" t="e">
        <f>#REF!</f>
        <v>#REF!</v>
      </c>
      <c r="M83" s="70" t="e">
        <f>#REF!</f>
        <v>#REF!</v>
      </c>
      <c r="N83" s="56" t="e">
        <f>#REF!</f>
        <v>#REF!</v>
      </c>
    </row>
    <row r="84" spans="1:14" s="9" customFormat="1" ht="20.45" customHeight="1">
      <c r="A84" s="56" t="e">
        <f>#REF!</f>
        <v>#REF!</v>
      </c>
      <c r="B84" s="56" t="e">
        <f>#REF!</f>
        <v>#REF!</v>
      </c>
      <c r="C84" s="77" t="e">
        <f>#REF!</f>
        <v>#REF!</v>
      </c>
      <c r="D84" s="57" t="e">
        <f>#REF!</f>
        <v>#REF!</v>
      </c>
      <c r="E84" s="57" t="e">
        <f>#REF!</f>
        <v>#REF!</v>
      </c>
      <c r="F84" s="60" t="e">
        <f>#REF!</f>
        <v>#REF!</v>
      </c>
      <c r="G84" s="60" t="e">
        <f>#REF!</f>
        <v>#REF!</v>
      </c>
      <c r="H84" s="69" t="e">
        <f>#REF!</f>
        <v>#REF!</v>
      </c>
      <c r="I84" s="60" t="e">
        <f>#REF!</f>
        <v>#REF!</v>
      </c>
      <c r="J84" s="61" t="e">
        <f>#REF!</f>
        <v>#REF!</v>
      </c>
      <c r="K84" s="70" t="e">
        <f>#REF!</f>
        <v>#REF!</v>
      </c>
      <c r="L84" s="73" t="e">
        <f>#REF!</f>
        <v>#REF!</v>
      </c>
      <c r="M84" s="70" t="e">
        <f>#REF!</f>
        <v>#REF!</v>
      </c>
      <c r="N84" s="9" t="e">
        <f>#REF!</f>
        <v>#REF!</v>
      </c>
    </row>
    <row r="85" spans="1:14" s="9" customFormat="1" ht="20.45" customHeight="1">
      <c r="A85" s="56" t="e">
        <f>#REF!</f>
        <v>#REF!</v>
      </c>
      <c r="B85" s="56" t="e">
        <f>#REF!</f>
        <v>#REF!</v>
      </c>
      <c r="C85" s="77" t="e">
        <f>#REF!</f>
        <v>#REF!</v>
      </c>
      <c r="D85" s="57" t="e">
        <f>#REF!</f>
        <v>#REF!</v>
      </c>
      <c r="E85" s="57" t="e">
        <f>#REF!</f>
        <v>#REF!</v>
      </c>
      <c r="F85" s="60" t="e">
        <f>#REF!</f>
        <v>#REF!</v>
      </c>
      <c r="G85" s="60" t="e">
        <f>#REF!</f>
        <v>#REF!</v>
      </c>
      <c r="H85" s="69" t="e">
        <f>#REF!</f>
        <v>#REF!</v>
      </c>
      <c r="I85" s="60" t="e">
        <f>#REF!</f>
        <v>#REF!</v>
      </c>
      <c r="J85" s="61" t="e">
        <f>#REF!</f>
        <v>#REF!</v>
      </c>
      <c r="K85" s="70" t="e">
        <f>#REF!</f>
        <v>#REF!</v>
      </c>
      <c r="L85" s="72" t="e">
        <f>#REF!</f>
        <v>#REF!</v>
      </c>
      <c r="M85" s="70" t="e">
        <f>#REF!</f>
        <v>#REF!</v>
      </c>
      <c r="N85" s="56" t="e">
        <f>#REF!</f>
        <v>#REF!</v>
      </c>
    </row>
    <row r="86" spans="1:14" s="9" customFormat="1" ht="20.45" customHeight="1">
      <c r="A86" s="56" t="e">
        <f>#REF!</f>
        <v>#REF!</v>
      </c>
      <c r="B86" s="56" t="e">
        <f>#REF!</f>
        <v>#REF!</v>
      </c>
      <c r="C86" s="77" t="e">
        <f>#REF!</f>
        <v>#REF!</v>
      </c>
      <c r="D86" s="57" t="e">
        <f>#REF!</f>
        <v>#REF!</v>
      </c>
      <c r="E86" s="57" t="e">
        <f>#REF!</f>
        <v>#REF!</v>
      </c>
      <c r="F86" s="60" t="e">
        <f>#REF!</f>
        <v>#REF!</v>
      </c>
      <c r="G86" s="60" t="e">
        <f>#REF!</f>
        <v>#REF!</v>
      </c>
      <c r="H86" s="69" t="e">
        <f>#REF!</f>
        <v>#REF!</v>
      </c>
      <c r="I86" s="60" t="e">
        <f>#REF!</f>
        <v>#REF!</v>
      </c>
      <c r="J86" s="61" t="e">
        <f>#REF!</f>
        <v>#REF!</v>
      </c>
      <c r="K86" s="70" t="e">
        <f>#REF!</f>
        <v>#REF!</v>
      </c>
      <c r="L86" s="72" t="e">
        <f>#REF!</f>
        <v>#REF!</v>
      </c>
      <c r="M86" s="70" t="e">
        <f>#REF!</f>
        <v>#REF!</v>
      </c>
      <c r="N86" s="56" t="e">
        <f>#REF!</f>
        <v>#REF!</v>
      </c>
    </row>
    <row r="87" spans="1:14" s="9" customFormat="1" ht="20.45" customHeight="1">
      <c r="A87" s="56" t="e">
        <f>#REF!</f>
        <v>#REF!</v>
      </c>
      <c r="B87" s="56" t="e">
        <f>#REF!</f>
        <v>#REF!</v>
      </c>
      <c r="C87" s="77" t="e">
        <f>#REF!</f>
        <v>#REF!</v>
      </c>
      <c r="D87" s="57" t="e">
        <f>#REF!</f>
        <v>#REF!</v>
      </c>
      <c r="E87" s="57" t="e">
        <f>#REF!</f>
        <v>#REF!</v>
      </c>
      <c r="F87" s="60" t="e">
        <f>#REF!</f>
        <v>#REF!</v>
      </c>
      <c r="G87" s="60" t="e">
        <f>#REF!</f>
        <v>#REF!</v>
      </c>
      <c r="H87" s="69" t="e">
        <f>#REF!</f>
        <v>#REF!</v>
      </c>
      <c r="I87" s="60" t="e">
        <f>#REF!</f>
        <v>#REF!</v>
      </c>
      <c r="J87" s="61" t="e">
        <f>#REF!</f>
        <v>#REF!</v>
      </c>
      <c r="K87" s="70" t="e">
        <f>#REF!</f>
        <v>#REF!</v>
      </c>
      <c r="L87" s="72" t="e">
        <f>#REF!</f>
        <v>#REF!</v>
      </c>
      <c r="M87" s="70" t="e">
        <f>#REF!</f>
        <v>#REF!</v>
      </c>
      <c r="N87" s="56" t="e">
        <f>#REF!</f>
        <v>#REF!</v>
      </c>
    </row>
    <row r="88" spans="1:14" s="9" customFormat="1" ht="20.45" customHeight="1">
      <c r="A88" s="56" t="e">
        <f>#REF!</f>
        <v>#REF!</v>
      </c>
      <c r="B88" s="56" t="e">
        <f>#REF!</f>
        <v>#REF!</v>
      </c>
      <c r="C88" s="77" t="e">
        <f>#REF!</f>
        <v>#REF!</v>
      </c>
      <c r="D88" s="57" t="e">
        <f>#REF!</f>
        <v>#REF!</v>
      </c>
      <c r="E88" s="57" t="e">
        <f>#REF!</f>
        <v>#REF!</v>
      </c>
      <c r="F88" s="60" t="e">
        <f>#REF!</f>
        <v>#REF!</v>
      </c>
      <c r="G88" s="60" t="e">
        <f>#REF!</f>
        <v>#REF!</v>
      </c>
      <c r="H88" s="69" t="e">
        <f>#REF!</f>
        <v>#REF!</v>
      </c>
      <c r="I88" s="60" t="e">
        <f>#REF!</f>
        <v>#REF!</v>
      </c>
      <c r="J88" s="61" t="e">
        <f>#REF!</f>
        <v>#REF!</v>
      </c>
      <c r="K88" s="70" t="e">
        <f>#REF!</f>
        <v>#REF!</v>
      </c>
      <c r="L88" s="72" t="e">
        <f>#REF!</f>
        <v>#REF!</v>
      </c>
      <c r="M88" s="70" t="e">
        <f>#REF!</f>
        <v>#REF!</v>
      </c>
      <c r="N88" s="56" t="e">
        <f>#REF!</f>
        <v>#REF!</v>
      </c>
    </row>
    <row r="89" spans="1:14" s="9" customFormat="1" ht="20.45" customHeight="1">
      <c r="A89" s="56" t="e">
        <f>#REF!</f>
        <v>#REF!</v>
      </c>
      <c r="B89" s="56" t="e">
        <f>#REF!</f>
        <v>#REF!</v>
      </c>
      <c r="C89" s="77" t="e">
        <f>#REF!</f>
        <v>#REF!</v>
      </c>
      <c r="D89" s="57" t="e">
        <f>#REF!</f>
        <v>#REF!</v>
      </c>
      <c r="E89" s="57" t="e">
        <f>#REF!</f>
        <v>#REF!</v>
      </c>
      <c r="F89" s="60" t="e">
        <f>#REF!</f>
        <v>#REF!</v>
      </c>
      <c r="G89" s="60" t="e">
        <f>#REF!</f>
        <v>#REF!</v>
      </c>
      <c r="H89" s="69" t="e">
        <f>#REF!</f>
        <v>#REF!</v>
      </c>
      <c r="I89" s="60" t="e">
        <f>#REF!</f>
        <v>#REF!</v>
      </c>
      <c r="J89" s="61" t="e">
        <f>#REF!</f>
        <v>#REF!</v>
      </c>
      <c r="K89" s="70" t="e">
        <f>#REF!</f>
        <v>#REF!</v>
      </c>
      <c r="L89" s="72" t="e">
        <f>#REF!</f>
        <v>#REF!</v>
      </c>
      <c r="M89" s="70" t="e">
        <f>#REF!</f>
        <v>#REF!</v>
      </c>
      <c r="N89" s="56" t="e">
        <f>#REF!</f>
        <v>#REF!</v>
      </c>
    </row>
    <row r="90" spans="1:14" s="9" customFormat="1" ht="20.45" customHeight="1">
      <c r="A90" s="56" t="e">
        <f>#REF!</f>
        <v>#REF!</v>
      </c>
      <c r="B90" s="56" t="e">
        <f>#REF!</f>
        <v>#REF!</v>
      </c>
      <c r="C90" s="77" t="e">
        <f>#REF!</f>
        <v>#REF!</v>
      </c>
      <c r="D90" s="57" t="e">
        <f>#REF!</f>
        <v>#REF!</v>
      </c>
      <c r="E90" s="57" t="e">
        <f>#REF!</f>
        <v>#REF!</v>
      </c>
      <c r="F90" s="60" t="e">
        <f>#REF!</f>
        <v>#REF!</v>
      </c>
      <c r="G90" s="60" t="e">
        <f>#REF!</f>
        <v>#REF!</v>
      </c>
      <c r="H90" s="69" t="e">
        <f>#REF!</f>
        <v>#REF!</v>
      </c>
      <c r="I90" s="60" t="e">
        <f>#REF!</f>
        <v>#REF!</v>
      </c>
      <c r="J90" s="61" t="e">
        <f>#REF!</f>
        <v>#REF!</v>
      </c>
      <c r="K90" s="70" t="e">
        <f>#REF!</f>
        <v>#REF!</v>
      </c>
      <c r="L90" s="72" t="e">
        <f>#REF!</f>
        <v>#REF!</v>
      </c>
      <c r="M90" s="70" t="e">
        <f>#REF!</f>
        <v>#REF!</v>
      </c>
      <c r="N90" s="56" t="e">
        <f>#REF!</f>
        <v>#REF!</v>
      </c>
    </row>
    <row r="91" spans="1:14" ht="20.45" customHeight="1">
      <c r="A91" s="56" t="e">
        <f>#REF!</f>
        <v>#REF!</v>
      </c>
      <c r="B91" s="56" t="e">
        <f>#REF!</f>
        <v>#REF!</v>
      </c>
      <c r="C91" s="77" t="e">
        <f>#REF!</f>
        <v>#REF!</v>
      </c>
      <c r="D91" s="57" t="e">
        <f>#REF!</f>
        <v>#REF!</v>
      </c>
      <c r="E91" s="57" t="e">
        <f>#REF!</f>
        <v>#REF!</v>
      </c>
      <c r="F91" s="58" t="e">
        <f>#REF!</f>
        <v>#REF!</v>
      </c>
      <c r="G91" s="58" t="e">
        <f>#REF!</f>
        <v>#REF!</v>
      </c>
      <c r="H91" s="59" t="e">
        <f>#REF!</f>
        <v>#REF!</v>
      </c>
      <c r="I91" s="60" t="e">
        <f>#REF!</f>
        <v>#REF!</v>
      </c>
      <c r="J91" s="61" t="e">
        <f>#REF!</f>
        <v>#REF!</v>
      </c>
      <c r="K91" s="70" t="e">
        <f>#REF!</f>
        <v>#REF!</v>
      </c>
      <c r="L91" s="72" t="e">
        <f>#REF!</f>
        <v>#REF!</v>
      </c>
      <c r="M91" s="70" t="e">
        <f>#REF!</f>
        <v>#REF!</v>
      </c>
      <c r="N91" s="56" t="e">
        <f>#REF!</f>
        <v>#REF!</v>
      </c>
    </row>
    <row r="92" spans="1:14" ht="20.45" customHeight="1">
      <c r="A92" s="56" t="e">
        <f>#REF!</f>
        <v>#REF!</v>
      </c>
      <c r="B92" s="56" t="e">
        <f>#REF!</f>
        <v>#REF!</v>
      </c>
      <c r="C92" s="77" t="e">
        <f>#REF!</f>
        <v>#REF!</v>
      </c>
      <c r="D92" s="57" t="e">
        <f>#REF!</f>
        <v>#REF!</v>
      </c>
      <c r="E92" s="57" t="e">
        <f>#REF!</f>
        <v>#REF!</v>
      </c>
      <c r="F92" s="60" t="e">
        <f>#REF!</f>
        <v>#REF!</v>
      </c>
      <c r="G92" s="60" t="e">
        <f>#REF!</f>
        <v>#REF!</v>
      </c>
      <c r="H92" s="60" t="e">
        <f>#REF!</f>
        <v>#REF!</v>
      </c>
      <c r="I92" s="60" t="e">
        <f>#REF!</f>
        <v>#REF!</v>
      </c>
      <c r="J92" s="61" t="e">
        <f>#REF!</f>
        <v>#REF!</v>
      </c>
      <c r="K92" s="70" t="e">
        <f>#REF!</f>
        <v>#REF!</v>
      </c>
      <c r="L92" s="72" t="e">
        <f>#REF!</f>
        <v>#REF!</v>
      </c>
      <c r="M92" s="70" t="e">
        <f>#REF!</f>
        <v>#REF!</v>
      </c>
      <c r="N92" s="56" t="e">
        <f>#REF!</f>
        <v>#REF!</v>
      </c>
    </row>
    <row r="93" spans="1:14" ht="20.45" customHeight="1">
      <c r="A93" s="56" t="e">
        <f>#REF!</f>
        <v>#REF!</v>
      </c>
      <c r="B93" s="56" t="e">
        <f>#REF!</f>
        <v>#REF!</v>
      </c>
      <c r="C93" s="77" t="e">
        <f>#REF!</f>
        <v>#REF!</v>
      </c>
      <c r="D93" s="57" t="e">
        <f>#REF!</f>
        <v>#REF!</v>
      </c>
      <c r="E93" s="57" t="e">
        <f>#REF!</f>
        <v>#REF!</v>
      </c>
      <c r="F93" s="60" t="e">
        <f>#REF!</f>
        <v>#REF!</v>
      </c>
      <c r="G93" s="60" t="e">
        <f>#REF!</f>
        <v>#REF!</v>
      </c>
      <c r="H93" s="69" t="e">
        <f>#REF!</f>
        <v>#REF!</v>
      </c>
      <c r="I93" s="60" t="e">
        <f>#REF!</f>
        <v>#REF!</v>
      </c>
      <c r="J93" s="61" t="e">
        <f>#REF!</f>
        <v>#REF!</v>
      </c>
      <c r="K93" s="70" t="e">
        <f>#REF!</f>
        <v>#REF!</v>
      </c>
      <c r="L93" s="72" t="e">
        <f>#REF!</f>
        <v>#REF!</v>
      </c>
      <c r="M93" s="70" t="e">
        <f>#REF!</f>
        <v>#REF!</v>
      </c>
      <c r="N93" s="56" t="e">
        <f>#REF!</f>
        <v>#REF!</v>
      </c>
    </row>
    <row r="94" spans="1:14" ht="20.45" customHeight="1">
      <c r="A94" s="56" t="e">
        <f>#REF!</f>
        <v>#REF!</v>
      </c>
      <c r="B94" s="56" t="e">
        <f>#REF!</f>
        <v>#REF!</v>
      </c>
      <c r="C94" s="77" t="e">
        <f>#REF!</f>
        <v>#REF!</v>
      </c>
      <c r="D94" s="57" t="e">
        <f>#REF!</f>
        <v>#REF!</v>
      </c>
      <c r="E94" s="57" t="e">
        <f>#REF!</f>
        <v>#REF!</v>
      </c>
      <c r="F94" s="60" t="e">
        <f>#REF!</f>
        <v>#REF!</v>
      </c>
      <c r="G94" s="60" t="e">
        <f>#REF!</f>
        <v>#REF!</v>
      </c>
      <c r="H94" s="69" t="e">
        <f>#REF!</f>
        <v>#REF!</v>
      </c>
      <c r="I94" s="60" t="e">
        <f>#REF!</f>
        <v>#REF!</v>
      </c>
      <c r="J94" s="61" t="e">
        <f>#REF!</f>
        <v>#REF!</v>
      </c>
      <c r="K94" s="70" t="e">
        <f>#REF!</f>
        <v>#REF!</v>
      </c>
      <c r="L94" s="72" t="e">
        <f>#REF!</f>
        <v>#REF!</v>
      </c>
      <c r="M94" s="70" t="e">
        <f>#REF!</f>
        <v>#REF!</v>
      </c>
      <c r="N94" s="56" t="e">
        <f>#REF!</f>
        <v>#REF!</v>
      </c>
    </row>
    <row r="95" spans="1:14" ht="20.45" customHeight="1">
      <c r="A95" s="56" t="e">
        <f>#REF!</f>
        <v>#REF!</v>
      </c>
      <c r="B95" s="56" t="e">
        <f>#REF!</f>
        <v>#REF!</v>
      </c>
      <c r="C95" s="77" t="e">
        <f>#REF!</f>
        <v>#REF!</v>
      </c>
      <c r="D95" s="57" t="e">
        <f>#REF!</f>
        <v>#REF!</v>
      </c>
      <c r="E95" s="57" t="e">
        <f>#REF!</f>
        <v>#REF!</v>
      </c>
      <c r="F95" s="60" t="e">
        <f>#REF!</f>
        <v>#REF!</v>
      </c>
      <c r="G95" s="60" t="e">
        <f>#REF!</f>
        <v>#REF!</v>
      </c>
      <c r="H95" s="69" t="e">
        <f>#REF!</f>
        <v>#REF!</v>
      </c>
      <c r="I95" s="60" t="e">
        <f>#REF!</f>
        <v>#REF!</v>
      </c>
      <c r="J95" s="61" t="e">
        <f>#REF!</f>
        <v>#REF!</v>
      </c>
      <c r="K95" s="70" t="e">
        <f>#REF!</f>
        <v>#REF!</v>
      </c>
      <c r="L95" s="72" t="e">
        <f>#REF!</f>
        <v>#REF!</v>
      </c>
      <c r="M95" s="70" t="e">
        <f>#REF!</f>
        <v>#REF!</v>
      </c>
      <c r="N95" s="56" t="e">
        <f>#REF!</f>
        <v>#REF!</v>
      </c>
    </row>
    <row r="96" spans="1:14" ht="20.45" customHeight="1">
      <c r="A96" s="56" t="e">
        <f>#REF!</f>
        <v>#REF!</v>
      </c>
      <c r="B96" s="56" t="e">
        <f>#REF!</f>
        <v>#REF!</v>
      </c>
      <c r="C96" s="77" t="e">
        <f>#REF!</f>
        <v>#REF!</v>
      </c>
      <c r="D96" s="57" t="e">
        <f>#REF!</f>
        <v>#REF!</v>
      </c>
      <c r="E96" s="57" t="e">
        <f>#REF!</f>
        <v>#REF!</v>
      </c>
      <c r="F96" s="60" t="e">
        <f>#REF!</f>
        <v>#REF!</v>
      </c>
      <c r="G96" s="60" t="e">
        <f>#REF!</f>
        <v>#REF!</v>
      </c>
      <c r="H96" s="69" t="e">
        <f>#REF!</f>
        <v>#REF!</v>
      </c>
      <c r="I96" s="60" t="e">
        <f>#REF!</f>
        <v>#REF!</v>
      </c>
      <c r="J96" s="61" t="e">
        <f>#REF!</f>
        <v>#REF!</v>
      </c>
      <c r="K96" s="70" t="e">
        <f>#REF!</f>
        <v>#REF!</v>
      </c>
      <c r="L96" s="72" t="e">
        <f>#REF!</f>
        <v>#REF!</v>
      </c>
      <c r="M96" s="70" t="e">
        <f>#REF!</f>
        <v>#REF!</v>
      </c>
      <c r="N96" s="56" t="e">
        <f>#REF!</f>
        <v>#REF!</v>
      </c>
    </row>
    <row r="97" spans="1:14" ht="20.45" customHeight="1">
      <c r="A97" s="56" t="e">
        <f>#REF!</f>
        <v>#REF!</v>
      </c>
      <c r="B97" s="56" t="e">
        <f>#REF!</f>
        <v>#REF!</v>
      </c>
      <c r="C97" s="77" t="e">
        <f>#REF!</f>
        <v>#REF!</v>
      </c>
      <c r="D97" s="57" t="e">
        <f>#REF!</f>
        <v>#REF!</v>
      </c>
      <c r="E97" s="57" t="e">
        <f>#REF!</f>
        <v>#REF!</v>
      </c>
      <c r="F97" s="60" t="e">
        <f>#REF!</f>
        <v>#REF!</v>
      </c>
      <c r="G97" s="60" t="e">
        <f>#REF!</f>
        <v>#REF!</v>
      </c>
      <c r="H97" s="69" t="e">
        <f>#REF!</f>
        <v>#REF!</v>
      </c>
      <c r="I97" s="60" t="e">
        <f>#REF!</f>
        <v>#REF!</v>
      </c>
      <c r="J97" s="61" t="e">
        <f>#REF!</f>
        <v>#REF!</v>
      </c>
      <c r="K97" s="70" t="e">
        <f>#REF!</f>
        <v>#REF!</v>
      </c>
      <c r="L97" s="72" t="e">
        <f>#REF!</f>
        <v>#REF!</v>
      </c>
      <c r="M97" s="70" t="e">
        <f>#REF!</f>
        <v>#REF!</v>
      </c>
      <c r="N97" s="56" t="e">
        <f>#REF!</f>
        <v>#REF!</v>
      </c>
    </row>
    <row r="98" spans="1:14" ht="20.45" customHeight="1">
      <c r="A98" s="56" t="e">
        <f>#REF!</f>
        <v>#REF!</v>
      </c>
      <c r="B98" s="56" t="e">
        <f>#REF!</f>
        <v>#REF!</v>
      </c>
      <c r="C98" s="77" t="e">
        <f>#REF!</f>
        <v>#REF!</v>
      </c>
      <c r="D98" s="57" t="e">
        <f>#REF!</f>
        <v>#REF!</v>
      </c>
      <c r="E98" s="57" t="e">
        <f>#REF!</f>
        <v>#REF!</v>
      </c>
      <c r="F98" s="60" t="e">
        <f>#REF!</f>
        <v>#REF!</v>
      </c>
      <c r="G98" s="60" t="e">
        <f>#REF!</f>
        <v>#REF!</v>
      </c>
      <c r="H98" s="69" t="e">
        <f>#REF!</f>
        <v>#REF!</v>
      </c>
      <c r="I98" s="60" t="e">
        <f>#REF!</f>
        <v>#REF!</v>
      </c>
      <c r="J98" s="61" t="e">
        <f>#REF!</f>
        <v>#REF!</v>
      </c>
      <c r="K98" s="70" t="e">
        <f>#REF!</f>
        <v>#REF!</v>
      </c>
      <c r="L98" s="72" t="e">
        <f>#REF!</f>
        <v>#REF!</v>
      </c>
      <c r="M98" s="70" t="e">
        <f>#REF!</f>
        <v>#REF!</v>
      </c>
      <c r="N98" s="56" t="e">
        <f>#REF!</f>
        <v>#REF!</v>
      </c>
    </row>
    <row r="99" spans="1:14" ht="20.45" customHeight="1">
      <c r="A99" s="56" t="e">
        <f>#REF!</f>
        <v>#REF!</v>
      </c>
      <c r="B99" s="56" t="e">
        <f>#REF!</f>
        <v>#REF!</v>
      </c>
      <c r="C99" s="77" t="e">
        <f>#REF!</f>
        <v>#REF!</v>
      </c>
      <c r="D99" s="57" t="e">
        <f>#REF!</f>
        <v>#REF!</v>
      </c>
      <c r="E99" s="57" t="e">
        <f>#REF!</f>
        <v>#REF!</v>
      </c>
      <c r="F99" s="60" t="e">
        <f>#REF!</f>
        <v>#REF!</v>
      </c>
      <c r="G99" s="60" t="e">
        <f>#REF!</f>
        <v>#REF!</v>
      </c>
      <c r="H99" s="69" t="e">
        <f>#REF!</f>
        <v>#REF!</v>
      </c>
      <c r="I99" s="60" t="e">
        <f>#REF!</f>
        <v>#REF!</v>
      </c>
      <c r="J99" s="61" t="e">
        <f>#REF!</f>
        <v>#REF!</v>
      </c>
      <c r="K99" s="70" t="e">
        <f>#REF!</f>
        <v>#REF!</v>
      </c>
      <c r="L99" s="72" t="e">
        <f>#REF!</f>
        <v>#REF!</v>
      </c>
      <c r="M99" s="70" t="e">
        <f>#REF!</f>
        <v>#REF!</v>
      </c>
      <c r="N99" s="56" t="e">
        <f>#REF!</f>
        <v>#REF!</v>
      </c>
    </row>
    <row r="100" spans="1:14" ht="20.45" customHeight="1">
      <c r="A100" s="56" t="e">
        <f>#REF!</f>
        <v>#REF!</v>
      </c>
      <c r="B100" s="56" t="e">
        <f>#REF!</f>
        <v>#REF!</v>
      </c>
      <c r="C100" s="77" t="e">
        <f>#REF!</f>
        <v>#REF!</v>
      </c>
      <c r="D100" s="57" t="e">
        <f>#REF!</f>
        <v>#REF!</v>
      </c>
      <c r="E100" s="57" t="e">
        <f>#REF!</f>
        <v>#REF!</v>
      </c>
      <c r="F100" s="60" t="e">
        <f>#REF!</f>
        <v>#REF!</v>
      </c>
      <c r="G100" s="60" t="e">
        <f>#REF!</f>
        <v>#REF!</v>
      </c>
      <c r="H100" s="69" t="e">
        <f>#REF!</f>
        <v>#REF!</v>
      </c>
      <c r="I100" s="60" t="e">
        <f>#REF!</f>
        <v>#REF!</v>
      </c>
      <c r="J100" s="61" t="e">
        <f>#REF!</f>
        <v>#REF!</v>
      </c>
      <c r="K100" s="70" t="e">
        <f>#REF!</f>
        <v>#REF!</v>
      </c>
      <c r="L100" s="72" t="e">
        <f>#REF!</f>
        <v>#REF!</v>
      </c>
      <c r="M100" s="70" t="e">
        <f>#REF!</f>
        <v>#REF!</v>
      </c>
      <c r="N100" s="56" t="e">
        <f>#REF!</f>
        <v>#REF!</v>
      </c>
    </row>
    <row r="101" spans="1:14" ht="20.45" customHeight="1">
      <c r="A101" s="56" t="e">
        <f>#REF!</f>
        <v>#REF!</v>
      </c>
      <c r="B101" s="56" t="e">
        <f>#REF!</f>
        <v>#REF!</v>
      </c>
      <c r="C101" s="77" t="e">
        <f>#REF!</f>
        <v>#REF!</v>
      </c>
      <c r="D101" s="57" t="e">
        <f>#REF!</f>
        <v>#REF!</v>
      </c>
      <c r="E101" s="57" t="e">
        <f>#REF!</f>
        <v>#REF!</v>
      </c>
      <c r="F101" s="60" t="e">
        <f>#REF!</f>
        <v>#REF!</v>
      </c>
      <c r="G101" s="60" t="e">
        <f>#REF!</f>
        <v>#REF!</v>
      </c>
      <c r="H101" s="69" t="e">
        <f>#REF!</f>
        <v>#REF!</v>
      </c>
      <c r="I101" s="60" t="e">
        <f>#REF!</f>
        <v>#REF!</v>
      </c>
      <c r="J101" s="61" t="e">
        <f>#REF!</f>
        <v>#REF!</v>
      </c>
      <c r="K101" s="70" t="e">
        <f>#REF!</f>
        <v>#REF!</v>
      </c>
      <c r="L101" s="72" t="e">
        <f>#REF!</f>
        <v>#REF!</v>
      </c>
      <c r="M101" s="70" t="e">
        <f>#REF!</f>
        <v>#REF!</v>
      </c>
      <c r="N101" s="56" t="e">
        <f>#REF!</f>
        <v>#REF!</v>
      </c>
    </row>
    <row r="102" spans="1:14" ht="20.45" customHeight="1">
      <c r="A102" s="56" t="e">
        <f>#REF!</f>
        <v>#REF!</v>
      </c>
      <c r="B102" s="56" t="e">
        <f>#REF!</f>
        <v>#REF!</v>
      </c>
      <c r="C102" s="77" t="e">
        <f>#REF!</f>
        <v>#REF!</v>
      </c>
      <c r="D102" s="57" t="e">
        <f>#REF!</f>
        <v>#REF!</v>
      </c>
      <c r="E102" s="57" t="e">
        <f>#REF!</f>
        <v>#REF!</v>
      </c>
      <c r="F102" s="60" t="e">
        <f>#REF!</f>
        <v>#REF!</v>
      </c>
      <c r="G102" s="60" t="e">
        <f>#REF!</f>
        <v>#REF!</v>
      </c>
      <c r="H102" s="69" t="e">
        <f>#REF!</f>
        <v>#REF!</v>
      </c>
      <c r="I102" s="60" t="e">
        <f>#REF!</f>
        <v>#REF!</v>
      </c>
      <c r="J102" s="61" t="e">
        <f>#REF!</f>
        <v>#REF!</v>
      </c>
      <c r="K102" s="70" t="e">
        <f>#REF!</f>
        <v>#REF!</v>
      </c>
      <c r="L102" s="72" t="e">
        <f>#REF!</f>
        <v>#REF!</v>
      </c>
      <c r="M102" s="70" t="e">
        <f>#REF!</f>
        <v>#REF!</v>
      </c>
      <c r="N102" s="56" t="e">
        <f>#REF!</f>
        <v>#REF!</v>
      </c>
    </row>
    <row r="103" spans="1:14" ht="20.45" customHeight="1">
      <c r="A103" s="56" t="e">
        <f>#REF!</f>
        <v>#REF!</v>
      </c>
      <c r="B103" s="56" t="e">
        <f>#REF!</f>
        <v>#REF!</v>
      </c>
      <c r="C103" s="77" t="e">
        <f>#REF!</f>
        <v>#REF!</v>
      </c>
      <c r="D103" s="57" t="e">
        <f>#REF!</f>
        <v>#REF!</v>
      </c>
      <c r="E103" s="57" t="e">
        <f>#REF!</f>
        <v>#REF!</v>
      </c>
      <c r="F103" s="58" t="e">
        <f>#REF!</f>
        <v>#REF!</v>
      </c>
      <c r="G103" s="58" t="e">
        <f>#REF!</f>
        <v>#REF!</v>
      </c>
      <c r="H103" s="59" t="e">
        <f>#REF!</f>
        <v>#REF!</v>
      </c>
      <c r="I103" s="60" t="e">
        <f>#REF!</f>
        <v>#REF!</v>
      </c>
      <c r="J103" s="61" t="e">
        <f>#REF!</f>
        <v>#REF!</v>
      </c>
      <c r="K103" s="70" t="e">
        <f>#REF!</f>
        <v>#REF!</v>
      </c>
      <c r="L103" s="72" t="e">
        <f>#REF!</f>
        <v>#REF!</v>
      </c>
      <c r="M103" s="70" t="e">
        <f>#REF!</f>
        <v>#REF!</v>
      </c>
      <c r="N103" s="56" t="e">
        <f>#REF!</f>
        <v>#REF!</v>
      </c>
    </row>
    <row r="104" spans="1:14" ht="20.45" customHeight="1">
      <c r="A104" s="56" t="e">
        <f>#REF!</f>
        <v>#REF!</v>
      </c>
      <c r="B104" s="56" t="e">
        <f>#REF!</f>
        <v>#REF!</v>
      </c>
      <c r="C104" s="77" t="e">
        <f>#REF!</f>
        <v>#REF!</v>
      </c>
      <c r="D104" s="57" t="e">
        <f>#REF!</f>
        <v>#REF!</v>
      </c>
      <c r="E104" s="57" t="e">
        <f>#REF!</f>
        <v>#REF!</v>
      </c>
      <c r="F104" s="60" t="e">
        <f>#REF!</f>
        <v>#REF!</v>
      </c>
      <c r="G104" s="60" t="e">
        <f>#REF!</f>
        <v>#REF!</v>
      </c>
      <c r="H104" s="69" t="e">
        <f>#REF!</f>
        <v>#REF!</v>
      </c>
      <c r="I104" s="60" t="e">
        <f>#REF!</f>
        <v>#REF!</v>
      </c>
      <c r="J104" s="61" t="e">
        <f>#REF!</f>
        <v>#REF!</v>
      </c>
      <c r="K104" s="70" t="e">
        <f>#REF!</f>
        <v>#REF!</v>
      </c>
      <c r="L104" s="72" t="e">
        <f>#REF!</f>
        <v>#REF!</v>
      </c>
      <c r="M104" s="70" t="e">
        <f>#REF!</f>
        <v>#REF!</v>
      </c>
      <c r="N104" s="56" t="e">
        <f>#REF!</f>
        <v>#REF!</v>
      </c>
    </row>
    <row r="105" spans="1:14" ht="20.45" customHeight="1">
      <c r="A105" s="56" t="e">
        <f>#REF!</f>
        <v>#REF!</v>
      </c>
      <c r="B105" s="56" t="e">
        <f>#REF!</f>
        <v>#REF!</v>
      </c>
      <c r="C105" s="77" t="e">
        <f>#REF!</f>
        <v>#REF!</v>
      </c>
      <c r="D105" s="57" t="e">
        <f>#REF!</f>
        <v>#REF!</v>
      </c>
      <c r="E105" s="57" t="e">
        <f>#REF!</f>
        <v>#REF!</v>
      </c>
      <c r="F105" s="60" t="e">
        <f>#REF!</f>
        <v>#REF!</v>
      </c>
      <c r="G105" s="60" t="e">
        <f>#REF!</f>
        <v>#REF!</v>
      </c>
      <c r="H105" s="69" t="e">
        <f>#REF!</f>
        <v>#REF!</v>
      </c>
      <c r="I105" s="60" t="e">
        <f>#REF!</f>
        <v>#REF!</v>
      </c>
      <c r="J105" s="61" t="e">
        <f>#REF!</f>
        <v>#REF!</v>
      </c>
      <c r="K105" s="70" t="e">
        <f>#REF!</f>
        <v>#REF!</v>
      </c>
      <c r="L105" s="72" t="e">
        <f>#REF!</f>
        <v>#REF!</v>
      </c>
      <c r="M105" s="70" t="e">
        <f>#REF!</f>
        <v>#REF!</v>
      </c>
      <c r="N105" s="56" t="e">
        <f>#REF!</f>
        <v>#REF!</v>
      </c>
    </row>
    <row r="106" spans="1:14" ht="20.45" customHeight="1">
      <c r="A106" s="56" t="e">
        <f>#REF!</f>
        <v>#REF!</v>
      </c>
      <c r="B106" s="56" t="e">
        <f>#REF!</f>
        <v>#REF!</v>
      </c>
      <c r="C106" s="77" t="e">
        <f>#REF!</f>
        <v>#REF!</v>
      </c>
      <c r="D106" s="57" t="e">
        <f>#REF!</f>
        <v>#REF!</v>
      </c>
      <c r="E106" s="57" t="e">
        <f>#REF!</f>
        <v>#REF!</v>
      </c>
      <c r="F106" s="60" t="e">
        <f>#REF!</f>
        <v>#REF!</v>
      </c>
      <c r="G106" s="60" t="e">
        <f>#REF!</f>
        <v>#REF!</v>
      </c>
      <c r="H106" s="69" t="e">
        <f>#REF!</f>
        <v>#REF!</v>
      </c>
      <c r="I106" s="60" t="e">
        <f>#REF!</f>
        <v>#REF!</v>
      </c>
      <c r="J106" s="61" t="e">
        <f>#REF!</f>
        <v>#REF!</v>
      </c>
      <c r="K106" s="70" t="e">
        <f>#REF!</f>
        <v>#REF!</v>
      </c>
      <c r="L106" s="72" t="e">
        <f>#REF!</f>
        <v>#REF!</v>
      </c>
      <c r="M106" s="70" t="e">
        <f>#REF!</f>
        <v>#REF!</v>
      </c>
      <c r="N106" s="12" t="e">
        <f>#REF!</f>
        <v>#REF!</v>
      </c>
    </row>
    <row r="107" spans="1:14" ht="20.45" customHeight="1">
      <c r="A107" s="56" t="e">
        <f>#REF!</f>
        <v>#REF!</v>
      </c>
      <c r="B107" s="56" t="e">
        <f>#REF!</f>
        <v>#REF!</v>
      </c>
      <c r="C107" s="77" t="e">
        <f>#REF!</f>
        <v>#REF!</v>
      </c>
      <c r="D107" s="57" t="e">
        <f>#REF!</f>
        <v>#REF!</v>
      </c>
      <c r="E107" s="57" t="e">
        <f>#REF!</f>
        <v>#REF!</v>
      </c>
      <c r="F107" s="60" t="e">
        <f>#REF!</f>
        <v>#REF!</v>
      </c>
      <c r="G107" s="60" t="e">
        <f>#REF!</f>
        <v>#REF!</v>
      </c>
      <c r="H107" s="69" t="e">
        <f>#REF!</f>
        <v>#REF!</v>
      </c>
      <c r="I107" s="60" t="e">
        <f>#REF!</f>
        <v>#REF!</v>
      </c>
      <c r="J107" s="61" t="e">
        <f>#REF!</f>
        <v>#REF!</v>
      </c>
      <c r="K107" s="70" t="e">
        <f>#REF!</f>
        <v>#REF!</v>
      </c>
      <c r="L107" s="72" t="e">
        <f>#REF!</f>
        <v>#REF!</v>
      </c>
      <c r="M107" s="70" t="e">
        <f>#REF!</f>
        <v>#REF!</v>
      </c>
      <c r="N107" s="56" t="e">
        <f>#REF!</f>
        <v>#REF!</v>
      </c>
    </row>
    <row r="108" spans="1:14" ht="20.45" customHeight="1">
      <c r="A108" s="56" t="e">
        <f>#REF!</f>
        <v>#REF!</v>
      </c>
      <c r="B108" s="56" t="e">
        <f>#REF!</f>
        <v>#REF!</v>
      </c>
      <c r="C108" s="77" t="e">
        <f>#REF!</f>
        <v>#REF!</v>
      </c>
      <c r="D108" s="57" t="e">
        <f>#REF!</f>
        <v>#REF!</v>
      </c>
      <c r="E108" s="57" t="e">
        <f>#REF!</f>
        <v>#REF!</v>
      </c>
      <c r="F108" s="60" t="e">
        <f>#REF!</f>
        <v>#REF!</v>
      </c>
      <c r="G108" s="60" t="e">
        <f>#REF!</f>
        <v>#REF!</v>
      </c>
      <c r="H108" s="69" t="e">
        <f>#REF!</f>
        <v>#REF!</v>
      </c>
      <c r="I108" s="60" t="e">
        <f>#REF!</f>
        <v>#REF!</v>
      </c>
      <c r="J108" s="61" t="e">
        <f>#REF!</f>
        <v>#REF!</v>
      </c>
      <c r="K108" s="70" t="e">
        <f>#REF!</f>
        <v>#REF!</v>
      </c>
      <c r="L108" s="72" t="e">
        <f>#REF!</f>
        <v>#REF!</v>
      </c>
      <c r="M108" s="70" t="e">
        <f>#REF!</f>
        <v>#REF!</v>
      </c>
      <c r="N108" s="56" t="e">
        <f>#REF!</f>
        <v>#REF!</v>
      </c>
    </row>
    <row r="109" spans="1:14" ht="20.45" customHeight="1">
      <c r="A109" s="56" t="e">
        <f>#REF!</f>
        <v>#REF!</v>
      </c>
      <c r="B109" s="56" t="e">
        <f>#REF!</f>
        <v>#REF!</v>
      </c>
      <c r="C109" s="77" t="e">
        <f>#REF!</f>
        <v>#REF!</v>
      </c>
      <c r="D109" s="57" t="e">
        <f>#REF!</f>
        <v>#REF!</v>
      </c>
      <c r="E109" s="57" t="e">
        <f>#REF!</f>
        <v>#REF!</v>
      </c>
      <c r="F109" s="60" t="e">
        <f>#REF!</f>
        <v>#REF!</v>
      </c>
      <c r="G109" s="60" t="e">
        <f>#REF!</f>
        <v>#REF!</v>
      </c>
      <c r="H109" s="69" t="e">
        <f>#REF!</f>
        <v>#REF!</v>
      </c>
      <c r="I109" s="60" t="e">
        <f>#REF!</f>
        <v>#REF!</v>
      </c>
      <c r="J109" s="61" t="e">
        <f>#REF!</f>
        <v>#REF!</v>
      </c>
      <c r="K109" s="70" t="e">
        <f>#REF!</f>
        <v>#REF!</v>
      </c>
      <c r="L109" s="72" t="e">
        <f>#REF!</f>
        <v>#REF!</v>
      </c>
      <c r="M109" s="70" t="e">
        <f>#REF!</f>
        <v>#REF!</v>
      </c>
      <c r="N109" s="56" t="e">
        <f>#REF!</f>
        <v>#REF!</v>
      </c>
    </row>
    <row r="110" spans="1:14" ht="20.45" customHeight="1">
      <c r="A110" s="56" t="e">
        <f>#REF!</f>
        <v>#REF!</v>
      </c>
      <c r="B110" s="56" t="e">
        <f>#REF!</f>
        <v>#REF!</v>
      </c>
      <c r="C110" s="77" t="e">
        <f>#REF!</f>
        <v>#REF!</v>
      </c>
      <c r="D110" s="57" t="e">
        <f>#REF!</f>
        <v>#REF!</v>
      </c>
      <c r="E110" s="57" t="e">
        <f>#REF!</f>
        <v>#REF!</v>
      </c>
      <c r="F110" s="60" t="e">
        <f>#REF!</f>
        <v>#REF!</v>
      </c>
      <c r="G110" s="60" t="e">
        <f>#REF!</f>
        <v>#REF!</v>
      </c>
      <c r="H110" s="69" t="e">
        <f>#REF!</f>
        <v>#REF!</v>
      </c>
      <c r="I110" s="60" t="e">
        <f>#REF!</f>
        <v>#REF!</v>
      </c>
      <c r="J110" s="61" t="e">
        <f>#REF!</f>
        <v>#REF!</v>
      </c>
      <c r="K110" s="70" t="e">
        <f>#REF!</f>
        <v>#REF!</v>
      </c>
      <c r="L110" s="72" t="e">
        <f>#REF!</f>
        <v>#REF!</v>
      </c>
      <c r="M110" s="70" t="e">
        <f>#REF!</f>
        <v>#REF!</v>
      </c>
      <c r="N110" s="56" t="e">
        <f>#REF!</f>
        <v>#REF!</v>
      </c>
    </row>
    <row r="111" spans="1:14" ht="20.45" customHeight="1">
      <c r="A111" s="56" t="e">
        <f>#REF!</f>
        <v>#REF!</v>
      </c>
      <c r="B111" s="56" t="e">
        <f>#REF!</f>
        <v>#REF!</v>
      </c>
      <c r="C111" s="77" t="e">
        <f>#REF!</f>
        <v>#REF!</v>
      </c>
      <c r="D111" s="57" t="e">
        <f>#REF!</f>
        <v>#REF!</v>
      </c>
      <c r="E111" s="57" t="e">
        <f>#REF!</f>
        <v>#REF!</v>
      </c>
      <c r="F111" s="60" t="e">
        <f>#REF!</f>
        <v>#REF!</v>
      </c>
      <c r="G111" s="60" t="e">
        <f>#REF!</f>
        <v>#REF!</v>
      </c>
      <c r="H111" s="69" t="e">
        <f>#REF!</f>
        <v>#REF!</v>
      </c>
      <c r="I111" s="60" t="e">
        <f>#REF!</f>
        <v>#REF!</v>
      </c>
      <c r="J111" s="61" t="e">
        <f>#REF!</f>
        <v>#REF!</v>
      </c>
      <c r="K111" s="70" t="e">
        <f>#REF!</f>
        <v>#REF!</v>
      </c>
      <c r="L111" s="72" t="e">
        <f>#REF!</f>
        <v>#REF!</v>
      </c>
      <c r="M111" s="70" t="e">
        <f>#REF!</f>
        <v>#REF!</v>
      </c>
      <c r="N111" s="56" t="e">
        <f>#REF!</f>
        <v>#REF!</v>
      </c>
    </row>
    <row r="112" spans="1:14" ht="20.45" customHeight="1">
      <c r="A112" s="56" t="e">
        <f>#REF!</f>
        <v>#REF!</v>
      </c>
      <c r="B112" s="56" t="e">
        <f>#REF!</f>
        <v>#REF!</v>
      </c>
      <c r="C112" s="77" t="e">
        <f>#REF!</f>
        <v>#REF!</v>
      </c>
      <c r="D112" s="57" t="e">
        <f>#REF!</f>
        <v>#REF!</v>
      </c>
      <c r="E112" s="57" t="e">
        <f>#REF!</f>
        <v>#REF!</v>
      </c>
      <c r="F112" s="60" t="e">
        <f>#REF!</f>
        <v>#REF!</v>
      </c>
      <c r="G112" s="60" t="e">
        <f>#REF!</f>
        <v>#REF!</v>
      </c>
      <c r="H112" s="69" t="e">
        <f>#REF!</f>
        <v>#REF!</v>
      </c>
      <c r="I112" s="60" t="e">
        <f>#REF!</f>
        <v>#REF!</v>
      </c>
      <c r="J112" s="61" t="e">
        <f>#REF!</f>
        <v>#REF!</v>
      </c>
      <c r="K112" s="70" t="e">
        <f>#REF!</f>
        <v>#REF!</v>
      </c>
      <c r="L112" s="72" t="e">
        <f>#REF!</f>
        <v>#REF!</v>
      </c>
      <c r="M112" s="70" t="e">
        <f>#REF!</f>
        <v>#REF!</v>
      </c>
      <c r="N112" s="56" t="e">
        <f>#REF!</f>
        <v>#REF!</v>
      </c>
    </row>
    <row r="113" spans="1:14" ht="20.45" customHeight="1">
      <c r="A113" s="56" t="e">
        <f>#REF!</f>
        <v>#REF!</v>
      </c>
      <c r="B113" s="56" t="e">
        <f>#REF!</f>
        <v>#REF!</v>
      </c>
      <c r="C113" s="77" t="e">
        <f>#REF!</f>
        <v>#REF!</v>
      </c>
      <c r="D113" s="57" t="e">
        <f>#REF!</f>
        <v>#REF!</v>
      </c>
      <c r="E113" s="57" t="e">
        <f>#REF!</f>
        <v>#REF!</v>
      </c>
      <c r="F113" s="60" t="e">
        <f>#REF!</f>
        <v>#REF!</v>
      </c>
      <c r="G113" s="60" t="e">
        <f>#REF!</f>
        <v>#REF!</v>
      </c>
      <c r="H113" s="69" t="e">
        <f>#REF!</f>
        <v>#REF!</v>
      </c>
      <c r="I113" s="60" t="e">
        <f>#REF!</f>
        <v>#REF!</v>
      </c>
      <c r="J113" s="61" t="e">
        <f>#REF!</f>
        <v>#REF!</v>
      </c>
      <c r="K113" s="70" t="e">
        <f>#REF!</f>
        <v>#REF!</v>
      </c>
      <c r="L113" s="72" t="e">
        <f>#REF!</f>
        <v>#REF!</v>
      </c>
      <c r="M113" s="70" t="e">
        <f>#REF!</f>
        <v>#REF!</v>
      </c>
      <c r="N113" s="56" t="e">
        <f>#REF!</f>
        <v>#REF!</v>
      </c>
    </row>
    <row r="114" spans="1:14" ht="20.45" customHeight="1">
      <c r="A114" s="56" t="e">
        <f>#REF!</f>
        <v>#REF!</v>
      </c>
      <c r="B114" s="56" t="e">
        <f>#REF!</f>
        <v>#REF!</v>
      </c>
      <c r="C114" s="77" t="e">
        <f>#REF!</f>
        <v>#REF!</v>
      </c>
      <c r="D114" s="57" t="e">
        <f>#REF!</f>
        <v>#REF!</v>
      </c>
      <c r="E114" s="57" t="e">
        <f>#REF!</f>
        <v>#REF!</v>
      </c>
      <c r="F114" s="60" t="e">
        <f>#REF!</f>
        <v>#REF!</v>
      </c>
      <c r="G114" s="60" t="e">
        <f>#REF!</f>
        <v>#REF!</v>
      </c>
      <c r="H114" s="69" t="e">
        <f>#REF!</f>
        <v>#REF!</v>
      </c>
      <c r="I114" s="60" t="e">
        <f>#REF!</f>
        <v>#REF!</v>
      </c>
      <c r="J114" s="61" t="e">
        <f>#REF!</f>
        <v>#REF!</v>
      </c>
      <c r="K114" s="70" t="e">
        <f>#REF!</f>
        <v>#REF!</v>
      </c>
      <c r="L114" s="73" t="e">
        <f>#REF!</f>
        <v>#REF!</v>
      </c>
      <c r="M114" s="70" t="e">
        <f>#REF!</f>
        <v>#REF!</v>
      </c>
      <c r="N114" s="56" t="e">
        <f>#REF!</f>
        <v>#REF!</v>
      </c>
    </row>
    <row r="115" spans="1:14" ht="20.45" customHeight="1">
      <c r="A115" s="56" t="e">
        <f>#REF!</f>
        <v>#REF!</v>
      </c>
      <c r="B115" s="56" t="e">
        <f>#REF!</f>
        <v>#REF!</v>
      </c>
      <c r="C115" s="77" t="e">
        <f>#REF!</f>
        <v>#REF!</v>
      </c>
      <c r="D115" s="57" t="e">
        <f>#REF!</f>
        <v>#REF!</v>
      </c>
      <c r="E115" s="57" t="e">
        <f>#REF!</f>
        <v>#REF!</v>
      </c>
      <c r="F115" s="60" t="e">
        <f>#REF!</f>
        <v>#REF!</v>
      </c>
      <c r="G115" s="60" t="e">
        <f>#REF!</f>
        <v>#REF!</v>
      </c>
      <c r="H115" s="60" t="e">
        <f>#REF!</f>
        <v>#REF!</v>
      </c>
      <c r="I115" s="60" t="e">
        <f>#REF!</f>
        <v>#REF!</v>
      </c>
      <c r="J115" s="61" t="e">
        <f>#REF!</f>
        <v>#REF!</v>
      </c>
      <c r="K115" s="70" t="e">
        <f>#REF!</f>
        <v>#REF!</v>
      </c>
      <c r="L115" s="73" t="e">
        <f>#REF!</f>
        <v>#REF!</v>
      </c>
      <c r="M115" s="70" t="e">
        <f>#REF!</f>
        <v>#REF!</v>
      </c>
      <c r="N115" s="56" t="e">
        <f>#REF!</f>
        <v>#REF!</v>
      </c>
    </row>
    <row r="116" spans="1:14" ht="20.45" customHeight="1">
      <c r="A116" s="56" t="e">
        <f>#REF!</f>
        <v>#REF!</v>
      </c>
      <c r="B116" s="56" t="e">
        <f>#REF!</f>
        <v>#REF!</v>
      </c>
      <c r="C116" s="77" t="e">
        <f>#REF!</f>
        <v>#REF!</v>
      </c>
      <c r="D116" s="57" t="e">
        <f>#REF!</f>
        <v>#REF!</v>
      </c>
      <c r="E116" s="57" t="e">
        <f>#REF!</f>
        <v>#REF!</v>
      </c>
      <c r="F116" s="60" t="e">
        <f>#REF!</f>
        <v>#REF!</v>
      </c>
      <c r="G116" s="60" t="e">
        <f>#REF!</f>
        <v>#REF!</v>
      </c>
      <c r="H116" s="69" t="e">
        <f>#REF!</f>
        <v>#REF!</v>
      </c>
      <c r="I116" s="60" t="e">
        <f>#REF!</f>
        <v>#REF!</v>
      </c>
      <c r="J116" s="56" t="e">
        <f>#REF!</f>
        <v>#REF!</v>
      </c>
      <c r="K116" s="70" t="e">
        <f>#REF!</f>
        <v>#REF!</v>
      </c>
      <c r="L116" s="73" t="e">
        <f>#REF!</f>
        <v>#REF!</v>
      </c>
      <c r="M116" s="70" t="e">
        <f>#REF!</f>
        <v>#REF!</v>
      </c>
      <c r="N116" s="12" t="e">
        <f>#REF!</f>
        <v>#REF!</v>
      </c>
    </row>
    <row r="117" spans="1:14" ht="20.45" customHeight="1">
      <c r="A117" s="56" t="e">
        <f>#REF!</f>
        <v>#REF!</v>
      </c>
      <c r="B117" s="56" t="e">
        <f>#REF!</f>
        <v>#REF!</v>
      </c>
      <c r="C117" s="77" t="e">
        <f>#REF!</f>
        <v>#REF!</v>
      </c>
      <c r="D117" s="57" t="e">
        <f>#REF!</f>
        <v>#REF!</v>
      </c>
      <c r="E117" s="57" t="e">
        <f>#REF!</f>
        <v>#REF!</v>
      </c>
      <c r="F117" s="60" t="e">
        <f>#REF!</f>
        <v>#REF!</v>
      </c>
      <c r="G117" s="60" t="e">
        <f>#REF!</f>
        <v>#REF!</v>
      </c>
      <c r="H117" s="69" t="e">
        <f>#REF!</f>
        <v>#REF!</v>
      </c>
      <c r="I117" s="60" t="e">
        <f>#REF!</f>
        <v>#REF!</v>
      </c>
      <c r="J117" s="56" t="e">
        <f>#REF!</f>
        <v>#REF!</v>
      </c>
      <c r="K117" s="70" t="e">
        <f>#REF!</f>
        <v>#REF!</v>
      </c>
      <c r="L117" s="73" t="e">
        <f>#REF!</f>
        <v>#REF!</v>
      </c>
      <c r="M117" s="70" t="e">
        <f>#REF!</f>
        <v>#REF!</v>
      </c>
      <c r="N117" s="56" t="e">
        <f>#REF!</f>
        <v>#REF!</v>
      </c>
    </row>
    <row r="118" spans="1:14" ht="20.45" customHeight="1">
      <c r="A118" s="56" t="e">
        <f>#REF!</f>
        <v>#REF!</v>
      </c>
      <c r="B118" s="56" t="e">
        <f>#REF!</f>
        <v>#REF!</v>
      </c>
      <c r="C118" s="77" t="e">
        <f>#REF!</f>
        <v>#REF!</v>
      </c>
      <c r="D118" s="57" t="e">
        <f>#REF!</f>
        <v>#REF!</v>
      </c>
      <c r="E118" s="57" t="e">
        <f>#REF!</f>
        <v>#REF!</v>
      </c>
      <c r="F118" s="60" t="e">
        <f>#REF!</f>
        <v>#REF!</v>
      </c>
      <c r="G118" s="60" t="e">
        <f>#REF!</f>
        <v>#REF!</v>
      </c>
      <c r="H118" s="69" t="e">
        <f>#REF!</f>
        <v>#REF!</v>
      </c>
      <c r="I118" s="60" t="e">
        <f>#REF!</f>
        <v>#REF!</v>
      </c>
      <c r="J118" s="56" t="e">
        <f>#REF!</f>
        <v>#REF!</v>
      </c>
      <c r="K118" s="70" t="e">
        <f>#REF!</f>
        <v>#REF!</v>
      </c>
      <c r="L118" s="73" t="e">
        <f>#REF!</f>
        <v>#REF!</v>
      </c>
      <c r="M118" s="70" t="e">
        <f>#REF!</f>
        <v>#REF!</v>
      </c>
      <c r="N118" s="56" t="e">
        <f>#REF!</f>
        <v>#REF!</v>
      </c>
    </row>
    <row r="119" spans="1:14" ht="20.45" customHeight="1">
      <c r="A119" s="56" t="e">
        <f>#REF!</f>
        <v>#REF!</v>
      </c>
      <c r="B119" s="56" t="e">
        <f>#REF!</f>
        <v>#REF!</v>
      </c>
      <c r="C119" s="77" t="e">
        <f>#REF!</f>
        <v>#REF!</v>
      </c>
      <c r="D119" s="57" t="e">
        <f>#REF!</f>
        <v>#REF!</v>
      </c>
      <c r="E119" s="57" t="e">
        <f>#REF!</f>
        <v>#REF!</v>
      </c>
      <c r="F119" s="60" t="e">
        <f>#REF!</f>
        <v>#REF!</v>
      </c>
      <c r="G119" s="60" t="e">
        <f>#REF!</f>
        <v>#REF!</v>
      </c>
      <c r="H119" s="69" t="e">
        <f>#REF!</f>
        <v>#REF!</v>
      </c>
      <c r="I119" s="60" t="e">
        <f>#REF!</f>
        <v>#REF!</v>
      </c>
      <c r="J119" s="56" t="e">
        <f>#REF!</f>
        <v>#REF!</v>
      </c>
      <c r="K119" s="70" t="e">
        <f>#REF!</f>
        <v>#REF!</v>
      </c>
      <c r="L119" s="73" t="e">
        <f>#REF!</f>
        <v>#REF!</v>
      </c>
      <c r="M119" s="70" t="e">
        <f>#REF!</f>
        <v>#REF!</v>
      </c>
      <c r="N119" s="56" t="e">
        <f>#REF!</f>
        <v>#REF!</v>
      </c>
    </row>
    <row r="120" spans="1:14" ht="20.45" customHeight="1">
      <c r="A120" s="56" t="e">
        <f>#REF!</f>
        <v>#REF!</v>
      </c>
      <c r="B120" s="56" t="e">
        <f>#REF!</f>
        <v>#REF!</v>
      </c>
      <c r="C120" s="77" t="e">
        <f>#REF!</f>
        <v>#REF!</v>
      </c>
      <c r="D120" s="57" t="e">
        <f>#REF!</f>
        <v>#REF!</v>
      </c>
      <c r="E120" s="57" t="e">
        <f>#REF!</f>
        <v>#REF!</v>
      </c>
      <c r="F120" s="60" t="e">
        <f>#REF!</f>
        <v>#REF!</v>
      </c>
      <c r="G120" s="60" t="e">
        <f>#REF!</f>
        <v>#REF!</v>
      </c>
      <c r="H120" s="69" t="e">
        <f>#REF!</f>
        <v>#REF!</v>
      </c>
      <c r="I120" s="60" t="e">
        <f>#REF!</f>
        <v>#REF!</v>
      </c>
      <c r="J120" s="56" t="e">
        <f>#REF!</f>
        <v>#REF!</v>
      </c>
      <c r="K120" s="70" t="e">
        <f>#REF!</f>
        <v>#REF!</v>
      </c>
      <c r="L120" s="73" t="e">
        <f>#REF!</f>
        <v>#REF!</v>
      </c>
      <c r="M120" s="70" t="e">
        <f>#REF!</f>
        <v>#REF!</v>
      </c>
      <c r="N120" s="56" t="e">
        <f>#REF!</f>
        <v>#REF!</v>
      </c>
    </row>
    <row r="121" spans="1:14" ht="20.45" customHeight="1">
      <c r="A121" s="56" t="e">
        <f>#REF!</f>
        <v>#REF!</v>
      </c>
      <c r="B121" s="56" t="e">
        <f>#REF!</f>
        <v>#REF!</v>
      </c>
      <c r="C121" s="77" t="e">
        <f>#REF!</f>
        <v>#REF!</v>
      </c>
      <c r="D121" s="57" t="e">
        <f>#REF!</f>
        <v>#REF!</v>
      </c>
      <c r="E121" s="57" t="e">
        <f>#REF!</f>
        <v>#REF!</v>
      </c>
      <c r="F121" s="60" t="e">
        <f>#REF!</f>
        <v>#REF!</v>
      </c>
      <c r="G121" s="60" t="e">
        <f>#REF!</f>
        <v>#REF!</v>
      </c>
      <c r="H121" s="69" t="e">
        <f>#REF!</f>
        <v>#REF!</v>
      </c>
      <c r="I121" s="60" t="e">
        <f>#REF!</f>
        <v>#REF!</v>
      </c>
      <c r="J121" s="56" t="e">
        <f>#REF!</f>
        <v>#REF!</v>
      </c>
      <c r="K121" s="70" t="e">
        <f>#REF!</f>
        <v>#REF!</v>
      </c>
      <c r="L121" s="73" t="e">
        <f>#REF!</f>
        <v>#REF!</v>
      </c>
      <c r="M121" s="70" t="e">
        <f>#REF!</f>
        <v>#REF!</v>
      </c>
      <c r="N121" s="56" t="e">
        <f>#REF!</f>
        <v>#REF!</v>
      </c>
    </row>
    <row r="122" spans="1:14" ht="20.45" customHeight="1">
      <c r="A122" s="56" t="e">
        <f>#REF!</f>
        <v>#REF!</v>
      </c>
      <c r="B122" s="56" t="e">
        <f>#REF!</f>
        <v>#REF!</v>
      </c>
      <c r="C122" s="77" t="e">
        <f>#REF!</f>
        <v>#REF!</v>
      </c>
      <c r="D122" s="57" t="e">
        <f>#REF!</f>
        <v>#REF!</v>
      </c>
      <c r="E122" s="57" t="e">
        <f>#REF!</f>
        <v>#REF!</v>
      </c>
      <c r="F122" s="60" t="e">
        <f>#REF!</f>
        <v>#REF!</v>
      </c>
      <c r="G122" s="60" t="e">
        <f>#REF!</f>
        <v>#REF!</v>
      </c>
      <c r="H122" s="69" t="e">
        <f>#REF!</f>
        <v>#REF!</v>
      </c>
      <c r="I122" s="60" t="e">
        <f>#REF!</f>
        <v>#REF!</v>
      </c>
      <c r="J122" s="56" t="e">
        <f>#REF!</f>
        <v>#REF!</v>
      </c>
      <c r="K122" s="70" t="e">
        <f>#REF!</f>
        <v>#REF!</v>
      </c>
      <c r="L122" s="73" t="e">
        <f>#REF!</f>
        <v>#REF!</v>
      </c>
      <c r="M122" s="70" t="e">
        <f>#REF!</f>
        <v>#REF!</v>
      </c>
      <c r="N122" s="56" t="e">
        <f>#REF!</f>
        <v>#REF!</v>
      </c>
    </row>
    <row r="123" spans="1:14" ht="20.45" customHeight="1">
      <c r="A123" s="56" t="e">
        <f>#REF!</f>
        <v>#REF!</v>
      </c>
      <c r="B123" s="56" t="e">
        <f>#REF!</f>
        <v>#REF!</v>
      </c>
      <c r="C123" s="77" t="e">
        <f>#REF!</f>
        <v>#REF!</v>
      </c>
      <c r="D123" s="57" t="e">
        <f>#REF!</f>
        <v>#REF!</v>
      </c>
      <c r="E123" s="57" t="e">
        <f>#REF!</f>
        <v>#REF!</v>
      </c>
      <c r="F123" s="60" t="e">
        <f>#REF!</f>
        <v>#REF!</v>
      </c>
      <c r="G123" s="60" t="e">
        <f>#REF!</f>
        <v>#REF!</v>
      </c>
      <c r="H123" s="69" t="e">
        <f>#REF!</f>
        <v>#REF!</v>
      </c>
      <c r="I123" s="60" t="e">
        <f>#REF!</f>
        <v>#REF!</v>
      </c>
      <c r="J123" s="56" t="e">
        <f>#REF!</f>
        <v>#REF!</v>
      </c>
      <c r="K123" s="70" t="e">
        <f>#REF!</f>
        <v>#REF!</v>
      </c>
      <c r="L123" s="73" t="e">
        <f>#REF!</f>
        <v>#REF!</v>
      </c>
      <c r="M123" s="70" t="e">
        <f>#REF!</f>
        <v>#REF!</v>
      </c>
      <c r="N123" s="56" t="e">
        <f>#REF!</f>
        <v>#REF!</v>
      </c>
    </row>
    <row r="124" spans="1:14" s="8" customFormat="1" ht="20.45" customHeight="1">
      <c r="A124" s="56" t="e">
        <f>#REF!</f>
        <v>#REF!</v>
      </c>
      <c r="B124" s="56" t="e">
        <f>#REF!</f>
        <v>#REF!</v>
      </c>
      <c r="C124" s="77" t="e">
        <f>#REF!</f>
        <v>#REF!</v>
      </c>
      <c r="D124" s="57" t="e">
        <f>#REF!</f>
        <v>#REF!</v>
      </c>
      <c r="E124" s="57" t="e">
        <f>#REF!</f>
        <v>#REF!</v>
      </c>
      <c r="F124" s="60" t="e">
        <f>#REF!</f>
        <v>#REF!</v>
      </c>
      <c r="G124" s="60" t="e">
        <f>#REF!</f>
        <v>#REF!</v>
      </c>
      <c r="H124" s="69" t="e">
        <f>#REF!</f>
        <v>#REF!</v>
      </c>
      <c r="I124" s="60" t="e">
        <f>#REF!</f>
        <v>#REF!</v>
      </c>
      <c r="J124" s="56" t="e">
        <f>#REF!</f>
        <v>#REF!</v>
      </c>
      <c r="K124" s="70" t="e">
        <f>#REF!</f>
        <v>#REF!</v>
      </c>
      <c r="L124" s="73" t="e">
        <f>#REF!</f>
        <v>#REF!</v>
      </c>
      <c r="M124" s="70" t="e">
        <f>#REF!</f>
        <v>#REF!</v>
      </c>
      <c r="N124" s="56" t="e">
        <f>#REF!</f>
        <v>#REF!</v>
      </c>
    </row>
    <row r="125" spans="1:14" s="8" customFormat="1" ht="20.45" customHeight="1">
      <c r="A125" s="56" t="e">
        <f>#REF!</f>
        <v>#REF!</v>
      </c>
      <c r="B125" s="56" t="e">
        <f>#REF!</f>
        <v>#REF!</v>
      </c>
      <c r="C125" s="77" t="e">
        <f>#REF!</f>
        <v>#REF!</v>
      </c>
      <c r="D125" s="57" t="e">
        <f>#REF!</f>
        <v>#REF!</v>
      </c>
      <c r="E125" s="57" t="e">
        <f>#REF!</f>
        <v>#REF!</v>
      </c>
      <c r="F125" s="60" t="e">
        <f>#REF!</f>
        <v>#REF!</v>
      </c>
      <c r="G125" s="60" t="e">
        <f>#REF!</f>
        <v>#REF!</v>
      </c>
      <c r="H125" s="69" t="e">
        <f>#REF!</f>
        <v>#REF!</v>
      </c>
      <c r="I125" s="58" t="e">
        <f>#REF!</f>
        <v>#REF!</v>
      </c>
      <c r="J125" s="56" t="e">
        <f>#REF!</f>
        <v>#REF!</v>
      </c>
      <c r="K125" s="70" t="e">
        <f>#REF!</f>
        <v>#REF!</v>
      </c>
      <c r="L125" s="73" t="e">
        <f>#REF!</f>
        <v>#REF!</v>
      </c>
      <c r="M125" s="70" t="e">
        <f>#REF!</f>
        <v>#REF!</v>
      </c>
      <c r="N125" s="56" t="e">
        <f>#REF!</f>
        <v>#REF!</v>
      </c>
    </row>
    <row r="126" spans="1:14" s="8" customFormat="1" ht="20.45" customHeight="1">
      <c r="A126" s="56" t="e">
        <f>#REF!</f>
        <v>#REF!</v>
      </c>
      <c r="B126" s="56" t="e">
        <f>#REF!</f>
        <v>#REF!</v>
      </c>
      <c r="C126" s="77" t="e">
        <f>#REF!</f>
        <v>#REF!</v>
      </c>
      <c r="D126" s="57" t="e">
        <f>#REF!</f>
        <v>#REF!</v>
      </c>
      <c r="E126" s="57" t="e">
        <f>#REF!</f>
        <v>#REF!</v>
      </c>
      <c r="F126" s="60" t="e">
        <f>#REF!</f>
        <v>#REF!</v>
      </c>
      <c r="G126" s="60" t="e">
        <f>#REF!</f>
        <v>#REF!</v>
      </c>
      <c r="H126" s="69" t="e">
        <f>#REF!</f>
        <v>#REF!</v>
      </c>
      <c r="I126" s="58" t="e">
        <f>#REF!</f>
        <v>#REF!</v>
      </c>
      <c r="J126" s="56" t="e">
        <f>#REF!</f>
        <v>#REF!</v>
      </c>
      <c r="K126" s="70" t="e">
        <f>#REF!</f>
        <v>#REF!</v>
      </c>
      <c r="L126" s="73" t="e">
        <f>#REF!</f>
        <v>#REF!</v>
      </c>
      <c r="M126" s="70" t="e">
        <f>#REF!</f>
        <v>#REF!</v>
      </c>
      <c r="N126" s="56" t="e">
        <f>#REF!</f>
        <v>#REF!</v>
      </c>
    </row>
    <row r="127" spans="1:14" s="8" customFormat="1" ht="20.45" customHeight="1">
      <c r="A127" s="56" t="e">
        <f>#REF!</f>
        <v>#REF!</v>
      </c>
      <c r="B127" s="56" t="e">
        <f>#REF!</f>
        <v>#REF!</v>
      </c>
      <c r="C127" s="77" t="e">
        <f>#REF!</f>
        <v>#REF!</v>
      </c>
      <c r="D127" s="57" t="e">
        <f>#REF!</f>
        <v>#REF!</v>
      </c>
      <c r="E127" s="57" t="e">
        <f>#REF!</f>
        <v>#REF!</v>
      </c>
      <c r="F127" s="60" t="e">
        <f>#REF!</f>
        <v>#REF!</v>
      </c>
      <c r="G127" s="60" t="e">
        <f>#REF!</f>
        <v>#REF!</v>
      </c>
      <c r="H127" s="69" t="e">
        <f>#REF!</f>
        <v>#REF!</v>
      </c>
      <c r="I127" s="58" t="e">
        <f>#REF!</f>
        <v>#REF!</v>
      </c>
      <c r="J127" s="56" t="e">
        <f>#REF!</f>
        <v>#REF!</v>
      </c>
      <c r="K127" s="70" t="e">
        <f>#REF!</f>
        <v>#REF!</v>
      </c>
      <c r="L127" s="73" t="e">
        <f>#REF!</f>
        <v>#REF!</v>
      </c>
      <c r="M127" s="70" t="e">
        <f>#REF!</f>
        <v>#REF!</v>
      </c>
      <c r="N127" s="56" t="e">
        <f>#REF!</f>
        <v>#REF!</v>
      </c>
    </row>
    <row r="128" spans="1:14" ht="20.45" customHeight="1">
      <c r="A128" s="56" t="e">
        <f>#REF!</f>
        <v>#REF!</v>
      </c>
      <c r="B128" s="56" t="e">
        <f>#REF!</f>
        <v>#REF!</v>
      </c>
      <c r="C128" s="77" t="e">
        <f>#REF!</f>
        <v>#REF!</v>
      </c>
      <c r="D128" s="57" t="e">
        <f>#REF!</f>
        <v>#REF!</v>
      </c>
      <c r="E128" s="57" t="e">
        <f>#REF!</f>
        <v>#REF!</v>
      </c>
      <c r="F128" s="60" t="e">
        <f>#REF!</f>
        <v>#REF!</v>
      </c>
      <c r="G128" s="60" t="e">
        <f>#REF!</f>
        <v>#REF!</v>
      </c>
      <c r="H128" s="69" t="e">
        <f>#REF!</f>
        <v>#REF!</v>
      </c>
      <c r="I128" s="60" t="e">
        <f>#REF!</f>
        <v>#REF!</v>
      </c>
      <c r="J128" s="61" t="e">
        <f>#REF!</f>
        <v>#REF!</v>
      </c>
      <c r="K128" s="70" t="e">
        <f>#REF!</f>
        <v>#REF!</v>
      </c>
      <c r="L128" s="73" t="e">
        <f>#REF!</f>
        <v>#REF!</v>
      </c>
      <c r="M128" s="70" t="e">
        <f>#REF!</f>
        <v>#REF!</v>
      </c>
      <c r="N128" s="56" t="e">
        <f>#REF!</f>
        <v>#REF!</v>
      </c>
    </row>
    <row r="129" spans="1:14" ht="20.45" customHeight="1">
      <c r="A129" s="56" t="e">
        <f>#REF!</f>
        <v>#REF!</v>
      </c>
      <c r="B129" s="56" t="e">
        <f>#REF!</f>
        <v>#REF!</v>
      </c>
      <c r="C129" s="77" t="e">
        <f>#REF!</f>
        <v>#REF!</v>
      </c>
      <c r="D129" s="57" t="e">
        <f>#REF!</f>
        <v>#REF!</v>
      </c>
      <c r="E129" s="57" t="e">
        <f>#REF!</f>
        <v>#REF!</v>
      </c>
      <c r="F129" s="60" t="e">
        <f>#REF!</f>
        <v>#REF!</v>
      </c>
      <c r="G129" s="60" t="e">
        <f>#REF!</f>
        <v>#REF!</v>
      </c>
      <c r="H129" s="69" t="e">
        <f>#REF!</f>
        <v>#REF!</v>
      </c>
      <c r="I129" s="60" t="e">
        <f>#REF!</f>
        <v>#REF!</v>
      </c>
      <c r="J129" s="61" t="e">
        <f>#REF!</f>
        <v>#REF!</v>
      </c>
      <c r="K129" s="70" t="e">
        <f>#REF!</f>
        <v>#REF!</v>
      </c>
      <c r="L129" s="73" t="e">
        <f>#REF!</f>
        <v>#REF!</v>
      </c>
      <c r="M129" s="70" t="e">
        <f>#REF!</f>
        <v>#REF!</v>
      </c>
      <c r="N129" s="56" t="e">
        <f>#REF!</f>
        <v>#REF!</v>
      </c>
    </row>
    <row r="130" spans="1:14" ht="20.45" customHeight="1">
      <c r="A130" s="56" t="e">
        <f>#REF!</f>
        <v>#REF!</v>
      </c>
      <c r="B130" s="56" t="e">
        <f>#REF!</f>
        <v>#REF!</v>
      </c>
      <c r="C130" s="77" t="e">
        <f>#REF!</f>
        <v>#REF!</v>
      </c>
      <c r="D130" s="57" t="e">
        <f>#REF!</f>
        <v>#REF!</v>
      </c>
      <c r="E130" s="57" t="e">
        <f>#REF!</f>
        <v>#REF!</v>
      </c>
      <c r="F130" s="60" t="e">
        <f>#REF!</f>
        <v>#REF!</v>
      </c>
      <c r="G130" s="60" t="e">
        <f>#REF!</f>
        <v>#REF!</v>
      </c>
      <c r="H130" s="69" t="e">
        <f>#REF!</f>
        <v>#REF!</v>
      </c>
      <c r="I130" s="60" t="e">
        <f>#REF!</f>
        <v>#REF!</v>
      </c>
      <c r="J130" s="61" t="e">
        <f>#REF!</f>
        <v>#REF!</v>
      </c>
      <c r="K130" s="70" t="e">
        <f>#REF!</f>
        <v>#REF!</v>
      </c>
      <c r="L130" s="72" t="e">
        <f>#REF!</f>
        <v>#REF!</v>
      </c>
      <c r="M130" s="70" t="e">
        <f>#REF!</f>
        <v>#REF!</v>
      </c>
      <c r="N130" s="56" t="e">
        <f>#REF!</f>
        <v>#REF!</v>
      </c>
    </row>
    <row r="131" spans="1:14" ht="20.45" customHeight="1">
      <c r="A131" s="56" t="e">
        <f>#REF!</f>
        <v>#REF!</v>
      </c>
      <c r="B131" s="56" t="e">
        <f>#REF!</f>
        <v>#REF!</v>
      </c>
      <c r="C131" s="77" t="e">
        <f>#REF!</f>
        <v>#REF!</v>
      </c>
      <c r="D131" s="57" t="e">
        <f>#REF!</f>
        <v>#REF!</v>
      </c>
      <c r="E131" s="57" t="e">
        <f>#REF!</f>
        <v>#REF!</v>
      </c>
      <c r="F131" s="60" t="e">
        <f>#REF!</f>
        <v>#REF!</v>
      </c>
      <c r="G131" s="60" t="e">
        <f>#REF!</f>
        <v>#REF!</v>
      </c>
      <c r="H131" s="56" t="e">
        <f>#REF!</f>
        <v>#REF!</v>
      </c>
      <c r="I131" s="56" t="e">
        <f>#REF!</f>
        <v>#REF!</v>
      </c>
      <c r="J131" s="61" t="e">
        <f>#REF!</f>
        <v>#REF!</v>
      </c>
      <c r="K131" s="70" t="e">
        <f>#REF!</f>
        <v>#REF!</v>
      </c>
      <c r="L131" s="72" t="e">
        <f>#REF!</f>
        <v>#REF!</v>
      </c>
      <c r="M131" s="70" t="e">
        <f>#REF!</f>
        <v>#REF!</v>
      </c>
      <c r="N131" s="56" t="e">
        <f>#REF!</f>
        <v>#REF!</v>
      </c>
    </row>
    <row r="132" spans="1:14" ht="20.45" customHeight="1">
      <c r="A132" s="56" t="e">
        <f>#REF!</f>
        <v>#REF!</v>
      </c>
      <c r="B132" s="56" t="e">
        <f>#REF!</f>
        <v>#REF!</v>
      </c>
      <c r="C132" s="77" t="e">
        <f>#REF!</f>
        <v>#REF!</v>
      </c>
      <c r="D132" s="57" t="e">
        <f>#REF!</f>
        <v>#REF!</v>
      </c>
      <c r="E132" s="57" t="e">
        <f>#REF!</f>
        <v>#REF!</v>
      </c>
      <c r="F132" s="60" t="e">
        <f>#REF!</f>
        <v>#REF!</v>
      </c>
      <c r="G132" s="60" t="e">
        <f>#REF!</f>
        <v>#REF!</v>
      </c>
      <c r="H132" s="56" t="e">
        <f>#REF!</f>
        <v>#REF!</v>
      </c>
      <c r="I132" s="56" t="e">
        <f>#REF!</f>
        <v>#REF!</v>
      </c>
      <c r="J132" s="61" t="e">
        <f>#REF!</f>
        <v>#REF!</v>
      </c>
      <c r="K132" s="70" t="e">
        <f>#REF!</f>
        <v>#REF!</v>
      </c>
      <c r="L132" s="72" t="e">
        <f>#REF!</f>
        <v>#REF!</v>
      </c>
      <c r="M132" s="70" t="e">
        <f>#REF!</f>
        <v>#REF!</v>
      </c>
      <c r="N132" s="56" t="e">
        <f>#REF!</f>
        <v>#REF!</v>
      </c>
    </row>
    <row r="133" spans="1:14" s="10" customFormat="1" ht="20.45" customHeight="1">
      <c r="A133" s="56" t="e">
        <f>#REF!</f>
        <v>#REF!</v>
      </c>
      <c r="B133" s="56" t="e">
        <f>#REF!</f>
        <v>#REF!</v>
      </c>
      <c r="C133" s="77" t="e">
        <f>#REF!</f>
        <v>#REF!</v>
      </c>
      <c r="D133" s="57" t="e">
        <f>#REF!</f>
        <v>#REF!</v>
      </c>
      <c r="E133" s="57" t="e">
        <f>#REF!</f>
        <v>#REF!</v>
      </c>
      <c r="F133" s="60" t="e">
        <f>#REF!</f>
        <v>#REF!</v>
      </c>
      <c r="G133" s="60" t="e">
        <f>#REF!</f>
        <v>#REF!</v>
      </c>
      <c r="H133" s="56" t="e">
        <f>#REF!</f>
        <v>#REF!</v>
      </c>
      <c r="I133" s="56" t="e">
        <f>#REF!</f>
        <v>#REF!</v>
      </c>
      <c r="J133" s="61" t="e">
        <f>#REF!</f>
        <v>#REF!</v>
      </c>
      <c r="K133" s="70" t="e">
        <f>#REF!</f>
        <v>#REF!</v>
      </c>
      <c r="L133" s="72" t="e">
        <f>#REF!</f>
        <v>#REF!</v>
      </c>
      <c r="M133" s="70" t="e">
        <f>#REF!</f>
        <v>#REF!</v>
      </c>
      <c r="N133" s="56" t="e">
        <f>#REF!</f>
        <v>#REF!</v>
      </c>
    </row>
    <row r="134" spans="1:14" ht="20.45" customHeight="1">
      <c r="A134" s="56" t="e">
        <f>#REF!</f>
        <v>#REF!</v>
      </c>
      <c r="B134" s="56" t="e">
        <f>#REF!</f>
        <v>#REF!</v>
      </c>
      <c r="C134" s="77" t="e">
        <f>#REF!</f>
        <v>#REF!</v>
      </c>
      <c r="D134" s="57" t="e">
        <f>#REF!</f>
        <v>#REF!</v>
      </c>
      <c r="E134" s="57" t="e">
        <f>#REF!</f>
        <v>#REF!</v>
      </c>
      <c r="F134" s="60" t="e">
        <f>#REF!</f>
        <v>#REF!</v>
      </c>
      <c r="G134" s="60" t="e">
        <f>#REF!</f>
        <v>#REF!</v>
      </c>
      <c r="H134" s="56" t="e">
        <f>#REF!</f>
        <v>#REF!</v>
      </c>
      <c r="I134" s="56" t="e">
        <f>#REF!</f>
        <v>#REF!</v>
      </c>
      <c r="J134" s="61" t="e">
        <f>#REF!</f>
        <v>#REF!</v>
      </c>
      <c r="K134" s="70" t="e">
        <f>#REF!</f>
        <v>#REF!</v>
      </c>
      <c r="L134" s="72" t="e">
        <f>#REF!</f>
        <v>#REF!</v>
      </c>
      <c r="M134" s="70" t="e">
        <f>#REF!</f>
        <v>#REF!</v>
      </c>
      <c r="N134" s="56" t="e">
        <f>#REF!</f>
        <v>#REF!</v>
      </c>
    </row>
    <row r="135" spans="1:14" ht="20.45" customHeight="1">
      <c r="A135" s="56" t="e">
        <f>#REF!</f>
        <v>#REF!</v>
      </c>
      <c r="B135" s="56" t="e">
        <f>#REF!</f>
        <v>#REF!</v>
      </c>
      <c r="C135" s="77" t="e">
        <f>#REF!</f>
        <v>#REF!</v>
      </c>
      <c r="D135" s="57" t="e">
        <f>#REF!</f>
        <v>#REF!</v>
      </c>
      <c r="E135" s="57" t="e">
        <f>#REF!</f>
        <v>#REF!</v>
      </c>
      <c r="F135" s="60" t="e">
        <f>#REF!</f>
        <v>#REF!</v>
      </c>
      <c r="G135" s="60" t="e">
        <f>#REF!</f>
        <v>#REF!</v>
      </c>
      <c r="H135" s="69" t="e">
        <f>#REF!</f>
        <v>#REF!</v>
      </c>
      <c r="I135" s="60" t="e">
        <f>#REF!</f>
        <v>#REF!</v>
      </c>
      <c r="J135" s="61" t="e">
        <f>#REF!</f>
        <v>#REF!</v>
      </c>
      <c r="K135" s="70" t="e">
        <f>#REF!</f>
        <v>#REF!</v>
      </c>
      <c r="L135" s="72" t="e">
        <f>#REF!</f>
        <v>#REF!</v>
      </c>
      <c r="M135" s="70" t="e">
        <f>#REF!</f>
        <v>#REF!</v>
      </c>
      <c r="N135" s="56" t="e">
        <f>#REF!</f>
        <v>#REF!</v>
      </c>
    </row>
    <row r="136" spans="1:14" ht="20.45" customHeight="1">
      <c r="A136" s="56" t="e">
        <f>#REF!</f>
        <v>#REF!</v>
      </c>
      <c r="B136" s="56" t="e">
        <f>#REF!</f>
        <v>#REF!</v>
      </c>
      <c r="C136" s="77" t="e">
        <f>#REF!</f>
        <v>#REF!</v>
      </c>
      <c r="D136" s="57" t="e">
        <f>#REF!</f>
        <v>#REF!</v>
      </c>
      <c r="E136" s="57" t="e">
        <f>#REF!</f>
        <v>#REF!</v>
      </c>
      <c r="F136" s="60" t="e">
        <f>#REF!</f>
        <v>#REF!</v>
      </c>
      <c r="G136" s="60" t="e">
        <f>#REF!</f>
        <v>#REF!</v>
      </c>
      <c r="H136" s="56" t="e">
        <f>#REF!</f>
        <v>#REF!</v>
      </c>
      <c r="I136" s="56" t="e">
        <f>#REF!</f>
        <v>#REF!</v>
      </c>
      <c r="J136" s="61" t="e">
        <f>#REF!</f>
        <v>#REF!</v>
      </c>
      <c r="K136" s="70" t="e">
        <f>#REF!</f>
        <v>#REF!</v>
      </c>
      <c r="L136" s="73" t="e">
        <f>#REF!</f>
        <v>#REF!</v>
      </c>
      <c r="M136" s="70" t="e">
        <f>#REF!</f>
        <v>#REF!</v>
      </c>
      <c r="N136" s="56" t="e">
        <f>#REF!</f>
        <v>#REF!</v>
      </c>
    </row>
    <row r="137" spans="1:14" ht="20.45" customHeight="1">
      <c r="A137" s="56" t="e">
        <f>#REF!</f>
        <v>#REF!</v>
      </c>
      <c r="B137" s="56" t="e">
        <f>#REF!</f>
        <v>#REF!</v>
      </c>
      <c r="C137" s="77" t="e">
        <f>#REF!</f>
        <v>#REF!</v>
      </c>
      <c r="D137" s="57" t="e">
        <f>#REF!</f>
        <v>#REF!</v>
      </c>
      <c r="E137" s="57" t="e">
        <f>#REF!</f>
        <v>#REF!</v>
      </c>
      <c r="F137" s="60" t="e">
        <f>#REF!</f>
        <v>#REF!</v>
      </c>
      <c r="G137" s="60" t="e">
        <f>#REF!</f>
        <v>#REF!</v>
      </c>
      <c r="H137" s="56" t="e">
        <f>#REF!</f>
        <v>#REF!</v>
      </c>
      <c r="I137" s="56" t="e">
        <f>#REF!</f>
        <v>#REF!</v>
      </c>
      <c r="J137" s="61" t="e">
        <f>#REF!</f>
        <v>#REF!</v>
      </c>
      <c r="K137" s="70" t="e">
        <f>#REF!</f>
        <v>#REF!</v>
      </c>
      <c r="L137" s="73" t="e">
        <f>#REF!</f>
        <v>#REF!</v>
      </c>
      <c r="M137" s="70" t="e">
        <f>#REF!</f>
        <v>#REF!</v>
      </c>
      <c r="N137" s="56" t="e">
        <f>#REF!</f>
        <v>#REF!</v>
      </c>
    </row>
    <row r="138" spans="1:14" s="33" customFormat="1" ht="16.5" customHeight="1">
      <c r="A138" s="76" t="e">
        <f>#REF!</f>
        <v>#REF!</v>
      </c>
      <c r="B138" s="76" t="e">
        <f>#REF!</f>
        <v>#REF!</v>
      </c>
      <c r="C138" s="75" t="e">
        <f>#REF!</f>
        <v>#REF!</v>
      </c>
      <c r="D138" s="39" t="e">
        <f>#REF!</f>
        <v>#REF!</v>
      </c>
      <c r="E138" s="39" t="e">
        <f>#REF!</f>
        <v>#REF!</v>
      </c>
      <c r="F138" s="40" t="e">
        <f>#REF!</f>
        <v>#REF!</v>
      </c>
      <c r="G138" s="40" t="e">
        <f>#REF!</f>
        <v>#REF!</v>
      </c>
      <c r="H138" s="41" t="e">
        <f>#REF!</f>
        <v>#REF!</v>
      </c>
      <c r="I138" s="42" t="e">
        <f>#REF!</f>
        <v>#REF!</v>
      </c>
      <c r="J138" s="38" t="e">
        <f>#REF!</f>
        <v>#REF!</v>
      </c>
      <c r="K138" s="38" t="e">
        <f>#REF!</f>
        <v>#REF!</v>
      </c>
      <c r="L138" s="38" t="e">
        <f>#REF!</f>
        <v>#REF!</v>
      </c>
      <c r="M138" s="74" t="e">
        <f>#REF!</f>
        <v>#REF!</v>
      </c>
      <c r="N138" s="56" t="e">
        <f>#REF!</f>
        <v>#REF!</v>
      </c>
    </row>
    <row r="139" spans="1:14" s="33" customFormat="1" ht="16.5" customHeight="1">
      <c r="A139" s="76" t="e">
        <f>#REF!</f>
        <v>#REF!</v>
      </c>
      <c r="B139" s="76" t="e">
        <f>#REF!</f>
        <v>#REF!</v>
      </c>
      <c r="C139" s="75" t="e">
        <f>#REF!</f>
        <v>#REF!</v>
      </c>
      <c r="D139" s="39" t="e">
        <f>#REF!</f>
        <v>#REF!</v>
      </c>
      <c r="E139" s="39" t="e">
        <f>#REF!</f>
        <v>#REF!</v>
      </c>
      <c r="F139" s="40" t="e">
        <f>#REF!</f>
        <v>#REF!</v>
      </c>
      <c r="G139" s="40" t="e">
        <f>#REF!</f>
        <v>#REF!</v>
      </c>
      <c r="H139" s="41" t="e">
        <f>#REF!</f>
        <v>#REF!</v>
      </c>
      <c r="I139" s="42" t="e">
        <f>#REF!</f>
        <v>#REF!</v>
      </c>
      <c r="J139" s="38" t="e">
        <f>#REF!</f>
        <v>#REF!</v>
      </c>
      <c r="K139" s="38" t="e">
        <f>#REF!</f>
        <v>#REF!</v>
      </c>
      <c r="L139" s="38" t="e">
        <f>#REF!</f>
        <v>#REF!</v>
      </c>
      <c r="M139" s="74" t="e">
        <f>#REF!</f>
        <v>#REF!</v>
      </c>
      <c r="N139" s="56" t="e">
        <f>#REF!</f>
        <v>#REF!</v>
      </c>
    </row>
    <row r="140" spans="1:14" s="33" customFormat="1" ht="16.5" customHeight="1">
      <c r="A140" s="76" t="e">
        <f>#REF!</f>
        <v>#REF!</v>
      </c>
      <c r="B140" s="76" t="e">
        <f>#REF!</f>
        <v>#REF!</v>
      </c>
      <c r="C140" s="75" t="e">
        <f>#REF!</f>
        <v>#REF!</v>
      </c>
      <c r="D140" s="39" t="e">
        <f>#REF!</f>
        <v>#REF!</v>
      </c>
      <c r="E140" s="39" t="e">
        <f>#REF!</f>
        <v>#REF!</v>
      </c>
      <c r="F140" s="40" t="e">
        <f>#REF!</f>
        <v>#REF!</v>
      </c>
      <c r="G140" s="40" t="e">
        <f>#REF!</f>
        <v>#REF!</v>
      </c>
      <c r="H140" s="41" t="e">
        <f>#REF!</f>
        <v>#REF!</v>
      </c>
      <c r="I140" s="42" t="e">
        <f>#REF!</f>
        <v>#REF!</v>
      </c>
      <c r="J140" s="38" t="e">
        <f>#REF!</f>
        <v>#REF!</v>
      </c>
      <c r="K140" s="38" t="e">
        <f>#REF!</f>
        <v>#REF!</v>
      </c>
      <c r="L140" s="38" t="e">
        <f>#REF!</f>
        <v>#REF!</v>
      </c>
      <c r="M140" s="74" t="e">
        <f>#REF!</f>
        <v>#REF!</v>
      </c>
      <c r="N140" s="56" t="e">
        <f>#REF!</f>
        <v>#REF!</v>
      </c>
    </row>
    <row r="141" spans="1:14" s="33" customFormat="1" ht="16.5" customHeight="1">
      <c r="A141" s="76" t="e">
        <f>#REF!</f>
        <v>#REF!</v>
      </c>
      <c r="B141" s="76" t="e">
        <f>#REF!</f>
        <v>#REF!</v>
      </c>
      <c r="C141" s="75" t="e">
        <f>#REF!</f>
        <v>#REF!</v>
      </c>
      <c r="D141" s="39" t="e">
        <f>#REF!</f>
        <v>#REF!</v>
      </c>
      <c r="E141" s="39" t="e">
        <f>#REF!</f>
        <v>#REF!</v>
      </c>
      <c r="F141" s="40" t="e">
        <f>#REF!</f>
        <v>#REF!</v>
      </c>
      <c r="G141" s="40" t="e">
        <f>#REF!</f>
        <v>#REF!</v>
      </c>
      <c r="H141" s="41" t="e">
        <f>#REF!</f>
        <v>#REF!</v>
      </c>
      <c r="I141" s="42" t="e">
        <f>#REF!</f>
        <v>#REF!</v>
      </c>
      <c r="J141" s="38" t="e">
        <f>#REF!</f>
        <v>#REF!</v>
      </c>
      <c r="K141" s="38" t="e">
        <f>#REF!</f>
        <v>#REF!</v>
      </c>
      <c r="L141" s="38" t="e">
        <f>#REF!</f>
        <v>#REF!</v>
      </c>
      <c r="M141" s="74" t="e">
        <f>#REF!</f>
        <v>#REF!</v>
      </c>
      <c r="N141" s="56" t="e">
        <f>#REF!</f>
        <v>#REF!</v>
      </c>
    </row>
    <row r="142" spans="1:14" s="33" customFormat="1" ht="16.5" customHeight="1">
      <c r="A142" s="76" t="e">
        <f>#REF!</f>
        <v>#REF!</v>
      </c>
      <c r="B142" s="76" t="e">
        <f>#REF!</f>
        <v>#REF!</v>
      </c>
      <c r="C142" s="75" t="e">
        <f>#REF!</f>
        <v>#REF!</v>
      </c>
      <c r="D142" s="39" t="e">
        <f>#REF!</f>
        <v>#REF!</v>
      </c>
      <c r="E142" s="39" t="e">
        <f>#REF!</f>
        <v>#REF!</v>
      </c>
      <c r="F142" s="40" t="e">
        <f>#REF!</f>
        <v>#REF!</v>
      </c>
      <c r="G142" s="40" t="e">
        <f>#REF!</f>
        <v>#REF!</v>
      </c>
      <c r="H142" s="41" t="e">
        <f>#REF!</f>
        <v>#REF!</v>
      </c>
      <c r="I142" s="42" t="e">
        <f>#REF!</f>
        <v>#REF!</v>
      </c>
      <c r="J142" s="38" t="e">
        <f>#REF!</f>
        <v>#REF!</v>
      </c>
      <c r="K142" s="38" t="e">
        <f>#REF!</f>
        <v>#REF!</v>
      </c>
      <c r="L142" s="38" t="e">
        <f>#REF!</f>
        <v>#REF!</v>
      </c>
      <c r="M142" s="74" t="e">
        <f>#REF!</f>
        <v>#REF!</v>
      </c>
      <c r="N142" s="56" t="e">
        <f>#REF!</f>
        <v>#REF!</v>
      </c>
    </row>
    <row r="143" spans="1:14" s="33" customFormat="1" ht="16.5" customHeight="1">
      <c r="A143" s="76" t="e">
        <f>#REF!</f>
        <v>#REF!</v>
      </c>
      <c r="B143" s="76" t="e">
        <f>#REF!</f>
        <v>#REF!</v>
      </c>
      <c r="C143" s="75" t="e">
        <f>#REF!</f>
        <v>#REF!</v>
      </c>
      <c r="D143" s="39" t="e">
        <f>#REF!</f>
        <v>#REF!</v>
      </c>
      <c r="E143" s="39" t="e">
        <f>#REF!</f>
        <v>#REF!</v>
      </c>
      <c r="F143" s="40" t="e">
        <f>#REF!</f>
        <v>#REF!</v>
      </c>
      <c r="G143" s="40" t="e">
        <f>#REF!</f>
        <v>#REF!</v>
      </c>
      <c r="H143" s="41" t="e">
        <f>#REF!</f>
        <v>#REF!</v>
      </c>
      <c r="I143" s="42" t="e">
        <f>#REF!</f>
        <v>#REF!</v>
      </c>
      <c r="J143" s="38" t="e">
        <f>#REF!</f>
        <v>#REF!</v>
      </c>
      <c r="K143" s="38" t="e">
        <f>#REF!</f>
        <v>#REF!</v>
      </c>
      <c r="L143" s="38" t="e">
        <f>#REF!</f>
        <v>#REF!</v>
      </c>
      <c r="M143" s="74" t="e">
        <f>#REF!</f>
        <v>#REF!</v>
      </c>
      <c r="N143" s="56" t="e">
        <f>#REF!</f>
        <v>#REF!</v>
      </c>
    </row>
    <row r="144" spans="1:14" s="33" customFormat="1" ht="16.5" customHeight="1">
      <c r="A144" s="76" t="e">
        <f>#REF!</f>
        <v>#REF!</v>
      </c>
      <c r="B144" s="76" t="e">
        <f>#REF!</f>
        <v>#REF!</v>
      </c>
      <c r="C144" s="75" t="e">
        <f>#REF!</f>
        <v>#REF!</v>
      </c>
      <c r="D144" s="39" t="e">
        <f>#REF!</f>
        <v>#REF!</v>
      </c>
      <c r="E144" s="39" t="e">
        <f>#REF!</f>
        <v>#REF!</v>
      </c>
      <c r="F144" s="40" t="e">
        <f>#REF!</f>
        <v>#REF!</v>
      </c>
      <c r="G144" s="40" t="e">
        <f>#REF!</f>
        <v>#REF!</v>
      </c>
      <c r="H144" s="41" t="e">
        <f>#REF!</f>
        <v>#REF!</v>
      </c>
      <c r="I144" s="42" t="e">
        <f>#REF!</f>
        <v>#REF!</v>
      </c>
      <c r="J144" s="38" t="e">
        <f>#REF!</f>
        <v>#REF!</v>
      </c>
      <c r="K144" s="38" t="e">
        <f>#REF!</f>
        <v>#REF!</v>
      </c>
      <c r="L144" s="38" t="e">
        <f>#REF!</f>
        <v>#REF!</v>
      </c>
      <c r="M144" s="74" t="e">
        <f>#REF!</f>
        <v>#REF!</v>
      </c>
      <c r="N144" s="56" t="e">
        <f>#REF!</f>
        <v>#REF!</v>
      </c>
    </row>
    <row r="145" spans="1:14" s="33" customFormat="1" ht="16.5" customHeight="1">
      <c r="A145" s="76" t="e">
        <f>#REF!</f>
        <v>#REF!</v>
      </c>
      <c r="B145" s="76" t="e">
        <f>#REF!</f>
        <v>#REF!</v>
      </c>
      <c r="C145" s="75" t="e">
        <f>#REF!</f>
        <v>#REF!</v>
      </c>
      <c r="D145" s="39" t="e">
        <f>#REF!</f>
        <v>#REF!</v>
      </c>
      <c r="E145" s="39" t="e">
        <f>#REF!</f>
        <v>#REF!</v>
      </c>
      <c r="F145" s="40" t="e">
        <f>#REF!</f>
        <v>#REF!</v>
      </c>
      <c r="G145" s="40" t="e">
        <f>#REF!</f>
        <v>#REF!</v>
      </c>
      <c r="H145" s="41" t="e">
        <f>#REF!</f>
        <v>#REF!</v>
      </c>
      <c r="I145" s="42" t="e">
        <f>#REF!</f>
        <v>#REF!</v>
      </c>
      <c r="J145" s="38" t="e">
        <f>#REF!</f>
        <v>#REF!</v>
      </c>
      <c r="K145" s="38" t="e">
        <f>#REF!</f>
        <v>#REF!</v>
      </c>
      <c r="L145" s="38" t="e">
        <f>#REF!</f>
        <v>#REF!</v>
      </c>
      <c r="M145" s="74" t="e">
        <f>#REF!</f>
        <v>#REF!</v>
      </c>
      <c r="N145" s="56" t="e">
        <f>#REF!</f>
        <v>#REF!</v>
      </c>
    </row>
    <row r="146" spans="1:14" s="33" customFormat="1" ht="16.5" customHeight="1">
      <c r="A146" s="76" t="e">
        <f>#REF!</f>
        <v>#REF!</v>
      </c>
      <c r="B146" s="76" t="e">
        <f>#REF!</f>
        <v>#REF!</v>
      </c>
      <c r="C146" s="75" t="e">
        <f>#REF!</f>
        <v>#REF!</v>
      </c>
      <c r="D146" s="39" t="e">
        <f>#REF!</f>
        <v>#REF!</v>
      </c>
      <c r="E146" s="39" t="e">
        <f>#REF!</f>
        <v>#REF!</v>
      </c>
      <c r="F146" s="40" t="e">
        <f>#REF!</f>
        <v>#REF!</v>
      </c>
      <c r="G146" s="40" t="e">
        <f>#REF!</f>
        <v>#REF!</v>
      </c>
      <c r="H146" s="41" t="e">
        <f>#REF!</f>
        <v>#REF!</v>
      </c>
      <c r="I146" s="42" t="e">
        <f>#REF!</f>
        <v>#REF!</v>
      </c>
      <c r="J146" s="38" t="e">
        <f>#REF!</f>
        <v>#REF!</v>
      </c>
      <c r="K146" s="38" t="e">
        <f>#REF!</f>
        <v>#REF!</v>
      </c>
      <c r="L146" s="38" t="e">
        <f>#REF!</f>
        <v>#REF!</v>
      </c>
      <c r="M146" s="74" t="e">
        <f>#REF!</f>
        <v>#REF!</v>
      </c>
      <c r="N146" s="56" t="e">
        <f>#REF!</f>
        <v>#REF!</v>
      </c>
    </row>
    <row r="147" spans="1:14" s="33" customFormat="1" ht="16.5" customHeight="1">
      <c r="A147" s="76" t="e">
        <f>#REF!</f>
        <v>#REF!</v>
      </c>
      <c r="B147" s="76" t="e">
        <f>#REF!</f>
        <v>#REF!</v>
      </c>
      <c r="C147" s="75" t="e">
        <f>#REF!</f>
        <v>#REF!</v>
      </c>
      <c r="D147" s="39" t="e">
        <f>#REF!</f>
        <v>#REF!</v>
      </c>
      <c r="E147" s="39" t="e">
        <f>#REF!</f>
        <v>#REF!</v>
      </c>
      <c r="F147" s="40" t="e">
        <f>#REF!</f>
        <v>#REF!</v>
      </c>
      <c r="G147" s="40" t="e">
        <f>#REF!</f>
        <v>#REF!</v>
      </c>
      <c r="H147" s="41" t="e">
        <f>#REF!</f>
        <v>#REF!</v>
      </c>
      <c r="I147" s="42" t="e">
        <f>#REF!</f>
        <v>#REF!</v>
      </c>
      <c r="J147" s="38" t="e">
        <f>#REF!</f>
        <v>#REF!</v>
      </c>
      <c r="K147" s="38" t="e">
        <f>#REF!</f>
        <v>#REF!</v>
      </c>
      <c r="L147" s="38" t="e">
        <f>#REF!</f>
        <v>#REF!</v>
      </c>
      <c r="M147" s="74" t="e">
        <f>#REF!</f>
        <v>#REF!</v>
      </c>
      <c r="N147" s="56" t="e">
        <f>#REF!</f>
        <v>#REF!</v>
      </c>
    </row>
    <row r="148" spans="1:14" s="33" customFormat="1" ht="16.5" customHeight="1">
      <c r="A148" s="76" t="e">
        <f>#REF!</f>
        <v>#REF!</v>
      </c>
      <c r="B148" s="76" t="e">
        <f>#REF!</f>
        <v>#REF!</v>
      </c>
      <c r="C148" s="75" t="e">
        <f>#REF!</f>
        <v>#REF!</v>
      </c>
      <c r="D148" s="39" t="e">
        <f>#REF!</f>
        <v>#REF!</v>
      </c>
      <c r="E148" s="39" t="e">
        <f>#REF!</f>
        <v>#REF!</v>
      </c>
      <c r="F148" s="40" t="e">
        <f>#REF!</f>
        <v>#REF!</v>
      </c>
      <c r="G148" s="40" t="e">
        <f>#REF!</f>
        <v>#REF!</v>
      </c>
      <c r="H148" s="41" t="e">
        <f>#REF!</f>
        <v>#REF!</v>
      </c>
      <c r="I148" s="42" t="e">
        <f>#REF!</f>
        <v>#REF!</v>
      </c>
      <c r="J148" s="38" t="e">
        <f>#REF!</f>
        <v>#REF!</v>
      </c>
      <c r="K148" s="38" t="e">
        <f>#REF!</f>
        <v>#REF!</v>
      </c>
      <c r="L148" s="38" t="e">
        <f>#REF!</f>
        <v>#REF!</v>
      </c>
      <c r="M148" s="74" t="e">
        <f>#REF!</f>
        <v>#REF!</v>
      </c>
      <c r="N148" s="56" t="e">
        <f>#REF!</f>
        <v>#REF!</v>
      </c>
    </row>
    <row r="149" spans="1:14" s="33" customFormat="1" ht="16.5" customHeight="1">
      <c r="A149" s="76" t="e">
        <f>#REF!</f>
        <v>#REF!</v>
      </c>
      <c r="B149" s="76" t="e">
        <f>#REF!</f>
        <v>#REF!</v>
      </c>
      <c r="C149" s="75" t="e">
        <f>#REF!</f>
        <v>#REF!</v>
      </c>
      <c r="D149" s="39" t="e">
        <f>#REF!</f>
        <v>#REF!</v>
      </c>
      <c r="E149" s="39" t="e">
        <f>#REF!</f>
        <v>#REF!</v>
      </c>
      <c r="F149" s="40" t="e">
        <f>#REF!</f>
        <v>#REF!</v>
      </c>
      <c r="G149" s="40" t="e">
        <f>#REF!</f>
        <v>#REF!</v>
      </c>
      <c r="H149" s="41" t="e">
        <f>#REF!</f>
        <v>#REF!</v>
      </c>
      <c r="I149" s="42" t="e">
        <f>#REF!</f>
        <v>#REF!</v>
      </c>
      <c r="J149" s="38" t="e">
        <f>#REF!</f>
        <v>#REF!</v>
      </c>
      <c r="K149" s="38" t="e">
        <f>#REF!</f>
        <v>#REF!</v>
      </c>
      <c r="L149" s="38" t="e">
        <f>#REF!</f>
        <v>#REF!</v>
      </c>
      <c r="M149" s="74" t="e">
        <f>#REF!</f>
        <v>#REF!</v>
      </c>
      <c r="N149" s="56" t="e">
        <f>#REF!</f>
        <v>#REF!</v>
      </c>
    </row>
    <row r="150" spans="1:14" s="33" customFormat="1" ht="16.5" customHeight="1">
      <c r="A150" s="76" t="e">
        <f>#REF!</f>
        <v>#REF!</v>
      </c>
      <c r="B150" s="76" t="e">
        <f>#REF!</f>
        <v>#REF!</v>
      </c>
      <c r="C150" s="45" t="e">
        <f>#REF!</f>
        <v>#REF!</v>
      </c>
      <c r="D150" s="44" t="e">
        <f>#REF!</f>
        <v>#REF!</v>
      </c>
      <c r="E150" s="44" t="e">
        <f>#REF!</f>
        <v>#REF!</v>
      </c>
      <c r="F150" s="40" t="e">
        <f>#REF!</f>
        <v>#REF!</v>
      </c>
      <c r="G150" s="40" t="e">
        <f>#REF!</f>
        <v>#REF!</v>
      </c>
      <c r="H150" s="41" t="e">
        <f>#REF!</f>
        <v>#REF!</v>
      </c>
      <c r="I150" s="42" t="e">
        <f>#REF!</f>
        <v>#REF!</v>
      </c>
      <c r="J150" s="38" t="e">
        <f>#REF!</f>
        <v>#REF!</v>
      </c>
      <c r="K150" s="38" t="e">
        <f>#REF!</f>
        <v>#REF!</v>
      </c>
      <c r="L150" s="38" t="e">
        <f>#REF!</f>
        <v>#REF!</v>
      </c>
      <c r="M150" s="74" t="e">
        <f>#REF!</f>
        <v>#REF!</v>
      </c>
      <c r="N150" s="56" t="e">
        <f>#REF!</f>
        <v>#REF!</v>
      </c>
    </row>
    <row r="151" spans="1:14" s="33" customFormat="1" ht="16.5" customHeight="1">
      <c r="A151" s="76" t="e">
        <f>#REF!</f>
        <v>#REF!</v>
      </c>
      <c r="B151" s="76" t="e">
        <f>#REF!</f>
        <v>#REF!</v>
      </c>
      <c r="C151" s="45" t="e">
        <f>#REF!</f>
        <v>#REF!</v>
      </c>
      <c r="D151" s="44" t="e">
        <f>#REF!</f>
        <v>#REF!</v>
      </c>
      <c r="E151" s="44" t="e">
        <f>#REF!</f>
        <v>#REF!</v>
      </c>
      <c r="F151" s="40" t="e">
        <f>#REF!</f>
        <v>#REF!</v>
      </c>
      <c r="G151" s="40" t="e">
        <f>#REF!</f>
        <v>#REF!</v>
      </c>
      <c r="H151" s="41" t="e">
        <f>#REF!</f>
        <v>#REF!</v>
      </c>
      <c r="I151" s="42" t="e">
        <f>#REF!</f>
        <v>#REF!</v>
      </c>
      <c r="J151" s="38" t="e">
        <f>#REF!</f>
        <v>#REF!</v>
      </c>
      <c r="K151" s="38" t="e">
        <f>#REF!</f>
        <v>#REF!</v>
      </c>
      <c r="L151" s="38" t="e">
        <f>#REF!</f>
        <v>#REF!</v>
      </c>
      <c r="M151" s="74" t="e">
        <f>#REF!</f>
        <v>#REF!</v>
      </c>
      <c r="N151" s="56" t="e">
        <f>#REF!</f>
        <v>#REF!</v>
      </c>
    </row>
    <row r="152" spans="1:14" s="33" customFormat="1" ht="16.5" customHeight="1">
      <c r="A152" s="76" t="e">
        <f>#REF!</f>
        <v>#REF!</v>
      </c>
      <c r="B152" s="76" t="e">
        <f>#REF!</f>
        <v>#REF!</v>
      </c>
      <c r="C152" s="45" t="e">
        <f>#REF!</f>
        <v>#REF!</v>
      </c>
      <c r="D152" s="44" t="e">
        <f>#REF!</f>
        <v>#REF!</v>
      </c>
      <c r="E152" s="44" t="e">
        <f>#REF!</f>
        <v>#REF!</v>
      </c>
      <c r="F152" s="40" t="e">
        <f>#REF!</f>
        <v>#REF!</v>
      </c>
      <c r="G152" s="40" t="e">
        <f>#REF!</f>
        <v>#REF!</v>
      </c>
      <c r="H152" s="41" t="e">
        <f>#REF!</f>
        <v>#REF!</v>
      </c>
      <c r="I152" s="42" t="e">
        <f>#REF!</f>
        <v>#REF!</v>
      </c>
      <c r="J152" s="38" t="e">
        <f>#REF!</f>
        <v>#REF!</v>
      </c>
      <c r="K152" s="38" t="e">
        <f>#REF!</f>
        <v>#REF!</v>
      </c>
      <c r="L152" s="38" t="e">
        <f>#REF!</f>
        <v>#REF!</v>
      </c>
      <c r="M152" s="74" t="e">
        <f>#REF!</f>
        <v>#REF!</v>
      </c>
      <c r="N152" s="56" t="e">
        <f>#REF!</f>
        <v>#REF!</v>
      </c>
    </row>
    <row r="153" spans="1:14" s="33" customFormat="1" ht="16.5" customHeight="1">
      <c r="A153" s="76" t="e">
        <f>#REF!</f>
        <v>#REF!</v>
      </c>
      <c r="B153" s="76" t="e">
        <f>#REF!</f>
        <v>#REF!</v>
      </c>
      <c r="C153" s="45" t="e">
        <f>#REF!</f>
        <v>#REF!</v>
      </c>
      <c r="D153" s="44" t="e">
        <f>#REF!</f>
        <v>#REF!</v>
      </c>
      <c r="E153" s="44" t="e">
        <f>#REF!</f>
        <v>#REF!</v>
      </c>
      <c r="F153" s="40" t="e">
        <f>#REF!</f>
        <v>#REF!</v>
      </c>
      <c r="G153" s="40" t="e">
        <f>#REF!</f>
        <v>#REF!</v>
      </c>
      <c r="H153" s="41" t="e">
        <f>#REF!</f>
        <v>#REF!</v>
      </c>
      <c r="I153" s="42" t="e">
        <f>#REF!</f>
        <v>#REF!</v>
      </c>
      <c r="J153" s="38" t="e">
        <f>#REF!</f>
        <v>#REF!</v>
      </c>
      <c r="K153" s="38" t="e">
        <f>#REF!</f>
        <v>#REF!</v>
      </c>
      <c r="L153" s="38" t="e">
        <f>#REF!</f>
        <v>#REF!</v>
      </c>
      <c r="M153" s="74" t="e">
        <f>#REF!</f>
        <v>#REF!</v>
      </c>
      <c r="N153" s="56" t="e">
        <f>#REF!</f>
        <v>#REF!</v>
      </c>
    </row>
    <row r="154" spans="1:14" s="33" customFormat="1" ht="16.5" customHeight="1">
      <c r="A154" s="76" t="e">
        <f>#REF!</f>
        <v>#REF!</v>
      </c>
      <c r="B154" s="76" t="e">
        <f>#REF!</f>
        <v>#REF!</v>
      </c>
      <c r="C154" s="75" t="e">
        <f>#REF!</f>
        <v>#REF!</v>
      </c>
      <c r="D154" s="39" t="e">
        <f>#REF!</f>
        <v>#REF!</v>
      </c>
      <c r="E154" s="39" t="e">
        <f>#REF!</f>
        <v>#REF!</v>
      </c>
      <c r="F154" s="43" t="e">
        <f>#REF!</f>
        <v>#REF!</v>
      </c>
      <c r="G154" s="43" t="e">
        <f>#REF!</f>
        <v>#REF!</v>
      </c>
      <c r="H154" s="41" t="e">
        <f>#REF!</f>
        <v>#REF!</v>
      </c>
      <c r="I154" s="42" t="e">
        <f>#REF!</f>
        <v>#REF!</v>
      </c>
      <c r="J154" s="38" t="e">
        <f>#REF!</f>
        <v>#REF!</v>
      </c>
      <c r="K154" s="38" t="e">
        <f>#REF!</f>
        <v>#REF!</v>
      </c>
      <c r="L154" s="38" t="e">
        <f>#REF!</f>
        <v>#REF!</v>
      </c>
      <c r="M154" s="74" t="e">
        <f>#REF!</f>
        <v>#REF!</v>
      </c>
      <c r="N154" s="56" t="e">
        <f>#REF!</f>
        <v>#REF!</v>
      </c>
    </row>
    <row r="155" spans="1:14" s="33" customFormat="1" ht="16.5" customHeight="1">
      <c r="A155" s="76" t="e">
        <f>#REF!</f>
        <v>#REF!</v>
      </c>
      <c r="B155" s="76" t="e">
        <f>#REF!</f>
        <v>#REF!</v>
      </c>
      <c r="C155" s="75" t="e">
        <f>#REF!</f>
        <v>#REF!</v>
      </c>
      <c r="D155" s="39" t="e">
        <f>#REF!</f>
        <v>#REF!</v>
      </c>
      <c r="E155" s="39" t="e">
        <f>#REF!</f>
        <v>#REF!</v>
      </c>
      <c r="F155" s="43" t="e">
        <f>#REF!</f>
        <v>#REF!</v>
      </c>
      <c r="G155" s="43" t="e">
        <f>#REF!</f>
        <v>#REF!</v>
      </c>
      <c r="H155" s="41" t="e">
        <f>#REF!</f>
        <v>#REF!</v>
      </c>
      <c r="I155" s="42" t="e">
        <f>#REF!</f>
        <v>#REF!</v>
      </c>
      <c r="J155" s="38" t="e">
        <f>#REF!</f>
        <v>#REF!</v>
      </c>
      <c r="K155" s="38" t="e">
        <f>#REF!</f>
        <v>#REF!</v>
      </c>
      <c r="L155" s="38" t="e">
        <f>#REF!</f>
        <v>#REF!</v>
      </c>
      <c r="M155" s="74" t="e">
        <f>#REF!</f>
        <v>#REF!</v>
      </c>
      <c r="N155" s="56" t="e">
        <f>#REF!</f>
        <v>#REF!</v>
      </c>
    </row>
    <row r="156" spans="1:14" s="33" customFormat="1" ht="16.5" customHeight="1">
      <c r="A156" s="76" t="e">
        <f>#REF!</f>
        <v>#REF!</v>
      </c>
      <c r="B156" s="76" t="e">
        <f>#REF!</f>
        <v>#REF!</v>
      </c>
      <c r="C156" s="75" t="e">
        <f>#REF!</f>
        <v>#REF!</v>
      </c>
      <c r="D156" s="39" t="e">
        <f>#REF!</f>
        <v>#REF!</v>
      </c>
      <c r="E156" s="39" t="e">
        <f>#REF!</f>
        <v>#REF!</v>
      </c>
      <c r="F156" s="43" t="e">
        <f>#REF!</f>
        <v>#REF!</v>
      </c>
      <c r="G156" s="43" t="e">
        <f>#REF!</f>
        <v>#REF!</v>
      </c>
      <c r="H156" s="41" t="e">
        <f>#REF!</f>
        <v>#REF!</v>
      </c>
      <c r="I156" s="42" t="e">
        <f>#REF!</f>
        <v>#REF!</v>
      </c>
      <c r="J156" s="38" t="e">
        <f>#REF!</f>
        <v>#REF!</v>
      </c>
      <c r="K156" s="38" t="e">
        <f>#REF!</f>
        <v>#REF!</v>
      </c>
      <c r="L156" s="38" t="e">
        <f>#REF!</f>
        <v>#REF!</v>
      </c>
      <c r="M156" s="74" t="e">
        <f>#REF!</f>
        <v>#REF!</v>
      </c>
      <c r="N156" s="56" t="e">
        <f>#REF!</f>
        <v>#REF!</v>
      </c>
    </row>
    <row r="157" spans="1:14" s="33" customFormat="1" ht="16.5" customHeight="1">
      <c r="A157" s="76" t="e">
        <f>#REF!</f>
        <v>#REF!</v>
      </c>
      <c r="B157" s="76" t="e">
        <f>#REF!</f>
        <v>#REF!</v>
      </c>
      <c r="C157" s="75" t="e">
        <f>#REF!</f>
        <v>#REF!</v>
      </c>
      <c r="D157" s="39" t="e">
        <f>#REF!</f>
        <v>#REF!</v>
      </c>
      <c r="E157" s="39" t="e">
        <f>#REF!</f>
        <v>#REF!</v>
      </c>
      <c r="F157" s="43" t="e">
        <f>#REF!</f>
        <v>#REF!</v>
      </c>
      <c r="G157" s="43" t="e">
        <f>#REF!</f>
        <v>#REF!</v>
      </c>
      <c r="H157" s="41" t="e">
        <f>#REF!</f>
        <v>#REF!</v>
      </c>
      <c r="I157" s="42" t="e">
        <f>#REF!</f>
        <v>#REF!</v>
      </c>
      <c r="J157" s="38" t="e">
        <f>#REF!</f>
        <v>#REF!</v>
      </c>
      <c r="K157" s="38" t="e">
        <f>#REF!</f>
        <v>#REF!</v>
      </c>
      <c r="L157" s="38" t="e">
        <f>#REF!</f>
        <v>#REF!</v>
      </c>
      <c r="M157" s="74" t="e">
        <f>#REF!</f>
        <v>#REF!</v>
      </c>
      <c r="N157" s="56" t="e">
        <f>#REF!</f>
        <v>#REF!</v>
      </c>
    </row>
    <row r="158" spans="1:14" s="33" customFormat="1" ht="16.5" customHeight="1">
      <c r="A158" s="76" t="e">
        <f>#REF!</f>
        <v>#REF!</v>
      </c>
      <c r="B158" s="76" t="e">
        <f>#REF!</f>
        <v>#REF!</v>
      </c>
      <c r="C158" s="75" t="e">
        <f>#REF!</f>
        <v>#REF!</v>
      </c>
      <c r="D158" s="39" t="e">
        <f>#REF!</f>
        <v>#REF!</v>
      </c>
      <c r="E158" s="39" t="e">
        <f>#REF!</f>
        <v>#REF!</v>
      </c>
      <c r="F158" s="43" t="e">
        <f>#REF!</f>
        <v>#REF!</v>
      </c>
      <c r="G158" s="43" t="e">
        <f>#REF!</f>
        <v>#REF!</v>
      </c>
      <c r="H158" s="41" t="e">
        <f>#REF!</f>
        <v>#REF!</v>
      </c>
      <c r="I158" s="42" t="e">
        <f>#REF!</f>
        <v>#REF!</v>
      </c>
      <c r="J158" s="38" t="e">
        <f>#REF!</f>
        <v>#REF!</v>
      </c>
      <c r="K158" s="38" t="e">
        <f>#REF!</f>
        <v>#REF!</v>
      </c>
      <c r="L158" s="38" t="e">
        <f>#REF!</f>
        <v>#REF!</v>
      </c>
      <c r="M158" s="74" t="e">
        <f>#REF!</f>
        <v>#REF!</v>
      </c>
      <c r="N158" s="56" t="e">
        <f>#REF!</f>
        <v>#REF!</v>
      </c>
    </row>
    <row r="159" spans="1:14" s="33" customFormat="1" ht="16.5" customHeight="1">
      <c r="A159" s="76" t="e">
        <f>#REF!</f>
        <v>#REF!</v>
      </c>
      <c r="B159" s="76" t="e">
        <f>#REF!</f>
        <v>#REF!</v>
      </c>
      <c r="C159" s="75" t="e">
        <f>#REF!</f>
        <v>#REF!</v>
      </c>
      <c r="D159" s="39" t="e">
        <f>#REF!</f>
        <v>#REF!</v>
      </c>
      <c r="E159" s="39" t="e">
        <f>#REF!</f>
        <v>#REF!</v>
      </c>
      <c r="F159" s="43" t="e">
        <f>#REF!</f>
        <v>#REF!</v>
      </c>
      <c r="G159" s="43" t="e">
        <f>#REF!</f>
        <v>#REF!</v>
      </c>
      <c r="H159" s="41" t="e">
        <f>#REF!</f>
        <v>#REF!</v>
      </c>
      <c r="I159" s="42" t="e">
        <f>#REF!</f>
        <v>#REF!</v>
      </c>
      <c r="J159" s="38" t="e">
        <f>#REF!</f>
        <v>#REF!</v>
      </c>
      <c r="K159" s="38" t="e">
        <f>#REF!</f>
        <v>#REF!</v>
      </c>
      <c r="L159" s="38" t="e">
        <f>#REF!</f>
        <v>#REF!</v>
      </c>
      <c r="M159" s="74" t="e">
        <f>#REF!</f>
        <v>#REF!</v>
      </c>
      <c r="N159" s="56" t="e">
        <f>#REF!</f>
        <v>#REF!</v>
      </c>
    </row>
    <row r="160" spans="1:14" s="33" customFormat="1" ht="16.5" customHeight="1">
      <c r="A160" s="76" t="e">
        <f>#REF!</f>
        <v>#REF!</v>
      </c>
      <c r="B160" s="76" t="e">
        <f>#REF!</f>
        <v>#REF!</v>
      </c>
      <c r="C160" s="75" t="e">
        <f>#REF!</f>
        <v>#REF!</v>
      </c>
      <c r="D160" s="39" t="e">
        <f>#REF!</f>
        <v>#REF!</v>
      </c>
      <c r="E160" s="39" t="e">
        <f>#REF!</f>
        <v>#REF!</v>
      </c>
      <c r="F160" s="43" t="e">
        <f>#REF!</f>
        <v>#REF!</v>
      </c>
      <c r="G160" s="43" t="e">
        <f>#REF!</f>
        <v>#REF!</v>
      </c>
      <c r="H160" s="41" t="e">
        <f>#REF!</f>
        <v>#REF!</v>
      </c>
      <c r="I160" s="42" t="e">
        <f>#REF!</f>
        <v>#REF!</v>
      </c>
      <c r="J160" s="38" t="e">
        <f>#REF!</f>
        <v>#REF!</v>
      </c>
      <c r="K160" s="38" t="e">
        <f>#REF!</f>
        <v>#REF!</v>
      </c>
      <c r="L160" s="38" t="e">
        <f>#REF!</f>
        <v>#REF!</v>
      </c>
      <c r="M160" s="74" t="e">
        <f>#REF!</f>
        <v>#REF!</v>
      </c>
      <c r="N160" s="56" t="e">
        <f>#REF!</f>
        <v>#REF!</v>
      </c>
    </row>
    <row r="161" spans="1:14" s="33" customFormat="1" ht="16.5" customHeight="1">
      <c r="A161" s="76" t="e">
        <f>#REF!</f>
        <v>#REF!</v>
      </c>
      <c r="B161" s="76" t="e">
        <f>#REF!</f>
        <v>#REF!</v>
      </c>
      <c r="C161" s="75" t="e">
        <f>#REF!</f>
        <v>#REF!</v>
      </c>
      <c r="D161" s="39" t="e">
        <f>#REF!</f>
        <v>#REF!</v>
      </c>
      <c r="E161" s="39" t="e">
        <f>#REF!</f>
        <v>#REF!</v>
      </c>
      <c r="F161" s="43" t="e">
        <f>#REF!</f>
        <v>#REF!</v>
      </c>
      <c r="G161" s="43" t="e">
        <f>#REF!</f>
        <v>#REF!</v>
      </c>
      <c r="H161" s="41" t="e">
        <f>#REF!</f>
        <v>#REF!</v>
      </c>
      <c r="I161" s="42" t="e">
        <f>#REF!</f>
        <v>#REF!</v>
      </c>
      <c r="J161" s="38" t="e">
        <f>#REF!</f>
        <v>#REF!</v>
      </c>
      <c r="K161" s="38" t="e">
        <f>#REF!</f>
        <v>#REF!</v>
      </c>
      <c r="L161" s="38" t="e">
        <f>#REF!</f>
        <v>#REF!</v>
      </c>
      <c r="M161" s="74" t="e">
        <f>#REF!</f>
        <v>#REF!</v>
      </c>
      <c r="N161" s="56" t="e">
        <f>#REF!</f>
        <v>#REF!</v>
      </c>
    </row>
    <row r="162" spans="1:14" s="33" customFormat="1" ht="16.5" customHeight="1">
      <c r="A162" s="76" t="e">
        <f>#REF!</f>
        <v>#REF!</v>
      </c>
      <c r="B162" s="76" t="e">
        <f>#REF!</f>
        <v>#REF!</v>
      </c>
      <c r="C162" s="75" t="e">
        <f>#REF!</f>
        <v>#REF!</v>
      </c>
      <c r="D162" s="39" t="e">
        <f>#REF!</f>
        <v>#REF!</v>
      </c>
      <c r="E162" s="39" t="e">
        <f>#REF!</f>
        <v>#REF!</v>
      </c>
      <c r="F162" s="43" t="e">
        <f>#REF!</f>
        <v>#REF!</v>
      </c>
      <c r="G162" s="43" t="e">
        <f>#REF!</f>
        <v>#REF!</v>
      </c>
      <c r="H162" s="41" t="e">
        <f>#REF!</f>
        <v>#REF!</v>
      </c>
      <c r="I162" s="42" t="e">
        <f>#REF!</f>
        <v>#REF!</v>
      </c>
      <c r="J162" s="38" t="e">
        <f>#REF!</f>
        <v>#REF!</v>
      </c>
      <c r="K162" s="38" t="e">
        <f>#REF!</f>
        <v>#REF!</v>
      </c>
      <c r="L162" s="38" t="e">
        <f>#REF!</f>
        <v>#REF!</v>
      </c>
      <c r="M162" s="74" t="e">
        <f>#REF!</f>
        <v>#REF!</v>
      </c>
      <c r="N162" s="56" t="e">
        <f>#REF!</f>
        <v>#REF!</v>
      </c>
    </row>
    <row r="163" spans="1:14" s="33" customFormat="1" ht="16.5" customHeight="1">
      <c r="A163" s="76" t="e">
        <f>#REF!</f>
        <v>#REF!</v>
      </c>
      <c r="B163" s="76" t="e">
        <f>#REF!</f>
        <v>#REF!</v>
      </c>
      <c r="C163" s="75" t="e">
        <f>#REF!</f>
        <v>#REF!</v>
      </c>
      <c r="D163" s="39" t="e">
        <f>#REF!</f>
        <v>#REF!</v>
      </c>
      <c r="E163" s="39" t="e">
        <f>#REF!</f>
        <v>#REF!</v>
      </c>
      <c r="F163" s="43" t="e">
        <f>#REF!</f>
        <v>#REF!</v>
      </c>
      <c r="G163" s="43" t="e">
        <f>#REF!</f>
        <v>#REF!</v>
      </c>
      <c r="H163" s="41" t="e">
        <f>#REF!</f>
        <v>#REF!</v>
      </c>
      <c r="I163" s="42" t="e">
        <f>#REF!</f>
        <v>#REF!</v>
      </c>
      <c r="J163" s="38" t="e">
        <f>#REF!</f>
        <v>#REF!</v>
      </c>
      <c r="K163" s="38" t="e">
        <f>#REF!</f>
        <v>#REF!</v>
      </c>
      <c r="L163" s="38" t="e">
        <f>#REF!</f>
        <v>#REF!</v>
      </c>
      <c r="M163" s="74" t="e">
        <f>#REF!</f>
        <v>#REF!</v>
      </c>
      <c r="N163" s="56" t="e">
        <f>#REF!</f>
        <v>#REF!</v>
      </c>
    </row>
    <row r="164" spans="1:14" s="33" customFormat="1" ht="16.5" customHeight="1">
      <c r="A164" s="76" t="e">
        <f>#REF!</f>
        <v>#REF!</v>
      </c>
      <c r="B164" s="76" t="e">
        <f>#REF!</f>
        <v>#REF!</v>
      </c>
      <c r="C164" s="75" t="e">
        <f>#REF!</f>
        <v>#REF!</v>
      </c>
      <c r="D164" s="39" t="e">
        <f>#REF!</f>
        <v>#REF!</v>
      </c>
      <c r="E164" s="39" t="e">
        <f>#REF!</f>
        <v>#REF!</v>
      </c>
      <c r="F164" s="43" t="e">
        <f>#REF!</f>
        <v>#REF!</v>
      </c>
      <c r="G164" s="43" t="e">
        <f>#REF!</f>
        <v>#REF!</v>
      </c>
      <c r="H164" s="41" t="e">
        <f>#REF!</f>
        <v>#REF!</v>
      </c>
      <c r="I164" s="42" t="e">
        <f>#REF!</f>
        <v>#REF!</v>
      </c>
      <c r="J164" s="38" t="e">
        <f>#REF!</f>
        <v>#REF!</v>
      </c>
      <c r="K164" s="38" t="e">
        <f>#REF!</f>
        <v>#REF!</v>
      </c>
      <c r="L164" s="38" t="e">
        <f>#REF!</f>
        <v>#REF!</v>
      </c>
      <c r="M164" s="74" t="e">
        <f>#REF!</f>
        <v>#REF!</v>
      </c>
      <c r="N164" s="56" t="e">
        <f>#REF!</f>
        <v>#REF!</v>
      </c>
    </row>
    <row r="165" spans="1:14" s="34" customFormat="1" ht="16.5" customHeight="1">
      <c r="A165" s="76" t="e">
        <f>#REF!</f>
        <v>#REF!</v>
      </c>
      <c r="B165" s="76" t="e">
        <f>#REF!</f>
        <v>#REF!</v>
      </c>
      <c r="C165" s="75" t="e">
        <f>#REF!</f>
        <v>#REF!</v>
      </c>
      <c r="D165" s="75" t="e">
        <f>#REF!</f>
        <v>#REF!</v>
      </c>
      <c r="E165" s="75" t="e">
        <f>#REF!</f>
        <v>#REF!</v>
      </c>
      <c r="F165" s="80" t="e">
        <f>#REF!</f>
        <v>#REF!</v>
      </c>
      <c r="G165" s="80" t="e">
        <f>#REF!</f>
        <v>#REF!</v>
      </c>
      <c r="H165" s="81" t="e">
        <f>#REF!</f>
        <v>#REF!</v>
      </c>
      <c r="I165" s="46" t="e">
        <f>#REF!</f>
        <v>#REF!</v>
      </c>
      <c r="J165" s="76" t="e">
        <f>#REF!</f>
        <v>#REF!</v>
      </c>
      <c r="K165" s="76" t="e">
        <f>#REF!</f>
        <v>#REF!</v>
      </c>
      <c r="L165" s="38" t="e">
        <f>#REF!</f>
        <v>#REF!</v>
      </c>
      <c r="M165" s="82" t="e">
        <f>#REF!</f>
        <v>#REF!</v>
      </c>
      <c r="N165" s="47" t="e">
        <f>#REF!</f>
        <v>#REF!</v>
      </c>
    </row>
    <row r="166" spans="1:14" s="33" customFormat="1" ht="16.5" customHeight="1">
      <c r="A166" s="76" t="e">
        <f>#REF!</f>
        <v>#REF!</v>
      </c>
      <c r="B166" s="76" t="e">
        <f>#REF!</f>
        <v>#REF!</v>
      </c>
      <c r="C166" s="75" t="e">
        <f>#REF!</f>
        <v>#REF!</v>
      </c>
      <c r="D166" s="75" t="e">
        <f>#REF!</f>
        <v>#REF!</v>
      </c>
      <c r="E166" s="75" t="e">
        <f>#REF!</f>
        <v>#REF!</v>
      </c>
      <c r="F166" s="80" t="e">
        <f>#REF!</f>
        <v>#REF!</v>
      </c>
      <c r="G166" s="80" t="e">
        <f>#REF!</f>
        <v>#REF!</v>
      </c>
      <c r="H166" s="81" t="e">
        <f>#REF!</f>
        <v>#REF!</v>
      </c>
      <c r="I166" s="46" t="e">
        <f>#REF!</f>
        <v>#REF!</v>
      </c>
      <c r="J166" s="76" t="e">
        <f>#REF!</f>
        <v>#REF!</v>
      </c>
      <c r="K166" s="76" t="e">
        <f>#REF!</f>
        <v>#REF!</v>
      </c>
      <c r="L166" s="38" t="e">
        <f>#REF!</f>
        <v>#REF!</v>
      </c>
      <c r="M166" s="82" t="e">
        <f>#REF!</f>
        <v>#REF!</v>
      </c>
      <c r="N166" s="56" t="e">
        <f>#REF!</f>
        <v>#REF!</v>
      </c>
    </row>
    <row r="167" spans="1:14" s="33" customFormat="1" ht="16.5" customHeight="1">
      <c r="A167" s="76" t="e">
        <f>#REF!</f>
        <v>#REF!</v>
      </c>
      <c r="B167" s="76" t="e">
        <f>#REF!</f>
        <v>#REF!</v>
      </c>
      <c r="C167" s="75" t="e">
        <f>#REF!</f>
        <v>#REF!</v>
      </c>
      <c r="D167" s="75" t="e">
        <f>#REF!</f>
        <v>#REF!</v>
      </c>
      <c r="E167" s="75" t="e">
        <f>#REF!</f>
        <v>#REF!</v>
      </c>
      <c r="F167" s="80" t="e">
        <f>#REF!</f>
        <v>#REF!</v>
      </c>
      <c r="G167" s="80" t="e">
        <f>#REF!</f>
        <v>#REF!</v>
      </c>
      <c r="H167" s="81" t="e">
        <f>#REF!</f>
        <v>#REF!</v>
      </c>
      <c r="I167" s="46" t="e">
        <f>#REF!</f>
        <v>#REF!</v>
      </c>
      <c r="J167" s="76" t="e">
        <f>#REF!</f>
        <v>#REF!</v>
      </c>
      <c r="K167" s="76" t="e">
        <f>#REF!</f>
        <v>#REF!</v>
      </c>
      <c r="L167" s="76" t="e">
        <f>#REF!</f>
        <v>#REF!</v>
      </c>
      <c r="M167" s="82" t="e">
        <f>#REF!</f>
        <v>#REF!</v>
      </c>
      <c r="N167" s="56" t="e">
        <f>#REF!</f>
        <v>#REF!</v>
      </c>
    </row>
    <row r="168" spans="1:14" s="33" customFormat="1" ht="16.5" customHeight="1">
      <c r="A168" s="76" t="e">
        <f>#REF!</f>
        <v>#REF!</v>
      </c>
      <c r="B168" s="76" t="e">
        <f>#REF!</f>
        <v>#REF!</v>
      </c>
      <c r="C168" s="75" t="e">
        <f>#REF!</f>
        <v>#REF!</v>
      </c>
      <c r="D168" s="75" t="e">
        <f>#REF!</f>
        <v>#REF!</v>
      </c>
      <c r="E168" s="75" t="e">
        <f>#REF!</f>
        <v>#REF!</v>
      </c>
      <c r="F168" s="80" t="e">
        <f>#REF!</f>
        <v>#REF!</v>
      </c>
      <c r="G168" s="80" t="e">
        <f>#REF!</f>
        <v>#REF!</v>
      </c>
      <c r="H168" s="81" t="e">
        <f>#REF!</f>
        <v>#REF!</v>
      </c>
      <c r="I168" s="46" t="e">
        <f>#REF!</f>
        <v>#REF!</v>
      </c>
      <c r="J168" s="76" t="e">
        <f>#REF!</f>
        <v>#REF!</v>
      </c>
      <c r="K168" s="76" t="e">
        <f>#REF!</f>
        <v>#REF!</v>
      </c>
      <c r="L168" s="76" t="e">
        <f>#REF!</f>
        <v>#REF!</v>
      </c>
      <c r="M168" s="82" t="e">
        <f>#REF!</f>
        <v>#REF!</v>
      </c>
      <c r="N168" s="56" t="e">
        <f>#REF!</f>
        <v>#REF!</v>
      </c>
    </row>
    <row r="169" spans="1:14" s="33" customFormat="1" ht="16.5" customHeight="1">
      <c r="A169" s="76" t="e">
        <f>#REF!</f>
        <v>#REF!</v>
      </c>
      <c r="B169" s="76" t="e">
        <f>#REF!</f>
        <v>#REF!</v>
      </c>
      <c r="C169" s="75" t="e">
        <f>#REF!</f>
        <v>#REF!</v>
      </c>
      <c r="D169" s="75" t="e">
        <f>#REF!</f>
        <v>#REF!</v>
      </c>
      <c r="E169" s="75" t="e">
        <f>#REF!</f>
        <v>#REF!</v>
      </c>
      <c r="F169" s="80" t="e">
        <f>#REF!</f>
        <v>#REF!</v>
      </c>
      <c r="G169" s="80" t="e">
        <f>#REF!</f>
        <v>#REF!</v>
      </c>
      <c r="H169" s="81" t="e">
        <f>#REF!</f>
        <v>#REF!</v>
      </c>
      <c r="I169" s="46" t="e">
        <f>#REF!</f>
        <v>#REF!</v>
      </c>
      <c r="J169" s="76" t="e">
        <f>#REF!</f>
        <v>#REF!</v>
      </c>
      <c r="K169" s="83" t="e">
        <f>#REF!</f>
        <v>#REF!</v>
      </c>
      <c r="L169" s="38" t="e">
        <f>#REF!</f>
        <v>#REF!</v>
      </c>
      <c r="M169" s="82" t="e">
        <f>#REF!</f>
        <v>#REF!</v>
      </c>
      <c r="N169" s="56" t="e">
        <f>#REF!</f>
        <v>#REF!</v>
      </c>
    </row>
    <row r="170" spans="1:14" s="33" customFormat="1" ht="16.5" customHeight="1">
      <c r="A170" s="76" t="e">
        <f>#REF!</f>
        <v>#REF!</v>
      </c>
      <c r="B170" s="76" t="e">
        <f>#REF!</f>
        <v>#REF!</v>
      </c>
      <c r="C170" s="75" t="e">
        <f>#REF!</f>
        <v>#REF!</v>
      </c>
      <c r="D170" s="75" t="e">
        <f>#REF!</f>
        <v>#REF!</v>
      </c>
      <c r="E170" s="75" t="e">
        <f>#REF!</f>
        <v>#REF!</v>
      </c>
      <c r="F170" s="80" t="e">
        <f>#REF!</f>
        <v>#REF!</v>
      </c>
      <c r="G170" s="80" t="e">
        <f>#REF!</f>
        <v>#REF!</v>
      </c>
      <c r="H170" s="81" t="e">
        <f>#REF!</f>
        <v>#REF!</v>
      </c>
      <c r="I170" s="46" t="e">
        <f>#REF!</f>
        <v>#REF!</v>
      </c>
      <c r="J170" s="76" t="e">
        <f>#REF!</f>
        <v>#REF!</v>
      </c>
      <c r="K170" s="76" t="e">
        <f>#REF!</f>
        <v>#REF!</v>
      </c>
      <c r="L170" s="38" t="e">
        <f>#REF!</f>
        <v>#REF!</v>
      </c>
      <c r="M170" s="82" t="e">
        <f>#REF!</f>
        <v>#REF!</v>
      </c>
      <c r="N170" s="56" t="e">
        <f>#REF!</f>
        <v>#REF!</v>
      </c>
    </row>
    <row r="171" spans="1:14" s="33" customFormat="1" ht="16.5" customHeight="1">
      <c r="A171" s="76" t="e">
        <f>#REF!</f>
        <v>#REF!</v>
      </c>
      <c r="B171" s="76" t="e">
        <f>#REF!</f>
        <v>#REF!</v>
      </c>
      <c r="C171" s="75" t="e">
        <f>#REF!</f>
        <v>#REF!</v>
      </c>
      <c r="D171" s="75" t="e">
        <f>#REF!</f>
        <v>#REF!</v>
      </c>
      <c r="E171" s="75" t="e">
        <f>#REF!</f>
        <v>#REF!</v>
      </c>
      <c r="F171" s="80" t="e">
        <f>#REF!</f>
        <v>#REF!</v>
      </c>
      <c r="G171" s="80" t="e">
        <f>#REF!</f>
        <v>#REF!</v>
      </c>
      <c r="H171" s="81" t="e">
        <f>#REF!</f>
        <v>#REF!</v>
      </c>
      <c r="I171" s="46" t="e">
        <f>#REF!</f>
        <v>#REF!</v>
      </c>
      <c r="J171" s="76" t="e">
        <f>#REF!</f>
        <v>#REF!</v>
      </c>
      <c r="K171" s="76" t="e">
        <f>#REF!</f>
        <v>#REF!</v>
      </c>
      <c r="L171" s="38" t="e">
        <f>#REF!</f>
        <v>#REF!</v>
      </c>
      <c r="M171" s="82" t="e">
        <f>#REF!</f>
        <v>#REF!</v>
      </c>
      <c r="N171" s="56" t="e">
        <f>#REF!</f>
        <v>#REF!</v>
      </c>
    </row>
    <row r="172" spans="1:14" s="33" customFormat="1" ht="16.5" customHeight="1">
      <c r="A172" s="76" t="e">
        <f>#REF!</f>
        <v>#REF!</v>
      </c>
      <c r="B172" s="76" t="e">
        <f>#REF!</f>
        <v>#REF!</v>
      </c>
      <c r="C172" s="45" t="e">
        <f>#REF!</f>
        <v>#REF!</v>
      </c>
      <c r="D172" s="75" t="e">
        <f>#REF!</f>
        <v>#REF!</v>
      </c>
      <c r="E172" s="75" t="e">
        <f>#REF!</f>
        <v>#REF!</v>
      </c>
      <c r="F172" s="80" t="e">
        <f>#REF!</f>
        <v>#REF!</v>
      </c>
      <c r="G172" s="80" t="e">
        <f>#REF!</f>
        <v>#REF!</v>
      </c>
      <c r="H172" s="81" t="e">
        <f>#REF!</f>
        <v>#REF!</v>
      </c>
      <c r="I172" s="46" t="e">
        <f>#REF!</f>
        <v>#REF!</v>
      </c>
      <c r="J172" s="76" t="e">
        <f>#REF!</f>
        <v>#REF!</v>
      </c>
      <c r="K172" s="76" t="e">
        <f>#REF!</f>
        <v>#REF!</v>
      </c>
      <c r="L172" s="38" t="e">
        <f>#REF!</f>
        <v>#REF!</v>
      </c>
      <c r="M172" s="82" t="e">
        <f>#REF!</f>
        <v>#REF!</v>
      </c>
      <c r="N172" s="56" t="e">
        <f>#REF!</f>
        <v>#REF!</v>
      </c>
    </row>
    <row r="173" spans="1:14" s="33" customFormat="1" ht="16.5" customHeight="1">
      <c r="A173" s="76" t="e">
        <f>#REF!</f>
        <v>#REF!</v>
      </c>
      <c r="B173" s="76" t="e">
        <f>#REF!</f>
        <v>#REF!</v>
      </c>
      <c r="C173" s="45" t="e">
        <f>#REF!</f>
        <v>#REF!</v>
      </c>
      <c r="D173" s="75" t="e">
        <f>#REF!</f>
        <v>#REF!</v>
      </c>
      <c r="E173" s="75" t="e">
        <f>#REF!</f>
        <v>#REF!</v>
      </c>
      <c r="F173" s="80" t="e">
        <f>#REF!</f>
        <v>#REF!</v>
      </c>
      <c r="G173" s="80" t="e">
        <f>#REF!</f>
        <v>#REF!</v>
      </c>
      <c r="H173" s="81" t="e">
        <f>#REF!</f>
        <v>#REF!</v>
      </c>
      <c r="I173" s="46" t="e">
        <f>#REF!</f>
        <v>#REF!</v>
      </c>
      <c r="J173" s="76" t="e">
        <f>#REF!</f>
        <v>#REF!</v>
      </c>
      <c r="K173" s="76" t="e">
        <f>#REF!</f>
        <v>#REF!</v>
      </c>
      <c r="L173" s="38" t="e">
        <f>#REF!</f>
        <v>#REF!</v>
      </c>
      <c r="M173" s="82" t="e">
        <f>#REF!</f>
        <v>#REF!</v>
      </c>
      <c r="N173" s="56" t="e">
        <f>#REF!</f>
        <v>#REF!</v>
      </c>
    </row>
    <row r="174" spans="1:14" s="33" customFormat="1" ht="16.5" customHeight="1">
      <c r="A174" s="76" t="e">
        <f>#REF!</f>
        <v>#REF!</v>
      </c>
      <c r="B174" s="76" t="e">
        <f>#REF!</f>
        <v>#REF!</v>
      </c>
      <c r="C174" s="45" t="e">
        <f>#REF!</f>
        <v>#REF!</v>
      </c>
      <c r="D174" s="75" t="e">
        <f>#REF!</f>
        <v>#REF!</v>
      </c>
      <c r="E174" s="75" t="e">
        <f>#REF!</f>
        <v>#REF!</v>
      </c>
      <c r="F174" s="80" t="e">
        <f>#REF!</f>
        <v>#REF!</v>
      </c>
      <c r="G174" s="80" t="e">
        <f>#REF!</f>
        <v>#REF!</v>
      </c>
      <c r="H174" s="81" t="e">
        <f>#REF!</f>
        <v>#REF!</v>
      </c>
      <c r="I174" s="46" t="e">
        <f>#REF!</f>
        <v>#REF!</v>
      </c>
      <c r="J174" s="76" t="e">
        <f>#REF!</f>
        <v>#REF!</v>
      </c>
      <c r="K174" s="76" t="e">
        <f>#REF!</f>
        <v>#REF!</v>
      </c>
      <c r="L174" s="38" t="e">
        <f>#REF!</f>
        <v>#REF!</v>
      </c>
      <c r="M174" s="82" t="e">
        <f>#REF!</f>
        <v>#REF!</v>
      </c>
      <c r="N174" s="56" t="e">
        <f>#REF!</f>
        <v>#REF!</v>
      </c>
    </row>
    <row r="175" spans="1:14" s="33" customFormat="1" ht="16.5" customHeight="1">
      <c r="A175" s="76" t="e">
        <f>#REF!</f>
        <v>#REF!</v>
      </c>
      <c r="B175" s="76" t="e">
        <f>#REF!</f>
        <v>#REF!</v>
      </c>
      <c r="C175" s="45" t="e">
        <f>#REF!</f>
        <v>#REF!</v>
      </c>
      <c r="D175" s="75" t="e">
        <f>#REF!</f>
        <v>#REF!</v>
      </c>
      <c r="E175" s="75" t="e">
        <f>#REF!</f>
        <v>#REF!</v>
      </c>
      <c r="F175" s="80" t="e">
        <f>#REF!</f>
        <v>#REF!</v>
      </c>
      <c r="G175" s="80" t="e">
        <f>#REF!</f>
        <v>#REF!</v>
      </c>
      <c r="H175" s="81" t="e">
        <f>#REF!</f>
        <v>#REF!</v>
      </c>
      <c r="I175" s="46" t="e">
        <f>#REF!</f>
        <v>#REF!</v>
      </c>
      <c r="J175" s="76" t="e">
        <f>#REF!</f>
        <v>#REF!</v>
      </c>
      <c r="K175" s="76" t="e">
        <f>#REF!</f>
        <v>#REF!</v>
      </c>
      <c r="L175" s="38" t="e">
        <f>#REF!</f>
        <v>#REF!</v>
      </c>
      <c r="M175" s="82" t="e">
        <f>#REF!</f>
        <v>#REF!</v>
      </c>
      <c r="N175" s="56" t="e">
        <f>#REF!</f>
        <v>#REF!</v>
      </c>
    </row>
    <row r="176" spans="1:14" s="33" customFormat="1" ht="16.5" customHeight="1">
      <c r="A176" s="76" t="e">
        <f>#REF!</f>
        <v>#REF!</v>
      </c>
      <c r="B176" s="76" t="e">
        <f>#REF!</f>
        <v>#REF!</v>
      </c>
      <c r="C176" s="45" t="e">
        <f>#REF!</f>
        <v>#REF!</v>
      </c>
      <c r="D176" s="75" t="e">
        <f>#REF!</f>
        <v>#REF!</v>
      </c>
      <c r="E176" s="75" t="e">
        <f>#REF!</f>
        <v>#REF!</v>
      </c>
      <c r="F176" s="80" t="e">
        <f>#REF!</f>
        <v>#REF!</v>
      </c>
      <c r="G176" s="80" t="e">
        <f>#REF!</f>
        <v>#REF!</v>
      </c>
      <c r="H176" s="81" t="e">
        <f>#REF!</f>
        <v>#REF!</v>
      </c>
      <c r="I176" s="46" t="e">
        <f>#REF!</f>
        <v>#REF!</v>
      </c>
      <c r="J176" s="76" t="e">
        <f>#REF!</f>
        <v>#REF!</v>
      </c>
      <c r="K176" s="76" t="e">
        <f>#REF!</f>
        <v>#REF!</v>
      </c>
      <c r="L176" s="38" t="e">
        <f>#REF!</f>
        <v>#REF!</v>
      </c>
      <c r="M176" s="82" t="e">
        <f>#REF!</f>
        <v>#REF!</v>
      </c>
      <c r="N176" s="56" t="e">
        <f>#REF!</f>
        <v>#REF!</v>
      </c>
    </row>
    <row r="177" spans="1:14" s="33" customFormat="1" ht="16.5" customHeight="1">
      <c r="A177" s="76" t="e">
        <f>#REF!</f>
        <v>#REF!</v>
      </c>
      <c r="B177" s="76" t="e">
        <f>#REF!</f>
        <v>#REF!</v>
      </c>
      <c r="C177" s="45" t="e">
        <f>#REF!</f>
        <v>#REF!</v>
      </c>
      <c r="D177" s="75" t="e">
        <f>#REF!</f>
        <v>#REF!</v>
      </c>
      <c r="E177" s="75" t="e">
        <f>#REF!</f>
        <v>#REF!</v>
      </c>
      <c r="F177" s="80" t="e">
        <f>#REF!</f>
        <v>#REF!</v>
      </c>
      <c r="G177" s="80" t="e">
        <f>#REF!</f>
        <v>#REF!</v>
      </c>
      <c r="H177" s="81" t="e">
        <f>#REF!</f>
        <v>#REF!</v>
      </c>
      <c r="I177" s="46" t="e">
        <f>#REF!</f>
        <v>#REF!</v>
      </c>
      <c r="J177" s="76" t="e">
        <f>#REF!</f>
        <v>#REF!</v>
      </c>
      <c r="K177" s="76" t="e">
        <f>#REF!</f>
        <v>#REF!</v>
      </c>
      <c r="L177" s="38" t="e">
        <f>#REF!</f>
        <v>#REF!</v>
      </c>
      <c r="M177" s="82" t="e">
        <f>#REF!</f>
        <v>#REF!</v>
      </c>
      <c r="N177" s="56" t="e">
        <f>#REF!</f>
        <v>#REF!</v>
      </c>
    </row>
    <row r="178" spans="1:14" s="33" customFormat="1" ht="16.5" customHeight="1">
      <c r="A178" s="76" t="e">
        <f>#REF!</f>
        <v>#REF!</v>
      </c>
      <c r="B178" s="76" t="e">
        <f>#REF!</f>
        <v>#REF!</v>
      </c>
      <c r="C178" s="45" t="e">
        <f>#REF!</f>
        <v>#REF!</v>
      </c>
      <c r="D178" s="75" t="e">
        <f>#REF!</f>
        <v>#REF!</v>
      </c>
      <c r="E178" s="75" t="e">
        <f>#REF!</f>
        <v>#REF!</v>
      </c>
      <c r="F178" s="80" t="e">
        <f>#REF!</f>
        <v>#REF!</v>
      </c>
      <c r="G178" s="80" t="e">
        <f>#REF!</f>
        <v>#REF!</v>
      </c>
      <c r="H178" s="81" t="e">
        <f>#REF!</f>
        <v>#REF!</v>
      </c>
      <c r="I178" s="46" t="e">
        <f>#REF!</f>
        <v>#REF!</v>
      </c>
      <c r="J178" s="76" t="e">
        <f>#REF!</f>
        <v>#REF!</v>
      </c>
      <c r="K178" s="76" t="e">
        <f>#REF!</f>
        <v>#REF!</v>
      </c>
      <c r="L178" s="38" t="e">
        <f>#REF!</f>
        <v>#REF!</v>
      </c>
      <c r="M178" s="82" t="e">
        <f>#REF!</f>
        <v>#REF!</v>
      </c>
      <c r="N178" s="56" t="e">
        <f>#REF!</f>
        <v>#REF!</v>
      </c>
    </row>
    <row r="179" spans="1:14" s="33" customFormat="1" ht="16.5" customHeight="1">
      <c r="A179" s="76" t="e">
        <f>#REF!</f>
        <v>#REF!</v>
      </c>
      <c r="B179" s="76" t="e">
        <f>#REF!</f>
        <v>#REF!</v>
      </c>
      <c r="C179" s="45" t="e">
        <f>#REF!</f>
        <v>#REF!</v>
      </c>
      <c r="D179" s="75" t="e">
        <f>#REF!</f>
        <v>#REF!</v>
      </c>
      <c r="E179" s="75" t="e">
        <f>#REF!</f>
        <v>#REF!</v>
      </c>
      <c r="F179" s="80" t="e">
        <f>#REF!</f>
        <v>#REF!</v>
      </c>
      <c r="G179" s="80" t="e">
        <f>#REF!</f>
        <v>#REF!</v>
      </c>
      <c r="H179" s="81" t="e">
        <f>#REF!</f>
        <v>#REF!</v>
      </c>
      <c r="I179" s="46" t="e">
        <f>#REF!</f>
        <v>#REF!</v>
      </c>
      <c r="J179" s="76" t="e">
        <f>#REF!</f>
        <v>#REF!</v>
      </c>
      <c r="K179" s="76" t="e">
        <f>#REF!</f>
        <v>#REF!</v>
      </c>
      <c r="L179" s="38" t="e">
        <f>#REF!</f>
        <v>#REF!</v>
      </c>
      <c r="M179" s="82" t="e">
        <f>#REF!</f>
        <v>#REF!</v>
      </c>
      <c r="N179" s="56" t="e">
        <f>#REF!</f>
        <v>#REF!</v>
      </c>
    </row>
    <row r="180" spans="1:14" s="34" customFormat="1" ht="16.5" customHeight="1">
      <c r="A180" s="76" t="e">
        <f>#REF!</f>
        <v>#REF!</v>
      </c>
      <c r="B180" s="76" t="e">
        <f>#REF!</f>
        <v>#REF!</v>
      </c>
      <c r="C180" s="45" t="e">
        <f>#REF!</f>
        <v>#REF!</v>
      </c>
      <c r="D180" s="75" t="e">
        <f>#REF!</f>
        <v>#REF!</v>
      </c>
      <c r="E180" s="75" t="e">
        <f>#REF!</f>
        <v>#REF!</v>
      </c>
      <c r="F180" s="80" t="e">
        <f>#REF!</f>
        <v>#REF!</v>
      </c>
      <c r="G180" s="80" t="e">
        <f>#REF!</f>
        <v>#REF!</v>
      </c>
      <c r="H180" s="81" t="e">
        <f>#REF!</f>
        <v>#REF!</v>
      </c>
      <c r="I180" s="46" t="e">
        <f>#REF!</f>
        <v>#REF!</v>
      </c>
      <c r="J180" s="76" t="e">
        <f>#REF!</f>
        <v>#REF!</v>
      </c>
      <c r="K180" s="76" t="e">
        <f>#REF!</f>
        <v>#REF!</v>
      </c>
      <c r="L180" s="38" t="e">
        <f>#REF!</f>
        <v>#REF!</v>
      </c>
      <c r="M180" s="82" t="e">
        <f>#REF!</f>
        <v>#REF!</v>
      </c>
      <c r="N180" s="47" t="e">
        <f>#REF!</f>
        <v>#REF!</v>
      </c>
    </row>
    <row r="181" spans="1:14" s="33" customFormat="1" ht="16.5" customHeight="1">
      <c r="A181" s="76" t="e">
        <f>#REF!</f>
        <v>#REF!</v>
      </c>
      <c r="B181" s="76" t="e">
        <f>#REF!</f>
        <v>#REF!</v>
      </c>
      <c r="C181" s="45" t="e">
        <f>#REF!</f>
        <v>#REF!</v>
      </c>
      <c r="D181" s="75" t="e">
        <f>#REF!</f>
        <v>#REF!</v>
      </c>
      <c r="E181" s="75" t="e">
        <f>#REF!</f>
        <v>#REF!</v>
      </c>
      <c r="F181" s="80" t="e">
        <f>#REF!</f>
        <v>#REF!</v>
      </c>
      <c r="G181" s="80" t="e">
        <f>#REF!</f>
        <v>#REF!</v>
      </c>
      <c r="H181" s="81" t="e">
        <f>#REF!</f>
        <v>#REF!</v>
      </c>
      <c r="I181" s="46" t="e">
        <f>#REF!</f>
        <v>#REF!</v>
      </c>
      <c r="J181" s="76" t="e">
        <f>#REF!</f>
        <v>#REF!</v>
      </c>
      <c r="K181" s="76" t="e">
        <f>#REF!</f>
        <v>#REF!</v>
      </c>
      <c r="L181" s="38" t="e">
        <f>#REF!</f>
        <v>#REF!</v>
      </c>
      <c r="M181" s="82" t="e">
        <f>#REF!</f>
        <v>#REF!</v>
      </c>
      <c r="N181" s="56" t="e">
        <f>#REF!</f>
        <v>#REF!</v>
      </c>
    </row>
    <row r="182" spans="1:14" s="33" customFormat="1" ht="16.5" customHeight="1">
      <c r="A182" s="76" t="e">
        <f>#REF!</f>
        <v>#REF!</v>
      </c>
      <c r="B182" s="76" t="e">
        <f>#REF!</f>
        <v>#REF!</v>
      </c>
      <c r="C182" s="45" t="e">
        <f>#REF!</f>
        <v>#REF!</v>
      </c>
      <c r="D182" s="75" t="e">
        <f>#REF!</f>
        <v>#REF!</v>
      </c>
      <c r="E182" s="75" t="e">
        <f>#REF!</f>
        <v>#REF!</v>
      </c>
      <c r="F182" s="80" t="e">
        <f>#REF!</f>
        <v>#REF!</v>
      </c>
      <c r="G182" s="80" t="e">
        <f>#REF!</f>
        <v>#REF!</v>
      </c>
      <c r="H182" s="81" t="e">
        <f>#REF!</f>
        <v>#REF!</v>
      </c>
      <c r="I182" s="46" t="e">
        <f>#REF!</f>
        <v>#REF!</v>
      </c>
      <c r="J182" s="76" t="e">
        <f>#REF!</f>
        <v>#REF!</v>
      </c>
      <c r="K182" s="76" t="e">
        <f>#REF!</f>
        <v>#REF!</v>
      </c>
      <c r="L182" s="38" t="e">
        <f>#REF!</f>
        <v>#REF!</v>
      </c>
      <c r="M182" s="82" t="e">
        <f>#REF!</f>
        <v>#REF!</v>
      </c>
      <c r="N182" s="56" t="e">
        <f>#REF!</f>
        <v>#REF!</v>
      </c>
    </row>
    <row r="183" spans="1:14" s="33" customFormat="1" ht="16.5" customHeight="1">
      <c r="A183" s="76" t="e">
        <f>#REF!</f>
        <v>#REF!</v>
      </c>
      <c r="B183" s="76" t="e">
        <f>#REF!</f>
        <v>#REF!</v>
      </c>
      <c r="C183" s="45" t="e">
        <f>#REF!</f>
        <v>#REF!</v>
      </c>
      <c r="D183" s="75" t="e">
        <f>#REF!</f>
        <v>#REF!</v>
      </c>
      <c r="E183" s="75" t="e">
        <f>#REF!</f>
        <v>#REF!</v>
      </c>
      <c r="F183" s="80" t="e">
        <f>#REF!</f>
        <v>#REF!</v>
      </c>
      <c r="G183" s="80" t="e">
        <f>#REF!</f>
        <v>#REF!</v>
      </c>
      <c r="H183" s="81" t="e">
        <f>#REF!</f>
        <v>#REF!</v>
      </c>
      <c r="I183" s="46" t="e">
        <f>#REF!</f>
        <v>#REF!</v>
      </c>
      <c r="J183" s="76" t="e">
        <f>#REF!</f>
        <v>#REF!</v>
      </c>
      <c r="K183" s="76" t="e">
        <f>#REF!</f>
        <v>#REF!</v>
      </c>
      <c r="L183" s="38" t="e">
        <f>#REF!</f>
        <v>#REF!</v>
      </c>
      <c r="M183" s="82" t="e">
        <f>#REF!</f>
        <v>#REF!</v>
      </c>
      <c r="N183" s="56" t="e">
        <f>#REF!</f>
        <v>#REF!</v>
      </c>
    </row>
    <row r="184" spans="1:14" s="33" customFormat="1" ht="16.5" customHeight="1">
      <c r="A184" s="76" t="e">
        <f>#REF!</f>
        <v>#REF!</v>
      </c>
      <c r="B184" s="76" t="e">
        <f>#REF!</f>
        <v>#REF!</v>
      </c>
      <c r="C184" s="45" t="e">
        <f>#REF!</f>
        <v>#REF!</v>
      </c>
      <c r="D184" s="75" t="e">
        <f>#REF!</f>
        <v>#REF!</v>
      </c>
      <c r="E184" s="75" t="e">
        <f>#REF!</f>
        <v>#REF!</v>
      </c>
      <c r="F184" s="80" t="e">
        <f>#REF!</f>
        <v>#REF!</v>
      </c>
      <c r="G184" s="80" t="e">
        <f>#REF!</f>
        <v>#REF!</v>
      </c>
      <c r="H184" s="81" t="e">
        <f>#REF!</f>
        <v>#REF!</v>
      </c>
      <c r="I184" s="46" t="e">
        <f>#REF!</f>
        <v>#REF!</v>
      </c>
      <c r="J184" s="76" t="e">
        <f>#REF!</f>
        <v>#REF!</v>
      </c>
      <c r="K184" s="76" t="e">
        <f>#REF!</f>
        <v>#REF!</v>
      </c>
      <c r="L184" s="38" t="e">
        <f>#REF!</f>
        <v>#REF!</v>
      </c>
      <c r="M184" s="82" t="e">
        <f>#REF!</f>
        <v>#REF!</v>
      </c>
      <c r="N184" s="56" t="e">
        <f>#REF!</f>
        <v>#REF!</v>
      </c>
    </row>
    <row r="185" spans="1:14" s="33" customFormat="1" ht="16.5" customHeight="1">
      <c r="A185" s="76" t="e">
        <f>#REF!</f>
        <v>#REF!</v>
      </c>
      <c r="B185" s="76" t="e">
        <f>#REF!</f>
        <v>#REF!</v>
      </c>
      <c r="C185" s="45" t="e">
        <f>#REF!</f>
        <v>#REF!</v>
      </c>
      <c r="D185" s="75" t="e">
        <f>#REF!</f>
        <v>#REF!</v>
      </c>
      <c r="E185" s="75" t="e">
        <f>#REF!</f>
        <v>#REF!</v>
      </c>
      <c r="F185" s="80" t="e">
        <f>#REF!</f>
        <v>#REF!</v>
      </c>
      <c r="G185" s="80" t="e">
        <f>#REF!</f>
        <v>#REF!</v>
      </c>
      <c r="H185" s="81" t="e">
        <f>#REF!</f>
        <v>#REF!</v>
      </c>
      <c r="I185" s="46" t="e">
        <f>#REF!</f>
        <v>#REF!</v>
      </c>
      <c r="J185" s="76" t="e">
        <f>#REF!</f>
        <v>#REF!</v>
      </c>
      <c r="K185" s="76" t="e">
        <f>#REF!</f>
        <v>#REF!</v>
      </c>
      <c r="L185" s="38" t="e">
        <f>#REF!</f>
        <v>#REF!</v>
      </c>
      <c r="M185" s="82" t="e">
        <f>#REF!</f>
        <v>#REF!</v>
      </c>
      <c r="N185" s="56" t="e">
        <f>#REF!</f>
        <v>#REF!</v>
      </c>
    </row>
    <row r="186" spans="1:14" s="33" customFormat="1" ht="16.5" customHeight="1">
      <c r="A186" s="76" t="e">
        <f>#REF!</f>
        <v>#REF!</v>
      </c>
      <c r="B186" s="76" t="e">
        <f>#REF!</f>
        <v>#REF!</v>
      </c>
      <c r="C186" s="45" t="e">
        <f>#REF!</f>
        <v>#REF!</v>
      </c>
      <c r="D186" s="75" t="e">
        <f>#REF!</f>
        <v>#REF!</v>
      </c>
      <c r="E186" s="75" t="e">
        <f>#REF!</f>
        <v>#REF!</v>
      </c>
      <c r="F186" s="80" t="e">
        <f>#REF!</f>
        <v>#REF!</v>
      </c>
      <c r="G186" s="80" t="e">
        <f>#REF!</f>
        <v>#REF!</v>
      </c>
      <c r="H186" s="81" t="e">
        <f>#REF!</f>
        <v>#REF!</v>
      </c>
      <c r="I186" s="46" t="e">
        <f>#REF!</f>
        <v>#REF!</v>
      </c>
      <c r="J186" s="76" t="e">
        <f>#REF!</f>
        <v>#REF!</v>
      </c>
      <c r="K186" s="76" t="e">
        <f>#REF!</f>
        <v>#REF!</v>
      </c>
      <c r="L186" s="38" t="e">
        <f>#REF!</f>
        <v>#REF!</v>
      </c>
      <c r="M186" s="82" t="e">
        <f>#REF!</f>
        <v>#REF!</v>
      </c>
      <c r="N186" s="56" t="e">
        <f>#REF!</f>
        <v>#REF!</v>
      </c>
    </row>
    <row r="187" spans="1:14" s="33" customFormat="1" ht="16.5" customHeight="1">
      <c r="A187" s="76" t="e">
        <f>#REF!</f>
        <v>#REF!</v>
      </c>
      <c r="B187" s="76" t="e">
        <f>#REF!</f>
        <v>#REF!</v>
      </c>
      <c r="C187" s="45" t="e">
        <f>#REF!</f>
        <v>#REF!</v>
      </c>
      <c r="D187" s="75" t="e">
        <f>#REF!</f>
        <v>#REF!</v>
      </c>
      <c r="E187" s="75" t="e">
        <f>#REF!</f>
        <v>#REF!</v>
      </c>
      <c r="F187" s="80" t="e">
        <f>#REF!</f>
        <v>#REF!</v>
      </c>
      <c r="G187" s="80" t="e">
        <f>#REF!</f>
        <v>#REF!</v>
      </c>
      <c r="H187" s="81" t="e">
        <f>#REF!</f>
        <v>#REF!</v>
      </c>
      <c r="I187" s="46" t="e">
        <f>#REF!</f>
        <v>#REF!</v>
      </c>
      <c r="J187" s="76" t="e">
        <f>#REF!</f>
        <v>#REF!</v>
      </c>
      <c r="K187" s="76" t="e">
        <f>#REF!</f>
        <v>#REF!</v>
      </c>
      <c r="L187" s="38" t="e">
        <f>#REF!</f>
        <v>#REF!</v>
      </c>
      <c r="M187" s="82" t="e">
        <f>#REF!</f>
        <v>#REF!</v>
      </c>
      <c r="N187" s="56" t="e">
        <f>#REF!</f>
        <v>#REF!</v>
      </c>
    </row>
    <row r="188" spans="1:14" s="33" customFormat="1" ht="16.5" customHeight="1">
      <c r="A188" s="76" t="e">
        <f>#REF!</f>
        <v>#REF!</v>
      </c>
      <c r="B188" s="76" t="e">
        <f>#REF!</f>
        <v>#REF!</v>
      </c>
      <c r="C188" s="45" t="e">
        <f>#REF!</f>
        <v>#REF!</v>
      </c>
      <c r="D188" s="75" t="e">
        <f>#REF!</f>
        <v>#REF!</v>
      </c>
      <c r="E188" s="75" t="e">
        <f>#REF!</f>
        <v>#REF!</v>
      </c>
      <c r="F188" s="80" t="e">
        <f>#REF!</f>
        <v>#REF!</v>
      </c>
      <c r="G188" s="80" t="e">
        <f>#REF!</f>
        <v>#REF!</v>
      </c>
      <c r="H188" s="81" t="e">
        <f>#REF!</f>
        <v>#REF!</v>
      </c>
      <c r="I188" s="46" t="e">
        <f>#REF!</f>
        <v>#REF!</v>
      </c>
      <c r="J188" s="76" t="e">
        <f>#REF!</f>
        <v>#REF!</v>
      </c>
      <c r="K188" s="76" t="e">
        <f>#REF!</f>
        <v>#REF!</v>
      </c>
      <c r="L188" s="38" t="e">
        <f>#REF!</f>
        <v>#REF!</v>
      </c>
      <c r="M188" s="82" t="e">
        <f>#REF!</f>
        <v>#REF!</v>
      </c>
      <c r="N188" s="56" t="e">
        <f>#REF!</f>
        <v>#REF!</v>
      </c>
    </row>
    <row r="189" spans="1:14" s="34" customFormat="1" ht="16.5" customHeight="1">
      <c r="A189" s="76" t="e">
        <f>#REF!</f>
        <v>#REF!</v>
      </c>
      <c r="B189" s="76" t="e">
        <f>#REF!</f>
        <v>#REF!</v>
      </c>
      <c r="C189" s="45" t="e">
        <f>#REF!</f>
        <v>#REF!</v>
      </c>
      <c r="D189" s="75" t="e">
        <f>#REF!</f>
        <v>#REF!</v>
      </c>
      <c r="E189" s="75" t="e">
        <f>#REF!</f>
        <v>#REF!</v>
      </c>
      <c r="F189" s="80" t="e">
        <f>#REF!</f>
        <v>#REF!</v>
      </c>
      <c r="G189" s="80" t="e">
        <f>#REF!</f>
        <v>#REF!</v>
      </c>
      <c r="H189" s="81" t="e">
        <f>#REF!</f>
        <v>#REF!</v>
      </c>
      <c r="I189" s="46" t="e">
        <f>#REF!</f>
        <v>#REF!</v>
      </c>
      <c r="J189" s="76" t="e">
        <f>#REF!</f>
        <v>#REF!</v>
      </c>
      <c r="K189" s="76" t="e">
        <f>#REF!</f>
        <v>#REF!</v>
      </c>
      <c r="L189" s="38" t="e">
        <f>#REF!</f>
        <v>#REF!</v>
      </c>
      <c r="M189" s="82" t="e">
        <f>#REF!</f>
        <v>#REF!</v>
      </c>
      <c r="N189" s="47" t="e">
        <f>#REF!</f>
        <v>#REF!</v>
      </c>
    </row>
    <row r="190" spans="1:14" s="33" customFormat="1" ht="16.5" customHeight="1">
      <c r="A190" s="76" t="e">
        <f>#REF!</f>
        <v>#REF!</v>
      </c>
      <c r="B190" s="76" t="e">
        <f>#REF!</f>
        <v>#REF!</v>
      </c>
      <c r="C190" s="45" t="e">
        <f>#REF!</f>
        <v>#REF!</v>
      </c>
      <c r="D190" s="75" t="e">
        <f>#REF!</f>
        <v>#REF!</v>
      </c>
      <c r="E190" s="75" t="e">
        <f>#REF!</f>
        <v>#REF!</v>
      </c>
      <c r="F190" s="80" t="e">
        <f>#REF!</f>
        <v>#REF!</v>
      </c>
      <c r="G190" s="80" t="e">
        <f>#REF!</f>
        <v>#REF!</v>
      </c>
      <c r="H190" s="81" t="e">
        <f>#REF!</f>
        <v>#REF!</v>
      </c>
      <c r="I190" s="46" t="e">
        <f>#REF!</f>
        <v>#REF!</v>
      </c>
      <c r="J190" s="76" t="e">
        <f>#REF!</f>
        <v>#REF!</v>
      </c>
      <c r="K190" s="76" t="e">
        <f>#REF!</f>
        <v>#REF!</v>
      </c>
      <c r="L190" s="38" t="e">
        <f>#REF!</f>
        <v>#REF!</v>
      </c>
      <c r="M190" s="82" t="e">
        <f>#REF!</f>
        <v>#REF!</v>
      </c>
      <c r="N190" s="56" t="e">
        <f>#REF!</f>
        <v>#REF!</v>
      </c>
    </row>
    <row r="191" spans="1:14" s="33" customFormat="1" ht="16.5" customHeight="1">
      <c r="A191" s="76" t="e">
        <f>#REF!</f>
        <v>#REF!</v>
      </c>
      <c r="B191" s="76" t="e">
        <f>#REF!</f>
        <v>#REF!</v>
      </c>
      <c r="C191" s="45" t="e">
        <f>#REF!</f>
        <v>#REF!</v>
      </c>
      <c r="D191" s="75" t="e">
        <f>#REF!</f>
        <v>#REF!</v>
      </c>
      <c r="E191" s="75" t="e">
        <f>#REF!</f>
        <v>#REF!</v>
      </c>
      <c r="F191" s="80" t="e">
        <f>#REF!</f>
        <v>#REF!</v>
      </c>
      <c r="G191" s="80" t="e">
        <f>#REF!</f>
        <v>#REF!</v>
      </c>
      <c r="H191" s="81" t="e">
        <f>#REF!</f>
        <v>#REF!</v>
      </c>
      <c r="I191" s="46" t="e">
        <f>#REF!</f>
        <v>#REF!</v>
      </c>
      <c r="J191" s="76" t="e">
        <f>#REF!</f>
        <v>#REF!</v>
      </c>
      <c r="K191" s="76" t="e">
        <f>#REF!</f>
        <v>#REF!</v>
      </c>
      <c r="L191" s="38" t="e">
        <f>#REF!</f>
        <v>#REF!</v>
      </c>
      <c r="M191" s="82" t="e">
        <f>#REF!</f>
        <v>#REF!</v>
      </c>
      <c r="N191" s="56" t="e">
        <f>#REF!</f>
        <v>#REF!</v>
      </c>
    </row>
    <row r="192" spans="1:14" s="33" customFormat="1" ht="16.5" customHeight="1">
      <c r="A192" s="76" t="e">
        <f>#REF!</f>
        <v>#REF!</v>
      </c>
      <c r="B192" s="76" t="e">
        <f>#REF!</f>
        <v>#REF!</v>
      </c>
      <c r="C192" s="45" t="e">
        <f>#REF!</f>
        <v>#REF!</v>
      </c>
      <c r="D192" s="75" t="e">
        <f>#REF!</f>
        <v>#REF!</v>
      </c>
      <c r="E192" s="75" t="e">
        <f>#REF!</f>
        <v>#REF!</v>
      </c>
      <c r="F192" s="80" t="e">
        <f>#REF!</f>
        <v>#REF!</v>
      </c>
      <c r="G192" s="80" t="e">
        <f>#REF!</f>
        <v>#REF!</v>
      </c>
      <c r="H192" s="81" t="e">
        <f>#REF!</f>
        <v>#REF!</v>
      </c>
      <c r="I192" s="46" t="e">
        <f>#REF!</f>
        <v>#REF!</v>
      </c>
      <c r="J192" s="76" t="e">
        <f>#REF!</f>
        <v>#REF!</v>
      </c>
      <c r="K192" s="76" t="e">
        <f>#REF!</f>
        <v>#REF!</v>
      </c>
      <c r="L192" s="38" t="e">
        <f>#REF!</f>
        <v>#REF!</v>
      </c>
      <c r="M192" s="82" t="e">
        <f>#REF!</f>
        <v>#REF!</v>
      </c>
      <c r="N192" s="56" t="e">
        <f>#REF!</f>
        <v>#REF!</v>
      </c>
    </row>
    <row r="193" spans="1:14" s="33" customFormat="1" ht="16.5" customHeight="1">
      <c r="A193" s="76" t="e">
        <f>#REF!</f>
        <v>#REF!</v>
      </c>
      <c r="B193" s="76" t="e">
        <f>#REF!</f>
        <v>#REF!</v>
      </c>
      <c r="C193" s="45" t="e">
        <f>#REF!</f>
        <v>#REF!</v>
      </c>
      <c r="D193" s="75" t="e">
        <f>#REF!</f>
        <v>#REF!</v>
      </c>
      <c r="E193" s="75" t="e">
        <f>#REF!</f>
        <v>#REF!</v>
      </c>
      <c r="F193" s="80" t="e">
        <f>#REF!</f>
        <v>#REF!</v>
      </c>
      <c r="G193" s="80" t="e">
        <f>#REF!</f>
        <v>#REF!</v>
      </c>
      <c r="H193" s="81" t="e">
        <f>#REF!</f>
        <v>#REF!</v>
      </c>
      <c r="I193" s="46" t="e">
        <f>#REF!</f>
        <v>#REF!</v>
      </c>
      <c r="J193" s="76" t="e">
        <f>#REF!</f>
        <v>#REF!</v>
      </c>
      <c r="K193" s="76" t="e">
        <f>#REF!</f>
        <v>#REF!</v>
      </c>
      <c r="L193" s="38" t="e">
        <f>#REF!</f>
        <v>#REF!</v>
      </c>
      <c r="M193" s="82" t="e">
        <f>#REF!</f>
        <v>#REF!</v>
      </c>
      <c r="N193" s="56" t="e">
        <f>#REF!</f>
        <v>#REF!</v>
      </c>
    </row>
    <row r="194" spans="1:14" s="33" customFormat="1" ht="16.5" customHeight="1">
      <c r="A194" s="76" t="e">
        <f>#REF!</f>
        <v>#REF!</v>
      </c>
      <c r="B194" s="76" t="e">
        <f>#REF!</f>
        <v>#REF!</v>
      </c>
      <c r="C194" s="45" t="e">
        <f>#REF!</f>
        <v>#REF!</v>
      </c>
      <c r="D194" s="75" t="e">
        <f>#REF!</f>
        <v>#REF!</v>
      </c>
      <c r="E194" s="75" t="e">
        <f>#REF!</f>
        <v>#REF!</v>
      </c>
      <c r="F194" s="80" t="e">
        <f>#REF!</f>
        <v>#REF!</v>
      </c>
      <c r="G194" s="80" t="e">
        <f>#REF!</f>
        <v>#REF!</v>
      </c>
      <c r="H194" s="81" t="e">
        <f>#REF!</f>
        <v>#REF!</v>
      </c>
      <c r="I194" s="46" t="e">
        <f>#REF!</f>
        <v>#REF!</v>
      </c>
      <c r="J194" s="76" t="e">
        <f>#REF!</f>
        <v>#REF!</v>
      </c>
      <c r="K194" s="76" t="e">
        <f>#REF!</f>
        <v>#REF!</v>
      </c>
      <c r="L194" s="38" t="e">
        <f>#REF!</f>
        <v>#REF!</v>
      </c>
      <c r="M194" s="82" t="e">
        <f>#REF!</f>
        <v>#REF!</v>
      </c>
      <c r="N194" s="56" t="e">
        <f>#REF!</f>
        <v>#REF!</v>
      </c>
    </row>
    <row r="195" spans="1:14" s="33" customFormat="1" ht="16.5" customHeight="1">
      <c r="A195" s="76" t="e">
        <f>#REF!</f>
        <v>#REF!</v>
      </c>
      <c r="B195" s="76" t="e">
        <f>#REF!</f>
        <v>#REF!</v>
      </c>
      <c r="C195" s="45" t="e">
        <f>#REF!</f>
        <v>#REF!</v>
      </c>
      <c r="D195" s="75" t="e">
        <f>#REF!</f>
        <v>#REF!</v>
      </c>
      <c r="E195" s="75" t="e">
        <f>#REF!</f>
        <v>#REF!</v>
      </c>
      <c r="F195" s="80" t="e">
        <f>#REF!</f>
        <v>#REF!</v>
      </c>
      <c r="G195" s="80" t="e">
        <f>#REF!</f>
        <v>#REF!</v>
      </c>
      <c r="H195" s="81" t="e">
        <f>#REF!</f>
        <v>#REF!</v>
      </c>
      <c r="I195" s="46" t="e">
        <f>#REF!</f>
        <v>#REF!</v>
      </c>
      <c r="J195" s="76" t="e">
        <f>#REF!</f>
        <v>#REF!</v>
      </c>
      <c r="K195" s="76" t="e">
        <f>#REF!</f>
        <v>#REF!</v>
      </c>
      <c r="L195" s="38" t="e">
        <f>#REF!</f>
        <v>#REF!</v>
      </c>
      <c r="M195" s="82" t="e">
        <f>#REF!</f>
        <v>#REF!</v>
      </c>
      <c r="N195" s="56" t="e">
        <f>#REF!</f>
        <v>#REF!</v>
      </c>
    </row>
    <row r="196" spans="1:14" s="33" customFormat="1" ht="16.5" customHeight="1">
      <c r="A196" s="76" t="e">
        <f>#REF!</f>
        <v>#REF!</v>
      </c>
      <c r="B196" s="76" t="e">
        <f>#REF!</f>
        <v>#REF!</v>
      </c>
      <c r="C196" s="45" t="e">
        <f>#REF!</f>
        <v>#REF!</v>
      </c>
      <c r="D196" s="75" t="e">
        <f>#REF!</f>
        <v>#REF!</v>
      </c>
      <c r="E196" s="75" t="e">
        <f>#REF!</f>
        <v>#REF!</v>
      </c>
      <c r="F196" s="80" t="e">
        <f>#REF!</f>
        <v>#REF!</v>
      </c>
      <c r="G196" s="80" t="e">
        <f>#REF!</f>
        <v>#REF!</v>
      </c>
      <c r="H196" s="81" t="e">
        <f>#REF!</f>
        <v>#REF!</v>
      </c>
      <c r="I196" s="46" t="e">
        <f>#REF!</f>
        <v>#REF!</v>
      </c>
      <c r="J196" s="76" t="e">
        <f>#REF!</f>
        <v>#REF!</v>
      </c>
      <c r="K196" s="76" t="e">
        <f>#REF!</f>
        <v>#REF!</v>
      </c>
      <c r="L196" s="76" t="e">
        <f>#REF!</f>
        <v>#REF!</v>
      </c>
      <c r="M196" s="82" t="e">
        <f>#REF!</f>
        <v>#REF!</v>
      </c>
      <c r="N196" s="56" t="e">
        <f>#REF!</f>
        <v>#REF!</v>
      </c>
    </row>
    <row r="197" spans="1:14" s="33" customFormat="1" ht="16.5" customHeight="1">
      <c r="A197" s="76" t="e">
        <f>#REF!</f>
        <v>#REF!</v>
      </c>
      <c r="B197" s="76" t="e">
        <f>#REF!</f>
        <v>#REF!</v>
      </c>
      <c r="C197" s="45" t="e">
        <f>#REF!</f>
        <v>#REF!</v>
      </c>
      <c r="D197" s="75" t="e">
        <f>#REF!</f>
        <v>#REF!</v>
      </c>
      <c r="E197" s="75" t="e">
        <f>#REF!</f>
        <v>#REF!</v>
      </c>
      <c r="F197" s="80" t="e">
        <f>#REF!</f>
        <v>#REF!</v>
      </c>
      <c r="G197" s="80" t="e">
        <f>#REF!</f>
        <v>#REF!</v>
      </c>
      <c r="H197" s="81" t="e">
        <f>#REF!</f>
        <v>#REF!</v>
      </c>
      <c r="I197" s="46" t="e">
        <f>#REF!</f>
        <v>#REF!</v>
      </c>
      <c r="J197" s="76" t="e">
        <f>#REF!</f>
        <v>#REF!</v>
      </c>
      <c r="K197" s="76" t="e">
        <f>#REF!</f>
        <v>#REF!</v>
      </c>
      <c r="L197" s="76" t="e">
        <f>#REF!</f>
        <v>#REF!</v>
      </c>
      <c r="M197" s="82" t="e">
        <f>#REF!</f>
        <v>#REF!</v>
      </c>
      <c r="N197" s="56" t="e">
        <f>#REF!</f>
        <v>#REF!</v>
      </c>
    </row>
    <row r="198" spans="1:14" s="33" customFormat="1" ht="16.5" customHeight="1">
      <c r="A198" s="76" t="e">
        <f>#REF!</f>
        <v>#REF!</v>
      </c>
      <c r="B198" s="76" t="e">
        <f>#REF!</f>
        <v>#REF!</v>
      </c>
      <c r="C198" s="45" t="e">
        <f>#REF!</f>
        <v>#REF!</v>
      </c>
      <c r="D198" s="75" t="e">
        <f>#REF!</f>
        <v>#REF!</v>
      </c>
      <c r="E198" s="75" t="e">
        <f>#REF!</f>
        <v>#REF!</v>
      </c>
      <c r="F198" s="80" t="e">
        <f>#REF!</f>
        <v>#REF!</v>
      </c>
      <c r="G198" s="80" t="e">
        <f>#REF!</f>
        <v>#REF!</v>
      </c>
      <c r="H198" s="81" t="e">
        <f>#REF!</f>
        <v>#REF!</v>
      </c>
      <c r="I198" s="46" t="e">
        <f>#REF!</f>
        <v>#REF!</v>
      </c>
      <c r="J198" s="76" t="e">
        <f>#REF!</f>
        <v>#REF!</v>
      </c>
      <c r="K198" s="76" t="e">
        <f>#REF!</f>
        <v>#REF!</v>
      </c>
      <c r="L198" s="38" t="e">
        <f>#REF!</f>
        <v>#REF!</v>
      </c>
      <c r="M198" s="82" t="e">
        <f>#REF!</f>
        <v>#REF!</v>
      </c>
      <c r="N198" s="56" t="e">
        <f>#REF!</f>
        <v>#REF!</v>
      </c>
    </row>
    <row r="199" spans="1:14" s="33" customFormat="1" ht="16.5" customHeight="1">
      <c r="A199" s="76" t="e">
        <f>#REF!</f>
        <v>#REF!</v>
      </c>
      <c r="B199" s="76" t="e">
        <f>#REF!</f>
        <v>#REF!</v>
      </c>
      <c r="C199" s="45" t="e">
        <f>#REF!</f>
        <v>#REF!</v>
      </c>
      <c r="D199" s="75" t="e">
        <f>#REF!</f>
        <v>#REF!</v>
      </c>
      <c r="E199" s="75" t="e">
        <f>#REF!</f>
        <v>#REF!</v>
      </c>
      <c r="F199" s="80" t="e">
        <f>#REF!</f>
        <v>#REF!</v>
      </c>
      <c r="G199" s="80" t="e">
        <f>#REF!</f>
        <v>#REF!</v>
      </c>
      <c r="H199" s="81" t="e">
        <f>#REF!</f>
        <v>#REF!</v>
      </c>
      <c r="I199" s="46" t="e">
        <f>#REF!</f>
        <v>#REF!</v>
      </c>
      <c r="J199" s="76" t="e">
        <f>#REF!</f>
        <v>#REF!</v>
      </c>
      <c r="K199" s="76" t="e">
        <f>#REF!</f>
        <v>#REF!</v>
      </c>
      <c r="L199" s="38" t="e">
        <f>#REF!</f>
        <v>#REF!</v>
      </c>
      <c r="M199" s="82" t="e">
        <f>#REF!</f>
        <v>#REF!</v>
      </c>
      <c r="N199" s="56" t="e">
        <f>#REF!</f>
        <v>#REF!</v>
      </c>
    </row>
    <row r="200" spans="1:14" s="33" customFormat="1" ht="16.5" customHeight="1">
      <c r="A200" s="76" t="e">
        <f>#REF!</f>
        <v>#REF!</v>
      </c>
      <c r="B200" s="76" t="e">
        <f>#REF!</f>
        <v>#REF!</v>
      </c>
      <c r="C200" s="45" t="e">
        <f>#REF!</f>
        <v>#REF!</v>
      </c>
      <c r="D200" s="75" t="e">
        <f>#REF!</f>
        <v>#REF!</v>
      </c>
      <c r="E200" s="75" t="e">
        <f>#REF!</f>
        <v>#REF!</v>
      </c>
      <c r="F200" s="80" t="e">
        <f>#REF!</f>
        <v>#REF!</v>
      </c>
      <c r="G200" s="80" t="e">
        <f>#REF!</f>
        <v>#REF!</v>
      </c>
      <c r="H200" s="81" t="e">
        <f>#REF!</f>
        <v>#REF!</v>
      </c>
      <c r="I200" s="46" t="e">
        <f>#REF!</f>
        <v>#REF!</v>
      </c>
      <c r="J200" s="76" t="e">
        <f>#REF!</f>
        <v>#REF!</v>
      </c>
      <c r="K200" s="76" t="e">
        <f>#REF!</f>
        <v>#REF!</v>
      </c>
      <c r="L200" s="38" t="e">
        <f>#REF!</f>
        <v>#REF!</v>
      </c>
      <c r="M200" s="82" t="e">
        <f>#REF!</f>
        <v>#REF!</v>
      </c>
      <c r="N200" s="56" t="e">
        <f>#REF!</f>
        <v>#REF!</v>
      </c>
    </row>
    <row r="201" spans="1:14" s="33" customFormat="1" ht="16.5" customHeight="1">
      <c r="A201" s="76" t="e">
        <f>#REF!</f>
        <v>#REF!</v>
      </c>
      <c r="B201" s="76" t="e">
        <f>#REF!</f>
        <v>#REF!</v>
      </c>
      <c r="C201" s="45" t="e">
        <f>#REF!</f>
        <v>#REF!</v>
      </c>
      <c r="D201" s="75" t="e">
        <f>#REF!</f>
        <v>#REF!</v>
      </c>
      <c r="E201" s="75" t="e">
        <f>#REF!</f>
        <v>#REF!</v>
      </c>
      <c r="F201" s="80" t="e">
        <f>#REF!</f>
        <v>#REF!</v>
      </c>
      <c r="G201" s="80" t="e">
        <f>#REF!</f>
        <v>#REF!</v>
      </c>
      <c r="H201" s="81" t="e">
        <f>#REF!</f>
        <v>#REF!</v>
      </c>
      <c r="I201" s="46" t="e">
        <f>#REF!</f>
        <v>#REF!</v>
      </c>
      <c r="J201" s="76" t="e">
        <f>#REF!</f>
        <v>#REF!</v>
      </c>
      <c r="K201" s="76" t="e">
        <f>#REF!</f>
        <v>#REF!</v>
      </c>
      <c r="L201" s="38" t="e">
        <f>#REF!</f>
        <v>#REF!</v>
      </c>
      <c r="M201" s="82" t="e">
        <f>#REF!</f>
        <v>#REF!</v>
      </c>
      <c r="N201" s="56" t="e">
        <f>#REF!</f>
        <v>#REF!</v>
      </c>
    </row>
    <row r="202" spans="1:14" s="33" customFormat="1" ht="16.5" customHeight="1">
      <c r="A202" s="76" t="e">
        <f>#REF!</f>
        <v>#REF!</v>
      </c>
      <c r="B202" s="76" t="e">
        <f>#REF!</f>
        <v>#REF!</v>
      </c>
      <c r="C202" s="45" t="e">
        <f>#REF!</f>
        <v>#REF!</v>
      </c>
      <c r="D202" s="75" t="e">
        <f>#REF!</f>
        <v>#REF!</v>
      </c>
      <c r="E202" s="75" t="e">
        <f>#REF!</f>
        <v>#REF!</v>
      </c>
      <c r="F202" s="80" t="e">
        <f>#REF!</f>
        <v>#REF!</v>
      </c>
      <c r="G202" s="80" t="e">
        <f>#REF!</f>
        <v>#REF!</v>
      </c>
      <c r="H202" s="81" t="e">
        <f>#REF!</f>
        <v>#REF!</v>
      </c>
      <c r="I202" s="46" t="e">
        <f>#REF!</f>
        <v>#REF!</v>
      </c>
      <c r="J202" s="76" t="e">
        <f>#REF!</f>
        <v>#REF!</v>
      </c>
      <c r="K202" s="76" t="e">
        <f>#REF!</f>
        <v>#REF!</v>
      </c>
      <c r="L202" s="38" t="e">
        <f>#REF!</f>
        <v>#REF!</v>
      </c>
      <c r="M202" s="82" t="e">
        <f>#REF!</f>
        <v>#REF!</v>
      </c>
      <c r="N202" s="56" t="e">
        <f>#REF!</f>
        <v>#REF!</v>
      </c>
    </row>
    <row r="203" spans="1:14" s="33" customFormat="1" ht="16.5" customHeight="1">
      <c r="A203" s="76" t="e">
        <f>#REF!</f>
        <v>#REF!</v>
      </c>
      <c r="B203" s="76" t="e">
        <f>#REF!</f>
        <v>#REF!</v>
      </c>
      <c r="C203" s="45" t="e">
        <f>#REF!</f>
        <v>#REF!</v>
      </c>
      <c r="D203" s="75" t="e">
        <f>#REF!</f>
        <v>#REF!</v>
      </c>
      <c r="E203" s="75" t="e">
        <f>#REF!</f>
        <v>#REF!</v>
      </c>
      <c r="F203" s="80" t="e">
        <f>#REF!</f>
        <v>#REF!</v>
      </c>
      <c r="G203" s="80" t="e">
        <f>#REF!</f>
        <v>#REF!</v>
      </c>
      <c r="H203" s="81" t="e">
        <f>#REF!</f>
        <v>#REF!</v>
      </c>
      <c r="I203" s="46" t="e">
        <f>#REF!</f>
        <v>#REF!</v>
      </c>
      <c r="J203" s="76" t="e">
        <f>#REF!</f>
        <v>#REF!</v>
      </c>
      <c r="K203" s="76" t="e">
        <f>#REF!</f>
        <v>#REF!</v>
      </c>
      <c r="L203" s="38" t="e">
        <f>#REF!</f>
        <v>#REF!</v>
      </c>
      <c r="M203" s="82" t="e">
        <f>#REF!</f>
        <v>#REF!</v>
      </c>
      <c r="N203" s="56" t="e">
        <f>#REF!</f>
        <v>#REF!</v>
      </c>
    </row>
    <row r="204" spans="1:14" s="33" customFormat="1" ht="16.5" customHeight="1">
      <c r="A204" s="76" t="e">
        <f>#REF!</f>
        <v>#REF!</v>
      </c>
      <c r="B204" s="76" t="e">
        <f>#REF!</f>
        <v>#REF!</v>
      </c>
      <c r="C204" s="45" t="e">
        <f>#REF!</f>
        <v>#REF!</v>
      </c>
      <c r="D204" s="75" t="e">
        <f>#REF!</f>
        <v>#REF!</v>
      </c>
      <c r="E204" s="75" t="e">
        <f>#REF!</f>
        <v>#REF!</v>
      </c>
      <c r="F204" s="80" t="e">
        <f>#REF!</f>
        <v>#REF!</v>
      </c>
      <c r="G204" s="80" t="e">
        <f>#REF!</f>
        <v>#REF!</v>
      </c>
      <c r="H204" s="81" t="e">
        <f>#REF!</f>
        <v>#REF!</v>
      </c>
      <c r="I204" s="46" t="e">
        <f>#REF!</f>
        <v>#REF!</v>
      </c>
      <c r="J204" s="76" t="e">
        <f>#REF!</f>
        <v>#REF!</v>
      </c>
      <c r="K204" s="76" t="e">
        <f>#REF!</f>
        <v>#REF!</v>
      </c>
      <c r="L204" s="38" t="e">
        <f>#REF!</f>
        <v>#REF!</v>
      </c>
      <c r="M204" s="82" t="e">
        <f>#REF!</f>
        <v>#REF!</v>
      </c>
      <c r="N204" s="56" t="e">
        <f>#REF!</f>
        <v>#REF!</v>
      </c>
    </row>
    <row r="205" spans="1:14" s="33" customFormat="1" ht="16.5" customHeight="1">
      <c r="A205" s="76" t="e">
        <f>#REF!</f>
        <v>#REF!</v>
      </c>
      <c r="B205" s="76" t="e">
        <f>#REF!</f>
        <v>#REF!</v>
      </c>
      <c r="C205" s="45" t="e">
        <f>#REF!</f>
        <v>#REF!</v>
      </c>
      <c r="D205" s="75" t="e">
        <f>#REF!</f>
        <v>#REF!</v>
      </c>
      <c r="E205" s="75" t="e">
        <f>#REF!</f>
        <v>#REF!</v>
      </c>
      <c r="F205" s="80" t="e">
        <f>#REF!</f>
        <v>#REF!</v>
      </c>
      <c r="G205" s="80" t="e">
        <f>#REF!</f>
        <v>#REF!</v>
      </c>
      <c r="H205" s="81" t="e">
        <f>#REF!</f>
        <v>#REF!</v>
      </c>
      <c r="I205" s="46" t="e">
        <f>#REF!</f>
        <v>#REF!</v>
      </c>
      <c r="J205" s="76" t="e">
        <f>#REF!</f>
        <v>#REF!</v>
      </c>
      <c r="K205" s="76" t="e">
        <f>#REF!</f>
        <v>#REF!</v>
      </c>
      <c r="L205" s="38" t="e">
        <f>#REF!</f>
        <v>#REF!</v>
      </c>
      <c r="M205" s="82" t="e">
        <f>#REF!</f>
        <v>#REF!</v>
      </c>
      <c r="N205" s="56" t="e">
        <f>#REF!</f>
        <v>#REF!</v>
      </c>
    </row>
    <row r="206" spans="1:14" s="33" customFormat="1" ht="16.5" customHeight="1">
      <c r="A206" s="76" t="e">
        <f>#REF!</f>
        <v>#REF!</v>
      </c>
      <c r="B206" s="76" t="e">
        <f>#REF!</f>
        <v>#REF!</v>
      </c>
      <c r="C206" s="45" t="e">
        <f>#REF!</f>
        <v>#REF!</v>
      </c>
      <c r="D206" s="75" t="e">
        <f>#REF!</f>
        <v>#REF!</v>
      </c>
      <c r="E206" s="75" t="e">
        <f>#REF!</f>
        <v>#REF!</v>
      </c>
      <c r="F206" s="80" t="e">
        <f>#REF!</f>
        <v>#REF!</v>
      </c>
      <c r="G206" s="80" t="e">
        <f>#REF!</f>
        <v>#REF!</v>
      </c>
      <c r="H206" s="81" t="e">
        <f>#REF!</f>
        <v>#REF!</v>
      </c>
      <c r="I206" s="46" t="e">
        <f>#REF!</f>
        <v>#REF!</v>
      </c>
      <c r="J206" s="76" t="e">
        <f>#REF!</f>
        <v>#REF!</v>
      </c>
      <c r="K206" s="76" t="e">
        <f>#REF!</f>
        <v>#REF!</v>
      </c>
      <c r="L206" s="38" t="e">
        <f>#REF!</f>
        <v>#REF!</v>
      </c>
      <c r="M206" s="82" t="e">
        <f>#REF!</f>
        <v>#REF!</v>
      </c>
      <c r="N206" s="56" t="e">
        <f>#REF!</f>
        <v>#REF!</v>
      </c>
    </row>
    <row r="207" spans="1:14" s="33" customFormat="1" ht="16.5" customHeight="1">
      <c r="A207" s="76" t="e">
        <f>#REF!</f>
        <v>#REF!</v>
      </c>
      <c r="B207" s="76" t="e">
        <f>#REF!</f>
        <v>#REF!</v>
      </c>
      <c r="C207" s="45" t="e">
        <f>#REF!</f>
        <v>#REF!</v>
      </c>
      <c r="D207" s="75" t="e">
        <f>#REF!</f>
        <v>#REF!</v>
      </c>
      <c r="E207" s="75" t="e">
        <f>#REF!</f>
        <v>#REF!</v>
      </c>
      <c r="F207" s="80" t="e">
        <f>#REF!</f>
        <v>#REF!</v>
      </c>
      <c r="G207" s="80" t="e">
        <f>#REF!</f>
        <v>#REF!</v>
      </c>
      <c r="H207" s="81" t="e">
        <f>#REF!</f>
        <v>#REF!</v>
      </c>
      <c r="I207" s="46" t="e">
        <f>#REF!</f>
        <v>#REF!</v>
      </c>
      <c r="J207" s="76" t="e">
        <f>#REF!</f>
        <v>#REF!</v>
      </c>
      <c r="K207" s="76" t="e">
        <f>#REF!</f>
        <v>#REF!</v>
      </c>
      <c r="L207" s="38" t="e">
        <f>#REF!</f>
        <v>#REF!</v>
      </c>
      <c r="M207" s="82" t="e">
        <f>#REF!</f>
        <v>#REF!</v>
      </c>
      <c r="N207" s="56" t="e">
        <f>#REF!</f>
        <v>#REF!</v>
      </c>
    </row>
    <row r="208" spans="1:14" s="33" customFormat="1" ht="16.5" customHeight="1">
      <c r="A208" s="76" t="e">
        <f>#REF!</f>
        <v>#REF!</v>
      </c>
      <c r="B208" s="76" t="e">
        <f>#REF!</f>
        <v>#REF!</v>
      </c>
      <c r="C208" s="45" t="e">
        <f>#REF!</f>
        <v>#REF!</v>
      </c>
      <c r="D208" s="75" t="e">
        <f>#REF!</f>
        <v>#REF!</v>
      </c>
      <c r="E208" s="75" t="e">
        <f>#REF!</f>
        <v>#REF!</v>
      </c>
      <c r="F208" s="80" t="e">
        <f>#REF!</f>
        <v>#REF!</v>
      </c>
      <c r="G208" s="80" t="e">
        <f>#REF!</f>
        <v>#REF!</v>
      </c>
      <c r="H208" s="81" t="e">
        <f>#REF!</f>
        <v>#REF!</v>
      </c>
      <c r="I208" s="46" t="e">
        <f>#REF!</f>
        <v>#REF!</v>
      </c>
      <c r="J208" s="76" t="e">
        <f>#REF!</f>
        <v>#REF!</v>
      </c>
      <c r="K208" s="76" t="e">
        <f>#REF!</f>
        <v>#REF!</v>
      </c>
      <c r="L208" s="38" t="e">
        <f>#REF!</f>
        <v>#REF!</v>
      </c>
      <c r="M208" s="82" t="e">
        <f>#REF!</f>
        <v>#REF!</v>
      </c>
      <c r="N208" s="56" t="e">
        <f>#REF!</f>
        <v>#REF!</v>
      </c>
    </row>
    <row r="209" spans="1:14" s="33" customFormat="1" ht="16.5" customHeight="1">
      <c r="A209" s="76" t="e">
        <f>#REF!</f>
        <v>#REF!</v>
      </c>
      <c r="B209" s="76" t="e">
        <f>#REF!</f>
        <v>#REF!</v>
      </c>
      <c r="C209" s="45" t="e">
        <f>#REF!</f>
        <v>#REF!</v>
      </c>
      <c r="D209" s="75" t="e">
        <f>#REF!</f>
        <v>#REF!</v>
      </c>
      <c r="E209" s="75" t="e">
        <f>#REF!</f>
        <v>#REF!</v>
      </c>
      <c r="F209" s="80" t="e">
        <f>#REF!</f>
        <v>#REF!</v>
      </c>
      <c r="G209" s="80" t="e">
        <f>#REF!</f>
        <v>#REF!</v>
      </c>
      <c r="H209" s="81" t="e">
        <f>#REF!</f>
        <v>#REF!</v>
      </c>
      <c r="I209" s="46" t="e">
        <f>#REF!</f>
        <v>#REF!</v>
      </c>
      <c r="J209" s="76" t="e">
        <f>#REF!</f>
        <v>#REF!</v>
      </c>
      <c r="K209" s="76" t="e">
        <f>#REF!</f>
        <v>#REF!</v>
      </c>
      <c r="L209" s="38" t="e">
        <f>#REF!</f>
        <v>#REF!</v>
      </c>
      <c r="M209" s="82" t="e">
        <f>#REF!</f>
        <v>#REF!</v>
      </c>
      <c r="N209" s="56" t="e">
        <f>#REF!</f>
        <v>#REF!</v>
      </c>
    </row>
    <row r="210" spans="1:14" s="33" customFormat="1" ht="16.5" customHeight="1">
      <c r="A210" s="76" t="e">
        <f>#REF!</f>
        <v>#REF!</v>
      </c>
      <c r="B210" s="76" t="e">
        <f>#REF!</f>
        <v>#REF!</v>
      </c>
      <c r="C210" s="45" t="e">
        <f>#REF!</f>
        <v>#REF!</v>
      </c>
      <c r="D210" s="75" t="e">
        <f>#REF!</f>
        <v>#REF!</v>
      </c>
      <c r="E210" s="75" t="e">
        <f>#REF!</f>
        <v>#REF!</v>
      </c>
      <c r="F210" s="80" t="e">
        <f>#REF!</f>
        <v>#REF!</v>
      </c>
      <c r="G210" s="80" t="e">
        <f>#REF!</f>
        <v>#REF!</v>
      </c>
      <c r="H210" s="81" t="e">
        <f>#REF!</f>
        <v>#REF!</v>
      </c>
      <c r="I210" s="46" t="e">
        <f>#REF!</f>
        <v>#REF!</v>
      </c>
      <c r="J210" s="76" t="e">
        <f>#REF!</f>
        <v>#REF!</v>
      </c>
      <c r="K210" s="76" t="e">
        <f>#REF!</f>
        <v>#REF!</v>
      </c>
      <c r="L210" s="38" t="e">
        <f>#REF!</f>
        <v>#REF!</v>
      </c>
      <c r="M210" s="82" t="e">
        <f>#REF!</f>
        <v>#REF!</v>
      </c>
      <c r="N210" s="56" t="e">
        <f>#REF!</f>
        <v>#REF!</v>
      </c>
    </row>
    <row r="211" spans="1:14" s="33" customFormat="1" ht="16.5" customHeight="1">
      <c r="A211" s="76" t="e">
        <f>#REF!</f>
        <v>#REF!</v>
      </c>
      <c r="B211" s="76" t="e">
        <f>#REF!</f>
        <v>#REF!</v>
      </c>
      <c r="C211" s="45" t="e">
        <f>#REF!</f>
        <v>#REF!</v>
      </c>
      <c r="D211" s="75" t="e">
        <f>#REF!</f>
        <v>#REF!</v>
      </c>
      <c r="E211" s="75" t="e">
        <f>#REF!</f>
        <v>#REF!</v>
      </c>
      <c r="F211" s="80" t="e">
        <f>#REF!</f>
        <v>#REF!</v>
      </c>
      <c r="G211" s="80" t="e">
        <f>#REF!</f>
        <v>#REF!</v>
      </c>
      <c r="H211" s="81" t="e">
        <f>#REF!</f>
        <v>#REF!</v>
      </c>
      <c r="I211" s="46" t="e">
        <f>#REF!</f>
        <v>#REF!</v>
      </c>
      <c r="J211" s="76" t="e">
        <f>#REF!</f>
        <v>#REF!</v>
      </c>
      <c r="K211" s="76" t="e">
        <f>#REF!</f>
        <v>#REF!</v>
      </c>
      <c r="L211" s="38" t="e">
        <f>#REF!</f>
        <v>#REF!</v>
      </c>
      <c r="M211" s="82" t="e">
        <f>#REF!</f>
        <v>#REF!</v>
      </c>
      <c r="N211" s="56" t="e">
        <f>#REF!</f>
        <v>#REF!</v>
      </c>
    </row>
    <row r="212" spans="1:14" s="33" customFormat="1" ht="16.5" customHeight="1">
      <c r="A212" s="76" t="e">
        <f>#REF!</f>
        <v>#REF!</v>
      </c>
      <c r="B212" s="76" t="e">
        <f>#REF!</f>
        <v>#REF!</v>
      </c>
      <c r="C212" s="45" t="e">
        <f>#REF!</f>
        <v>#REF!</v>
      </c>
      <c r="D212" s="75" t="e">
        <f>#REF!</f>
        <v>#REF!</v>
      </c>
      <c r="E212" s="75" t="e">
        <f>#REF!</f>
        <v>#REF!</v>
      </c>
      <c r="F212" s="80" t="e">
        <f>#REF!</f>
        <v>#REF!</v>
      </c>
      <c r="G212" s="80" t="e">
        <f>#REF!</f>
        <v>#REF!</v>
      </c>
      <c r="H212" s="81" t="e">
        <f>#REF!</f>
        <v>#REF!</v>
      </c>
      <c r="I212" s="46" t="e">
        <f>#REF!</f>
        <v>#REF!</v>
      </c>
      <c r="J212" s="76" t="e">
        <f>#REF!</f>
        <v>#REF!</v>
      </c>
      <c r="K212" s="76" t="e">
        <f>#REF!</f>
        <v>#REF!</v>
      </c>
      <c r="L212" s="38" t="e">
        <f>#REF!</f>
        <v>#REF!</v>
      </c>
      <c r="M212" s="82" t="e">
        <f>#REF!</f>
        <v>#REF!</v>
      </c>
      <c r="N212" s="56" t="e">
        <f>#REF!</f>
        <v>#REF!</v>
      </c>
    </row>
    <row r="213" spans="1:14" s="33" customFormat="1" ht="16.5" customHeight="1">
      <c r="A213" s="76" t="e">
        <f>#REF!</f>
        <v>#REF!</v>
      </c>
      <c r="B213" s="76" t="e">
        <f>#REF!</f>
        <v>#REF!</v>
      </c>
      <c r="C213" s="75" t="e">
        <f>#REF!</f>
        <v>#REF!</v>
      </c>
      <c r="D213" s="75" t="e">
        <f>#REF!</f>
        <v>#REF!</v>
      </c>
      <c r="E213" s="75" t="e">
        <f>#REF!</f>
        <v>#REF!</v>
      </c>
      <c r="F213" s="80" t="e">
        <f>#REF!</f>
        <v>#REF!</v>
      </c>
      <c r="G213" s="80" t="e">
        <f>#REF!</f>
        <v>#REF!</v>
      </c>
      <c r="H213" s="81" t="e">
        <f>#REF!</f>
        <v>#REF!</v>
      </c>
      <c r="I213" s="46" t="e">
        <f>#REF!</f>
        <v>#REF!</v>
      </c>
      <c r="J213" s="76" t="e">
        <f>#REF!</f>
        <v>#REF!</v>
      </c>
      <c r="K213" s="76" t="e">
        <f>#REF!</f>
        <v>#REF!</v>
      </c>
      <c r="L213" s="38" t="e">
        <f>#REF!</f>
        <v>#REF!</v>
      </c>
      <c r="M213" s="82" t="e">
        <f>#REF!</f>
        <v>#REF!</v>
      </c>
      <c r="N213" s="56" t="e">
        <f>#REF!</f>
        <v>#REF!</v>
      </c>
    </row>
    <row r="214" spans="1:14" s="33" customFormat="1" ht="16.5" customHeight="1">
      <c r="A214" s="76" t="e">
        <f>#REF!</f>
        <v>#REF!</v>
      </c>
      <c r="B214" s="76" t="e">
        <f>#REF!</f>
        <v>#REF!</v>
      </c>
      <c r="C214" s="75" t="e">
        <f>#REF!</f>
        <v>#REF!</v>
      </c>
      <c r="D214" s="75" t="e">
        <f>#REF!</f>
        <v>#REF!</v>
      </c>
      <c r="E214" s="75" t="e">
        <f>#REF!</f>
        <v>#REF!</v>
      </c>
      <c r="F214" s="80" t="e">
        <f>#REF!</f>
        <v>#REF!</v>
      </c>
      <c r="G214" s="80" t="e">
        <f>#REF!</f>
        <v>#REF!</v>
      </c>
      <c r="H214" s="81" t="e">
        <f>#REF!</f>
        <v>#REF!</v>
      </c>
      <c r="I214" s="46" t="e">
        <f>#REF!</f>
        <v>#REF!</v>
      </c>
      <c r="J214" s="76" t="e">
        <f>#REF!</f>
        <v>#REF!</v>
      </c>
      <c r="K214" s="76" t="e">
        <f>#REF!</f>
        <v>#REF!</v>
      </c>
      <c r="L214" s="38" t="e">
        <f>#REF!</f>
        <v>#REF!</v>
      </c>
      <c r="M214" s="82" t="e">
        <f>#REF!</f>
        <v>#REF!</v>
      </c>
      <c r="N214" s="56" t="e">
        <f>#REF!</f>
        <v>#REF!</v>
      </c>
    </row>
    <row r="215" spans="1:14" s="33" customFormat="1" ht="16.5" customHeight="1">
      <c r="A215" s="76" t="e">
        <f>#REF!</f>
        <v>#REF!</v>
      </c>
      <c r="B215" s="76" t="e">
        <f>#REF!</f>
        <v>#REF!</v>
      </c>
      <c r="C215" s="75" t="e">
        <f>#REF!</f>
        <v>#REF!</v>
      </c>
      <c r="D215" s="75" t="e">
        <f>#REF!</f>
        <v>#REF!</v>
      </c>
      <c r="E215" s="75" t="e">
        <f>#REF!</f>
        <v>#REF!</v>
      </c>
      <c r="F215" s="80" t="e">
        <f>#REF!</f>
        <v>#REF!</v>
      </c>
      <c r="G215" s="80" t="e">
        <f>#REF!</f>
        <v>#REF!</v>
      </c>
      <c r="H215" s="81" t="e">
        <f>#REF!</f>
        <v>#REF!</v>
      </c>
      <c r="I215" s="46" t="e">
        <f>#REF!</f>
        <v>#REF!</v>
      </c>
      <c r="J215" s="76" t="e">
        <f>#REF!</f>
        <v>#REF!</v>
      </c>
      <c r="K215" s="76" t="e">
        <f>#REF!</f>
        <v>#REF!</v>
      </c>
      <c r="L215" s="38" t="e">
        <f>#REF!</f>
        <v>#REF!</v>
      </c>
      <c r="M215" s="82" t="e">
        <f>#REF!</f>
        <v>#REF!</v>
      </c>
      <c r="N215" s="56" t="e">
        <f>#REF!</f>
        <v>#REF!</v>
      </c>
    </row>
    <row r="216" spans="1:14" s="33" customFormat="1" ht="16.5" customHeight="1">
      <c r="A216" s="76" t="e">
        <f>#REF!</f>
        <v>#REF!</v>
      </c>
      <c r="B216" s="76" t="e">
        <f>#REF!</f>
        <v>#REF!</v>
      </c>
      <c r="C216" s="75" t="e">
        <f>#REF!</f>
        <v>#REF!</v>
      </c>
      <c r="D216" s="75" t="e">
        <f>#REF!</f>
        <v>#REF!</v>
      </c>
      <c r="E216" s="75" t="e">
        <f>#REF!</f>
        <v>#REF!</v>
      </c>
      <c r="F216" s="80" t="e">
        <f>#REF!</f>
        <v>#REF!</v>
      </c>
      <c r="G216" s="80" t="e">
        <f>#REF!</f>
        <v>#REF!</v>
      </c>
      <c r="H216" s="81" t="e">
        <f>#REF!</f>
        <v>#REF!</v>
      </c>
      <c r="I216" s="46" t="e">
        <f>#REF!</f>
        <v>#REF!</v>
      </c>
      <c r="J216" s="76" t="e">
        <f>#REF!</f>
        <v>#REF!</v>
      </c>
      <c r="K216" s="76" t="e">
        <f>#REF!</f>
        <v>#REF!</v>
      </c>
      <c r="L216" s="38" t="e">
        <f>#REF!</f>
        <v>#REF!</v>
      </c>
      <c r="M216" s="82" t="e">
        <f>#REF!</f>
        <v>#REF!</v>
      </c>
      <c r="N216" s="56" t="e">
        <f>#REF!</f>
        <v>#REF!</v>
      </c>
    </row>
    <row r="217" spans="1:14" s="33" customFormat="1" ht="16.5" customHeight="1">
      <c r="A217" s="76" t="e">
        <f>#REF!</f>
        <v>#REF!</v>
      </c>
      <c r="B217" s="76" t="e">
        <f>#REF!</f>
        <v>#REF!</v>
      </c>
      <c r="C217" s="75" t="e">
        <f>#REF!</f>
        <v>#REF!</v>
      </c>
      <c r="D217" s="75" t="e">
        <f>#REF!</f>
        <v>#REF!</v>
      </c>
      <c r="E217" s="75" t="e">
        <f>#REF!</f>
        <v>#REF!</v>
      </c>
      <c r="F217" s="80" t="e">
        <f>#REF!</f>
        <v>#REF!</v>
      </c>
      <c r="G217" s="80" t="e">
        <f>#REF!</f>
        <v>#REF!</v>
      </c>
      <c r="H217" s="81" t="e">
        <f>#REF!</f>
        <v>#REF!</v>
      </c>
      <c r="I217" s="46" t="e">
        <f>#REF!</f>
        <v>#REF!</v>
      </c>
      <c r="J217" s="76" t="e">
        <f>#REF!</f>
        <v>#REF!</v>
      </c>
      <c r="K217" s="76" t="e">
        <f>#REF!</f>
        <v>#REF!</v>
      </c>
      <c r="L217" s="38" t="e">
        <f>#REF!</f>
        <v>#REF!</v>
      </c>
      <c r="M217" s="82" t="e">
        <f>#REF!</f>
        <v>#REF!</v>
      </c>
      <c r="N217" s="56" t="e">
        <f>#REF!</f>
        <v>#REF!</v>
      </c>
    </row>
    <row r="218" spans="1:14" s="33" customFormat="1" ht="16.5" customHeight="1">
      <c r="A218" s="76" t="e">
        <f>#REF!</f>
        <v>#REF!</v>
      </c>
      <c r="B218" s="76" t="e">
        <f>#REF!</f>
        <v>#REF!</v>
      </c>
      <c r="C218" s="75" t="e">
        <f>#REF!</f>
        <v>#REF!</v>
      </c>
      <c r="D218" s="75" t="e">
        <f>#REF!</f>
        <v>#REF!</v>
      </c>
      <c r="E218" s="75" t="e">
        <f>#REF!</f>
        <v>#REF!</v>
      </c>
      <c r="F218" s="80" t="e">
        <f>#REF!</f>
        <v>#REF!</v>
      </c>
      <c r="G218" s="80" t="e">
        <f>#REF!</f>
        <v>#REF!</v>
      </c>
      <c r="H218" s="81" t="e">
        <f>#REF!</f>
        <v>#REF!</v>
      </c>
      <c r="I218" s="46" t="e">
        <f>#REF!</f>
        <v>#REF!</v>
      </c>
      <c r="J218" s="76" t="e">
        <f>#REF!</f>
        <v>#REF!</v>
      </c>
      <c r="K218" s="76" t="e">
        <f>#REF!</f>
        <v>#REF!</v>
      </c>
      <c r="L218" s="38" t="e">
        <f>#REF!</f>
        <v>#REF!</v>
      </c>
      <c r="M218" s="82" t="e">
        <f>#REF!</f>
        <v>#REF!</v>
      </c>
      <c r="N218" s="56" t="e">
        <f>#REF!</f>
        <v>#REF!</v>
      </c>
    </row>
    <row r="219" spans="1:14" s="33" customFormat="1" ht="16.5" customHeight="1">
      <c r="A219" s="76" t="e">
        <f>#REF!</f>
        <v>#REF!</v>
      </c>
      <c r="B219" s="76" t="e">
        <f>#REF!</f>
        <v>#REF!</v>
      </c>
      <c r="C219" s="75" t="e">
        <f>#REF!</f>
        <v>#REF!</v>
      </c>
      <c r="D219" s="75" t="e">
        <f>#REF!</f>
        <v>#REF!</v>
      </c>
      <c r="E219" s="75" t="e">
        <f>#REF!</f>
        <v>#REF!</v>
      </c>
      <c r="F219" s="80" t="e">
        <f>#REF!</f>
        <v>#REF!</v>
      </c>
      <c r="G219" s="80" t="e">
        <f>#REF!</f>
        <v>#REF!</v>
      </c>
      <c r="H219" s="81" t="e">
        <f>#REF!</f>
        <v>#REF!</v>
      </c>
      <c r="I219" s="46" t="e">
        <f>#REF!</f>
        <v>#REF!</v>
      </c>
      <c r="J219" s="76" t="e">
        <f>#REF!</f>
        <v>#REF!</v>
      </c>
      <c r="K219" s="76" t="e">
        <f>#REF!</f>
        <v>#REF!</v>
      </c>
      <c r="L219" s="38" t="e">
        <f>#REF!</f>
        <v>#REF!</v>
      </c>
      <c r="M219" s="82" t="e">
        <f>#REF!</f>
        <v>#REF!</v>
      </c>
      <c r="N219" s="56" t="e">
        <f>#REF!</f>
        <v>#REF!</v>
      </c>
    </row>
    <row r="220" spans="1:14" s="33" customFormat="1" ht="16.5" customHeight="1">
      <c r="A220" s="76" t="e">
        <f>#REF!</f>
        <v>#REF!</v>
      </c>
      <c r="B220" s="76" t="e">
        <f>#REF!</f>
        <v>#REF!</v>
      </c>
      <c r="C220" s="75" t="e">
        <f>#REF!</f>
        <v>#REF!</v>
      </c>
      <c r="D220" s="75" t="e">
        <f>#REF!</f>
        <v>#REF!</v>
      </c>
      <c r="E220" s="75" t="e">
        <f>#REF!</f>
        <v>#REF!</v>
      </c>
      <c r="F220" s="80" t="e">
        <f>#REF!</f>
        <v>#REF!</v>
      </c>
      <c r="G220" s="80" t="e">
        <f>#REF!</f>
        <v>#REF!</v>
      </c>
      <c r="H220" s="81" t="e">
        <f>#REF!</f>
        <v>#REF!</v>
      </c>
      <c r="I220" s="46" t="e">
        <f>#REF!</f>
        <v>#REF!</v>
      </c>
      <c r="J220" s="76" t="e">
        <f>#REF!</f>
        <v>#REF!</v>
      </c>
      <c r="K220" s="76" t="e">
        <f>#REF!</f>
        <v>#REF!</v>
      </c>
      <c r="L220" s="38" t="e">
        <f>#REF!</f>
        <v>#REF!</v>
      </c>
      <c r="M220" s="82" t="e">
        <f>#REF!</f>
        <v>#REF!</v>
      </c>
      <c r="N220" s="56" t="e">
        <f>#REF!</f>
        <v>#REF!</v>
      </c>
    </row>
    <row r="221" spans="1:14" s="33" customFormat="1" ht="16.5" customHeight="1">
      <c r="A221" s="76" t="e">
        <f>#REF!</f>
        <v>#REF!</v>
      </c>
      <c r="B221" s="76" t="e">
        <f>#REF!</f>
        <v>#REF!</v>
      </c>
      <c r="C221" s="75" t="e">
        <f>#REF!</f>
        <v>#REF!</v>
      </c>
      <c r="D221" s="75" t="e">
        <f>#REF!</f>
        <v>#REF!</v>
      </c>
      <c r="E221" s="75" t="e">
        <f>#REF!</f>
        <v>#REF!</v>
      </c>
      <c r="F221" s="80" t="e">
        <f>#REF!</f>
        <v>#REF!</v>
      </c>
      <c r="G221" s="80" t="e">
        <f>#REF!</f>
        <v>#REF!</v>
      </c>
      <c r="H221" s="81" t="e">
        <f>#REF!</f>
        <v>#REF!</v>
      </c>
      <c r="I221" s="46" t="e">
        <f>#REF!</f>
        <v>#REF!</v>
      </c>
      <c r="J221" s="76" t="e">
        <f>#REF!</f>
        <v>#REF!</v>
      </c>
      <c r="K221" s="76" t="e">
        <f>#REF!</f>
        <v>#REF!</v>
      </c>
      <c r="L221" s="38" t="e">
        <f>#REF!</f>
        <v>#REF!</v>
      </c>
      <c r="M221" s="82" t="e">
        <f>#REF!</f>
        <v>#REF!</v>
      </c>
      <c r="N221" s="56" t="e">
        <f>#REF!</f>
        <v>#REF!</v>
      </c>
    </row>
    <row r="222" spans="1:14" s="33" customFormat="1" ht="16.5" customHeight="1">
      <c r="A222" s="76" t="e">
        <f>#REF!</f>
        <v>#REF!</v>
      </c>
      <c r="B222" s="76" t="e">
        <f>#REF!</f>
        <v>#REF!</v>
      </c>
      <c r="C222" s="75" t="e">
        <f>#REF!</f>
        <v>#REF!</v>
      </c>
      <c r="D222" s="75" t="e">
        <f>#REF!</f>
        <v>#REF!</v>
      </c>
      <c r="E222" s="75" t="e">
        <f>#REF!</f>
        <v>#REF!</v>
      </c>
      <c r="F222" s="80" t="e">
        <f>#REF!</f>
        <v>#REF!</v>
      </c>
      <c r="G222" s="80" t="e">
        <f>#REF!</f>
        <v>#REF!</v>
      </c>
      <c r="H222" s="81" t="e">
        <f>#REF!</f>
        <v>#REF!</v>
      </c>
      <c r="I222" s="46" t="e">
        <f>#REF!</f>
        <v>#REF!</v>
      </c>
      <c r="J222" s="76" t="e">
        <f>#REF!</f>
        <v>#REF!</v>
      </c>
      <c r="K222" s="76" t="e">
        <f>#REF!</f>
        <v>#REF!</v>
      </c>
      <c r="L222" s="38" t="e">
        <f>#REF!</f>
        <v>#REF!</v>
      </c>
      <c r="M222" s="82" t="e">
        <f>#REF!</f>
        <v>#REF!</v>
      </c>
      <c r="N222" s="56" t="e">
        <f>#REF!</f>
        <v>#REF!</v>
      </c>
    </row>
    <row r="223" spans="1:14" s="33" customFormat="1" ht="16.5" customHeight="1">
      <c r="A223" s="76" t="e">
        <f>#REF!</f>
        <v>#REF!</v>
      </c>
      <c r="B223" s="76" t="e">
        <f>#REF!</f>
        <v>#REF!</v>
      </c>
      <c r="C223" s="75" t="e">
        <f>#REF!</f>
        <v>#REF!</v>
      </c>
      <c r="D223" s="75" t="e">
        <f>#REF!</f>
        <v>#REF!</v>
      </c>
      <c r="E223" s="75" t="e">
        <f>#REF!</f>
        <v>#REF!</v>
      </c>
      <c r="F223" s="80" t="e">
        <f>#REF!</f>
        <v>#REF!</v>
      </c>
      <c r="G223" s="80" t="e">
        <f>#REF!</f>
        <v>#REF!</v>
      </c>
      <c r="H223" s="81" t="e">
        <f>#REF!</f>
        <v>#REF!</v>
      </c>
      <c r="I223" s="46" t="e">
        <f>#REF!</f>
        <v>#REF!</v>
      </c>
      <c r="J223" s="76" t="e">
        <f>#REF!</f>
        <v>#REF!</v>
      </c>
      <c r="K223" s="76" t="e">
        <f>#REF!</f>
        <v>#REF!</v>
      </c>
      <c r="L223" s="38" t="e">
        <f>#REF!</f>
        <v>#REF!</v>
      </c>
      <c r="M223" s="82" t="e">
        <f>#REF!</f>
        <v>#REF!</v>
      </c>
      <c r="N223" s="56" t="e">
        <f>#REF!</f>
        <v>#REF!</v>
      </c>
    </row>
    <row r="224" spans="1:14" s="33" customFormat="1" ht="16.5" customHeight="1">
      <c r="A224" s="76" t="e">
        <f>#REF!</f>
        <v>#REF!</v>
      </c>
      <c r="B224" s="76" t="e">
        <f>#REF!</f>
        <v>#REF!</v>
      </c>
      <c r="C224" s="75" t="e">
        <f>#REF!</f>
        <v>#REF!</v>
      </c>
      <c r="D224" s="75" t="e">
        <f>#REF!</f>
        <v>#REF!</v>
      </c>
      <c r="E224" s="75" t="e">
        <f>#REF!</f>
        <v>#REF!</v>
      </c>
      <c r="F224" s="80" t="e">
        <f>#REF!</f>
        <v>#REF!</v>
      </c>
      <c r="G224" s="80" t="e">
        <f>#REF!</f>
        <v>#REF!</v>
      </c>
      <c r="H224" s="81" t="e">
        <f>#REF!</f>
        <v>#REF!</v>
      </c>
      <c r="I224" s="46" t="e">
        <f>#REF!</f>
        <v>#REF!</v>
      </c>
      <c r="J224" s="76" t="e">
        <f>#REF!</f>
        <v>#REF!</v>
      </c>
      <c r="K224" s="76" t="e">
        <f>#REF!</f>
        <v>#REF!</v>
      </c>
      <c r="L224" s="76" t="e">
        <f>#REF!</f>
        <v>#REF!</v>
      </c>
      <c r="M224" s="82" t="e">
        <f>#REF!</f>
        <v>#REF!</v>
      </c>
      <c r="N224" s="56" t="e">
        <f>#REF!</f>
        <v>#REF!</v>
      </c>
    </row>
    <row r="225" spans="1:14" s="33" customFormat="1" ht="16.5" customHeight="1">
      <c r="A225" s="76" t="e">
        <f>#REF!</f>
        <v>#REF!</v>
      </c>
      <c r="B225" s="76" t="e">
        <f>#REF!</f>
        <v>#REF!</v>
      </c>
      <c r="C225" s="75" t="e">
        <f>#REF!</f>
        <v>#REF!</v>
      </c>
      <c r="D225" s="75" t="e">
        <f>#REF!</f>
        <v>#REF!</v>
      </c>
      <c r="E225" s="75" t="e">
        <f>#REF!</f>
        <v>#REF!</v>
      </c>
      <c r="F225" s="80" t="e">
        <f>#REF!</f>
        <v>#REF!</v>
      </c>
      <c r="G225" s="80" t="e">
        <f>#REF!</f>
        <v>#REF!</v>
      </c>
      <c r="H225" s="81" t="e">
        <f>#REF!</f>
        <v>#REF!</v>
      </c>
      <c r="I225" s="46" t="e">
        <f>#REF!</f>
        <v>#REF!</v>
      </c>
      <c r="J225" s="76" t="e">
        <f>#REF!</f>
        <v>#REF!</v>
      </c>
      <c r="K225" s="76" t="e">
        <f>#REF!</f>
        <v>#REF!</v>
      </c>
      <c r="L225" s="76" t="e">
        <f>#REF!</f>
        <v>#REF!</v>
      </c>
      <c r="M225" s="82" t="e">
        <f>#REF!</f>
        <v>#REF!</v>
      </c>
      <c r="N225" s="56" t="e">
        <f>#REF!</f>
        <v>#REF!</v>
      </c>
    </row>
    <row r="226" spans="1:14" s="33" customFormat="1" ht="16.5" customHeight="1">
      <c r="A226" s="76" t="e">
        <f>#REF!</f>
        <v>#REF!</v>
      </c>
      <c r="B226" s="76" t="e">
        <f>#REF!</f>
        <v>#REF!</v>
      </c>
      <c r="C226" s="75" t="e">
        <f>#REF!</f>
        <v>#REF!</v>
      </c>
      <c r="D226" s="75" t="e">
        <f>#REF!</f>
        <v>#REF!</v>
      </c>
      <c r="E226" s="75" t="e">
        <f>#REF!</f>
        <v>#REF!</v>
      </c>
      <c r="F226" s="80" t="e">
        <f>#REF!</f>
        <v>#REF!</v>
      </c>
      <c r="G226" s="80" t="e">
        <f>#REF!</f>
        <v>#REF!</v>
      </c>
      <c r="H226" s="81" t="e">
        <f>#REF!</f>
        <v>#REF!</v>
      </c>
      <c r="I226" s="46" t="e">
        <f>#REF!</f>
        <v>#REF!</v>
      </c>
      <c r="J226" s="76" t="e">
        <f>#REF!</f>
        <v>#REF!</v>
      </c>
      <c r="K226" s="83" t="e">
        <f>#REF!</f>
        <v>#REF!</v>
      </c>
      <c r="L226" s="38" t="e">
        <f>#REF!</f>
        <v>#REF!</v>
      </c>
      <c r="M226" s="82" t="e">
        <f>#REF!</f>
        <v>#REF!</v>
      </c>
      <c r="N226" s="56" t="e">
        <f>#REF!</f>
        <v>#REF!</v>
      </c>
    </row>
    <row r="227" spans="1:14" s="33" customFormat="1" ht="16.5" customHeight="1">
      <c r="A227" s="76" t="e">
        <f>#REF!</f>
        <v>#REF!</v>
      </c>
      <c r="B227" s="76" t="e">
        <f>#REF!</f>
        <v>#REF!</v>
      </c>
      <c r="C227" s="75" t="e">
        <f>#REF!</f>
        <v>#REF!</v>
      </c>
      <c r="D227" s="75" t="e">
        <f>#REF!</f>
        <v>#REF!</v>
      </c>
      <c r="E227" s="75" t="e">
        <f>#REF!</f>
        <v>#REF!</v>
      </c>
      <c r="F227" s="80" t="e">
        <f>#REF!</f>
        <v>#REF!</v>
      </c>
      <c r="G227" s="80" t="e">
        <f>#REF!</f>
        <v>#REF!</v>
      </c>
      <c r="H227" s="81" t="e">
        <f>#REF!</f>
        <v>#REF!</v>
      </c>
      <c r="I227" s="46" t="e">
        <f>#REF!</f>
        <v>#REF!</v>
      </c>
      <c r="J227" s="76" t="e">
        <f>#REF!</f>
        <v>#REF!</v>
      </c>
      <c r="K227" s="83" t="e">
        <f>#REF!</f>
        <v>#REF!</v>
      </c>
      <c r="L227" s="38" t="e">
        <f>#REF!</f>
        <v>#REF!</v>
      </c>
      <c r="M227" s="82" t="e">
        <f>#REF!</f>
        <v>#REF!</v>
      </c>
      <c r="N227" s="56" t="e">
        <f>#REF!</f>
        <v>#REF!</v>
      </c>
    </row>
    <row r="228" spans="1:14" s="33" customFormat="1" ht="16.5" customHeight="1">
      <c r="A228" s="76" t="e">
        <f>#REF!</f>
        <v>#REF!</v>
      </c>
      <c r="B228" s="76" t="e">
        <f>#REF!</f>
        <v>#REF!</v>
      </c>
      <c r="C228" s="75" t="e">
        <f>#REF!</f>
        <v>#REF!</v>
      </c>
      <c r="D228" s="75" t="e">
        <f>#REF!</f>
        <v>#REF!</v>
      </c>
      <c r="E228" s="75" t="e">
        <f>#REF!</f>
        <v>#REF!</v>
      </c>
      <c r="F228" s="80" t="e">
        <f>#REF!</f>
        <v>#REF!</v>
      </c>
      <c r="G228" s="80" t="e">
        <f>#REF!</f>
        <v>#REF!</v>
      </c>
      <c r="H228" s="81" t="e">
        <f>#REF!</f>
        <v>#REF!</v>
      </c>
      <c r="I228" s="46" t="e">
        <f>#REF!</f>
        <v>#REF!</v>
      </c>
      <c r="J228" s="76" t="e">
        <f>#REF!</f>
        <v>#REF!</v>
      </c>
      <c r="K228" s="83" t="e">
        <f>#REF!</f>
        <v>#REF!</v>
      </c>
      <c r="L228" s="38" t="e">
        <f>#REF!</f>
        <v>#REF!</v>
      </c>
      <c r="M228" s="82" t="e">
        <f>#REF!</f>
        <v>#REF!</v>
      </c>
      <c r="N228" s="56" t="e">
        <f>#REF!</f>
        <v>#REF!</v>
      </c>
    </row>
    <row r="229" spans="1:14" s="33" customFormat="1" ht="16.5" customHeight="1">
      <c r="A229" s="76" t="e">
        <f>#REF!</f>
        <v>#REF!</v>
      </c>
      <c r="B229" s="76" t="e">
        <f>#REF!</f>
        <v>#REF!</v>
      </c>
      <c r="C229" s="75" t="e">
        <f>#REF!</f>
        <v>#REF!</v>
      </c>
      <c r="D229" s="75" t="e">
        <f>#REF!</f>
        <v>#REF!</v>
      </c>
      <c r="E229" s="75" t="e">
        <f>#REF!</f>
        <v>#REF!</v>
      </c>
      <c r="F229" s="80" t="e">
        <f>#REF!</f>
        <v>#REF!</v>
      </c>
      <c r="G229" s="80" t="e">
        <f>#REF!</f>
        <v>#REF!</v>
      </c>
      <c r="H229" s="81" t="e">
        <f>#REF!</f>
        <v>#REF!</v>
      </c>
      <c r="I229" s="46" t="e">
        <f>#REF!</f>
        <v>#REF!</v>
      </c>
      <c r="J229" s="76" t="e">
        <f>#REF!</f>
        <v>#REF!</v>
      </c>
      <c r="K229" s="76" t="e">
        <f>#REF!</f>
        <v>#REF!</v>
      </c>
      <c r="L229" s="38" t="e">
        <f>#REF!</f>
        <v>#REF!</v>
      </c>
      <c r="M229" s="82" t="e">
        <f>#REF!</f>
        <v>#REF!</v>
      </c>
      <c r="N229" s="56" t="e">
        <f>#REF!</f>
        <v>#REF!</v>
      </c>
    </row>
    <row r="230" spans="1:14" s="33" customFormat="1" ht="16.5" customHeight="1">
      <c r="A230" s="76" t="e">
        <f>#REF!</f>
        <v>#REF!</v>
      </c>
      <c r="B230" s="76" t="e">
        <f>#REF!</f>
        <v>#REF!</v>
      </c>
      <c r="C230" s="75" t="e">
        <f>#REF!</f>
        <v>#REF!</v>
      </c>
      <c r="D230" s="75" t="e">
        <f>#REF!</f>
        <v>#REF!</v>
      </c>
      <c r="E230" s="75" t="e">
        <f>#REF!</f>
        <v>#REF!</v>
      </c>
      <c r="F230" s="80" t="e">
        <f>#REF!</f>
        <v>#REF!</v>
      </c>
      <c r="G230" s="80" t="e">
        <f>#REF!</f>
        <v>#REF!</v>
      </c>
      <c r="H230" s="81" t="e">
        <f>#REF!</f>
        <v>#REF!</v>
      </c>
      <c r="I230" s="46" t="e">
        <f>#REF!</f>
        <v>#REF!</v>
      </c>
      <c r="J230" s="76" t="e">
        <f>#REF!</f>
        <v>#REF!</v>
      </c>
      <c r="K230" s="76" t="e">
        <f>#REF!</f>
        <v>#REF!</v>
      </c>
      <c r="L230" s="38" t="e">
        <f>#REF!</f>
        <v>#REF!</v>
      </c>
      <c r="M230" s="82" t="e">
        <f>#REF!</f>
        <v>#REF!</v>
      </c>
      <c r="N230" s="56" t="e">
        <f>#REF!</f>
        <v>#REF!</v>
      </c>
    </row>
    <row r="231" spans="1:14" s="33" customFormat="1" ht="16.5" customHeight="1">
      <c r="A231" s="76" t="e">
        <f>#REF!</f>
        <v>#REF!</v>
      </c>
      <c r="B231" s="76" t="e">
        <f>#REF!</f>
        <v>#REF!</v>
      </c>
      <c r="C231" s="75" t="e">
        <f>#REF!</f>
        <v>#REF!</v>
      </c>
      <c r="D231" s="75" t="e">
        <f>#REF!</f>
        <v>#REF!</v>
      </c>
      <c r="E231" s="75" t="e">
        <f>#REF!</f>
        <v>#REF!</v>
      </c>
      <c r="F231" s="80" t="e">
        <f>#REF!</f>
        <v>#REF!</v>
      </c>
      <c r="G231" s="80" t="e">
        <f>#REF!</f>
        <v>#REF!</v>
      </c>
      <c r="H231" s="81" t="e">
        <f>#REF!</f>
        <v>#REF!</v>
      </c>
      <c r="I231" s="46" t="e">
        <f>#REF!</f>
        <v>#REF!</v>
      </c>
      <c r="J231" s="76" t="e">
        <f>#REF!</f>
        <v>#REF!</v>
      </c>
      <c r="K231" s="76" t="e">
        <f>#REF!</f>
        <v>#REF!</v>
      </c>
      <c r="L231" s="38" t="e">
        <f>#REF!</f>
        <v>#REF!</v>
      </c>
      <c r="M231" s="82" t="e">
        <f>#REF!</f>
        <v>#REF!</v>
      </c>
      <c r="N231" s="56" t="e">
        <f>#REF!</f>
        <v>#REF!</v>
      </c>
    </row>
    <row r="232" spans="1:14" s="33" customFormat="1" ht="16.5" customHeight="1">
      <c r="A232" s="76" t="e">
        <f>#REF!</f>
        <v>#REF!</v>
      </c>
      <c r="B232" s="76" t="e">
        <f>#REF!</f>
        <v>#REF!</v>
      </c>
      <c r="C232" s="75" t="e">
        <f>#REF!</f>
        <v>#REF!</v>
      </c>
      <c r="D232" s="75" t="e">
        <f>#REF!</f>
        <v>#REF!</v>
      </c>
      <c r="E232" s="75" t="e">
        <f>#REF!</f>
        <v>#REF!</v>
      </c>
      <c r="F232" s="80" t="e">
        <f>#REF!</f>
        <v>#REF!</v>
      </c>
      <c r="G232" s="80" t="e">
        <f>#REF!</f>
        <v>#REF!</v>
      </c>
      <c r="H232" s="81" t="e">
        <f>#REF!</f>
        <v>#REF!</v>
      </c>
      <c r="I232" s="46" t="e">
        <f>#REF!</f>
        <v>#REF!</v>
      </c>
      <c r="J232" s="76" t="e">
        <f>#REF!</f>
        <v>#REF!</v>
      </c>
      <c r="K232" s="76" t="e">
        <f>#REF!</f>
        <v>#REF!</v>
      </c>
      <c r="L232" s="38" t="e">
        <f>#REF!</f>
        <v>#REF!</v>
      </c>
      <c r="M232" s="82" t="e">
        <f>#REF!</f>
        <v>#REF!</v>
      </c>
      <c r="N232" s="56" t="e">
        <f>#REF!</f>
        <v>#REF!</v>
      </c>
    </row>
    <row r="233" spans="1:14" s="33" customFormat="1" ht="16.5" customHeight="1">
      <c r="A233" s="76" t="e">
        <f>#REF!</f>
        <v>#REF!</v>
      </c>
      <c r="B233" s="76" t="e">
        <f>#REF!</f>
        <v>#REF!</v>
      </c>
      <c r="C233" s="75" t="e">
        <f>#REF!</f>
        <v>#REF!</v>
      </c>
      <c r="D233" s="75" t="e">
        <f>#REF!</f>
        <v>#REF!</v>
      </c>
      <c r="E233" s="75" t="e">
        <f>#REF!</f>
        <v>#REF!</v>
      </c>
      <c r="F233" s="80" t="e">
        <f>#REF!</f>
        <v>#REF!</v>
      </c>
      <c r="G233" s="80" t="e">
        <f>#REF!</f>
        <v>#REF!</v>
      </c>
      <c r="H233" s="81" t="e">
        <f>#REF!</f>
        <v>#REF!</v>
      </c>
      <c r="I233" s="46" t="e">
        <f>#REF!</f>
        <v>#REF!</v>
      </c>
      <c r="J233" s="76" t="e">
        <f>#REF!</f>
        <v>#REF!</v>
      </c>
      <c r="K233" s="76" t="e">
        <f>#REF!</f>
        <v>#REF!</v>
      </c>
      <c r="L233" s="38" t="e">
        <f>#REF!</f>
        <v>#REF!</v>
      </c>
      <c r="M233" s="82" t="e">
        <f>#REF!</f>
        <v>#REF!</v>
      </c>
      <c r="N233" s="56" t="e">
        <f>#REF!</f>
        <v>#REF!</v>
      </c>
    </row>
    <row r="234" spans="1:14" s="33" customFormat="1" ht="16.5" customHeight="1">
      <c r="A234" s="76" t="e">
        <f>#REF!</f>
        <v>#REF!</v>
      </c>
      <c r="B234" s="76" t="e">
        <f>#REF!</f>
        <v>#REF!</v>
      </c>
      <c r="C234" s="75" t="e">
        <f>#REF!</f>
        <v>#REF!</v>
      </c>
      <c r="D234" s="75" t="e">
        <f>#REF!</f>
        <v>#REF!</v>
      </c>
      <c r="E234" s="75" t="e">
        <f>#REF!</f>
        <v>#REF!</v>
      </c>
      <c r="F234" s="80" t="e">
        <f>#REF!</f>
        <v>#REF!</v>
      </c>
      <c r="G234" s="80" t="e">
        <f>#REF!</f>
        <v>#REF!</v>
      </c>
      <c r="H234" s="81" t="e">
        <f>#REF!</f>
        <v>#REF!</v>
      </c>
      <c r="I234" s="46" t="e">
        <f>#REF!</f>
        <v>#REF!</v>
      </c>
      <c r="J234" s="76" t="e">
        <f>#REF!</f>
        <v>#REF!</v>
      </c>
      <c r="K234" s="76" t="e">
        <f>#REF!</f>
        <v>#REF!</v>
      </c>
      <c r="L234" s="76" t="e">
        <f>#REF!</f>
        <v>#REF!</v>
      </c>
      <c r="M234" s="82" t="e">
        <f>#REF!</f>
        <v>#REF!</v>
      </c>
      <c r="N234" s="56" t="e">
        <f>#REF!</f>
        <v>#REF!</v>
      </c>
    </row>
    <row r="235" spans="1:14" s="33" customFormat="1" ht="16.5" customHeight="1">
      <c r="A235" s="76" t="e">
        <f>#REF!</f>
        <v>#REF!</v>
      </c>
      <c r="B235" s="76" t="e">
        <f>#REF!</f>
        <v>#REF!</v>
      </c>
      <c r="C235" s="75" t="e">
        <f>#REF!</f>
        <v>#REF!</v>
      </c>
      <c r="D235" s="75" t="e">
        <f>#REF!</f>
        <v>#REF!</v>
      </c>
      <c r="E235" s="75" t="e">
        <f>#REF!</f>
        <v>#REF!</v>
      </c>
      <c r="F235" s="80" t="e">
        <f>#REF!</f>
        <v>#REF!</v>
      </c>
      <c r="G235" s="80" t="e">
        <f>#REF!</f>
        <v>#REF!</v>
      </c>
      <c r="H235" s="81" t="e">
        <f>#REF!</f>
        <v>#REF!</v>
      </c>
      <c r="I235" s="46" t="e">
        <f>#REF!</f>
        <v>#REF!</v>
      </c>
      <c r="J235" s="76" t="e">
        <f>#REF!</f>
        <v>#REF!</v>
      </c>
      <c r="K235" s="76" t="e">
        <f>#REF!</f>
        <v>#REF!</v>
      </c>
      <c r="L235" s="76" t="e">
        <f>#REF!</f>
        <v>#REF!</v>
      </c>
      <c r="M235" s="82" t="e">
        <f>#REF!</f>
        <v>#REF!</v>
      </c>
      <c r="N235" s="56" t="e">
        <f>#REF!</f>
        <v>#REF!</v>
      </c>
    </row>
    <row r="236" spans="1:14" s="33" customFormat="1" ht="16.5" customHeight="1">
      <c r="A236" s="76" t="e">
        <f>#REF!</f>
        <v>#REF!</v>
      </c>
      <c r="B236" s="76" t="e">
        <f>#REF!</f>
        <v>#REF!</v>
      </c>
      <c r="C236" s="75" t="e">
        <f>#REF!</f>
        <v>#REF!</v>
      </c>
      <c r="D236" s="75" t="e">
        <f>#REF!</f>
        <v>#REF!</v>
      </c>
      <c r="E236" s="75" t="e">
        <f>#REF!</f>
        <v>#REF!</v>
      </c>
      <c r="F236" s="80" t="e">
        <f>#REF!</f>
        <v>#REF!</v>
      </c>
      <c r="G236" s="80" t="e">
        <f>#REF!</f>
        <v>#REF!</v>
      </c>
      <c r="H236" s="81" t="e">
        <f>#REF!</f>
        <v>#REF!</v>
      </c>
      <c r="I236" s="46" t="e">
        <f>#REF!</f>
        <v>#REF!</v>
      </c>
      <c r="J236" s="76" t="e">
        <f>#REF!</f>
        <v>#REF!</v>
      </c>
      <c r="K236" s="76" t="e">
        <f>#REF!</f>
        <v>#REF!</v>
      </c>
      <c r="L236" s="38" t="e">
        <f>#REF!</f>
        <v>#REF!</v>
      </c>
      <c r="M236" s="82" t="e">
        <f>#REF!</f>
        <v>#REF!</v>
      </c>
      <c r="N236" s="56" t="e">
        <f>#REF!</f>
        <v>#REF!</v>
      </c>
    </row>
    <row r="237" spans="1:14" s="33" customFormat="1" ht="16.5" customHeight="1">
      <c r="A237" s="76" t="e">
        <f>#REF!</f>
        <v>#REF!</v>
      </c>
      <c r="B237" s="76" t="e">
        <f>#REF!</f>
        <v>#REF!</v>
      </c>
      <c r="C237" s="75" t="e">
        <f>#REF!</f>
        <v>#REF!</v>
      </c>
      <c r="D237" s="75" t="e">
        <f>#REF!</f>
        <v>#REF!</v>
      </c>
      <c r="E237" s="75" t="e">
        <f>#REF!</f>
        <v>#REF!</v>
      </c>
      <c r="F237" s="80" t="e">
        <f>#REF!</f>
        <v>#REF!</v>
      </c>
      <c r="G237" s="80" t="e">
        <f>#REF!</f>
        <v>#REF!</v>
      </c>
      <c r="H237" s="81" t="e">
        <f>#REF!</f>
        <v>#REF!</v>
      </c>
      <c r="I237" s="46" t="e">
        <f>#REF!</f>
        <v>#REF!</v>
      </c>
      <c r="J237" s="76" t="e">
        <f>#REF!</f>
        <v>#REF!</v>
      </c>
      <c r="K237" s="76" t="e">
        <f>#REF!</f>
        <v>#REF!</v>
      </c>
      <c r="L237" s="38" t="e">
        <f>#REF!</f>
        <v>#REF!</v>
      </c>
      <c r="M237" s="82" t="e">
        <f>#REF!</f>
        <v>#REF!</v>
      </c>
      <c r="N237" s="56" t="e">
        <f>#REF!</f>
        <v>#REF!</v>
      </c>
    </row>
    <row r="238" spans="1:14" s="33" customFormat="1" ht="16.5" customHeight="1">
      <c r="A238" s="76" t="e">
        <f>#REF!</f>
        <v>#REF!</v>
      </c>
      <c r="B238" s="76" t="e">
        <f>#REF!</f>
        <v>#REF!</v>
      </c>
      <c r="C238" s="75" t="e">
        <f>#REF!</f>
        <v>#REF!</v>
      </c>
      <c r="D238" s="75" t="e">
        <f>#REF!</f>
        <v>#REF!</v>
      </c>
      <c r="E238" s="75" t="e">
        <f>#REF!</f>
        <v>#REF!</v>
      </c>
      <c r="F238" s="80" t="e">
        <f>#REF!</f>
        <v>#REF!</v>
      </c>
      <c r="G238" s="80" t="e">
        <f>#REF!</f>
        <v>#REF!</v>
      </c>
      <c r="H238" s="81" t="e">
        <f>#REF!</f>
        <v>#REF!</v>
      </c>
      <c r="I238" s="46" t="e">
        <f>#REF!</f>
        <v>#REF!</v>
      </c>
      <c r="J238" s="76" t="e">
        <f>#REF!</f>
        <v>#REF!</v>
      </c>
      <c r="K238" s="76" t="e">
        <f>#REF!</f>
        <v>#REF!</v>
      </c>
      <c r="L238" s="38" t="e">
        <f>#REF!</f>
        <v>#REF!</v>
      </c>
      <c r="M238" s="82" t="e">
        <f>#REF!</f>
        <v>#REF!</v>
      </c>
      <c r="N238" s="56" t="e">
        <f>#REF!</f>
        <v>#REF!</v>
      </c>
    </row>
    <row r="239" spans="1:14" s="33" customFormat="1" ht="16.5" customHeight="1">
      <c r="A239" s="76" t="e">
        <f>#REF!</f>
        <v>#REF!</v>
      </c>
      <c r="B239" s="76" t="e">
        <f>#REF!</f>
        <v>#REF!</v>
      </c>
      <c r="C239" s="75" t="e">
        <f>#REF!</f>
        <v>#REF!</v>
      </c>
      <c r="D239" s="75" t="e">
        <f>#REF!</f>
        <v>#REF!</v>
      </c>
      <c r="E239" s="75" t="e">
        <f>#REF!</f>
        <v>#REF!</v>
      </c>
      <c r="F239" s="80" t="e">
        <f>#REF!</f>
        <v>#REF!</v>
      </c>
      <c r="G239" s="80" t="e">
        <f>#REF!</f>
        <v>#REF!</v>
      </c>
      <c r="H239" s="81" t="e">
        <f>#REF!</f>
        <v>#REF!</v>
      </c>
      <c r="I239" s="46" t="e">
        <f>#REF!</f>
        <v>#REF!</v>
      </c>
      <c r="J239" s="76" t="e">
        <f>#REF!</f>
        <v>#REF!</v>
      </c>
      <c r="K239" s="76" t="e">
        <f>#REF!</f>
        <v>#REF!</v>
      </c>
      <c r="L239" s="38" t="e">
        <f>#REF!</f>
        <v>#REF!</v>
      </c>
      <c r="M239" s="82" t="e">
        <f>#REF!</f>
        <v>#REF!</v>
      </c>
      <c r="N239" s="56" t="e">
        <f>#REF!</f>
        <v>#REF!</v>
      </c>
    </row>
    <row r="240" spans="1:14" s="33" customFormat="1" ht="16.5" customHeight="1">
      <c r="A240" s="76" t="e">
        <f>#REF!</f>
        <v>#REF!</v>
      </c>
      <c r="B240" s="76" t="e">
        <f>#REF!</f>
        <v>#REF!</v>
      </c>
      <c r="C240" s="75" t="e">
        <f>#REF!</f>
        <v>#REF!</v>
      </c>
      <c r="D240" s="75" t="e">
        <f>#REF!</f>
        <v>#REF!</v>
      </c>
      <c r="E240" s="75" t="e">
        <f>#REF!</f>
        <v>#REF!</v>
      </c>
      <c r="F240" s="80" t="e">
        <f>#REF!</f>
        <v>#REF!</v>
      </c>
      <c r="G240" s="80" t="e">
        <f>#REF!</f>
        <v>#REF!</v>
      </c>
      <c r="H240" s="81" t="e">
        <f>#REF!</f>
        <v>#REF!</v>
      </c>
      <c r="I240" s="46" t="e">
        <f>#REF!</f>
        <v>#REF!</v>
      </c>
      <c r="J240" s="76" t="e">
        <f>#REF!</f>
        <v>#REF!</v>
      </c>
      <c r="K240" s="76" t="e">
        <f>#REF!</f>
        <v>#REF!</v>
      </c>
      <c r="L240" s="38" t="e">
        <f>#REF!</f>
        <v>#REF!</v>
      </c>
      <c r="M240" s="82" t="e">
        <f>#REF!</f>
        <v>#REF!</v>
      </c>
      <c r="N240" s="56" t="e">
        <f>#REF!</f>
        <v>#REF!</v>
      </c>
    </row>
  </sheetData>
  <autoFilter ref="A3:N240"/>
  <mergeCells count="1">
    <mergeCell ref="A1:N1"/>
  </mergeCells>
  <phoneticPr fontId="5" type="noConversion"/>
  <printOptions horizontalCentered="1"/>
  <pageMargins left="0.25" right="0.25" top="0.75" bottom="0.75" header="0.3" footer="0.3"/>
  <pageSetup paperSize="9" scale="65" fitToHeight="0" orientation="landscape" horizontalDpi="300" verticalDpi="300" r:id="rId1"/>
  <headerFooter alignWithMargins="0"/>
  <rowBreaks count="3" manualBreakCount="3">
    <brk id="26" max="9" man="1"/>
    <brk id="53" max="9" man="1"/>
    <brk id="91" max="9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N70"/>
  <sheetViews>
    <sheetView topLeftCell="C1" workbookViewId="0">
      <selection activeCell="I15" sqref="I15"/>
    </sheetView>
  </sheetViews>
  <sheetFormatPr defaultRowHeight="13.5"/>
  <cols>
    <col min="1" max="1" width="8" customWidth="1"/>
    <col min="2" max="2" width="9.77734375" customWidth="1"/>
    <col min="3" max="4" width="11.21875" customWidth="1"/>
    <col min="6" max="6" width="9.44140625" customWidth="1"/>
    <col min="8" max="8" width="12.33203125" customWidth="1"/>
    <col min="14" max="14" width="17.44140625" customWidth="1"/>
  </cols>
  <sheetData>
    <row r="1" spans="1:14" ht="31.5">
      <c r="A1" s="232" t="e">
        <f>#REF!</f>
        <v>#REF!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>
      <c r="A2" s="2" t="e">
        <f>#REF!</f>
        <v>#REF!</v>
      </c>
      <c r="B2" s="2" t="e">
        <f>#REF!</f>
        <v>#REF!</v>
      </c>
      <c r="C2" s="3" t="e">
        <f>#REF!</f>
        <v>#REF!</v>
      </c>
      <c r="D2" s="3" t="e">
        <f>#REF!</f>
        <v>#REF!</v>
      </c>
      <c r="E2" s="3" t="e">
        <f>#REF!</f>
        <v>#REF!</v>
      </c>
      <c r="F2" s="4" t="e">
        <f>#REF!</f>
        <v>#REF!</v>
      </c>
      <c r="G2" s="4" t="e">
        <f>#REF!</f>
        <v>#REF!</v>
      </c>
      <c r="H2" s="4" t="e">
        <f>#REF!</f>
        <v>#REF!</v>
      </c>
      <c r="I2" s="5" t="e">
        <f>#REF!</f>
        <v>#REF!</v>
      </c>
      <c r="J2" s="6" t="e">
        <f>#REF!</f>
        <v>#REF!</v>
      </c>
      <c r="K2" s="6" t="e">
        <f>#REF!</f>
        <v>#REF!</v>
      </c>
      <c r="L2" s="6" t="e">
        <f>#REF!</f>
        <v>#REF!</v>
      </c>
      <c r="M2" s="6" t="e">
        <f>#REF!</f>
        <v>#REF!</v>
      </c>
      <c r="N2" s="2" t="e">
        <f>#REF!</f>
        <v>#REF!</v>
      </c>
    </row>
    <row r="3" spans="1:14">
      <c r="A3" s="87" t="e">
        <f>#REF!</f>
        <v>#REF!</v>
      </c>
      <c r="B3" s="87" t="e">
        <f>#REF!</f>
        <v>#REF!</v>
      </c>
      <c r="C3" s="88" t="e">
        <f>#REF!</f>
        <v>#REF!</v>
      </c>
      <c r="D3" s="89" t="e">
        <f>#REF!</f>
        <v>#REF!</v>
      </c>
      <c r="E3" s="89" t="e">
        <f>#REF!</f>
        <v>#REF!</v>
      </c>
      <c r="F3" s="90" t="e">
        <f>#REF!</f>
        <v>#REF!</v>
      </c>
      <c r="G3" s="90" t="e">
        <f>#REF!</f>
        <v>#REF!</v>
      </c>
      <c r="H3" s="87" t="e">
        <f>#REF!</f>
        <v>#REF!</v>
      </c>
      <c r="I3" s="87" t="e">
        <f>#REF!</f>
        <v>#REF!</v>
      </c>
      <c r="J3" s="87" t="e">
        <f>#REF!</f>
        <v>#REF!</v>
      </c>
      <c r="K3" s="87" t="e">
        <f>#REF!</f>
        <v>#REF!</v>
      </c>
      <c r="L3" s="87" t="e">
        <f>#REF!</f>
        <v>#REF!</v>
      </c>
      <c r="M3" s="87" t="e">
        <f>#REF!</f>
        <v>#REF!</v>
      </c>
      <c r="N3" s="90" t="e">
        <f>#REF!</f>
        <v>#REF!</v>
      </c>
    </row>
    <row r="4" spans="1:14">
      <c r="A4" s="91"/>
      <c r="B4" s="91"/>
      <c r="C4" s="92" t="s">
        <v>33</v>
      </c>
      <c r="D4" s="93"/>
      <c r="E4" s="93"/>
      <c r="F4" s="55" t="e">
        <f>SUM(F5:F70)</f>
        <v>#REF!</v>
      </c>
      <c r="G4" s="55" t="e">
        <f t="shared" ref="G4:I4" si="0">SUM(G5:G70)</f>
        <v>#REF!</v>
      </c>
      <c r="H4" s="55" t="e">
        <f t="shared" si="0"/>
        <v>#REF!</v>
      </c>
      <c r="I4" s="55" t="e">
        <f t="shared" si="0"/>
        <v>#REF!</v>
      </c>
      <c r="J4" s="91"/>
      <c r="K4" s="91"/>
      <c r="L4" s="91"/>
      <c r="M4" s="91"/>
      <c r="N4" s="55"/>
    </row>
    <row r="5" spans="1:14">
      <c r="A5" s="56" t="e">
        <f>#REF!</f>
        <v>#REF!</v>
      </c>
      <c r="B5" s="56" t="e">
        <f>#REF!</f>
        <v>#REF!</v>
      </c>
      <c r="C5" s="77" t="e">
        <f>#REF!</f>
        <v>#REF!</v>
      </c>
      <c r="D5" s="57" t="e">
        <f>#REF!</f>
        <v>#REF!</v>
      </c>
      <c r="E5" s="57" t="e">
        <f>#REF!</f>
        <v>#REF!</v>
      </c>
      <c r="F5" s="58" t="e">
        <f>#REF!</f>
        <v>#REF!</v>
      </c>
      <c r="G5" s="58" t="e">
        <f>#REF!</f>
        <v>#REF!</v>
      </c>
      <c r="H5" s="59" t="e">
        <f>#REF!</f>
        <v>#REF!</v>
      </c>
      <c r="I5" s="60" t="e">
        <f>#REF!</f>
        <v>#REF!</v>
      </c>
      <c r="J5" s="56" t="e">
        <f>#REF!</f>
        <v>#REF!</v>
      </c>
      <c r="K5" s="70"/>
      <c r="L5" s="73" t="e">
        <f>#REF!</f>
        <v>#REF!</v>
      </c>
      <c r="M5" s="70"/>
      <c r="N5" s="56" t="e">
        <f>#REF!</f>
        <v>#REF!</v>
      </c>
    </row>
    <row r="6" spans="1:14">
      <c r="A6" s="56" t="e">
        <f>#REF!</f>
        <v>#REF!</v>
      </c>
      <c r="B6" s="56" t="e">
        <f>#REF!</f>
        <v>#REF!</v>
      </c>
      <c r="C6" s="77" t="e">
        <f>#REF!</f>
        <v>#REF!</v>
      </c>
      <c r="D6" s="57" t="e">
        <f>#REF!</f>
        <v>#REF!</v>
      </c>
      <c r="E6" s="57" t="e">
        <f>#REF!</f>
        <v>#REF!</v>
      </c>
      <c r="F6" s="58" t="e">
        <f>#REF!</f>
        <v>#REF!</v>
      </c>
      <c r="G6" s="58" t="e">
        <f>#REF!</f>
        <v>#REF!</v>
      </c>
      <c r="H6" s="59" t="e">
        <f>#REF!</f>
        <v>#REF!</v>
      </c>
      <c r="I6" s="60" t="e">
        <f>#REF!</f>
        <v>#REF!</v>
      </c>
      <c r="J6" s="56" t="e">
        <f>#REF!</f>
        <v>#REF!</v>
      </c>
      <c r="K6" s="70"/>
      <c r="L6" s="73" t="e">
        <f>#REF!</f>
        <v>#REF!</v>
      </c>
      <c r="M6" s="70"/>
      <c r="N6" s="56" t="e">
        <f>#REF!</f>
        <v>#REF!</v>
      </c>
    </row>
    <row r="7" spans="1:14">
      <c r="A7" s="56" t="e">
        <f>#REF!</f>
        <v>#REF!</v>
      </c>
      <c r="B7" s="56" t="e">
        <f>#REF!</f>
        <v>#REF!</v>
      </c>
      <c r="C7" s="78" t="e">
        <f>#REF!</f>
        <v>#REF!</v>
      </c>
      <c r="D7" s="63" t="e">
        <f>#REF!</f>
        <v>#REF!</v>
      </c>
      <c r="E7" s="63" t="e">
        <f>#REF!</f>
        <v>#REF!</v>
      </c>
      <c r="F7" s="64" t="e">
        <f>#REF!</f>
        <v>#REF!</v>
      </c>
      <c r="G7" s="64" t="e">
        <f>#REF!</f>
        <v>#REF!</v>
      </c>
      <c r="H7" s="65" t="e">
        <f>#REF!</f>
        <v>#REF!</v>
      </c>
      <c r="I7" s="66" t="e">
        <f>#REF!</f>
        <v>#REF!</v>
      </c>
      <c r="J7" s="68" t="e">
        <f>#REF!</f>
        <v>#REF!</v>
      </c>
      <c r="K7" s="71"/>
      <c r="L7" s="72" t="e">
        <f>#REF!</f>
        <v>#REF!</v>
      </c>
      <c r="M7" s="71"/>
      <c r="N7" s="56" t="e">
        <f>#REF!</f>
        <v>#REF!</v>
      </c>
    </row>
    <row r="8" spans="1:14">
      <c r="A8" s="56" t="e">
        <f>#REF!</f>
        <v>#REF!</v>
      </c>
      <c r="B8" s="56" t="e">
        <f>#REF!</f>
        <v>#REF!</v>
      </c>
      <c r="C8" s="78" t="e">
        <f>#REF!</f>
        <v>#REF!</v>
      </c>
      <c r="D8" s="63" t="e">
        <f>#REF!</f>
        <v>#REF!</v>
      </c>
      <c r="E8" s="63" t="e">
        <f>#REF!</f>
        <v>#REF!</v>
      </c>
      <c r="F8" s="64" t="e">
        <f>#REF!</f>
        <v>#REF!</v>
      </c>
      <c r="G8" s="64" t="e">
        <f>#REF!</f>
        <v>#REF!</v>
      </c>
      <c r="H8" s="65" t="e">
        <f>#REF!</f>
        <v>#REF!</v>
      </c>
      <c r="I8" s="66" t="e">
        <f>#REF!</f>
        <v>#REF!</v>
      </c>
      <c r="J8" s="68" t="e">
        <f>#REF!</f>
        <v>#REF!</v>
      </c>
      <c r="K8" s="71"/>
      <c r="L8" s="72" t="e">
        <f>#REF!</f>
        <v>#REF!</v>
      </c>
      <c r="M8" s="71"/>
      <c r="N8" s="56" t="e">
        <f>#REF!</f>
        <v>#REF!</v>
      </c>
    </row>
    <row r="9" spans="1:14">
      <c r="A9" s="56" t="e">
        <f>#REF!</f>
        <v>#REF!</v>
      </c>
      <c r="B9" s="56" t="e">
        <f>#REF!</f>
        <v>#REF!</v>
      </c>
      <c r="C9" s="77" t="e">
        <f>#REF!</f>
        <v>#REF!</v>
      </c>
      <c r="D9" s="57" t="e">
        <f>#REF!</f>
        <v>#REF!</v>
      </c>
      <c r="E9" s="57" t="e">
        <f>#REF!</f>
        <v>#REF!</v>
      </c>
      <c r="F9" s="60" t="e">
        <f>#REF!</f>
        <v>#REF!</v>
      </c>
      <c r="G9" s="60" t="e">
        <f>#REF!</f>
        <v>#REF!</v>
      </c>
      <c r="H9" s="69" t="e">
        <f>#REF!</f>
        <v>#REF!</v>
      </c>
      <c r="I9" s="60" t="e">
        <f>#REF!</f>
        <v>#REF!</v>
      </c>
      <c r="J9" s="56" t="e">
        <f>#REF!</f>
        <v>#REF!</v>
      </c>
      <c r="K9" s="70"/>
      <c r="L9" s="73" t="e">
        <f>#REF!</f>
        <v>#REF!</v>
      </c>
      <c r="M9" s="70"/>
      <c r="N9" s="56" t="e">
        <f>#REF!</f>
        <v>#REF!</v>
      </c>
    </row>
    <row r="10" spans="1:14">
      <c r="A10" s="56" t="e">
        <f>#REF!</f>
        <v>#REF!</v>
      </c>
      <c r="B10" s="56" t="e">
        <f>#REF!</f>
        <v>#REF!</v>
      </c>
      <c r="C10" s="77" t="e">
        <f>#REF!</f>
        <v>#REF!</v>
      </c>
      <c r="D10" s="57" t="e">
        <f>#REF!</f>
        <v>#REF!</v>
      </c>
      <c r="E10" s="57" t="e">
        <f>#REF!</f>
        <v>#REF!</v>
      </c>
      <c r="F10" s="60" t="e">
        <f>#REF!</f>
        <v>#REF!</v>
      </c>
      <c r="G10" s="60" t="e">
        <f>#REF!</f>
        <v>#REF!</v>
      </c>
      <c r="H10" s="69" t="e">
        <f>#REF!</f>
        <v>#REF!</v>
      </c>
      <c r="I10" s="60" t="e">
        <f>#REF!</f>
        <v>#REF!</v>
      </c>
      <c r="J10" s="56" t="e">
        <f>#REF!</f>
        <v>#REF!</v>
      </c>
      <c r="K10" s="70"/>
      <c r="L10" s="73" t="e">
        <f>#REF!</f>
        <v>#REF!</v>
      </c>
      <c r="M10" s="70"/>
      <c r="N10" s="56" t="e">
        <f>#REF!</f>
        <v>#REF!</v>
      </c>
    </row>
    <row r="11" spans="1:14">
      <c r="A11" s="56" t="e">
        <f>#REF!</f>
        <v>#REF!</v>
      </c>
      <c r="B11" s="56" t="e">
        <f>#REF!</f>
        <v>#REF!</v>
      </c>
      <c r="C11" s="77" t="e">
        <f>#REF!</f>
        <v>#REF!</v>
      </c>
      <c r="D11" s="57" t="e">
        <f>#REF!</f>
        <v>#REF!</v>
      </c>
      <c r="E11" s="57" t="e">
        <f>#REF!</f>
        <v>#REF!</v>
      </c>
      <c r="F11" s="60" t="e">
        <f>#REF!</f>
        <v>#REF!</v>
      </c>
      <c r="G11" s="60" t="e">
        <f>#REF!</f>
        <v>#REF!</v>
      </c>
      <c r="H11" s="69" t="e">
        <f>#REF!</f>
        <v>#REF!</v>
      </c>
      <c r="I11" s="60" t="e">
        <f>#REF!</f>
        <v>#REF!</v>
      </c>
      <c r="J11" s="56" t="e">
        <f>#REF!</f>
        <v>#REF!</v>
      </c>
      <c r="K11" s="70"/>
      <c r="L11" s="73" t="e">
        <f>#REF!</f>
        <v>#REF!</v>
      </c>
      <c r="M11" s="70"/>
      <c r="N11" s="56" t="e">
        <f>#REF!</f>
        <v>#REF!</v>
      </c>
    </row>
    <row r="12" spans="1:14">
      <c r="A12" s="56" t="e">
        <f>#REF!</f>
        <v>#REF!</v>
      </c>
      <c r="B12" s="56" t="e">
        <f>#REF!</f>
        <v>#REF!</v>
      </c>
      <c r="C12" s="77" t="e">
        <f>#REF!</f>
        <v>#REF!</v>
      </c>
      <c r="D12" s="57" t="e">
        <f>#REF!</f>
        <v>#REF!</v>
      </c>
      <c r="E12" s="57" t="e">
        <f>#REF!</f>
        <v>#REF!</v>
      </c>
      <c r="F12" s="60" t="e">
        <f>#REF!</f>
        <v>#REF!</v>
      </c>
      <c r="G12" s="60" t="e">
        <f>#REF!</f>
        <v>#REF!</v>
      </c>
      <c r="H12" s="69" t="e">
        <f>#REF!</f>
        <v>#REF!</v>
      </c>
      <c r="I12" s="60" t="e">
        <f>#REF!</f>
        <v>#REF!</v>
      </c>
      <c r="J12" s="56" t="e">
        <f>#REF!</f>
        <v>#REF!</v>
      </c>
      <c r="K12" s="70"/>
      <c r="L12" s="72" t="e">
        <f>#REF!</f>
        <v>#REF!</v>
      </c>
      <c r="M12" s="70"/>
      <c r="N12" s="56" t="e">
        <f>#REF!</f>
        <v>#REF!</v>
      </c>
    </row>
    <row r="13" spans="1:14">
      <c r="A13" s="56" t="e">
        <f>#REF!</f>
        <v>#REF!</v>
      </c>
      <c r="B13" s="56" t="e">
        <f>#REF!</f>
        <v>#REF!</v>
      </c>
      <c r="C13" s="77" t="e">
        <f>#REF!</f>
        <v>#REF!</v>
      </c>
      <c r="D13" s="57" t="e">
        <f>#REF!</f>
        <v>#REF!</v>
      </c>
      <c r="E13" s="57" t="e">
        <f>#REF!</f>
        <v>#REF!</v>
      </c>
      <c r="F13" s="60" t="e">
        <f>#REF!</f>
        <v>#REF!</v>
      </c>
      <c r="G13" s="60" t="e">
        <f>#REF!</f>
        <v>#REF!</v>
      </c>
      <c r="H13" s="69" t="e">
        <f>#REF!</f>
        <v>#REF!</v>
      </c>
      <c r="I13" s="60" t="e">
        <f>#REF!</f>
        <v>#REF!</v>
      </c>
      <c r="J13" s="56" t="e">
        <f>#REF!</f>
        <v>#REF!</v>
      </c>
      <c r="K13" s="70"/>
      <c r="L13" s="72" t="e">
        <f>#REF!</f>
        <v>#REF!</v>
      </c>
      <c r="M13" s="70"/>
      <c r="N13" s="56" t="e">
        <f>#REF!</f>
        <v>#REF!</v>
      </c>
    </row>
    <row r="14" spans="1:14">
      <c r="A14" s="56" t="e">
        <f>#REF!</f>
        <v>#REF!</v>
      </c>
      <c r="B14" s="56" t="e">
        <f>#REF!</f>
        <v>#REF!</v>
      </c>
      <c r="C14" s="77" t="e">
        <f>#REF!</f>
        <v>#REF!</v>
      </c>
      <c r="D14" s="57" t="e">
        <f>#REF!</f>
        <v>#REF!</v>
      </c>
      <c r="E14" s="57" t="e">
        <f>#REF!</f>
        <v>#REF!</v>
      </c>
      <c r="F14" s="60" t="e">
        <f>#REF!</f>
        <v>#REF!</v>
      </c>
      <c r="G14" s="60" t="e">
        <f>#REF!</f>
        <v>#REF!</v>
      </c>
      <c r="H14" s="69" t="e">
        <f>#REF!</f>
        <v>#REF!</v>
      </c>
      <c r="I14" s="60" t="e">
        <f>#REF!</f>
        <v>#REF!</v>
      </c>
      <c r="J14" s="56" t="e">
        <f>#REF!</f>
        <v>#REF!</v>
      </c>
      <c r="K14" s="70"/>
      <c r="L14" s="73" t="e">
        <f>#REF!</f>
        <v>#REF!</v>
      </c>
      <c r="M14" s="70"/>
      <c r="N14" s="56" t="e">
        <f>#REF!</f>
        <v>#REF!</v>
      </c>
    </row>
    <row r="15" spans="1:14">
      <c r="A15" s="56" t="e">
        <f>#REF!</f>
        <v>#REF!</v>
      </c>
      <c r="B15" s="56" t="e">
        <f>#REF!</f>
        <v>#REF!</v>
      </c>
      <c r="C15" s="77" t="e">
        <f>#REF!</f>
        <v>#REF!</v>
      </c>
      <c r="D15" s="57" t="e">
        <f>#REF!</f>
        <v>#REF!</v>
      </c>
      <c r="E15" s="57" t="e">
        <f>#REF!</f>
        <v>#REF!</v>
      </c>
      <c r="F15" s="60" t="e">
        <f>#REF!</f>
        <v>#REF!</v>
      </c>
      <c r="G15" s="60" t="e">
        <f>#REF!</f>
        <v>#REF!</v>
      </c>
      <c r="H15" s="69" t="e">
        <f>#REF!</f>
        <v>#REF!</v>
      </c>
      <c r="I15" s="60" t="e">
        <f>#REF!</f>
        <v>#REF!</v>
      </c>
      <c r="J15" s="56" t="e">
        <f>#REF!</f>
        <v>#REF!</v>
      </c>
      <c r="K15" s="70"/>
      <c r="L15" s="73" t="e">
        <f>#REF!</f>
        <v>#REF!</v>
      </c>
      <c r="M15" s="70"/>
      <c r="N15" s="56" t="e">
        <f>#REF!</f>
        <v>#REF!</v>
      </c>
    </row>
    <row r="16" spans="1:14">
      <c r="A16" s="56" t="e">
        <f>#REF!</f>
        <v>#REF!</v>
      </c>
      <c r="B16" s="56" t="e">
        <f>#REF!</f>
        <v>#REF!</v>
      </c>
      <c r="C16" s="77" t="e">
        <f>#REF!</f>
        <v>#REF!</v>
      </c>
      <c r="D16" s="57" t="e">
        <f>#REF!</f>
        <v>#REF!</v>
      </c>
      <c r="E16" s="57" t="e">
        <f>#REF!</f>
        <v>#REF!</v>
      </c>
      <c r="F16" s="60" t="e">
        <f>#REF!</f>
        <v>#REF!</v>
      </c>
      <c r="G16" s="60" t="e">
        <f>#REF!</f>
        <v>#REF!</v>
      </c>
      <c r="H16" s="69" t="e">
        <f>#REF!</f>
        <v>#REF!</v>
      </c>
      <c r="I16" s="60" t="e">
        <f>#REF!</f>
        <v>#REF!</v>
      </c>
      <c r="J16" s="56" t="e">
        <f>#REF!</f>
        <v>#REF!</v>
      </c>
      <c r="K16" s="70"/>
      <c r="L16" s="73" t="e">
        <f>#REF!</f>
        <v>#REF!</v>
      </c>
      <c r="M16" s="70"/>
      <c r="N16" s="12" t="e">
        <f>#REF!</f>
        <v>#REF!</v>
      </c>
    </row>
    <row r="17" spans="1:14">
      <c r="A17" s="56" t="e">
        <f>#REF!</f>
        <v>#REF!</v>
      </c>
      <c r="B17" s="56" t="e">
        <f>#REF!</f>
        <v>#REF!</v>
      </c>
      <c r="C17" s="77" t="e">
        <f>#REF!</f>
        <v>#REF!</v>
      </c>
      <c r="D17" s="57" t="e">
        <f>#REF!</f>
        <v>#REF!</v>
      </c>
      <c r="E17" s="57" t="e">
        <f>#REF!</f>
        <v>#REF!</v>
      </c>
      <c r="F17" s="60" t="e">
        <f>#REF!</f>
        <v>#REF!</v>
      </c>
      <c r="G17" s="60" t="e">
        <f>#REF!</f>
        <v>#REF!</v>
      </c>
      <c r="H17" s="69" t="e">
        <f>#REF!</f>
        <v>#REF!</v>
      </c>
      <c r="I17" s="60" t="e">
        <f>#REF!</f>
        <v>#REF!</v>
      </c>
      <c r="J17" s="56" t="e">
        <f>#REF!</f>
        <v>#REF!</v>
      </c>
      <c r="K17" s="70"/>
      <c r="L17" s="73" t="e">
        <f>#REF!</f>
        <v>#REF!</v>
      </c>
      <c r="M17" s="70"/>
      <c r="N17" s="56" t="e">
        <f>#REF!</f>
        <v>#REF!</v>
      </c>
    </row>
    <row r="18" spans="1:14">
      <c r="A18" s="56" t="e">
        <f>#REF!</f>
        <v>#REF!</v>
      </c>
      <c r="B18" s="56" t="e">
        <f>#REF!</f>
        <v>#REF!</v>
      </c>
      <c r="C18" s="77" t="e">
        <f>#REF!</f>
        <v>#REF!</v>
      </c>
      <c r="D18" s="57" t="e">
        <f>#REF!</f>
        <v>#REF!</v>
      </c>
      <c r="E18" s="57" t="e">
        <f>#REF!</f>
        <v>#REF!</v>
      </c>
      <c r="F18" s="60" t="e">
        <f>#REF!</f>
        <v>#REF!</v>
      </c>
      <c r="G18" s="60" t="e">
        <f>#REF!</f>
        <v>#REF!</v>
      </c>
      <c r="H18" s="69" t="e">
        <f>#REF!</f>
        <v>#REF!</v>
      </c>
      <c r="I18" s="60" t="e">
        <f>#REF!</f>
        <v>#REF!</v>
      </c>
      <c r="J18" s="56" t="e">
        <f>#REF!</f>
        <v>#REF!</v>
      </c>
      <c r="K18" s="70"/>
      <c r="L18" s="73" t="e">
        <f>#REF!</f>
        <v>#REF!</v>
      </c>
      <c r="M18" s="70"/>
      <c r="N18" s="56" t="e">
        <f>#REF!</f>
        <v>#REF!</v>
      </c>
    </row>
    <row r="19" spans="1:14">
      <c r="A19" s="56" t="e">
        <f>#REF!</f>
        <v>#REF!</v>
      </c>
      <c r="B19" s="56" t="e">
        <f>#REF!</f>
        <v>#REF!</v>
      </c>
      <c r="C19" s="77" t="e">
        <f>#REF!</f>
        <v>#REF!</v>
      </c>
      <c r="D19" s="57" t="e">
        <f>#REF!</f>
        <v>#REF!</v>
      </c>
      <c r="E19" s="57" t="e">
        <f>#REF!</f>
        <v>#REF!</v>
      </c>
      <c r="F19" s="60" t="e">
        <f>#REF!</f>
        <v>#REF!</v>
      </c>
      <c r="G19" s="60" t="e">
        <f>#REF!</f>
        <v>#REF!</v>
      </c>
      <c r="H19" s="69" t="e">
        <f>#REF!</f>
        <v>#REF!</v>
      </c>
      <c r="I19" s="60" t="e">
        <f>#REF!</f>
        <v>#REF!</v>
      </c>
      <c r="J19" s="56" t="e">
        <f>#REF!</f>
        <v>#REF!</v>
      </c>
      <c r="K19" s="70"/>
      <c r="L19" s="73" t="e">
        <f>#REF!</f>
        <v>#REF!</v>
      </c>
      <c r="M19" s="70"/>
      <c r="N19" s="56" t="e">
        <f>#REF!</f>
        <v>#REF!</v>
      </c>
    </row>
    <row r="20" spans="1:14">
      <c r="A20" s="56" t="e">
        <f>#REF!</f>
        <v>#REF!</v>
      </c>
      <c r="B20" s="56" t="e">
        <f>#REF!</f>
        <v>#REF!</v>
      </c>
      <c r="C20" s="77" t="e">
        <f>#REF!</f>
        <v>#REF!</v>
      </c>
      <c r="D20" s="57" t="e">
        <f>#REF!</f>
        <v>#REF!</v>
      </c>
      <c r="E20" s="57" t="e">
        <f>#REF!</f>
        <v>#REF!</v>
      </c>
      <c r="F20" s="60" t="e">
        <f>#REF!</f>
        <v>#REF!</v>
      </c>
      <c r="G20" s="60" t="e">
        <f>#REF!</f>
        <v>#REF!</v>
      </c>
      <c r="H20" s="69" t="e">
        <f>#REF!</f>
        <v>#REF!</v>
      </c>
      <c r="I20" s="60" t="e">
        <f>#REF!</f>
        <v>#REF!</v>
      </c>
      <c r="J20" s="56" t="e">
        <f>#REF!</f>
        <v>#REF!</v>
      </c>
      <c r="K20" s="70"/>
      <c r="L20" s="73" t="e">
        <f>#REF!</f>
        <v>#REF!</v>
      </c>
      <c r="M20" s="70"/>
      <c r="N20" s="56" t="e">
        <f>#REF!</f>
        <v>#REF!</v>
      </c>
    </row>
    <row r="21" spans="1:14">
      <c r="A21" s="56" t="e">
        <f>#REF!</f>
        <v>#REF!</v>
      </c>
      <c r="B21" s="56" t="e">
        <f>#REF!</f>
        <v>#REF!</v>
      </c>
      <c r="C21" s="77" t="e">
        <f>#REF!</f>
        <v>#REF!</v>
      </c>
      <c r="D21" s="57" t="e">
        <f>#REF!</f>
        <v>#REF!</v>
      </c>
      <c r="E21" s="57" t="e">
        <f>#REF!</f>
        <v>#REF!</v>
      </c>
      <c r="F21" s="60" t="e">
        <f>#REF!</f>
        <v>#REF!</v>
      </c>
      <c r="G21" s="60" t="e">
        <f>#REF!</f>
        <v>#REF!</v>
      </c>
      <c r="H21" s="69" t="e">
        <f>#REF!</f>
        <v>#REF!</v>
      </c>
      <c r="I21" s="60" t="e">
        <f>#REF!</f>
        <v>#REF!</v>
      </c>
      <c r="J21" s="56" t="e">
        <f>#REF!</f>
        <v>#REF!</v>
      </c>
      <c r="K21" s="70"/>
      <c r="L21" s="73" t="e">
        <f>#REF!</f>
        <v>#REF!</v>
      </c>
      <c r="M21" s="70"/>
      <c r="N21" s="56" t="e">
        <f>#REF!</f>
        <v>#REF!</v>
      </c>
    </row>
    <row r="22" spans="1:14">
      <c r="A22" s="56" t="e">
        <f>#REF!</f>
        <v>#REF!</v>
      </c>
      <c r="B22" s="56" t="e">
        <f>#REF!</f>
        <v>#REF!</v>
      </c>
      <c r="C22" s="77" t="e">
        <f>#REF!</f>
        <v>#REF!</v>
      </c>
      <c r="D22" s="57" t="e">
        <f>#REF!</f>
        <v>#REF!</v>
      </c>
      <c r="E22" s="57" t="e">
        <f>#REF!</f>
        <v>#REF!</v>
      </c>
      <c r="F22" s="60" t="e">
        <f>#REF!</f>
        <v>#REF!</v>
      </c>
      <c r="G22" s="60" t="e">
        <f>#REF!</f>
        <v>#REF!</v>
      </c>
      <c r="H22" s="69" t="e">
        <f>#REF!</f>
        <v>#REF!</v>
      </c>
      <c r="I22" s="60" t="e">
        <f>#REF!</f>
        <v>#REF!</v>
      </c>
      <c r="J22" s="56" t="e">
        <f>#REF!</f>
        <v>#REF!</v>
      </c>
      <c r="K22" s="70"/>
      <c r="L22" s="73" t="e">
        <f>#REF!</f>
        <v>#REF!</v>
      </c>
      <c r="M22" s="70"/>
      <c r="N22" s="56" t="e">
        <f>#REF!</f>
        <v>#REF!</v>
      </c>
    </row>
    <row r="23" spans="1:14">
      <c r="A23" s="56" t="e">
        <f>#REF!</f>
        <v>#REF!</v>
      </c>
      <c r="B23" s="56" t="e">
        <f>#REF!</f>
        <v>#REF!</v>
      </c>
      <c r="C23" s="77" t="e">
        <f>#REF!</f>
        <v>#REF!</v>
      </c>
      <c r="D23" s="57" t="e">
        <f>#REF!</f>
        <v>#REF!</v>
      </c>
      <c r="E23" s="57" t="e">
        <f>#REF!</f>
        <v>#REF!</v>
      </c>
      <c r="F23" s="60" t="e">
        <f>#REF!</f>
        <v>#REF!</v>
      </c>
      <c r="G23" s="60" t="e">
        <f>#REF!</f>
        <v>#REF!</v>
      </c>
      <c r="H23" s="69" t="e">
        <f>#REF!</f>
        <v>#REF!</v>
      </c>
      <c r="I23" s="60" t="e">
        <f>#REF!</f>
        <v>#REF!</v>
      </c>
      <c r="J23" s="56" t="e">
        <f>#REF!</f>
        <v>#REF!</v>
      </c>
      <c r="K23" s="70"/>
      <c r="L23" s="73" t="e">
        <f>#REF!</f>
        <v>#REF!</v>
      </c>
      <c r="M23" s="70"/>
      <c r="N23" s="56" t="e">
        <f>#REF!</f>
        <v>#REF!</v>
      </c>
    </row>
    <row r="24" spans="1:14">
      <c r="A24" s="56" t="e">
        <f>#REF!</f>
        <v>#REF!</v>
      </c>
      <c r="B24" s="56" t="e">
        <f>#REF!</f>
        <v>#REF!</v>
      </c>
      <c r="C24" s="77" t="e">
        <f>#REF!</f>
        <v>#REF!</v>
      </c>
      <c r="D24" s="57" t="e">
        <f>#REF!</f>
        <v>#REF!</v>
      </c>
      <c r="E24" s="57" t="e">
        <f>#REF!</f>
        <v>#REF!</v>
      </c>
      <c r="F24" s="60" t="e">
        <f>#REF!</f>
        <v>#REF!</v>
      </c>
      <c r="G24" s="60" t="e">
        <f>#REF!</f>
        <v>#REF!</v>
      </c>
      <c r="H24" s="69" t="e">
        <f>#REF!</f>
        <v>#REF!</v>
      </c>
      <c r="I24" s="60" t="e">
        <f>#REF!</f>
        <v>#REF!</v>
      </c>
      <c r="J24" s="56" t="e">
        <f>#REF!</f>
        <v>#REF!</v>
      </c>
      <c r="K24" s="70"/>
      <c r="L24" s="73" t="e">
        <f>#REF!</f>
        <v>#REF!</v>
      </c>
      <c r="M24" s="70"/>
      <c r="N24" s="56" t="e">
        <f>#REF!</f>
        <v>#REF!</v>
      </c>
    </row>
    <row r="25" spans="1:14">
      <c r="A25" s="56" t="e">
        <f>#REF!</f>
        <v>#REF!</v>
      </c>
      <c r="B25" s="56" t="e">
        <f>#REF!</f>
        <v>#REF!</v>
      </c>
      <c r="C25" s="77" t="e">
        <f>#REF!</f>
        <v>#REF!</v>
      </c>
      <c r="D25" s="57" t="e">
        <f>#REF!</f>
        <v>#REF!</v>
      </c>
      <c r="E25" s="57" t="e">
        <f>#REF!</f>
        <v>#REF!</v>
      </c>
      <c r="F25" s="60" t="e">
        <f>#REF!</f>
        <v>#REF!</v>
      </c>
      <c r="G25" s="60" t="e">
        <f>#REF!</f>
        <v>#REF!</v>
      </c>
      <c r="H25" s="69" t="e">
        <f>#REF!</f>
        <v>#REF!</v>
      </c>
      <c r="I25" s="58" t="e">
        <f>#REF!</f>
        <v>#REF!</v>
      </c>
      <c r="J25" s="56" t="e">
        <f>#REF!</f>
        <v>#REF!</v>
      </c>
      <c r="K25" s="70"/>
      <c r="L25" s="73" t="e">
        <f>#REF!</f>
        <v>#REF!</v>
      </c>
      <c r="M25" s="70"/>
      <c r="N25" s="56" t="e">
        <f>#REF!</f>
        <v>#REF!</v>
      </c>
    </row>
    <row r="26" spans="1:14">
      <c r="A26" s="56" t="e">
        <f>#REF!</f>
        <v>#REF!</v>
      </c>
      <c r="B26" s="56" t="e">
        <f>#REF!</f>
        <v>#REF!</v>
      </c>
      <c r="C26" s="77" t="e">
        <f>#REF!</f>
        <v>#REF!</v>
      </c>
      <c r="D26" s="57" t="e">
        <f>#REF!</f>
        <v>#REF!</v>
      </c>
      <c r="E26" s="57" t="e">
        <f>#REF!</f>
        <v>#REF!</v>
      </c>
      <c r="F26" s="60" t="e">
        <f>#REF!</f>
        <v>#REF!</v>
      </c>
      <c r="G26" s="60" t="e">
        <f>#REF!</f>
        <v>#REF!</v>
      </c>
      <c r="H26" s="69" t="e">
        <f>#REF!</f>
        <v>#REF!</v>
      </c>
      <c r="I26" s="58" t="e">
        <f>#REF!</f>
        <v>#REF!</v>
      </c>
      <c r="J26" s="56" t="e">
        <f>#REF!</f>
        <v>#REF!</v>
      </c>
      <c r="K26" s="70"/>
      <c r="L26" s="73" t="e">
        <f>#REF!</f>
        <v>#REF!</v>
      </c>
      <c r="M26" s="70"/>
      <c r="N26" s="56" t="e">
        <f>#REF!</f>
        <v>#REF!</v>
      </c>
    </row>
    <row r="27" spans="1:14">
      <c r="A27" s="56" t="e">
        <f>#REF!</f>
        <v>#REF!</v>
      </c>
      <c r="B27" s="56" t="e">
        <f>#REF!</f>
        <v>#REF!</v>
      </c>
      <c r="C27" s="77" t="e">
        <f>#REF!</f>
        <v>#REF!</v>
      </c>
      <c r="D27" s="57" t="e">
        <f>#REF!</f>
        <v>#REF!</v>
      </c>
      <c r="E27" s="57" t="e">
        <f>#REF!</f>
        <v>#REF!</v>
      </c>
      <c r="F27" s="60" t="e">
        <f>#REF!</f>
        <v>#REF!</v>
      </c>
      <c r="G27" s="60" t="e">
        <f>#REF!</f>
        <v>#REF!</v>
      </c>
      <c r="H27" s="69" t="e">
        <f>#REF!</f>
        <v>#REF!</v>
      </c>
      <c r="I27" s="58" t="e">
        <f>#REF!</f>
        <v>#REF!</v>
      </c>
      <c r="J27" s="56" t="e">
        <f>#REF!</f>
        <v>#REF!</v>
      </c>
      <c r="K27" s="70"/>
      <c r="L27" s="73" t="e">
        <f>#REF!</f>
        <v>#REF!</v>
      </c>
      <c r="M27" s="70"/>
      <c r="N27" s="56" t="e">
        <f>#REF!</f>
        <v>#REF!</v>
      </c>
    </row>
    <row r="28" spans="1:14">
      <c r="A28" s="76" t="e">
        <f>#REF!</f>
        <v>#REF!</v>
      </c>
      <c r="B28" s="76" t="e">
        <f>#REF!</f>
        <v>#REF!</v>
      </c>
      <c r="C28" s="75" t="e">
        <f>#REF!</f>
        <v>#REF!</v>
      </c>
      <c r="D28" s="39" t="e">
        <f>#REF!</f>
        <v>#REF!</v>
      </c>
      <c r="E28" s="39" t="e">
        <f>#REF!</f>
        <v>#REF!</v>
      </c>
      <c r="F28" s="40" t="e">
        <f>#REF!</f>
        <v>#REF!</v>
      </c>
      <c r="G28" s="40" t="e">
        <f>#REF!</f>
        <v>#REF!</v>
      </c>
      <c r="H28" s="41" t="e">
        <f>#REF!</f>
        <v>#REF!</v>
      </c>
      <c r="I28" s="42" t="e">
        <f>#REF!</f>
        <v>#REF!</v>
      </c>
      <c r="J28" s="38" t="e">
        <f>#REF!</f>
        <v>#REF!</v>
      </c>
      <c r="K28" s="38"/>
      <c r="L28" s="38" t="e">
        <f>#REF!</f>
        <v>#REF!</v>
      </c>
      <c r="M28" s="74"/>
      <c r="N28" s="56" t="e">
        <f>#REF!</f>
        <v>#REF!</v>
      </c>
    </row>
    <row r="29" spans="1:14">
      <c r="A29" s="76" t="e">
        <f>#REF!</f>
        <v>#REF!</v>
      </c>
      <c r="B29" s="76" t="e">
        <f>#REF!</f>
        <v>#REF!</v>
      </c>
      <c r="C29" s="75" t="e">
        <f>#REF!</f>
        <v>#REF!</v>
      </c>
      <c r="D29" s="39" t="e">
        <f>#REF!</f>
        <v>#REF!</v>
      </c>
      <c r="E29" s="39" t="e">
        <f>#REF!</f>
        <v>#REF!</v>
      </c>
      <c r="F29" s="40" t="e">
        <f>#REF!</f>
        <v>#REF!</v>
      </c>
      <c r="G29" s="40" t="e">
        <f>#REF!</f>
        <v>#REF!</v>
      </c>
      <c r="H29" s="41" t="e">
        <f>#REF!</f>
        <v>#REF!</v>
      </c>
      <c r="I29" s="42" t="e">
        <f>#REF!</f>
        <v>#REF!</v>
      </c>
      <c r="J29" s="38" t="e">
        <f>#REF!</f>
        <v>#REF!</v>
      </c>
      <c r="K29" s="38"/>
      <c r="L29" s="38" t="e">
        <f>#REF!</f>
        <v>#REF!</v>
      </c>
      <c r="M29" s="74"/>
      <c r="N29" s="56" t="e">
        <f>#REF!</f>
        <v>#REF!</v>
      </c>
    </row>
    <row r="30" spans="1:14">
      <c r="A30" s="76" t="e">
        <f>#REF!</f>
        <v>#REF!</v>
      </c>
      <c r="B30" s="76" t="e">
        <f>#REF!</f>
        <v>#REF!</v>
      </c>
      <c r="C30" s="75" t="e">
        <f>#REF!</f>
        <v>#REF!</v>
      </c>
      <c r="D30" s="39" t="e">
        <f>#REF!</f>
        <v>#REF!</v>
      </c>
      <c r="E30" s="39" t="e">
        <f>#REF!</f>
        <v>#REF!</v>
      </c>
      <c r="F30" s="40" t="e">
        <f>#REF!</f>
        <v>#REF!</v>
      </c>
      <c r="G30" s="40" t="e">
        <f>#REF!</f>
        <v>#REF!</v>
      </c>
      <c r="H30" s="41" t="e">
        <f>#REF!</f>
        <v>#REF!</v>
      </c>
      <c r="I30" s="42" t="e">
        <f>#REF!</f>
        <v>#REF!</v>
      </c>
      <c r="J30" s="38" t="e">
        <f>#REF!</f>
        <v>#REF!</v>
      </c>
      <c r="K30" s="38"/>
      <c r="L30" s="38" t="e">
        <f>#REF!</f>
        <v>#REF!</v>
      </c>
      <c r="M30" s="74"/>
      <c r="N30" s="56" t="e">
        <f>#REF!</f>
        <v>#REF!</v>
      </c>
    </row>
    <row r="31" spans="1:14">
      <c r="A31" s="76" t="e">
        <f>#REF!</f>
        <v>#REF!</v>
      </c>
      <c r="B31" s="76" t="e">
        <f>#REF!</f>
        <v>#REF!</v>
      </c>
      <c r="C31" s="75" t="e">
        <f>#REF!</f>
        <v>#REF!</v>
      </c>
      <c r="D31" s="39" t="e">
        <f>#REF!</f>
        <v>#REF!</v>
      </c>
      <c r="E31" s="39" t="e">
        <f>#REF!</f>
        <v>#REF!</v>
      </c>
      <c r="F31" s="40" t="e">
        <f>#REF!</f>
        <v>#REF!</v>
      </c>
      <c r="G31" s="40" t="e">
        <f>#REF!</f>
        <v>#REF!</v>
      </c>
      <c r="H31" s="41" t="e">
        <f>#REF!</f>
        <v>#REF!</v>
      </c>
      <c r="I31" s="42" t="e">
        <f>#REF!</f>
        <v>#REF!</v>
      </c>
      <c r="J31" s="38" t="e">
        <f>#REF!</f>
        <v>#REF!</v>
      </c>
      <c r="K31" s="38"/>
      <c r="L31" s="38" t="e">
        <f>#REF!</f>
        <v>#REF!</v>
      </c>
      <c r="M31" s="74"/>
      <c r="N31" s="56" t="e">
        <f>#REF!</f>
        <v>#REF!</v>
      </c>
    </row>
    <row r="32" spans="1:14">
      <c r="A32" s="76" t="e">
        <f>#REF!</f>
        <v>#REF!</v>
      </c>
      <c r="B32" s="76" t="e">
        <f>#REF!</f>
        <v>#REF!</v>
      </c>
      <c r="C32" s="75" t="e">
        <f>#REF!</f>
        <v>#REF!</v>
      </c>
      <c r="D32" s="39" t="e">
        <f>#REF!</f>
        <v>#REF!</v>
      </c>
      <c r="E32" s="39" t="e">
        <f>#REF!</f>
        <v>#REF!</v>
      </c>
      <c r="F32" s="40" t="e">
        <f>#REF!</f>
        <v>#REF!</v>
      </c>
      <c r="G32" s="40" t="e">
        <f>#REF!</f>
        <v>#REF!</v>
      </c>
      <c r="H32" s="41" t="e">
        <f>#REF!</f>
        <v>#REF!</v>
      </c>
      <c r="I32" s="42" t="e">
        <f>#REF!</f>
        <v>#REF!</v>
      </c>
      <c r="J32" s="38" t="e">
        <f>#REF!</f>
        <v>#REF!</v>
      </c>
      <c r="K32" s="38"/>
      <c r="L32" s="38" t="e">
        <f>#REF!</f>
        <v>#REF!</v>
      </c>
      <c r="M32" s="74"/>
      <c r="N32" s="56" t="e">
        <f>#REF!</f>
        <v>#REF!</v>
      </c>
    </row>
    <row r="33" spans="1:14">
      <c r="A33" s="76" t="e">
        <f>#REF!</f>
        <v>#REF!</v>
      </c>
      <c r="B33" s="76" t="e">
        <f>#REF!</f>
        <v>#REF!</v>
      </c>
      <c r="C33" s="75" t="e">
        <f>#REF!</f>
        <v>#REF!</v>
      </c>
      <c r="D33" s="39" t="e">
        <f>#REF!</f>
        <v>#REF!</v>
      </c>
      <c r="E33" s="39" t="e">
        <f>#REF!</f>
        <v>#REF!</v>
      </c>
      <c r="F33" s="40" t="e">
        <f>#REF!</f>
        <v>#REF!</v>
      </c>
      <c r="G33" s="40" t="e">
        <f>#REF!</f>
        <v>#REF!</v>
      </c>
      <c r="H33" s="41" t="e">
        <f>#REF!</f>
        <v>#REF!</v>
      </c>
      <c r="I33" s="42" t="e">
        <f>#REF!</f>
        <v>#REF!</v>
      </c>
      <c r="J33" s="38" t="e">
        <f>#REF!</f>
        <v>#REF!</v>
      </c>
      <c r="K33" s="38"/>
      <c r="L33" s="38" t="e">
        <f>#REF!</f>
        <v>#REF!</v>
      </c>
      <c r="M33" s="74"/>
      <c r="N33" s="56" t="e">
        <f>#REF!</f>
        <v>#REF!</v>
      </c>
    </row>
    <row r="34" spans="1:14">
      <c r="A34" s="76" t="e">
        <f>#REF!</f>
        <v>#REF!</v>
      </c>
      <c r="B34" s="76" t="e">
        <f>#REF!</f>
        <v>#REF!</v>
      </c>
      <c r="C34" s="75" t="e">
        <f>#REF!</f>
        <v>#REF!</v>
      </c>
      <c r="D34" s="39" t="e">
        <f>#REF!</f>
        <v>#REF!</v>
      </c>
      <c r="E34" s="39" t="e">
        <f>#REF!</f>
        <v>#REF!</v>
      </c>
      <c r="F34" s="40" t="e">
        <f>#REF!</f>
        <v>#REF!</v>
      </c>
      <c r="G34" s="40" t="e">
        <f>#REF!</f>
        <v>#REF!</v>
      </c>
      <c r="H34" s="41" t="e">
        <f>#REF!</f>
        <v>#REF!</v>
      </c>
      <c r="I34" s="42" t="e">
        <f>#REF!</f>
        <v>#REF!</v>
      </c>
      <c r="J34" s="38" t="e">
        <f>#REF!</f>
        <v>#REF!</v>
      </c>
      <c r="K34" s="38"/>
      <c r="L34" s="38" t="e">
        <f>#REF!</f>
        <v>#REF!</v>
      </c>
      <c r="M34" s="74"/>
      <c r="N34" s="56" t="e">
        <f>#REF!</f>
        <v>#REF!</v>
      </c>
    </row>
    <row r="35" spans="1:14">
      <c r="A35" s="76" t="e">
        <f>#REF!</f>
        <v>#REF!</v>
      </c>
      <c r="B35" s="76" t="e">
        <f>#REF!</f>
        <v>#REF!</v>
      </c>
      <c r="C35" s="75" t="e">
        <f>#REF!</f>
        <v>#REF!</v>
      </c>
      <c r="D35" s="39" t="e">
        <f>#REF!</f>
        <v>#REF!</v>
      </c>
      <c r="E35" s="39" t="e">
        <f>#REF!</f>
        <v>#REF!</v>
      </c>
      <c r="F35" s="43" t="e">
        <f>#REF!</f>
        <v>#REF!</v>
      </c>
      <c r="G35" s="43" t="e">
        <f>#REF!</f>
        <v>#REF!</v>
      </c>
      <c r="H35" s="41" t="e">
        <f>#REF!</f>
        <v>#REF!</v>
      </c>
      <c r="I35" s="42" t="e">
        <f>#REF!</f>
        <v>#REF!</v>
      </c>
      <c r="J35" s="38" t="e">
        <f>#REF!</f>
        <v>#REF!</v>
      </c>
      <c r="K35" s="38"/>
      <c r="L35" s="38" t="e">
        <f>#REF!</f>
        <v>#REF!</v>
      </c>
      <c r="M35" s="74"/>
      <c r="N35" s="56" t="e">
        <f>#REF!</f>
        <v>#REF!</v>
      </c>
    </row>
    <row r="36" spans="1:14">
      <c r="A36" s="76" t="e">
        <f>#REF!</f>
        <v>#REF!</v>
      </c>
      <c r="B36" s="76" t="e">
        <f>#REF!</f>
        <v>#REF!</v>
      </c>
      <c r="C36" s="75" t="e">
        <f>#REF!</f>
        <v>#REF!</v>
      </c>
      <c r="D36" s="39" t="e">
        <f>#REF!</f>
        <v>#REF!</v>
      </c>
      <c r="E36" s="39" t="e">
        <f>#REF!</f>
        <v>#REF!</v>
      </c>
      <c r="F36" s="43" t="e">
        <f>#REF!</f>
        <v>#REF!</v>
      </c>
      <c r="G36" s="43" t="e">
        <f>#REF!</f>
        <v>#REF!</v>
      </c>
      <c r="H36" s="41" t="e">
        <f>#REF!</f>
        <v>#REF!</v>
      </c>
      <c r="I36" s="42" t="e">
        <f>#REF!</f>
        <v>#REF!</v>
      </c>
      <c r="J36" s="38" t="e">
        <f>#REF!</f>
        <v>#REF!</v>
      </c>
      <c r="K36" s="38"/>
      <c r="L36" s="38" t="e">
        <f>#REF!</f>
        <v>#REF!</v>
      </c>
      <c r="M36" s="74"/>
      <c r="N36" s="56" t="e">
        <f>#REF!</f>
        <v>#REF!</v>
      </c>
    </row>
    <row r="37" spans="1:14">
      <c r="A37" s="76" t="e">
        <f>#REF!</f>
        <v>#REF!</v>
      </c>
      <c r="B37" s="76" t="e">
        <f>#REF!</f>
        <v>#REF!</v>
      </c>
      <c r="C37" s="75" t="e">
        <f>#REF!</f>
        <v>#REF!</v>
      </c>
      <c r="D37" s="39" t="e">
        <f>#REF!</f>
        <v>#REF!</v>
      </c>
      <c r="E37" s="39" t="e">
        <f>#REF!</f>
        <v>#REF!</v>
      </c>
      <c r="F37" s="43" t="e">
        <f>#REF!</f>
        <v>#REF!</v>
      </c>
      <c r="G37" s="43" t="e">
        <f>#REF!</f>
        <v>#REF!</v>
      </c>
      <c r="H37" s="41" t="e">
        <f>#REF!</f>
        <v>#REF!</v>
      </c>
      <c r="I37" s="42" t="e">
        <f>#REF!</f>
        <v>#REF!</v>
      </c>
      <c r="J37" s="38" t="e">
        <f>#REF!</f>
        <v>#REF!</v>
      </c>
      <c r="K37" s="38"/>
      <c r="L37" s="38" t="e">
        <f>#REF!</f>
        <v>#REF!</v>
      </c>
      <c r="M37" s="74"/>
      <c r="N37" s="56" t="e">
        <f>#REF!</f>
        <v>#REF!</v>
      </c>
    </row>
    <row r="38" spans="1:14">
      <c r="A38" s="76" t="e">
        <f>#REF!</f>
        <v>#REF!</v>
      </c>
      <c r="B38" s="76" t="e">
        <f>#REF!</f>
        <v>#REF!</v>
      </c>
      <c r="C38" s="75" t="e">
        <f>#REF!</f>
        <v>#REF!</v>
      </c>
      <c r="D38" s="39" t="e">
        <f>#REF!</f>
        <v>#REF!</v>
      </c>
      <c r="E38" s="39" t="e">
        <f>#REF!</f>
        <v>#REF!</v>
      </c>
      <c r="F38" s="43" t="e">
        <f>#REF!</f>
        <v>#REF!</v>
      </c>
      <c r="G38" s="43" t="e">
        <f>#REF!</f>
        <v>#REF!</v>
      </c>
      <c r="H38" s="41" t="e">
        <f>#REF!</f>
        <v>#REF!</v>
      </c>
      <c r="I38" s="42" t="e">
        <f>#REF!</f>
        <v>#REF!</v>
      </c>
      <c r="J38" s="38" t="e">
        <f>#REF!</f>
        <v>#REF!</v>
      </c>
      <c r="K38" s="38"/>
      <c r="L38" s="38" t="e">
        <f>#REF!</f>
        <v>#REF!</v>
      </c>
      <c r="M38" s="74"/>
      <c r="N38" s="56" t="e">
        <f>#REF!</f>
        <v>#REF!</v>
      </c>
    </row>
    <row r="39" spans="1:14">
      <c r="A39" s="76" t="e">
        <f>#REF!</f>
        <v>#REF!</v>
      </c>
      <c r="B39" s="76" t="e">
        <f>#REF!</f>
        <v>#REF!</v>
      </c>
      <c r="C39" s="75" t="e">
        <f>#REF!</f>
        <v>#REF!</v>
      </c>
      <c r="D39" s="39" t="e">
        <f>#REF!</f>
        <v>#REF!</v>
      </c>
      <c r="E39" s="39" t="e">
        <f>#REF!</f>
        <v>#REF!</v>
      </c>
      <c r="F39" s="43" t="e">
        <f>#REF!</f>
        <v>#REF!</v>
      </c>
      <c r="G39" s="43" t="e">
        <f>#REF!</f>
        <v>#REF!</v>
      </c>
      <c r="H39" s="41" t="e">
        <f>#REF!</f>
        <v>#REF!</v>
      </c>
      <c r="I39" s="42" t="e">
        <f>#REF!</f>
        <v>#REF!</v>
      </c>
      <c r="J39" s="38" t="e">
        <f>#REF!</f>
        <v>#REF!</v>
      </c>
      <c r="K39" s="38"/>
      <c r="L39" s="38" t="e">
        <f>#REF!</f>
        <v>#REF!</v>
      </c>
      <c r="M39" s="74"/>
      <c r="N39" s="56" t="e">
        <f>#REF!</f>
        <v>#REF!</v>
      </c>
    </row>
    <row r="40" spans="1:14">
      <c r="A40" s="76" t="e">
        <f>#REF!</f>
        <v>#REF!</v>
      </c>
      <c r="B40" s="76" t="e">
        <f>#REF!</f>
        <v>#REF!</v>
      </c>
      <c r="C40" s="75" t="e">
        <f>#REF!</f>
        <v>#REF!</v>
      </c>
      <c r="D40" s="39" t="e">
        <f>#REF!</f>
        <v>#REF!</v>
      </c>
      <c r="E40" s="39" t="e">
        <f>#REF!</f>
        <v>#REF!</v>
      </c>
      <c r="F40" s="43" t="e">
        <f>#REF!</f>
        <v>#REF!</v>
      </c>
      <c r="G40" s="43" t="e">
        <f>#REF!</f>
        <v>#REF!</v>
      </c>
      <c r="H40" s="41" t="e">
        <f>#REF!</f>
        <v>#REF!</v>
      </c>
      <c r="I40" s="42" t="e">
        <f>#REF!</f>
        <v>#REF!</v>
      </c>
      <c r="J40" s="38" t="e">
        <f>#REF!</f>
        <v>#REF!</v>
      </c>
      <c r="K40" s="38"/>
      <c r="L40" s="38" t="e">
        <f>#REF!</f>
        <v>#REF!</v>
      </c>
      <c r="M40" s="74"/>
      <c r="N40" s="56" t="e">
        <f>#REF!</f>
        <v>#REF!</v>
      </c>
    </row>
    <row r="41" spans="1:14">
      <c r="A41" s="76" t="e">
        <f>#REF!</f>
        <v>#REF!</v>
      </c>
      <c r="B41" s="76" t="e">
        <f>#REF!</f>
        <v>#REF!</v>
      </c>
      <c r="C41" s="75" t="e">
        <f>#REF!</f>
        <v>#REF!</v>
      </c>
      <c r="D41" s="39" t="e">
        <f>#REF!</f>
        <v>#REF!</v>
      </c>
      <c r="E41" s="39" t="e">
        <f>#REF!</f>
        <v>#REF!</v>
      </c>
      <c r="F41" s="43" t="e">
        <f>#REF!</f>
        <v>#REF!</v>
      </c>
      <c r="G41" s="43" t="e">
        <f>#REF!</f>
        <v>#REF!</v>
      </c>
      <c r="H41" s="41" t="e">
        <f>#REF!</f>
        <v>#REF!</v>
      </c>
      <c r="I41" s="42" t="e">
        <f>#REF!</f>
        <v>#REF!</v>
      </c>
      <c r="J41" s="38" t="e">
        <f>#REF!</f>
        <v>#REF!</v>
      </c>
      <c r="K41" s="38"/>
      <c r="L41" s="38" t="e">
        <f>#REF!</f>
        <v>#REF!</v>
      </c>
      <c r="M41" s="74"/>
      <c r="N41" s="56" t="e">
        <f>#REF!</f>
        <v>#REF!</v>
      </c>
    </row>
    <row r="42" spans="1:14">
      <c r="A42" s="76" t="e">
        <f>#REF!</f>
        <v>#REF!</v>
      </c>
      <c r="B42" s="76" t="e">
        <f>#REF!</f>
        <v>#REF!</v>
      </c>
      <c r="C42" s="75" t="e">
        <f>#REF!</f>
        <v>#REF!</v>
      </c>
      <c r="D42" s="39" t="e">
        <f>#REF!</f>
        <v>#REF!</v>
      </c>
      <c r="E42" s="39" t="e">
        <f>#REF!</f>
        <v>#REF!</v>
      </c>
      <c r="F42" s="43" t="e">
        <f>#REF!</f>
        <v>#REF!</v>
      </c>
      <c r="G42" s="43" t="e">
        <f>#REF!</f>
        <v>#REF!</v>
      </c>
      <c r="H42" s="41" t="e">
        <f>#REF!</f>
        <v>#REF!</v>
      </c>
      <c r="I42" s="42" t="e">
        <f>#REF!</f>
        <v>#REF!</v>
      </c>
      <c r="J42" s="38" t="e">
        <f>#REF!</f>
        <v>#REF!</v>
      </c>
      <c r="K42" s="38"/>
      <c r="L42" s="38" t="e">
        <f>#REF!</f>
        <v>#REF!</v>
      </c>
      <c r="M42" s="74"/>
      <c r="N42" s="56" t="e">
        <f>#REF!</f>
        <v>#REF!</v>
      </c>
    </row>
    <row r="43" spans="1:14">
      <c r="A43" s="76" t="e">
        <f>#REF!</f>
        <v>#REF!</v>
      </c>
      <c r="B43" s="76" t="e">
        <f>#REF!</f>
        <v>#REF!</v>
      </c>
      <c r="C43" s="75" t="e">
        <f>#REF!</f>
        <v>#REF!</v>
      </c>
      <c r="D43" s="39" t="e">
        <f>#REF!</f>
        <v>#REF!</v>
      </c>
      <c r="E43" s="39" t="e">
        <f>#REF!</f>
        <v>#REF!</v>
      </c>
      <c r="F43" s="43" t="e">
        <f>#REF!</f>
        <v>#REF!</v>
      </c>
      <c r="G43" s="43" t="e">
        <f>#REF!</f>
        <v>#REF!</v>
      </c>
      <c r="H43" s="41" t="e">
        <f>#REF!</f>
        <v>#REF!</v>
      </c>
      <c r="I43" s="42" t="e">
        <f>#REF!</f>
        <v>#REF!</v>
      </c>
      <c r="J43" s="38" t="e">
        <f>#REF!</f>
        <v>#REF!</v>
      </c>
      <c r="K43" s="38"/>
      <c r="L43" s="38" t="e">
        <f>#REF!</f>
        <v>#REF!</v>
      </c>
      <c r="M43" s="74"/>
      <c r="N43" s="56" t="e">
        <f>#REF!</f>
        <v>#REF!</v>
      </c>
    </row>
    <row r="44" spans="1:14">
      <c r="A44" s="76" t="e">
        <f>#REF!</f>
        <v>#REF!</v>
      </c>
      <c r="B44" s="76" t="e">
        <f>#REF!</f>
        <v>#REF!</v>
      </c>
      <c r="C44" s="75" t="e">
        <f>#REF!</f>
        <v>#REF!</v>
      </c>
      <c r="D44" s="39" t="e">
        <f>#REF!</f>
        <v>#REF!</v>
      </c>
      <c r="E44" s="39" t="e">
        <f>#REF!</f>
        <v>#REF!</v>
      </c>
      <c r="F44" s="43" t="e">
        <f>#REF!</f>
        <v>#REF!</v>
      </c>
      <c r="G44" s="43" t="e">
        <f>#REF!</f>
        <v>#REF!</v>
      </c>
      <c r="H44" s="41" t="e">
        <f>#REF!</f>
        <v>#REF!</v>
      </c>
      <c r="I44" s="42" t="e">
        <f>#REF!</f>
        <v>#REF!</v>
      </c>
      <c r="J44" s="38" t="e">
        <f>#REF!</f>
        <v>#REF!</v>
      </c>
      <c r="K44" s="38"/>
      <c r="L44" s="38" t="e">
        <f>#REF!</f>
        <v>#REF!</v>
      </c>
      <c r="M44" s="74"/>
      <c r="N44" s="56" t="e">
        <f>#REF!</f>
        <v>#REF!</v>
      </c>
    </row>
    <row r="45" spans="1:14">
      <c r="A45" s="76" t="e">
        <f>#REF!</f>
        <v>#REF!</v>
      </c>
      <c r="B45" s="76" t="e">
        <f>#REF!</f>
        <v>#REF!</v>
      </c>
      <c r="C45" s="75" t="e">
        <f>#REF!</f>
        <v>#REF!</v>
      </c>
      <c r="D45" s="39" t="e">
        <f>#REF!</f>
        <v>#REF!</v>
      </c>
      <c r="E45" s="39" t="e">
        <f>#REF!</f>
        <v>#REF!</v>
      </c>
      <c r="F45" s="43" t="e">
        <f>#REF!</f>
        <v>#REF!</v>
      </c>
      <c r="G45" s="43" t="e">
        <f>#REF!</f>
        <v>#REF!</v>
      </c>
      <c r="H45" s="41" t="e">
        <f>#REF!</f>
        <v>#REF!</v>
      </c>
      <c r="I45" s="42" t="e">
        <f>#REF!</f>
        <v>#REF!</v>
      </c>
      <c r="J45" s="38" t="e">
        <f>#REF!</f>
        <v>#REF!</v>
      </c>
      <c r="K45" s="38"/>
      <c r="L45" s="38" t="e">
        <f>#REF!</f>
        <v>#REF!</v>
      </c>
      <c r="M45" s="74"/>
      <c r="N45" s="56" t="e">
        <f>#REF!</f>
        <v>#REF!</v>
      </c>
    </row>
    <row r="46" spans="1:14">
      <c r="A46" s="76" t="e">
        <f>#REF!</f>
        <v>#REF!</v>
      </c>
      <c r="B46" s="76" t="e">
        <f>#REF!</f>
        <v>#REF!</v>
      </c>
      <c r="C46" s="75" t="e">
        <f>#REF!</f>
        <v>#REF!</v>
      </c>
      <c r="D46" s="75" t="e">
        <f>#REF!</f>
        <v>#REF!</v>
      </c>
      <c r="E46" s="75" t="e">
        <f>#REF!</f>
        <v>#REF!</v>
      </c>
      <c r="F46" s="80" t="e">
        <f>#REF!</f>
        <v>#REF!</v>
      </c>
      <c r="G46" s="80" t="e">
        <f>#REF!</f>
        <v>#REF!</v>
      </c>
      <c r="H46" s="81" t="e">
        <f>#REF!</f>
        <v>#REF!</v>
      </c>
      <c r="I46" s="46" t="e">
        <f>#REF!</f>
        <v>#REF!</v>
      </c>
      <c r="J46" s="76" t="e">
        <f>#REF!</f>
        <v>#REF!</v>
      </c>
      <c r="K46" s="76"/>
      <c r="L46" s="38" t="e">
        <f>#REF!</f>
        <v>#REF!</v>
      </c>
      <c r="M46" s="82"/>
      <c r="N46" s="47" t="e">
        <f>#REF!</f>
        <v>#REF!</v>
      </c>
    </row>
    <row r="47" spans="1:14">
      <c r="A47" s="76" t="e">
        <f>#REF!</f>
        <v>#REF!</v>
      </c>
      <c r="B47" s="76" t="e">
        <f>#REF!</f>
        <v>#REF!</v>
      </c>
      <c r="C47" s="45" t="e">
        <f>#REF!</f>
        <v>#REF!</v>
      </c>
      <c r="D47" s="75" t="e">
        <f>#REF!</f>
        <v>#REF!</v>
      </c>
      <c r="E47" s="75" t="e">
        <f>#REF!</f>
        <v>#REF!</v>
      </c>
      <c r="F47" s="80" t="e">
        <f>#REF!</f>
        <v>#REF!</v>
      </c>
      <c r="G47" s="80" t="e">
        <f>#REF!</f>
        <v>#REF!</v>
      </c>
      <c r="H47" s="81" t="e">
        <f>#REF!</f>
        <v>#REF!</v>
      </c>
      <c r="I47" s="46" t="e">
        <f>#REF!</f>
        <v>#REF!</v>
      </c>
      <c r="J47" s="76" t="e">
        <f>#REF!</f>
        <v>#REF!</v>
      </c>
      <c r="K47" s="76"/>
      <c r="L47" s="38" t="e">
        <f>#REF!</f>
        <v>#REF!</v>
      </c>
      <c r="M47" s="82"/>
      <c r="N47" s="56" t="e">
        <f>#REF!</f>
        <v>#REF!</v>
      </c>
    </row>
    <row r="48" spans="1:14">
      <c r="A48" s="76" t="e">
        <f>#REF!</f>
        <v>#REF!</v>
      </c>
      <c r="B48" s="76" t="e">
        <f>#REF!</f>
        <v>#REF!</v>
      </c>
      <c r="C48" s="45" t="e">
        <f>#REF!</f>
        <v>#REF!</v>
      </c>
      <c r="D48" s="75" t="e">
        <f>#REF!</f>
        <v>#REF!</v>
      </c>
      <c r="E48" s="75" t="e">
        <f>#REF!</f>
        <v>#REF!</v>
      </c>
      <c r="F48" s="80" t="e">
        <f>#REF!</f>
        <v>#REF!</v>
      </c>
      <c r="G48" s="80" t="e">
        <f>#REF!</f>
        <v>#REF!</v>
      </c>
      <c r="H48" s="81" t="e">
        <f>#REF!</f>
        <v>#REF!</v>
      </c>
      <c r="I48" s="46" t="e">
        <f>#REF!</f>
        <v>#REF!</v>
      </c>
      <c r="J48" s="76" t="e">
        <f>#REF!</f>
        <v>#REF!</v>
      </c>
      <c r="K48" s="76"/>
      <c r="L48" s="38" t="e">
        <f>#REF!</f>
        <v>#REF!</v>
      </c>
      <c r="M48" s="82"/>
      <c r="N48" s="56" t="e">
        <f>#REF!</f>
        <v>#REF!</v>
      </c>
    </row>
    <row r="49" spans="1:14">
      <c r="A49" s="76" t="e">
        <f>#REF!</f>
        <v>#REF!</v>
      </c>
      <c r="B49" s="76" t="e">
        <f>#REF!</f>
        <v>#REF!</v>
      </c>
      <c r="C49" s="45" t="e">
        <f>#REF!</f>
        <v>#REF!</v>
      </c>
      <c r="D49" s="75" t="e">
        <f>#REF!</f>
        <v>#REF!</v>
      </c>
      <c r="E49" s="75" t="e">
        <f>#REF!</f>
        <v>#REF!</v>
      </c>
      <c r="F49" s="80" t="e">
        <f>#REF!</f>
        <v>#REF!</v>
      </c>
      <c r="G49" s="80" t="e">
        <f>#REF!</f>
        <v>#REF!</v>
      </c>
      <c r="H49" s="81" t="e">
        <f>#REF!</f>
        <v>#REF!</v>
      </c>
      <c r="I49" s="46" t="e">
        <f>#REF!</f>
        <v>#REF!</v>
      </c>
      <c r="J49" s="76" t="e">
        <f>#REF!</f>
        <v>#REF!</v>
      </c>
      <c r="K49" s="76"/>
      <c r="L49" s="38" t="e">
        <f>#REF!</f>
        <v>#REF!</v>
      </c>
      <c r="M49" s="82"/>
      <c r="N49" s="56" t="e">
        <f>#REF!</f>
        <v>#REF!</v>
      </c>
    </row>
    <row r="50" spans="1:14">
      <c r="A50" s="76" t="e">
        <f>#REF!</f>
        <v>#REF!</v>
      </c>
      <c r="B50" s="76" t="e">
        <f>#REF!</f>
        <v>#REF!</v>
      </c>
      <c r="C50" s="45" t="e">
        <f>#REF!</f>
        <v>#REF!</v>
      </c>
      <c r="D50" s="75" t="e">
        <f>#REF!</f>
        <v>#REF!</v>
      </c>
      <c r="E50" s="75" t="e">
        <f>#REF!</f>
        <v>#REF!</v>
      </c>
      <c r="F50" s="80" t="e">
        <f>#REF!</f>
        <v>#REF!</v>
      </c>
      <c r="G50" s="80" t="e">
        <f>#REF!</f>
        <v>#REF!</v>
      </c>
      <c r="H50" s="81" t="e">
        <f>#REF!</f>
        <v>#REF!</v>
      </c>
      <c r="I50" s="46" t="e">
        <f>#REF!</f>
        <v>#REF!</v>
      </c>
      <c r="J50" s="76" t="e">
        <f>#REF!</f>
        <v>#REF!</v>
      </c>
      <c r="K50" s="76"/>
      <c r="L50" s="38" t="e">
        <f>#REF!</f>
        <v>#REF!</v>
      </c>
      <c r="M50" s="82"/>
      <c r="N50" s="56" t="e">
        <f>#REF!</f>
        <v>#REF!</v>
      </c>
    </row>
    <row r="51" spans="1:14">
      <c r="A51" s="76" t="e">
        <f>#REF!</f>
        <v>#REF!</v>
      </c>
      <c r="B51" s="76" t="e">
        <f>#REF!</f>
        <v>#REF!</v>
      </c>
      <c r="C51" s="45" t="e">
        <f>#REF!</f>
        <v>#REF!</v>
      </c>
      <c r="D51" s="75" t="e">
        <f>#REF!</f>
        <v>#REF!</v>
      </c>
      <c r="E51" s="75" t="e">
        <f>#REF!</f>
        <v>#REF!</v>
      </c>
      <c r="F51" s="80" t="e">
        <f>#REF!</f>
        <v>#REF!</v>
      </c>
      <c r="G51" s="80" t="e">
        <f>#REF!</f>
        <v>#REF!</v>
      </c>
      <c r="H51" s="81" t="e">
        <f>#REF!</f>
        <v>#REF!</v>
      </c>
      <c r="I51" s="46" t="e">
        <f>#REF!</f>
        <v>#REF!</v>
      </c>
      <c r="J51" s="76" t="e">
        <f>#REF!</f>
        <v>#REF!</v>
      </c>
      <c r="K51" s="76"/>
      <c r="L51" s="38" t="e">
        <f>#REF!</f>
        <v>#REF!</v>
      </c>
      <c r="M51" s="82"/>
      <c r="N51" s="56" t="e">
        <f>#REF!</f>
        <v>#REF!</v>
      </c>
    </row>
    <row r="52" spans="1:14">
      <c r="A52" s="76" t="e">
        <f>#REF!</f>
        <v>#REF!</v>
      </c>
      <c r="B52" s="76" t="e">
        <f>#REF!</f>
        <v>#REF!</v>
      </c>
      <c r="C52" s="45" t="e">
        <f>#REF!</f>
        <v>#REF!</v>
      </c>
      <c r="D52" s="75" t="e">
        <f>#REF!</f>
        <v>#REF!</v>
      </c>
      <c r="E52" s="75" t="e">
        <f>#REF!</f>
        <v>#REF!</v>
      </c>
      <c r="F52" s="80" t="e">
        <f>#REF!</f>
        <v>#REF!</v>
      </c>
      <c r="G52" s="80" t="e">
        <f>#REF!</f>
        <v>#REF!</v>
      </c>
      <c r="H52" s="81" t="e">
        <f>#REF!</f>
        <v>#REF!</v>
      </c>
      <c r="I52" s="46" t="e">
        <f>#REF!</f>
        <v>#REF!</v>
      </c>
      <c r="J52" s="76" t="e">
        <f>#REF!</f>
        <v>#REF!</v>
      </c>
      <c r="K52" s="76"/>
      <c r="L52" s="38" t="e">
        <f>#REF!</f>
        <v>#REF!</v>
      </c>
      <c r="M52" s="82"/>
      <c r="N52" s="56" t="e">
        <f>#REF!</f>
        <v>#REF!</v>
      </c>
    </row>
    <row r="53" spans="1:14">
      <c r="A53" s="76" t="e">
        <f>#REF!</f>
        <v>#REF!</v>
      </c>
      <c r="B53" s="76" t="e">
        <f>#REF!</f>
        <v>#REF!</v>
      </c>
      <c r="C53" s="45" t="e">
        <f>#REF!</f>
        <v>#REF!</v>
      </c>
      <c r="D53" s="75" t="e">
        <f>#REF!</f>
        <v>#REF!</v>
      </c>
      <c r="E53" s="75" t="e">
        <f>#REF!</f>
        <v>#REF!</v>
      </c>
      <c r="F53" s="80" t="e">
        <f>#REF!</f>
        <v>#REF!</v>
      </c>
      <c r="G53" s="80" t="e">
        <f>#REF!</f>
        <v>#REF!</v>
      </c>
      <c r="H53" s="81" t="e">
        <f>#REF!</f>
        <v>#REF!</v>
      </c>
      <c r="I53" s="46" t="e">
        <f>#REF!</f>
        <v>#REF!</v>
      </c>
      <c r="J53" s="76" t="e">
        <f>#REF!</f>
        <v>#REF!</v>
      </c>
      <c r="K53" s="76"/>
      <c r="L53" s="38" t="e">
        <f>#REF!</f>
        <v>#REF!</v>
      </c>
      <c r="M53" s="82"/>
      <c r="N53" s="56" t="e">
        <f>#REF!</f>
        <v>#REF!</v>
      </c>
    </row>
    <row r="54" spans="1:14">
      <c r="A54" s="76" t="e">
        <f>#REF!</f>
        <v>#REF!</v>
      </c>
      <c r="B54" s="76" t="e">
        <f>#REF!</f>
        <v>#REF!</v>
      </c>
      <c r="C54" s="45" t="e">
        <f>#REF!</f>
        <v>#REF!</v>
      </c>
      <c r="D54" s="75" t="e">
        <f>#REF!</f>
        <v>#REF!</v>
      </c>
      <c r="E54" s="75" t="e">
        <f>#REF!</f>
        <v>#REF!</v>
      </c>
      <c r="F54" s="80" t="e">
        <f>#REF!</f>
        <v>#REF!</v>
      </c>
      <c r="G54" s="80" t="e">
        <f>#REF!</f>
        <v>#REF!</v>
      </c>
      <c r="H54" s="81" t="e">
        <f>#REF!</f>
        <v>#REF!</v>
      </c>
      <c r="I54" s="46" t="e">
        <f>#REF!</f>
        <v>#REF!</v>
      </c>
      <c r="J54" s="76" t="e">
        <f>#REF!</f>
        <v>#REF!</v>
      </c>
      <c r="K54" s="76"/>
      <c r="L54" s="38" t="e">
        <f>#REF!</f>
        <v>#REF!</v>
      </c>
      <c r="M54" s="82"/>
      <c r="N54" s="56" t="e">
        <f>#REF!</f>
        <v>#REF!</v>
      </c>
    </row>
    <row r="55" spans="1:14">
      <c r="A55" s="76" t="e">
        <f>#REF!</f>
        <v>#REF!</v>
      </c>
      <c r="B55" s="76" t="e">
        <f>#REF!</f>
        <v>#REF!</v>
      </c>
      <c r="C55" s="45" t="e">
        <f>#REF!</f>
        <v>#REF!</v>
      </c>
      <c r="D55" s="75" t="e">
        <f>#REF!</f>
        <v>#REF!</v>
      </c>
      <c r="E55" s="75" t="e">
        <f>#REF!</f>
        <v>#REF!</v>
      </c>
      <c r="F55" s="80" t="e">
        <f>#REF!</f>
        <v>#REF!</v>
      </c>
      <c r="G55" s="80" t="e">
        <f>#REF!</f>
        <v>#REF!</v>
      </c>
      <c r="H55" s="81" t="e">
        <f>#REF!</f>
        <v>#REF!</v>
      </c>
      <c r="I55" s="46" t="e">
        <f>#REF!</f>
        <v>#REF!</v>
      </c>
      <c r="J55" s="76" t="e">
        <f>#REF!</f>
        <v>#REF!</v>
      </c>
      <c r="K55" s="76"/>
      <c r="L55" s="38" t="e">
        <f>#REF!</f>
        <v>#REF!</v>
      </c>
      <c r="M55" s="82"/>
      <c r="N55" s="47" t="e">
        <f>#REF!</f>
        <v>#REF!</v>
      </c>
    </row>
    <row r="56" spans="1:14">
      <c r="A56" s="76" t="e">
        <f>#REF!</f>
        <v>#REF!</v>
      </c>
      <c r="B56" s="76" t="e">
        <f>#REF!</f>
        <v>#REF!</v>
      </c>
      <c r="C56" s="45" t="e">
        <f>#REF!</f>
        <v>#REF!</v>
      </c>
      <c r="D56" s="75" t="e">
        <f>#REF!</f>
        <v>#REF!</v>
      </c>
      <c r="E56" s="75" t="e">
        <f>#REF!</f>
        <v>#REF!</v>
      </c>
      <c r="F56" s="80" t="e">
        <f>#REF!</f>
        <v>#REF!</v>
      </c>
      <c r="G56" s="80" t="e">
        <f>#REF!</f>
        <v>#REF!</v>
      </c>
      <c r="H56" s="81" t="e">
        <f>#REF!</f>
        <v>#REF!</v>
      </c>
      <c r="I56" s="46" t="e">
        <f>#REF!</f>
        <v>#REF!</v>
      </c>
      <c r="J56" s="76" t="e">
        <f>#REF!</f>
        <v>#REF!</v>
      </c>
      <c r="K56" s="76"/>
      <c r="L56" s="38" t="e">
        <f>#REF!</f>
        <v>#REF!</v>
      </c>
      <c r="M56" s="82"/>
      <c r="N56" s="56" t="e">
        <f>#REF!</f>
        <v>#REF!</v>
      </c>
    </row>
    <row r="57" spans="1:14">
      <c r="A57" s="76" t="e">
        <f>#REF!</f>
        <v>#REF!</v>
      </c>
      <c r="B57" s="76" t="e">
        <f>#REF!</f>
        <v>#REF!</v>
      </c>
      <c r="C57" s="45" t="e">
        <f>#REF!</f>
        <v>#REF!</v>
      </c>
      <c r="D57" s="75" t="e">
        <f>#REF!</f>
        <v>#REF!</v>
      </c>
      <c r="E57" s="75" t="e">
        <f>#REF!</f>
        <v>#REF!</v>
      </c>
      <c r="F57" s="80" t="e">
        <f>#REF!</f>
        <v>#REF!</v>
      </c>
      <c r="G57" s="80" t="e">
        <f>#REF!</f>
        <v>#REF!</v>
      </c>
      <c r="H57" s="81" t="e">
        <f>#REF!</f>
        <v>#REF!</v>
      </c>
      <c r="I57" s="46" t="e">
        <f>#REF!</f>
        <v>#REF!</v>
      </c>
      <c r="J57" s="76" t="e">
        <f>#REF!</f>
        <v>#REF!</v>
      </c>
      <c r="K57" s="76"/>
      <c r="L57" s="38" t="e">
        <f>#REF!</f>
        <v>#REF!</v>
      </c>
      <c r="M57" s="82"/>
      <c r="N57" s="56" t="e">
        <f>#REF!</f>
        <v>#REF!</v>
      </c>
    </row>
    <row r="58" spans="1:14">
      <c r="A58" s="76" t="e">
        <f>#REF!</f>
        <v>#REF!</v>
      </c>
      <c r="B58" s="76" t="e">
        <f>#REF!</f>
        <v>#REF!</v>
      </c>
      <c r="C58" s="45" t="e">
        <f>#REF!</f>
        <v>#REF!</v>
      </c>
      <c r="D58" s="75" t="e">
        <f>#REF!</f>
        <v>#REF!</v>
      </c>
      <c r="E58" s="75" t="e">
        <f>#REF!</f>
        <v>#REF!</v>
      </c>
      <c r="F58" s="80" t="e">
        <f>#REF!</f>
        <v>#REF!</v>
      </c>
      <c r="G58" s="80" t="e">
        <f>#REF!</f>
        <v>#REF!</v>
      </c>
      <c r="H58" s="81" t="e">
        <f>#REF!</f>
        <v>#REF!</v>
      </c>
      <c r="I58" s="46" t="e">
        <f>#REF!</f>
        <v>#REF!</v>
      </c>
      <c r="J58" s="76" t="e">
        <f>#REF!</f>
        <v>#REF!</v>
      </c>
      <c r="K58" s="76"/>
      <c r="L58" s="38" t="e">
        <f>#REF!</f>
        <v>#REF!</v>
      </c>
      <c r="M58" s="82"/>
      <c r="N58" s="56" t="e">
        <f>#REF!</f>
        <v>#REF!</v>
      </c>
    </row>
    <row r="59" spans="1:14">
      <c r="A59" s="76" t="e">
        <f>#REF!</f>
        <v>#REF!</v>
      </c>
      <c r="B59" s="76" t="e">
        <f>#REF!</f>
        <v>#REF!</v>
      </c>
      <c r="C59" s="45" t="e">
        <f>#REF!</f>
        <v>#REF!</v>
      </c>
      <c r="D59" s="75" t="e">
        <f>#REF!</f>
        <v>#REF!</v>
      </c>
      <c r="E59" s="75" t="e">
        <f>#REF!</f>
        <v>#REF!</v>
      </c>
      <c r="F59" s="80" t="e">
        <f>#REF!</f>
        <v>#REF!</v>
      </c>
      <c r="G59" s="80" t="e">
        <f>#REF!</f>
        <v>#REF!</v>
      </c>
      <c r="H59" s="81" t="e">
        <f>#REF!</f>
        <v>#REF!</v>
      </c>
      <c r="I59" s="46" t="e">
        <f>#REF!</f>
        <v>#REF!</v>
      </c>
      <c r="J59" s="76" t="e">
        <f>#REF!</f>
        <v>#REF!</v>
      </c>
      <c r="K59" s="76"/>
      <c r="L59" s="38" t="e">
        <f>#REF!</f>
        <v>#REF!</v>
      </c>
      <c r="M59" s="82"/>
      <c r="N59" s="56" t="e">
        <f>#REF!</f>
        <v>#REF!</v>
      </c>
    </row>
    <row r="60" spans="1:14">
      <c r="A60" s="76" t="e">
        <f>#REF!</f>
        <v>#REF!</v>
      </c>
      <c r="B60" s="76" t="e">
        <f>#REF!</f>
        <v>#REF!</v>
      </c>
      <c r="C60" s="45" t="e">
        <f>#REF!</f>
        <v>#REF!</v>
      </c>
      <c r="D60" s="75" t="e">
        <f>#REF!</f>
        <v>#REF!</v>
      </c>
      <c r="E60" s="75" t="e">
        <f>#REF!</f>
        <v>#REF!</v>
      </c>
      <c r="F60" s="80" t="e">
        <f>#REF!</f>
        <v>#REF!</v>
      </c>
      <c r="G60" s="80" t="e">
        <f>#REF!</f>
        <v>#REF!</v>
      </c>
      <c r="H60" s="81" t="e">
        <f>#REF!</f>
        <v>#REF!</v>
      </c>
      <c r="I60" s="46" t="e">
        <f>#REF!</f>
        <v>#REF!</v>
      </c>
      <c r="J60" s="76" t="e">
        <f>#REF!</f>
        <v>#REF!</v>
      </c>
      <c r="K60" s="76"/>
      <c r="L60" s="38" t="e">
        <f>#REF!</f>
        <v>#REF!</v>
      </c>
      <c r="M60" s="82"/>
      <c r="N60" s="56" t="e">
        <f>#REF!</f>
        <v>#REF!</v>
      </c>
    </row>
    <row r="61" spans="1:14">
      <c r="A61" s="76" t="e">
        <f>#REF!</f>
        <v>#REF!</v>
      </c>
      <c r="B61" s="76" t="e">
        <f>#REF!</f>
        <v>#REF!</v>
      </c>
      <c r="C61" s="45" t="e">
        <f>#REF!</f>
        <v>#REF!</v>
      </c>
      <c r="D61" s="75" t="e">
        <f>#REF!</f>
        <v>#REF!</v>
      </c>
      <c r="E61" s="75" t="e">
        <f>#REF!</f>
        <v>#REF!</v>
      </c>
      <c r="F61" s="80" t="e">
        <f>#REF!</f>
        <v>#REF!</v>
      </c>
      <c r="G61" s="80" t="e">
        <f>#REF!</f>
        <v>#REF!</v>
      </c>
      <c r="H61" s="81" t="e">
        <f>#REF!</f>
        <v>#REF!</v>
      </c>
      <c r="I61" s="46" t="e">
        <f>#REF!</f>
        <v>#REF!</v>
      </c>
      <c r="J61" s="76" t="e">
        <f>#REF!</f>
        <v>#REF!</v>
      </c>
      <c r="K61" s="76"/>
      <c r="L61" s="38" t="e">
        <f>#REF!</f>
        <v>#REF!</v>
      </c>
      <c r="M61" s="82"/>
      <c r="N61" s="56" t="e">
        <f>#REF!</f>
        <v>#REF!</v>
      </c>
    </row>
    <row r="62" spans="1:14">
      <c r="A62" s="76" t="e">
        <f>#REF!</f>
        <v>#REF!</v>
      </c>
      <c r="B62" s="76" t="e">
        <f>#REF!</f>
        <v>#REF!</v>
      </c>
      <c r="C62" s="45" t="e">
        <f>#REF!</f>
        <v>#REF!</v>
      </c>
      <c r="D62" s="75" t="e">
        <f>#REF!</f>
        <v>#REF!</v>
      </c>
      <c r="E62" s="75" t="e">
        <f>#REF!</f>
        <v>#REF!</v>
      </c>
      <c r="F62" s="80" t="e">
        <f>#REF!</f>
        <v>#REF!</v>
      </c>
      <c r="G62" s="80" t="e">
        <f>#REF!</f>
        <v>#REF!</v>
      </c>
      <c r="H62" s="81" t="e">
        <f>#REF!</f>
        <v>#REF!</v>
      </c>
      <c r="I62" s="46" t="e">
        <f>#REF!</f>
        <v>#REF!</v>
      </c>
      <c r="J62" s="76" t="e">
        <f>#REF!</f>
        <v>#REF!</v>
      </c>
      <c r="K62" s="76"/>
      <c r="L62" s="38" t="e">
        <f>#REF!</f>
        <v>#REF!</v>
      </c>
      <c r="M62" s="82"/>
      <c r="N62" s="47" t="e">
        <f>#REF!</f>
        <v>#REF!</v>
      </c>
    </row>
    <row r="63" spans="1:14">
      <c r="A63" s="76" t="e">
        <f>#REF!</f>
        <v>#REF!</v>
      </c>
      <c r="B63" s="76" t="e">
        <f>#REF!</f>
        <v>#REF!</v>
      </c>
      <c r="C63" s="45" t="e">
        <f>#REF!</f>
        <v>#REF!</v>
      </c>
      <c r="D63" s="75" t="e">
        <f>#REF!</f>
        <v>#REF!</v>
      </c>
      <c r="E63" s="75" t="e">
        <f>#REF!</f>
        <v>#REF!</v>
      </c>
      <c r="F63" s="80" t="e">
        <f>#REF!</f>
        <v>#REF!</v>
      </c>
      <c r="G63" s="80" t="e">
        <f>#REF!</f>
        <v>#REF!</v>
      </c>
      <c r="H63" s="81" t="e">
        <f>#REF!</f>
        <v>#REF!</v>
      </c>
      <c r="I63" s="46" t="e">
        <f>#REF!</f>
        <v>#REF!</v>
      </c>
      <c r="J63" s="76" t="e">
        <f>#REF!</f>
        <v>#REF!</v>
      </c>
      <c r="K63" s="76"/>
      <c r="L63" s="38" t="e">
        <f>#REF!</f>
        <v>#REF!</v>
      </c>
      <c r="M63" s="82"/>
      <c r="N63" s="56" t="e">
        <f>#REF!</f>
        <v>#REF!</v>
      </c>
    </row>
    <row r="64" spans="1:14">
      <c r="A64" s="76" t="e">
        <f>#REF!</f>
        <v>#REF!</v>
      </c>
      <c r="B64" s="76" t="e">
        <f>#REF!</f>
        <v>#REF!</v>
      </c>
      <c r="C64" s="45" t="e">
        <f>#REF!</f>
        <v>#REF!</v>
      </c>
      <c r="D64" s="75" t="e">
        <f>#REF!</f>
        <v>#REF!</v>
      </c>
      <c r="E64" s="75" t="e">
        <f>#REF!</f>
        <v>#REF!</v>
      </c>
      <c r="F64" s="80" t="e">
        <f>#REF!</f>
        <v>#REF!</v>
      </c>
      <c r="G64" s="80" t="e">
        <f>#REF!</f>
        <v>#REF!</v>
      </c>
      <c r="H64" s="81" t="e">
        <f>#REF!</f>
        <v>#REF!</v>
      </c>
      <c r="I64" s="46" t="e">
        <f>#REF!</f>
        <v>#REF!</v>
      </c>
      <c r="J64" s="76" t="e">
        <f>#REF!</f>
        <v>#REF!</v>
      </c>
      <c r="K64" s="76"/>
      <c r="L64" s="38" t="e">
        <f>#REF!</f>
        <v>#REF!</v>
      </c>
      <c r="M64" s="82"/>
      <c r="N64" s="56" t="e">
        <f>#REF!</f>
        <v>#REF!</v>
      </c>
    </row>
    <row r="65" spans="1:14">
      <c r="A65" s="76" t="e">
        <f>#REF!</f>
        <v>#REF!</v>
      </c>
      <c r="B65" s="76" t="e">
        <f>#REF!</f>
        <v>#REF!</v>
      </c>
      <c r="C65" s="45" t="e">
        <f>#REF!</f>
        <v>#REF!</v>
      </c>
      <c r="D65" s="75" t="e">
        <f>#REF!</f>
        <v>#REF!</v>
      </c>
      <c r="E65" s="75" t="e">
        <f>#REF!</f>
        <v>#REF!</v>
      </c>
      <c r="F65" s="80" t="e">
        <f>#REF!</f>
        <v>#REF!</v>
      </c>
      <c r="G65" s="80" t="e">
        <f>#REF!</f>
        <v>#REF!</v>
      </c>
      <c r="H65" s="81" t="e">
        <f>#REF!</f>
        <v>#REF!</v>
      </c>
      <c r="I65" s="46" t="e">
        <f>#REF!</f>
        <v>#REF!</v>
      </c>
      <c r="J65" s="76" t="e">
        <f>#REF!</f>
        <v>#REF!</v>
      </c>
      <c r="K65" s="76"/>
      <c r="L65" s="38" t="e">
        <f>#REF!</f>
        <v>#REF!</v>
      </c>
      <c r="M65" s="82"/>
      <c r="N65" s="56" t="e">
        <f>#REF!</f>
        <v>#REF!</v>
      </c>
    </row>
    <row r="66" spans="1:14">
      <c r="A66" s="76" t="e">
        <f>#REF!</f>
        <v>#REF!</v>
      </c>
      <c r="B66" s="76" t="e">
        <f>#REF!</f>
        <v>#REF!</v>
      </c>
      <c r="C66" s="45" t="e">
        <f>#REF!</f>
        <v>#REF!</v>
      </c>
      <c r="D66" s="75" t="e">
        <f>#REF!</f>
        <v>#REF!</v>
      </c>
      <c r="E66" s="75" t="e">
        <f>#REF!</f>
        <v>#REF!</v>
      </c>
      <c r="F66" s="80" t="e">
        <f>#REF!</f>
        <v>#REF!</v>
      </c>
      <c r="G66" s="80" t="e">
        <f>#REF!</f>
        <v>#REF!</v>
      </c>
      <c r="H66" s="81" t="e">
        <f>#REF!</f>
        <v>#REF!</v>
      </c>
      <c r="I66" s="46" t="e">
        <f>#REF!</f>
        <v>#REF!</v>
      </c>
      <c r="J66" s="76" t="e">
        <f>#REF!</f>
        <v>#REF!</v>
      </c>
      <c r="K66" s="76"/>
      <c r="L66" s="38" t="e">
        <f>#REF!</f>
        <v>#REF!</v>
      </c>
      <c r="M66" s="82"/>
      <c r="N66" s="56" t="e">
        <f>#REF!</f>
        <v>#REF!</v>
      </c>
    </row>
    <row r="67" spans="1:14">
      <c r="A67" s="76" t="e">
        <f>#REF!</f>
        <v>#REF!</v>
      </c>
      <c r="B67" s="76" t="e">
        <f>#REF!</f>
        <v>#REF!</v>
      </c>
      <c r="C67" s="45" t="e">
        <f>#REF!</f>
        <v>#REF!</v>
      </c>
      <c r="D67" s="75" t="e">
        <f>#REF!</f>
        <v>#REF!</v>
      </c>
      <c r="E67" s="75" t="e">
        <f>#REF!</f>
        <v>#REF!</v>
      </c>
      <c r="F67" s="80" t="e">
        <f>#REF!</f>
        <v>#REF!</v>
      </c>
      <c r="G67" s="80" t="e">
        <f>#REF!</f>
        <v>#REF!</v>
      </c>
      <c r="H67" s="81" t="e">
        <f>#REF!</f>
        <v>#REF!</v>
      </c>
      <c r="I67" s="46" t="e">
        <f>#REF!</f>
        <v>#REF!</v>
      </c>
      <c r="J67" s="76" t="e">
        <f>#REF!</f>
        <v>#REF!</v>
      </c>
      <c r="K67" s="76"/>
      <c r="L67" s="38" t="e">
        <f>#REF!</f>
        <v>#REF!</v>
      </c>
      <c r="M67" s="82"/>
      <c r="N67" s="56" t="e">
        <f>#REF!</f>
        <v>#REF!</v>
      </c>
    </row>
    <row r="68" spans="1:14">
      <c r="A68" s="76" t="e">
        <f>#REF!</f>
        <v>#REF!</v>
      </c>
      <c r="B68" s="76" t="e">
        <f>#REF!</f>
        <v>#REF!</v>
      </c>
      <c r="C68" s="45" t="e">
        <f>#REF!</f>
        <v>#REF!</v>
      </c>
      <c r="D68" s="75" t="e">
        <f>#REF!</f>
        <v>#REF!</v>
      </c>
      <c r="E68" s="75" t="e">
        <f>#REF!</f>
        <v>#REF!</v>
      </c>
      <c r="F68" s="80" t="e">
        <f>#REF!</f>
        <v>#REF!</v>
      </c>
      <c r="G68" s="80" t="e">
        <f>#REF!</f>
        <v>#REF!</v>
      </c>
      <c r="H68" s="81" t="e">
        <f>#REF!</f>
        <v>#REF!</v>
      </c>
      <c r="I68" s="46" t="e">
        <f>#REF!</f>
        <v>#REF!</v>
      </c>
      <c r="J68" s="76" t="e">
        <f>#REF!</f>
        <v>#REF!</v>
      </c>
      <c r="K68" s="76"/>
      <c r="L68" s="38" t="e">
        <f>#REF!</f>
        <v>#REF!</v>
      </c>
      <c r="M68" s="82"/>
      <c r="N68" s="56" t="e">
        <f>#REF!</f>
        <v>#REF!</v>
      </c>
    </row>
    <row r="69" spans="1:14">
      <c r="A69" s="76" t="e">
        <f>#REF!</f>
        <v>#REF!</v>
      </c>
      <c r="B69" s="76" t="e">
        <f>#REF!</f>
        <v>#REF!</v>
      </c>
      <c r="C69" s="75" t="e">
        <f>#REF!</f>
        <v>#REF!</v>
      </c>
      <c r="D69" s="75" t="e">
        <f>#REF!</f>
        <v>#REF!</v>
      </c>
      <c r="E69" s="75" t="e">
        <f>#REF!</f>
        <v>#REF!</v>
      </c>
      <c r="F69" s="80" t="e">
        <f>#REF!</f>
        <v>#REF!</v>
      </c>
      <c r="G69" s="80" t="e">
        <f>#REF!</f>
        <v>#REF!</v>
      </c>
      <c r="H69" s="81" t="e">
        <f>#REF!</f>
        <v>#REF!</v>
      </c>
      <c r="I69" s="46" t="e">
        <f>#REF!</f>
        <v>#REF!</v>
      </c>
      <c r="J69" s="76" t="e">
        <f>#REF!</f>
        <v>#REF!</v>
      </c>
      <c r="K69" s="76"/>
      <c r="L69" s="38" t="e">
        <f>#REF!</f>
        <v>#REF!</v>
      </c>
      <c r="M69" s="82"/>
      <c r="N69" s="56" t="e">
        <f>#REF!</f>
        <v>#REF!</v>
      </c>
    </row>
    <row r="70" spans="1:14">
      <c r="A70" s="76" t="e">
        <f>#REF!</f>
        <v>#REF!</v>
      </c>
      <c r="B70" s="76" t="e">
        <f>#REF!</f>
        <v>#REF!</v>
      </c>
      <c r="C70" s="75" t="e">
        <f>#REF!</f>
        <v>#REF!</v>
      </c>
      <c r="D70" s="75" t="e">
        <f>#REF!</f>
        <v>#REF!</v>
      </c>
      <c r="E70" s="75" t="e">
        <f>#REF!</f>
        <v>#REF!</v>
      </c>
      <c r="F70" s="80" t="e">
        <f>#REF!</f>
        <v>#REF!</v>
      </c>
      <c r="G70" s="80" t="e">
        <f>#REF!</f>
        <v>#REF!</v>
      </c>
      <c r="H70" s="81" t="e">
        <f>#REF!</f>
        <v>#REF!</v>
      </c>
      <c r="I70" s="46" t="e">
        <f>#REF!</f>
        <v>#REF!</v>
      </c>
      <c r="J70" s="76" t="e">
        <f>#REF!</f>
        <v>#REF!</v>
      </c>
      <c r="K70" s="83"/>
      <c r="L70" s="38" t="e">
        <f>#REF!</f>
        <v>#REF!</v>
      </c>
      <c r="M70" s="82"/>
      <c r="N70" s="56" t="e">
        <f>#REF!</f>
        <v>#REF!</v>
      </c>
    </row>
  </sheetData>
  <mergeCells count="1">
    <mergeCell ref="A1:N1"/>
  </mergeCells>
  <phoneticPr fontId="5" type="noConversion"/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45"/>
  <sheetViews>
    <sheetView topLeftCell="B1" zoomScale="85" zoomScaleNormal="85" workbookViewId="0">
      <selection sqref="A1:J1"/>
    </sheetView>
  </sheetViews>
  <sheetFormatPr defaultRowHeight="13.5"/>
  <cols>
    <col min="2" max="2" width="11.88671875" bestFit="1" customWidth="1"/>
    <col min="3" max="3" width="48.88671875" customWidth="1"/>
    <col min="4" max="4" width="15.33203125" customWidth="1"/>
    <col min="5" max="5" width="19.44140625" customWidth="1"/>
    <col min="6" max="6" width="9.109375" bestFit="1" customWidth="1"/>
    <col min="7" max="7" width="9" bestFit="1" customWidth="1"/>
    <col min="8" max="8" width="14.109375" bestFit="1" customWidth="1"/>
    <col min="9" max="9" width="9.21875" bestFit="1" customWidth="1"/>
    <col min="10" max="10" width="30.109375" bestFit="1" customWidth="1"/>
  </cols>
  <sheetData>
    <row r="1" spans="1:10" ht="31.5">
      <c r="A1" s="231" t="s">
        <v>940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>
      <c r="A2" s="28"/>
      <c r="B2" s="28"/>
      <c r="C2" s="29"/>
      <c r="D2" s="29"/>
      <c r="E2" s="29"/>
      <c r="F2" s="30"/>
      <c r="G2" s="30"/>
      <c r="H2" s="30"/>
      <c r="I2" s="30"/>
      <c r="J2" s="206" t="s">
        <v>518</v>
      </c>
    </row>
    <row r="3" spans="1:10" ht="19.5" customHeight="1">
      <c r="A3" s="238" t="s">
        <v>519</v>
      </c>
      <c r="B3" s="238" t="s">
        <v>520</v>
      </c>
      <c r="C3" s="236" t="s">
        <v>495</v>
      </c>
      <c r="D3" s="239" t="s">
        <v>521</v>
      </c>
      <c r="E3" s="239" t="s">
        <v>522</v>
      </c>
      <c r="F3" s="238" t="s">
        <v>523</v>
      </c>
      <c r="G3" s="238" t="s">
        <v>524</v>
      </c>
      <c r="H3" s="238" t="s">
        <v>525</v>
      </c>
      <c r="I3" s="238" t="s">
        <v>526</v>
      </c>
      <c r="J3" s="238" t="s">
        <v>527</v>
      </c>
    </row>
    <row r="4" spans="1:10" ht="19.5" hidden="1" customHeight="1">
      <c r="A4" s="238"/>
      <c r="B4" s="238"/>
      <c r="C4" s="237"/>
      <c r="D4" s="239"/>
      <c r="E4" s="239"/>
      <c r="F4" s="238"/>
      <c r="G4" s="238"/>
      <c r="H4" s="238"/>
      <c r="I4" s="238"/>
      <c r="J4" s="238"/>
    </row>
    <row r="5" spans="1:10" ht="19.5" hidden="1">
      <c r="A5" s="233" t="s">
        <v>528</v>
      </c>
      <c r="B5" s="233"/>
      <c r="C5" s="233"/>
      <c r="D5" s="233"/>
      <c r="E5" s="233"/>
      <c r="F5" s="179">
        <f>SUM(F6:F242)</f>
        <v>42733.3</v>
      </c>
      <c r="G5" s="221">
        <f>SUM(G6:G242)</f>
        <v>9</v>
      </c>
      <c r="H5" s="179">
        <f>SUM(H6:H242)</f>
        <v>20583969.312611651</v>
      </c>
      <c r="I5" s="179">
        <f>SUM(I6:I242)</f>
        <v>48160</v>
      </c>
      <c r="J5" s="180"/>
    </row>
    <row r="6" spans="1:10" ht="19.5" hidden="1">
      <c r="A6" s="167" t="s">
        <v>742</v>
      </c>
      <c r="B6" s="167" t="s">
        <v>743</v>
      </c>
      <c r="C6" s="214" t="s">
        <v>744</v>
      </c>
      <c r="D6" s="215" t="s">
        <v>745</v>
      </c>
      <c r="E6" s="215" t="s">
        <v>746</v>
      </c>
      <c r="F6" s="216">
        <v>210</v>
      </c>
      <c r="G6" s="161"/>
      <c r="H6" s="216">
        <v>89211</v>
      </c>
      <c r="I6" s="217">
        <v>319</v>
      </c>
      <c r="J6" s="167"/>
    </row>
    <row r="7" spans="1:10" ht="19.5" hidden="1">
      <c r="A7" s="167" t="s">
        <v>742</v>
      </c>
      <c r="B7" s="167" t="s">
        <v>743</v>
      </c>
      <c r="C7" s="214" t="s">
        <v>747</v>
      </c>
      <c r="D7" s="215" t="s">
        <v>748</v>
      </c>
      <c r="E7" s="215" t="s">
        <v>748</v>
      </c>
      <c r="F7" s="216">
        <v>10</v>
      </c>
      <c r="G7" s="164"/>
      <c r="H7" s="216">
        <v>11600</v>
      </c>
      <c r="I7" s="217">
        <v>3100</v>
      </c>
      <c r="J7" s="167"/>
    </row>
    <row r="8" spans="1:10" ht="19.5" hidden="1">
      <c r="A8" s="167" t="s">
        <v>742</v>
      </c>
      <c r="B8" s="167" t="s">
        <v>743</v>
      </c>
      <c r="C8" s="214" t="s">
        <v>749</v>
      </c>
      <c r="D8" s="215" t="s">
        <v>750</v>
      </c>
      <c r="E8" s="215" t="s">
        <v>750</v>
      </c>
      <c r="F8" s="216">
        <v>25</v>
      </c>
      <c r="G8" s="188"/>
      <c r="H8" s="216">
        <v>34937</v>
      </c>
      <c r="I8" s="217">
        <v>3472</v>
      </c>
      <c r="J8" s="167"/>
    </row>
    <row r="9" spans="1:10" ht="19.5" hidden="1">
      <c r="A9" s="167" t="s">
        <v>742</v>
      </c>
      <c r="B9" s="167" t="s">
        <v>743</v>
      </c>
      <c r="C9" s="214" t="s">
        <v>751</v>
      </c>
      <c r="D9" s="215" t="s">
        <v>752</v>
      </c>
      <c r="E9" s="215" t="s">
        <v>752</v>
      </c>
      <c r="F9" s="216">
        <v>10</v>
      </c>
      <c r="G9" s="164"/>
      <c r="H9" s="216">
        <v>13468.907475728156</v>
      </c>
      <c r="I9" s="217">
        <v>2784</v>
      </c>
      <c r="J9" s="167"/>
    </row>
    <row r="10" spans="1:10" ht="19.5" hidden="1">
      <c r="A10" s="167" t="s">
        <v>742</v>
      </c>
      <c r="B10" s="167" t="s">
        <v>743</v>
      </c>
      <c r="C10" s="214" t="s">
        <v>753</v>
      </c>
      <c r="D10" s="215" t="s">
        <v>754</v>
      </c>
      <c r="E10" s="215" t="s">
        <v>755</v>
      </c>
      <c r="F10" s="216">
        <v>473</v>
      </c>
      <c r="G10" s="186"/>
      <c r="H10" s="216">
        <v>214117</v>
      </c>
      <c r="I10" s="217">
        <v>1</v>
      </c>
      <c r="J10" s="167"/>
    </row>
    <row r="11" spans="1:10" ht="19.5" hidden="1">
      <c r="A11" s="167" t="s">
        <v>742</v>
      </c>
      <c r="B11" s="167" t="s">
        <v>743</v>
      </c>
      <c r="C11" s="214" t="s">
        <v>756</v>
      </c>
      <c r="D11" s="218" t="s">
        <v>91</v>
      </c>
      <c r="E11" s="218" t="s">
        <v>92</v>
      </c>
      <c r="F11" s="216">
        <v>50</v>
      </c>
      <c r="G11" s="186"/>
      <c r="H11" s="216">
        <v>24900</v>
      </c>
      <c r="I11" s="217">
        <v>10</v>
      </c>
      <c r="J11" s="167"/>
    </row>
    <row r="12" spans="1:10" ht="19.5" hidden="1">
      <c r="A12" s="167" t="s">
        <v>742</v>
      </c>
      <c r="B12" s="167" t="s">
        <v>743</v>
      </c>
      <c r="C12" s="214" t="s">
        <v>757</v>
      </c>
      <c r="D12" s="215" t="s">
        <v>758</v>
      </c>
      <c r="E12" s="215" t="s">
        <v>95</v>
      </c>
      <c r="F12" s="216">
        <v>30</v>
      </c>
      <c r="G12" s="186"/>
      <c r="H12" s="216">
        <v>30000</v>
      </c>
      <c r="I12" s="217">
        <v>3</v>
      </c>
      <c r="J12" s="167"/>
    </row>
    <row r="13" spans="1:10" ht="19.5" hidden="1">
      <c r="A13" s="167" t="s">
        <v>742</v>
      </c>
      <c r="B13" s="167" t="s">
        <v>743</v>
      </c>
      <c r="C13" s="214" t="s">
        <v>759</v>
      </c>
      <c r="D13" s="219" t="s">
        <v>760</v>
      </c>
      <c r="E13" s="219" t="s">
        <v>760</v>
      </c>
      <c r="F13" s="216">
        <v>520</v>
      </c>
      <c r="G13" s="186"/>
      <c r="H13" s="216">
        <v>178930</v>
      </c>
      <c r="I13" s="188">
        <v>414</v>
      </c>
      <c r="J13" s="167"/>
    </row>
    <row r="14" spans="1:10" ht="19.5" hidden="1">
      <c r="A14" s="167" t="s">
        <v>742</v>
      </c>
      <c r="B14" s="167" t="s">
        <v>743</v>
      </c>
      <c r="C14" s="214" t="s">
        <v>761</v>
      </c>
      <c r="D14" s="219" t="s">
        <v>762</v>
      </c>
      <c r="E14" s="219" t="s">
        <v>762</v>
      </c>
      <c r="F14" s="216">
        <v>706</v>
      </c>
      <c r="G14" s="186"/>
      <c r="H14" s="216">
        <v>265600</v>
      </c>
      <c r="I14" s="188">
        <v>2786</v>
      </c>
      <c r="J14" s="167"/>
    </row>
    <row r="15" spans="1:10" ht="19.5" hidden="1">
      <c r="A15" s="167" t="s">
        <v>742</v>
      </c>
      <c r="B15" s="167" t="s">
        <v>743</v>
      </c>
      <c r="C15" s="164" t="s">
        <v>763</v>
      </c>
      <c r="D15" s="164" t="s">
        <v>764</v>
      </c>
      <c r="E15" s="164" t="s">
        <v>765</v>
      </c>
      <c r="F15" s="220">
        <v>55</v>
      </c>
      <c r="G15" s="220"/>
      <c r="H15" s="183">
        <v>63864</v>
      </c>
      <c r="I15" s="220">
        <v>1</v>
      </c>
      <c r="J15" s="167"/>
    </row>
    <row r="16" spans="1:10" ht="19.5" hidden="1">
      <c r="A16" s="167" t="s">
        <v>742</v>
      </c>
      <c r="B16" s="167" t="s">
        <v>743</v>
      </c>
      <c r="C16" s="214" t="s">
        <v>766</v>
      </c>
      <c r="D16" s="215" t="s">
        <v>767</v>
      </c>
      <c r="E16" s="215" t="s">
        <v>768</v>
      </c>
      <c r="F16" s="216">
        <v>270</v>
      </c>
      <c r="G16" s="186"/>
      <c r="H16" s="216">
        <v>98000</v>
      </c>
      <c r="I16" s="217">
        <v>25</v>
      </c>
      <c r="J16" s="167"/>
    </row>
    <row r="17" spans="1:10" ht="19.5" hidden="1">
      <c r="A17" s="167" t="s">
        <v>742</v>
      </c>
      <c r="B17" s="167" t="s">
        <v>743</v>
      </c>
      <c r="C17" s="214" t="s">
        <v>769</v>
      </c>
      <c r="D17" s="219" t="s">
        <v>105</v>
      </c>
      <c r="E17" s="219" t="s">
        <v>105</v>
      </c>
      <c r="F17" s="220">
        <v>0</v>
      </c>
      <c r="G17" s="186"/>
      <c r="H17" s="216">
        <v>9040</v>
      </c>
      <c r="I17" s="188"/>
      <c r="J17" s="167"/>
    </row>
    <row r="18" spans="1:10" ht="19.5" hidden="1">
      <c r="A18" s="190" t="s">
        <v>742</v>
      </c>
      <c r="B18" s="167" t="s">
        <v>743</v>
      </c>
      <c r="C18" s="164" t="s">
        <v>98</v>
      </c>
      <c r="D18" s="164" t="s">
        <v>105</v>
      </c>
      <c r="E18" s="164" t="s">
        <v>105</v>
      </c>
      <c r="F18" s="220">
        <v>0</v>
      </c>
      <c r="G18" s="220"/>
      <c r="H18" s="183">
        <v>181913</v>
      </c>
      <c r="I18" s="220">
        <v>0</v>
      </c>
      <c r="J18" s="167"/>
    </row>
    <row r="19" spans="1:10" ht="19.5" hidden="1">
      <c r="A19" s="190" t="s">
        <v>87</v>
      </c>
      <c r="B19" s="167" t="s">
        <v>106</v>
      </c>
      <c r="C19" s="164" t="s">
        <v>770</v>
      </c>
      <c r="D19" s="164" t="s">
        <v>771</v>
      </c>
      <c r="E19" s="164" t="s">
        <v>771</v>
      </c>
      <c r="F19" s="220">
        <v>10</v>
      </c>
      <c r="G19" s="220"/>
      <c r="H19" s="183">
        <v>14867</v>
      </c>
      <c r="I19" s="220">
        <v>127</v>
      </c>
      <c r="J19" s="167"/>
    </row>
    <row r="20" spans="1:10" ht="19.5" hidden="1">
      <c r="A20" s="190" t="s">
        <v>87</v>
      </c>
      <c r="B20" s="167" t="s">
        <v>106</v>
      </c>
      <c r="C20" s="164" t="s">
        <v>772</v>
      </c>
      <c r="D20" s="164" t="s">
        <v>773</v>
      </c>
      <c r="E20" s="164" t="s">
        <v>774</v>
      </c>
      <c r="F20" s="220">
        <v>1150</v>
      </c>
      <c r="G20" s="220"/>
      <c r="H20" s="183">
        <v>519520</v>
      </c>
      <c r="I20" s="220">
        <v>80</v>
      </c>
      <c r="J20" s="167" t="s">
        <v>336</v>
      </c>
    </row>
    <row r="21" spans="1:10" ht="19.5" hidden="1">
      <c r="A21" s="190" t="s">
        <v>87</v>
      </c>
      <c r="B21" s="167" t="s">
        <v>106</v>
      </c>
      <c r="C21" s="164" t="s">
        <v>775</v>
      </c>
      <c r="D21" s="164" t="s">
        <v>776</v>
      </c>
      <c r="E21" s="164" t="s">
        <v>777</v>
      </c>
      <c r="F21" s="220">
        <v>190</v>
      </c>
      <c r="G21" s="220"/>
      <c r="H21" s="183">
        <v>71310</v>
      </c>
      <c r="I21" s="220">
        <v>21</v>
      </c>
      <c r="J21" s="167" t="s">
        <v>336</v>
      </c>
    </row>
    <row r="22" spans="1:10" ht="19.5" hidden="1">
      <c r="A22" s="190" t="s">
        <v>87</v>
      </c>
      <c r="B22" s="167" t="s">
        <v>106</v>
      </c>
      <c r="C22" s="164" t="s">
        <v>778</v>
      </c>
      <c r="D22" s="164" t="s">
        <v>96</v>
      </c>
      <c r="E22" s="164" t="s">
        <v>97</v>
      </c>
      <c r="F22" s="220">
        <v>130</v>
      </c>
      <c r="G22" s="220"/>
      <c r="H22" s="183">
        <v>74877</v>
      </c>
      <c r="I22" s="220">
        <v>3</v>
      </c>
      <c r="J22" s="167"/>
    </row>
    <row r="23" spans="1:10" ht="19.5" hidden="1">
      <c r="A23" s="190" t="s">
        <v>87</v>
      </c>
      <c r="B23" s="167" t="s">
        <v>106</v>
      </c>
      <c r="C23" s="164" t="s">
        <v>779</v>
      </c>
      <c r="D23" s="164" t="s">
        <v>780</v>
      </c>
      <c r="E23" s="164" t="s">
        <v>781</v>
      </c>
      <c r="F23" s="220">
        <v>150</v>
      </c>
      <c r="G23" s="220"/>
      <c r="H23" s="183">
        <v>52195</v>
      </c>
      <c r="I23" s="220">
        <v>16</v>
      </c>
      <c r="J23" s="167" t="s">
        <v>336</v>
      </c>
    </row>
    <row r="24" spans="1:10" ht="19.5" hidden="1">
      <c r="A24" s="190" t="s">
        <v>87</v>
      </c>
      <c r="B24" s="167" t="s">
        <v>106</v>
      </c>
      <c r="C24" s="164" t="s">
        <v>782</v>
      </c>
      <c r="D24" s="164" t="s">
        <v>783</v>
      </c>
      <c r="E24" s="164" t="s">
        <v>784</v>
      </c>
      <c r="F24" s="220">
        <v>28</v>
      </c>
      <c r="G24" s="220"/>
      <c r="H24" s="183">
        <v>16000</v>
      </c>
      <c r="I24" s="220">
        <v>3</v>
      </c>
      <c r="J24" s="167" t="s">
        <v>336</v>
      </c>
    </row>
    <row r="25" spans="1:10" ht="19.5" hidden="1">
      <c r="A25" s="190" t="s">
        <v>87</v>
      </c>
      <c r="B25" s="167" t="s">
        <v>106</v>
      </c>
      <c r="C25" s="164" t="s">
        <v>320</v>
      </c>
      <c r="D25" s="164" t="s">
        <v>321</v>
      </c>
      <c r="E25" s="164" t="s">
        <v>322</v>
      </c>
      <c r="F25" s="220">
        <v>70</v>
      </c>
      <c r="G25" s="220"/>
      <c r="H25" s="183">
        <v>40721</v>
      </c>
      <c r="I25" s="220">
        <v>6</v>
      </c>
      <c r="J25" s="167" t="s">
        <v>336</v>
      </c>
    </row>
    <row r="26" spans="1:10" ht="19.5" hidden="1">
      <c r="A26" s="190" t="s">
        <v>87</v>
      </c>
      <c r="B26" s="167" t="s">
        <v>106</v>
      </c>
      <c r="C26" s="164" t="s">
        <v>785</v>
      </c>
      <c r="D26" s="164" t="s">
        <v>786</v>
      </c>
      <c r="E26" s="164" t="s">
        <v>787</v>
      </c>
      <c r="F26" s="220">
        <v>30</v>
      </c>
      <c r="G26" s="220"/>
      <c r="H26" s="183">
        <v>25195</v>
      </c>
      <c r="I26" s="220">
        <v>2</v>
      </c>
      <c r="J26" s="167" t="s">
        <v>336</v>
      </c>
    </row>
    <row r="27" spans="1:10" ht="19.5" hidden="1">
      <c r="A27" s="190" t="s">
        <v>87</v>
      </c>
      <c r="B27" s="167" t="s">
        <v>106</v>
      </c>
      <c r="C27" s="164" t="s">
        <v>788</v>
      </c>
      <c r="D27" s="164" t="s">
        <v>789</v>
      </c>
      <c r="E27" s="164" t="s">
        <v>790</v>
      </c>
      <c r="F27" s="220">
        <v>28</v>
      </c>
      <c r="G27" s="220"/>
      <c r="H27" s="183">
        <v>15137</v>
      </c>
      <c r="I27" s="220">
        <v>8</v>
      </c>
      <c r="J27" s="167" t="s">
        <v>336</v>
      </c>
    </row>
    <row r="28" spans="1:10" ht="19.5" hidden="1">
      <c r="A28" s="190" t="s">
        <v>87</v>
      </c>
      <c r="B28" s="167" t="s">
        <v>106</v>
      </c>
      <c r="C28" s="164" t="s">
        <v>791</v>
      </c>
      <c r="D28" s="164" t="s">
        <v>774</v>
      </c>
      <c r="E28" s="164" t="s">
        <v>792</v>
      </c>
      <c r="F28" s="220">
        <v>430</v>
      </c>
      <c r="G28" s="220"/>
      <c r="H28" s="183">
        <v>182742</v>
      </c>
      <c r="I28" s="220">
        <v>69</v>
      </c>
      <c r="J28" s="167" t="s">
        <v>336</v>
      </c>
    </row>
    <row r="29" spans="1:10" ht="19.5" hidden="1">
      <c r="A29" s="190" t="s">
        <v>87</v>
      </c>
      <c r="B29" s="167" t="s">
        <v>106</v>
      </c>
      <c r="C29" s="164" t="s">
        <v>769</v>
      </c>
      <c r="D29" s="164" t="s">
        <v>99</v>
      </c>
      <c r="E29" s="164" t="s">
        <v>99</v>
      </c>
      <c r="F29" s="220">
        <v>0</v>
      </c>
      <c r="G29" s="220"/>
      <c r="H29" s="183">
        <v>24200</v>
      </c>
      <c r="I29" s="220"/>
      <c r="J29" s="167"/>
    </row>
    <row r="30" spans="1:10" ht="19.5" hidden="1">
      <c r="A30" s="167" t="s">
        <v>87</v>
      </c>
      <c r="B30" s="167" t="s">
        <v>106</v>
      </c>
      <c r="C30" s="167" t="s">
        <v>98</v>
      </c>
      <c r="D30" s="167" t="s">
        <v>99</v>
      </c>
      <c r="E30" s="167" t="s">
        <v>99</v>
      </c>
      <c r="F30" s="220">
        <v>0</v>
      </c>
      <c r="G30" s="222"/>
      <c r="H30" s="220">
        <v>119636</v>
      </c>
      <c r="I30" s="220">
        <v>0</v>
      </c>
      <c r="J30" s="167"/>
    </row>
    <row r="31" spans="1:10" ht="19.5" hidden="1">
      <c r="A31" s="157" t="s">
        <v>529</v>
      </c>
      <c r="B31" s="157" t="s">
        <v>332</v>
      </c>
      <c r="C31" s="158" t="s">
        <v>333</v>
      </c>
      <c r="D31" s="159" t="s">
        <v>530</v>
      </c>
      <c r="E31" s="159" t="s">
        <v>531</v>
      </c>
      <c r="F31" s="160">
        <v>609</v>
      </c>
      <c r="G31" s="209">
        <v>0</v>
      </c>
      <c r="H31" s="160">
        <v>339730</v>
      </c>
      <c r="I31" s="162">
        <v>235</v>
      </c>
      <c r="J31" s="163" t="s">
        <v>532</v>
      </c>
    </row>
    <row r="32" spans="1:10" ht="19.5" hidden="1">
      <c r="A32" s="157" t="s">
        <v>529</v>
      </c>
      <c r="B32" s="157" t="s">
        <v>332</v>
      </c>
      <c r="C32" s="158" t="s">
        <v>337</v>
      </c>
      <c r="D32" s="159" t="s">
        <v>533</v>
      </c>
      <c r="E32" s="159" t="s">
        <v>534</v>
      </c>
      <c r="F32" s="160">
        <v>1050</v>
      </c>
      <c r="G32" s="210">
        <v>0</v>
      </c>
      <c r="H32" s="160">
        <v>260000</v>
      </c>
      <c r="I32" s="162">
        <v>142</v>
      </c>
      <c r="J32" s="163" t="s">
        <v>532</v>
      </c>
    </row>
    <row r="33" spans="1:10" ht="19.5" hidden="1">
      <c r="A33" s="157" t="s">
        <v>529</v>
      </c>
      <c r="B33" s="157" t="s">
        <v>332</v>
      </c>
      <c r="C33" s="165" t="s">
        <v>340</v>
      </c>
      <c r="D33" s="159" t="s">
        <v>535</v>
      </c>
      <c r="E33" s="159" t="s">
        <v>536</v>
      </c>
      <c r="F33" s="160">
        <v>829</v>
      </c>
      <c r="G33" s="211">
        <v>0</v>
      </c>
      <c r="H33" s="166">
        <v>437030</v>
      </c>
      <c r="I33" s="162">
        <v>22</v>
      </c>
      <c r="J33" s="163" t="s">
        <v>532</v>
      </c>
    </row>
    <row r="34" spans="1:10" ht="19.5" hidden="1">
      <c r="A34" s="157" t="s">
        <v>529</v>
      </c>
      <c r="B34" s="157" t="s">
        <v>332</v>
      </c>
      <c r="C34" s="158" t="s">
        <v>343</v>
      </c>
      <c r="D34" s="168" t="s">
        <v>537</v>
      </c>
      <c r="E34" s="168" t="s">
        <v>537</v>
      </c>
      <c r="F34" s="160">
        <v>190</v>
      </c>
      <c r="G34" s="212">
        <v>0</v>
      </c>
      <c r="H34" s="160">
        <v>97090</v>
      </c>
      <c r="I34" s="162">
        <v>1</v>
      </c>
      <c r="J34" s="167"/>
    </row>
    <row r="35" spans="1:10" ht="19.5" hidden="1">
      <c r="A35" s="157" t="s">
        <v>529</v>
      </c>
      <c r="B35" s="157" t="s">
        <v>332</v>
      </c>
      <c r="C35" s="165" t="s">
        <v>344</v>
      </c>
      <c r="D35" s="159" t="s">
        <v>538</v>
      </c>
      <c r="E35" s="159" t="s">
        <v>539</v>
      </c>
      <c r="F35" s="160">
        <v>30</v>
      </c>
      <c r="G35" s="210">
        <v>0</v>
      </c>
      <c r="H35" s="166">
        <v>18230</v>
      </c>
      <c r="I35" s="162">
        <v>1</v>
      </c>
      <c r="J35" s="167"/>
    </row>
    <row r="36" spans="1:10" ht="19.5" hidden="1">
      <c r="A36" s="157" t="s">
        <v>529</v>
      </c>
      <c r="B36" s="157" t="s">
        <v>332</v>
      </c>
      <c r="C36" s="165" t="s">
        <v>345</v>
      </c>
      <c r="D36" s="164" t="s">
        <v>540</v>
      </c>
      <c r="E36" s="164" t="s">
        <v>541</v>
      </c>
      <c r="F36" s="160">
        <v>542</v>
      </c>
      <c r="G36" s="209">
        <v>0</v>
      </c>
      <c r="H36" s="166">
        <v>312390</v>
      </c>
      <c r="I36" s="169">
        <v>0</v>
      </c>
      <c r="J36" s="167"/>
    </row>
    <row r="37" spans="1:10" ht="19.5" hidden="1">
      <c r="A37" s="157" t="s">
        <v>529</v>
      </c>
      <c r="B37" s="157" t="s">
        <v>332</v>
      </c>
      <c r="C37" s="165" t="s">
        <v>542</v>
      </c>
      <c r="D37" s="164" t="s">
        <v>543</v>
      </c>
      <c r="E37" s="164" t="s">
        <v>544</v>
      </c>
      <c r="F37" s="160">
        <v>0</v>
      </c>
      <c r="G37" s="209">
        <v>1</v>
      </c>
      <c r="H37" s="166">
        <v>90010</v>
      </c>
      <c r="I37" s="169">
        <v>0</v>
      </c>
      <c r="J37" s="167"/>
    </row>
    <row r="38" spans="1:10" ht="19.5" hidden="1">
      <c r="A38" s="157" t="s">
        <v>529</v>
      </c>
      <c r="B38" s="157" t="s">
        <v>332</v>
      </c>
      <c r="C38" s="165" t="s">
        <v>545</v>
      </c>
      <c r="D38" s="164" t="s">
        <v>543</v>
      </c>
      <c r="E38" s="164" t="s">
        <v>544</v>
      </c>
      <c r="F38" s="160">
        <v>187</v>
      </c>
      <c r="G38" s="209">
        <v>0</v>
      </c>
      <c r="H38" s="166">
        <v>113570</v>
      </c>
      <c r="I38" s="169">
        <v>0</v>
      </c>
      <c r="J38" s="167"/>
    </row>
    <row r="39" spans="1:10" ht="19.5" hidden="1">
      <c r="A39" s="157" t="s">
        <v>529</v>
      </c>
      <c r="B39" s="157" t="s">
        <v>332</v>
      </c>
      <c r="C39" s="165" t="s">
        <v>546</v>
      </c>
      <c r="D39" s="164" t="s">
        <v>543</v>
      </c>
      <c r="E39" s="164" t="s">
        <v>544</v>
      </c>
      <c r="F39" s="160">
        <v>389</v>
      </c>
      <c r="G39" s="209">
        <v>0</v>
      </c>
      <c r="H39" s="166">
        <v>210540</v>
      </c>
      <c r="I39" s="169">
        <v>0</v>
      </c>
      <c r="J39" s="167"/>
    </row>
    <row r="40" spans="1:10" ht="19.5" hidden="1">
      <c r="A40" s="157" t="s">
        <v>529</v>
      </c>
      <c r="B40" s="157" t="s">
        <v>332</v>
      </c>
      <c r="C40" s="165" t="s">
        <v>547</v>
      </c>
      <c r="D40" s="164" t="s">
        <v>548</v>
      </c>
      <c r="E40" s="164" t="s">
        <v>548</v>
      </c>
      <c r="F40" s="160">
        <v>0</v>
      </c>
      <c r="G40" s="209">
        <v>1</v>
      </c>
      <c r="H40" s="166">
        <v>97840</v>
      </c>
      <c r="I40" s="169">
        <v>0</v>
      </c>
      <c r="J40" s="167"/>
    </row>
    <row r="41" spans="1:10" ht="19.5" hidden="1">
      <c r="A41" s="157" t="s">
        <v>529</v>
      </c>
      <c r="B41" s="157" t="s">
        <v>332</v>
      </c>
      <c r="C41" s="165" t="s">
        <v>549</v>
      </c>
      <c r="D41" s="164" t="s">
        <v>548</v>
      </c>
      <c r="E41" s="164" t="s">
        <v>548</v>
      </c>
      <c r="F41" s="160">
        <v>20</v>
      </c>
      <c r="G41" s="209">
        <v>0</v>
      </c>
      <c r="H41" s="166">
        <v>17690</v>
      </c>
      <c r="I41" s="169">
        <v>0</v>
      </c>
      <c r="J41" s="167"/>
    </row>
    <row r="42" spans="1:10" ht="19.5" hidden="1">
      <c r="A42" s="157" t="s">
        <v>529</v>
      </c>
      <c r="B42" s="157" t="s">
        <v>332</v>
      </c>
      <c r="C42" s="165" t="s">
        <v>550</v>
      </c>
      <c r="D42" s="164" t="s">
        <v>548</v>
      </c>
      <c r="E42" s="164" t="s">
        <v>548</v>
      </c>
      <c r="F42" s="160">
        <v>156</v>
      </c>
      <c r="G42" s="209">
        <v>0</v>
      </c>
      <c r="H42" s="166">
        <v>105350</v>
      </c>
      <c r="I42" s="169">
        <v>0</v>
      </c>
      <c r="J42" s="167"/>
    </row>
    <row r="43" spans="1:10" ht="19.5" hidden="1">
      <c r="A43" s="157" t="s">
        <v>529</v>
      </c>
      <c r="B43" s="157" t="s">
        <v>332</v>
      </c>
      <c r="C43" s="165" t="s">
        <v>551</v>
      </c>
      <c r="D43" s="164" t="s">
        <v>552</v>
      </c>
      <c r="E43" s="164" t="s">
        <v>548</v>
      </c>
      <c r="F43" s="160">
        <v>0</v>
      </c>
      <c r="G43" s="209">
        <v>1</v>
      </c>
      <c r="H43" s="166">
        <v>91780</v>
      </c>
      <c r="I43" s="169">
        <v>0</v>
      </c>
      <c r="J43" s="167"/>
    </row>
    <row r="44" spans="1:10" ht="19.5" hidden="1">
      <c r="A44" s="157" t="s">
        <v>529</v>
      </c>
      <c r="B44" s="157" t="s">
        <v>332</v>
      </c>
      <c r="C44" s="165" t="s">
        <v>553</v>
      </c>
      <c r="D44" s="164" t="s">
        <v>552</v>
      </c>
      <c r="E44" s="164" t="s">
        <v>548</v>
      </c>
      <c r="F44" s="160">
        <v>525</v>
      </c>
      <c r="G44" s="209">
        <v>0</v>
      </c>
      <c r="H44" s="166">
        <v>281440</v>
      </c>
      <c r="I44" s="169">
        <v>0</v>
      </c>
      <c r="J44" s="167"/>
    </row>
    <row r="45" spans="1:10" ht="19.5" hidden="1">
      <c r="A45" s="157" t="s">
        <v>529</v>
      </c>
      <c r="B45" s="157" t="s">
        <v>332</v>
      </c>
      <c r="C45" s="165" t="s">
        <v>554</v>
      </c>
      <c r="D45" s="164" t="s">
        <v>552</v>
      </c>
      <c r="E45" s="164" t="s">
        <v>548</v>
      </c>
      <c r="F45" s="160">
        <v>27</v>
      </c>
      <c r="G45" s="209">
        <v>0</v>
      </c>
      <c r="H45" s="166">
        <v>30490</v>
      </c>
      <c r="I45" s="169">
        <v>0</v>
      </c>
      <c r="J45" s="167"/>
    </row>
    <row r="46" spans="1:10" ht="19.5" hidden="1">
      <c r="A46" s="157" t="s">
        <v>529</v>
      </c>
      <c r="B46" s="157" t="s">
        <v>332</v>
      </c>
      <c r="C46" s="165" t="s">
        <v>555</v>
      </c>
      <c r="D46" s="164" t="s">
        <v>556</v>
      </c>
      <c r="E46" s="164" t="s">
        <v>557</v>
      </c>
      <c r="F46" s="160">
        <v>0</v>
      </c>
      <c r="G46" s="209">
        <v>1</v>
      </c>
      <c r="H46" s="166">
        <v>100200</v>
      </c>
      <c r="I46" s="169">
        <v>0</v>
      </c>
      <c r="J46" s="167"/>
    </row>
    <row r="47" spans="1:10" ht="19.5" hidden="1">
      <c r="A47" s="157" t="s">
        <v>529</v>
      </c>
      <c r="B47" s="157" t="s">
        <v>332</v>
      </c>
      <c r="C47" s="165" t="s">
        <v>558</v>
      </c>
      <c r="D47" s="164" t="s">
        <v>556</v>
      </c>
      <c r="E47" s="164" t="s">
        <v>557</v>
      </c>
      <c r="F47" s="160">
        <v>15</v>
      </c>
      <c r="G47" s="209">
        <v>0</v>
      </c>
      <c r="H47" s="166">
        <v>16200</v>
      </c>
      <c r="I47" s="169">
        <v>0</v>
      </c>
      <c r="J47" s="167"/>
    </row>
    <row r="48" spans="1:10" ht="19.5" hidden="1">
      <c r="A48" s="157" t="s">
        <v>529</v>
      </c>
      <c r="B48" s="157" t="s">
        <v>332</v>
      </c>
      <c r="C48" s="165" t="s">
        <v>559</v>
      </c>
      <c r="D48" s="164" t="s">
        <v>556</v>
      </c>
      <c r="E48" s="164" t="s">
        <v>557</v>
      </c>
      <c r="F48" s="160">
        <v>835</v>
      </c>
      <c r="G48" s="209">
        <v>0</v>
      </c>
      <c r="H48" s="166">
        <v>452540</v>
      </c>
      <c r="I48" s="169">
        <v>0</v>
      </c>
      <c r="J48" s="167"/>
    </row>
    <row r="49" spans="1:10" ht="19.5" hidden="1">
      <c r="A49" s="157" t="s">
        <v>517</v>
      </c>
      <c r="B49" s="157" t="s">
        <v>560</v>
      </c>
      <c r="C49" s="165" t="s">
        <v>561</v>
      </c>
      <c r="D49" s="164" t="s">
        <v>562</v>
      </c>
      <c r="E49" s="164" t="s">
        <v>562</v>
      </c>
      <c r="F49" s="160">
        <v>2</v>
      </c>
      <c r="G49" s="209">
        <v>0</v>
      </c>
      <c r="H49" s="166">
        <v>5300</v>
      </c>
      <c r="I49" s="169">
        <v>248</v>
      </c>
      <c r="J49" s="167"/>
    </row>
    <row r="50" spans="1:10" ht="19.5" hidden="1">
      <c r="A50" s="157" t="s">
        <v>517</v>
      </c>
      <c r="B50" s="157" t="s">
        <v>560</v>
      </c>
      <c r="C50" s="165" t="s">
        <v>563</v>
      </c>
      <c r="D50" s="164" t="s">
        <v>564</v>
      </c>
      <c r="E50" s="164" t="s">
        <v>565</v>
      </c>
      <c r="F50" s="160">
        <v>11</v>
      </c>
      <c r="G50" s="209">
        <v>0</v>
      </c>
      <c r="H50" s="166">
        <v>9850</v>
      </c>
      <c r="I50" s="169">
        <v>321</v>
      </c>
      <c r="J50" s="167"/>
    </row>
    <row r="51" spans="1:10" ht="19.5" hidden="1">
      <c r="A51" s="157" t="s">
        <v>517</v>
      </c>
      <c r="B51" s="157" t="s">
        <v>560</v>
      </c>
      <c r="C51" s="165" t="s">
        <v>566</v>
      </c>
      <c r="D51" s="164" t="s">
        <v>567</v>
      </c>
      <c r="E51" s="164" t="s">
        <v>568</v>
      </c>
      <c r="F51" s="160">
        <v>9</v>
      </c>
      <c r="G51" s="209">
        <v>0</v>
      </c>
      <c r="H51" s="166">
        <v>8190</v>
      </c>
      <c r="I51" s="169">
        <v>140</v>
      </c>
      <c r="J51" s="167"/>
    </row>
    <row r="52" spans="1:10" ht="19.5" hidden="1">
      <c r="A52" s="157" t="s">
        <v>517</v>
      </c>
      <c r="B52" s="157" t="s">
        <v>560</v>
      </c>
      <c r="C52" s="165" t="s">
        <v>569</v>
      </c>
      <c r="D52" s="164" t="s">
        <v>570</v>
      </c>
      <c r="E52" s="164" t="s">
        <v>571</v>
      </c>
      <c r="F52" s="160">
        <v>6</v>
      </c>
      <c r="G52" s="209">
        <v>0</v>
      </c>
      <c r="H52" s="166">
        <v>11990</v>
      </c>
      <c r="I52" s="169">
        <v>1504</v>
      </c>
      <c r="J52" s="167"/>
    </row>
    <row r="53" spans="1:10" ht="19.5" hidden="1">
      <c r="A53" s="157" t="s">
        <v>517</v>
      </c>
      <c r="B53" s="157" t="s">
        <v>560</v>
      </c>
      <c r="C53" s="165" t="s">
        <v>572</v>
      </c>
      <c r="D53" s="164" t="s">
        <v>573</v>
      </c>
      <c r="E53" s="164" t="s">
        <v>568</v>
      </c>
      <c r="F53" s="160">
        <v>19</v>
      </c>
      <c r="G53" s="209">
        <v>0</v>
      </c>
      <c r="H53" s="166">
        <v>12050</v>
      </c>
      <c r="I53" s="169">
        <v>224</v>
      </c>
      <c r="J53" s="167"/>
    </row>
    <row r="54" spans="1:10" ht="19.5" hidden="1">
      <c r="A54" s="157" t="s">
        <v>517</v>
      </c>
      <c r="B54" s="157" t="s">
        <v>560</v>
      </c>
      <c r="C54" s="165" t="s">
        <v>574</v>
      </c>
      <c r="D54" s="168" t="s">
        <v>537</v>
      </c>
      <c r="E54" s="168" t="s">
        <v>537</v>
      </c>
      <c r="F54" s="160">
        <v>0</v>
      </c>
      <c r="G54" s="209">
        <v>0</v>
      </c>
      <c r="H54" s="166">
        <v>15040</v>
      </c>
      <c r="I54" s="169">
        <v>0</v>
      </c>
      <c r="J54" s="167"/>
    </row>
    <row r="55" spans="1:10" ht="19.5" hidden="1">
      <c r="A55" s="157" t="s">
        <v>529</v>
      </c>
      <c r="B55" s="157" t="s">
        <v>332</v>
      </c>
      <c r="C55" s="165" t="s">
        <v>346</v>
      </c>
      <c r="D55" s="168" t="s">
        <v>537</v>
      </c>
      <c r="E55" s="168" t="s">
        <v>537</v>
      </c>
      <c r="F55" s="160"/>
      <c r="G55" s="209">
        <v>0</v>
      </c>
      <c r="H55" s="166">
        <v>100000</v>
      </c>
      <c r="I55" s="169">
        <v>147</v>
      </c>
      <c r="J55" s="167"/>
    </row>
    <row r="56" spans="1:10" ht="19.5" hidden="1">
      <c r="A56" s="157" t="s">
        <v>529</v>
      </c>
      <c r="B56" s="157" t="s">
        <v>332</v>
      </c>
      <c r="C56" s="165" t="s">
        <v>347</v>
      </c>
      <c r="D56" s="168" t="s">
        <v>537</v>
      </c>
      <c r="E56" s="168" t="s">
        <v>537</v>
      </c>
      <c r="F56" s="160"/>
      <c r="G56" s="209">
        <v>0</v>
      </c>
      <c r="H56" s="166">
        <v>15400</v>
      </c>
      <c r="I56" s="169">
        <v>0</v>
      </c>
      <c r="J56" s="167"/>
    </row>
    <row r="57" spans="1:10" ht="19.5" hidden="1">
      <c r="A57" s="157" t="s">
        <v>84</v>
      </c>
      <c r="B57" s="157" t="s">
        <v>107</v>
      </c>
      <c r="C57" s="165" t="s">
        <v>793</v>
      </c>
      <c r="D57" s="168" t="s">
        <v>794</v>
      </c>
      <c r="E57" s="168" t="s">
        <v>794</v>
      </c>
      <c r="F57" s="160">
        <v>10</v>
      </c>
      <c r="G57" s="209"/>
      <c r="H57" s="166">
        <v>14724.821067961166</v>
      </c>
      <c r="I57" s="169">
        <v>232</v>
      </c>
      <c r="J57" s="167"/>
    </row>
    <row r="58" spans="1:10" ht="19.5" hidden="1">
      <c r="A58" s="157" t="s">
        <v>84</v>
      </c>
      <c r="B58" s="157" t="s">
        <v>107</v>
      </c>
      <c r="C58" s="165" t="s">
        <v>795</v>
      </c>
      <c r="D58" s="168" t="s">
        <v>796</v>
      </c>
      <c r="E58" s="168" t="s">
        <v>797</v>
      </c>
      <c r="F58" s="160">
        <v>100</v>
      </c>
      <c r="G58" s="209"/>
      <c r="H58" s="166">
        <v>41383</v>
      </c>
      <c r="I58" s="169">
        <v>6</v>
      </c>
      <c r="J58" s="167" t="s">
        <v>336</v>
      </c>
    </row>
    <row r="59" spans="1:10" ht="19.5" hidden="1">
      <c r="A59" s="157" t="s">
        <v>84</v>
      </c>
      <c r="B59" s="157" t="s">
        <v>107</v>
      </c>
      <c r="C59" s="165" t="s">
        <v>798</v>
      </c>
      <c r="D59" s="168" t="s">
        <v>799</v>
      </c>
      <c r="E59" s="168" t="s">
        <v>800</v>
      </c>
      <c r="F59" s="160">
        <v>85</v>
      </c>
      <c r="G59" s="209"/>
      <c r="H59" s="166">
        <v>30429</v>
      </c>
      <c r="I59" s="169">
        <v>20</v>
      </c>
      <c r="J59" s="167" t="s">
        <v>336</v>
      </c>
    </row>
    <row r="60" spans="1:10" ht="19.5" hidden="1">
      <c r="A60" s="157" t="s">
        <v>84</v>
      </c>
      <c r="B60" s="157" t="s">
        <v>107</v>
      </c>
      <c r="C60" s="165" t="s">
        <v>801</v>
      </c>
      <c r="D60" s="168" t="s">
        <v>802</v>
      </c>
      <c r="E60" s="168" t="s">
        <v>803</v>
      </c>
      <c r="F60" s="160">
        <v>240</v>
      </c>
      <c r="G60" s="209"/>
      <c r="H60" s="166">
        <v>84906</v>
      </c>
      <c r="I60" s="169">
        <v>28</v>
      </c>
      <c r="J60" s="167" t="s">
        <v>336</v>
      </c>
    </row>
    <row r="61" spans="1:10" ht="19.5" hidden="1">
      <c r="A61" s="157" t="s">
        <v>84</v>
      </c>
      <c r="B61" s="157" t="s">
        <v>107</v>
      </c>
      <c r="C61" s="165" t="s">
        <v>804</v>
      </c>
      <c r="D61" s="168" t="s">
        <v>805</v>
      </c>
      <c r="E61" s="168" t="s">
        <v>806</v>
      </c>
      <c r="F61" s="160">
        <v>130</v>
      </c>
      <c r="G61" s="209"/>
      <c r="H61" s="166">
        <v>48875</v>
      </c>
      <c r="I61" s="169">
        <v>23</v>
      </c>
      <c r="J61" s="167" t="s">
        <v>336</v>
      </c>
    </row>
    <row r="62" spans="1:10" ht="19.5" hidden="1">
      <c r="A62" s="157" t="s">
        <v>84</v>
      </c>
      <c r="B62" s="157" t="s">
        <v>107</v>
      </c>
      <c r="C62" s="165" t="s">
        <v>807</v>
      </c>
      <c r="D62" s="168" t="s">
        <v>808</v>
      </c>
      <c r="E62" s="168" t="s">
        <v>809</v>
      </c>
      <c r="F62" s="160">
        <v>35</v>
      </c>
      <c r="G62" s="209"/>
      <c r="H62" s="166">
        <v>18448</v>
      </c>
      <c r="I62" s="169">
        <v>3</v>
      </c>
      <c r="J62" s="167" t="s">
        <v>336</v>
      </c>
    </row>
    <row r="63" spans="1:10" ht="19.5" hidden="1">
      <c r="A63" s="157" t="s">
        <v>84</v>
      </c>
      <c r="B63" s="157" t="s">
        <v>107</v>
      </c>
      <c r="C63" s="165" t="s">
        <v>810</v>
      </c>
      <c r="D63" s="168" t="s">
        <v>811</v>
      </c>
      <c r="E63" s="168" t="s">
        <v>812</v>
      </c>
      <c r="F63" s="160">
        <v>120</v>
      </c>
      <c r="G63" s="209"/>
      <c r="H63" s="166">
        <v>41823</v>
      </c>
      <c r="I63" s="169">
        <v>6</v>
      </c>
      <c r="J63" s="167" t="s">
        <v>336</v>
      </c>
    </row>
    <row r="64" spans="1:10" ht="19.5" hidden="1">
      <c r="A64" s="157" t="s">
        <v>84</v>
      </c>
      <c r="B64" s="157" t="s">
        <v>107</v>
      </c>
      <c r="C64" s="165" t="s">
        <v>813</v>
      </c>
      <c r="D64" s="168" t="s">
        <v>814</v>
      </c>
      <c r="E64" s="168" t="s">
        <v>815</v>
      </c>
      <c r="F64" s="160">
        <v>237</v>
      </c>
      <c r="G64" s="209"/>
      <c r="H64" s="166">
        <v>228828</v>
      </c>
      <c r="I64" s="169">
        <v>3</v>
      </c>
      <c r="J64" s="167"/>
    </row>
    <row r="65" spans="1:10" ht="19.5" hidden="1">
      <c r="A65" s="157" t="s">
        <v>84</v>
      </c>
      <c r="B65" s="157" t="s">
        <v>107</v>
      </c>
      <c r="C65" s="165" t="s">
        <v>816</v>
      </c>
      <c r="D65" s="168" t="s">
        <v>817</v>
      </c>
      <c r="E65" s="168" t="s">
        <v>818</v>
      </c>
      <c r="F65" s="160">
        <v>65</v>
      </c>
      <c r="G65" s="209"/>
      <c r="H65" s="166">
        <v>31067</v>
      </c>
      <c r="I65" s="169">
        <v>6</v>
      </c>
      <c r="J65" s="167" t="s">
        <v>336</v>
      </c>
    </row>
    <row r="66" spans="1:10" ht="19.5" hidden="1">
      <c r="A66" s="157" t="s">
        <v>84</v>
      </c>
      <c r="B66" s="157" t="s">
        <v>107</v>
      </c>
      <c r="C66" s="165" t="s">
        <v>819</v>
      </c>
      <c r="D66" s="168" t="s">
        <v>820</v>
      </c>
      <c r="E66" s="168" t="s">
        <v>821</v>
      </c>
      <c r="F66" s="160">
        <v>25</v>
      </c>
      <c r="G66" s="209"/>
      <c r="H66" s="166">
        <v>15000</v>
      </c>
      <c r="I66" s="169">
        <v>7</v>
      </c>
      <c r="J66" s="167"/>
    </row>
    <row r="67" spans="1:10" ht="19.5" hidden="1">
      <c r="A67" s="157" t="s">
        <v>84</v>
      </c>
      <c r="B67" s="157" t="s">
        <v>107</v>
      </c>
      <c r="C67" s="165" t="s">
        <v>822</v>
      </c>
      <c r="D67" s="168" t="s">
        <v>823</v>
      </c>
      <c r="E67" s="168" t="s">
        <v>823</v>
      </c>
      <c r="F67" s="160">
        <v>10</v>
      </c>
      <c r="G67" s="209"/>
      <c r="H67" s="166">
        <v>14184</v>
      </c>
      <c r="I67" s="169">
        <v>920</v>
      </c>
      <c r="J67" s="167"/>
    </row>
    <row r="68" spans="1:10" ht="19.5" hidden="1">
      <c r="A68" s="157" t="s">
        <v>84</v>
      </c>
      <c r="B68" s="157" t="s">
        <v>107</v>
      </c>
      <c r="C68" s="165" t="s">
        <v>824</v>
      </c>
      <c r="D68" s="168" t="s">
        <v>825</v>
      </c>
      <c r="E68" s="168" t="s">
        <v>826</v>
      </c>
      <c r="F68" s="160">
        <v>80</v>
      </c>
      <c r="G68" s="209"/>
      <c r="H68" s="166">
        <v>39817</v>
      </c>
      <c r="I68" s="169">
        <v>10</v>
      </c>
      <c r="J68" s="167" t="s">
        <v>336</v>
      </c>
    </row>
    <row r="69" spans="1:10" ht="19.5" hidden="1">
      <c r="A69" s="157" t="s">
        <v>84</v>
      </c>
      <c r="B69" s="157" t="s">
        <v>107</v>
      </c>
      <c r="C69" s="165" t="s">
        <v>827</v>
      </c>
      <c r="D69" s="168" t="s">
        <v>100</v>
      </c>
      <c r="E69" s="168" t="s">
        <v>100</v>
      </c>
      <c r="F69" s="160">
        <v>32.299999999999997</v>
      </c>
      <c r="G69" s="209"/>
      <c r="H69" s="166">
        <v>13735.838</v>
      </c>
      <c r="I69" s="169"/>
      <c r="J69" s="167"/>
    </row>
    <row r="70" spans="1:10" ht="19.5" hidden="1">
      <c r="A70" s="157" t="s">
        <v>84</v>
      </c>
      <c r="B70" s="157" t="s">
        <v>107</v>
      </c>
      <c r="C70" s="165" t="s">
        <v>769</v>
      </c>
      <c r="D70" s="168" t="s">
        <v>100</v>
      </c>
      <c r="E70" s="168" t="s">
        <v>100</v>
      </c>
      <c r="F70" s="160">
        <v>0</v>
      </c>
      <c r="G70" s="209"/>
      <c r="H70" s="166">
        <v>22900</v>
      </c>
      <c r="I70" s="169"/>
      <c r="J70" s="167"/>
    </row>
    <row r="71" spans="1:10" ht="19.5" hidden="1">
      <c r="A71" s="157" t="s">
        <v>84</v>
      </c>
      <c r="B71" s="157" t="s">
        <v>107</v>
      </c>
      <c r="C71" s="165" t="s">
        <v>98</v>
      </c>
      <c r="D71" s="168" t="s">
        <v>100</v>
      </c>
      <c r="E71" s="168" t="s">
        <v>100</v>
      </c>
      <c r="F71" s="160">
        <v>0</v>
      </c>
      <c r="G71" s="209"/>
      <c r="H71" s="166">
        <v>82056</v>
      </c>
      <c r="I71" s="169">
        <v>0</v>
      </c>
      <c r="J71" s="167"/>
    </row>
    <row r="72" spans="1:10" ht="19.5" hidden="1">
      <c r="A72" s="157" t="s">
        <v>85</v>
      </c>
      <c r="B72" s="157" t="s">
        <v>108</v>
      </c>
      <c r="C72" s="165" t="s">
        <v>828</v>
      </c>
      <c r="D72" s="168" t="s">
        <v>829</v>
      </c>
      <c r="E72" s="168" t="s">
        <v>830</v>
      </c>
      <c r="F72" s="160">
        <v>195</v>
      </c>
      <c r="G72" s="209"/>
      <c r="H72" s="166">
        <v>110000</v>
      </c>
      <c r="I72" s="169">
        <v>262</v>
      </c>
      <c r="J72" s="167"/>
    </row>
    <row r="73" spans="1:10" ht="19.5" hidden="1">
      <c r="A73" s="157" t="s">
        <v>85</v>
      </c>
      <c r="B73" s="157" t="s">
        <v>108</v>
      </c>
      <c r="C73" s="165" t="s">
        <v>831</v>
      </c>
      <c r="D73" s="168" t="s">
        <v>832</v>
      </c>
      <c r="E73" s="168" t="s">
        <v>832</v>
      </c>
      <c r="F73" s="160">
        <v>10</v>
      </c>
      <c r="G73" s="209"/>
      <c r="H73" s="166">
        <v>21000</v>
      </c>
      <c r="I73" s="169">
        <v>479</v>
      </c>
      <c r="J73" s="167"/>
    </row>
    <row r="74" spans="1:10" ht="19.5" hidden="1">
      <c r="A74" s="157" t="s">
        <v>85</v>
      </c>
      <c r="B74" s="157" t="s">
        <v>108</v>
      </c>
      <c r="C74" s="165" t="s">
        <v>833</v>
      </c>
      <c r="D74" s="168" t="s">
        <v>834</v>
      </c>
      <c r="E74" s="168" t="s">
        <v>834</v>
      </c>
      <c r="F74" s="160">
        <v>10</v>
      </c>
      <c r="G74" s="209"/>
      <c r="H74" s="166">
        <v>14724.821067961166</v>
      </c>
      <c r="I74" s="169">
        <v>588</v>
      </c>
      <c r="J74" s="167"/>
    </row>
    <row r="75" spans="1:10" ht="19.5" hidden="1">
      <c r="A75" s="157" t="s">
        <v>85</v>
      </c>
      <c r="B75" s="157" t="s">
        <v>108</v>
      </c>
      <c r="C75" s="165" t="s">
        <v>835</v>
      </c>
      <c r="D75" s="168" t="s">
        <v>836</v>
      </c>
      <c r="E75" s="168" t="s">
        <v>837</v>
      </c>
      <c r="F75" s="160">
        <v>250</v>
      </c>
      <c r="G75" s="209"/>
      <c r="H75" s="166">
        <v>110000</v>
      </c>
      <c r="I75" s="169">
        <v>1309</v>
      </c>
      <c r="J75" s="167"/>
    </row>
    <row r="76" spans="1:10" ht="19.5" hidden="1">
      <c r="A76" s="157" t="s">
        <v>85</v>
      </c>
      <c r="B76" s="157" t="s">
        <v>108</v>
      </c>
      <c r="C76" s="165" t="s">
        <v>838</v>
      </c>
      <c r="D76" s="168" t="s">
        <v>839</v>
      </c>
      <c r="E76" s="168" t="s">
        <v>840</v>
      </c>
      <c r="F76" s="160">
        <v>55</v>
      </c>
      <c r="G76" s="209"/>
      <c r="H76" s="166">
        <v>33374</v>
      </c>
      <c r="I76" s="169">
        <v>3</v>
      </c>
      <c r="J76" s="167" t="s">
        <v>336</v>
      </c>
    </row>
    <row r="77" spans="1:10" ht="19.5" hidden="1">
      <c r="A77" s="157" t="s">
        <v>85</v>
      </c>
      <c r="B77" s="157" t="s">
        <v>108</v>
      </c>
      <c r="C77" s="165" t="s">
        <v>841</v>
      </c>
      <c r="D77" s="168" t="s">
        <v>842</v>
      </c>
      <c r="E77" s="168" t="s">
        <v>843</v>
      </c>
      <c r="F77" s="160">
        <v>85</v>
      </c>
      <c r="G77" s="209"/>
      <c r="H77" s="166">
        <v>27555</v>
      </c>
      <c r="I77" s="169">
        <v>3</v>
      </c>
      <c r="J77" s="167" t="s">
        <v>336</v>
      </c>
    </row>
    <row r="78" spans="1:10" ht="19.5" hidden="1">
      <c r="A78" s="157" t="s">
        <v>85</v>
      </c>
      <c r="B78" s="157" t="s">
        <v>108</v>
      </c>
      <c r="C78" s="165" t="s">
        <v>844</v>
      </c>
      <c r="D78" s="168" t="s">
        <v>845</v>
      </c>
      <c r="E78" s="168" t="s">
        <v>846</v>
      </c>
      <c r="F78" s="160">
        <v>75</v>
      </c>
      <c r="G78" s="209"/>
      <c r="H78" s="166">
        <v>27500</v>
      </c>
      <c r="I78" s="169">
        <v>3</v>
      </c>
      <c r="J78" s="167" t="s">
        <v>336</v>
      </c>
    </row>
    <row r="79" spans="1:10" ht="19.5" hidden="1">
      <c r="A79" s="157" t="s">
        <v>85</v>
      </c>
      <c r="B79" s="157" t="s">
        <v>108</v>
      </c>
      <c r="C79" s="165" t="s">
        <v>847</v>
      </c>
      <c r="D79" s="168" t="s">
        <v>848</v>
      </c>
      <c r="E79" s="168" t="s">
        <v>849</v>
      </c>
      <c r="F79" s="160">
        <v>90</v>
      </c>
      <c r="G79" s="209"/>
      <c r="H79" s="166">
        <v>28869</v>
      </c>
      <c r="I79" s="169">
        <v>5</v>
      </c>
      <c r="J79" s="167" t="s">
        <v>336</v>
      </c>
    </row>
    <row r="80" spans="1:10" ht="19.5" hidden="1">
      <c r="A80" s="157" t="s">
        <v>85</v>
      </c>
      <c r="B80" s="157" t="s">
        <v>108</v>
      </c>
      <c r="C80" s="165" t="s">
        <v>850</v>
      </c>
      <c r="D80" s="168" t="s">
        <v>851</v>
      </c>
      <c r="E80" s="168" t="s">
        <v>852</v>
      </c>
      <c r="F80" s="160">
        <v>145</v>
      </c>
      <c r="G80" s="209"/>
      <c r="H80" s="166">
        <v>50608</v>
      </c>
      <c r="I80" s="169">
        <v>23</v>
      </c>
      <c r="J80" s="167" t="s">
        <v>336</v>
      </c>
    </row>
    <row r="81" spans="1:10" ht="19.5" hidden="1">
      <c r="A81" s="157" t="s">
        <v>85</v>
      </c>
      <c r="B81" s="157" t="s">
        <v>108</v>
      </c>
      <c r="C81" s="165" t="s">
        <v>853</v>
      </c>
      <c r="D81" s="168" t="s">
        <v>854</v>
      </c>
      <c r="E81" s="168" t="s">
        <v>855</v>
      </c>
      <c r="F81" s="160">
        <v>40</v>
      </c>
      <c r="G81" s="209"/>
      <c r="H81" s="166">
        <v>18028</v>
      </c>
      <c r="I81" s="169">
        <v>3</v>
      </c>
      <c r="J81" s="167" t="s">
        <v>336</v>
      </c>
    </row>
    <row r="82" spans="1:10" ht="19.5" hidden="1">
      <c r="A82" s="157" t="s">
        <v>85</v>
      </c>
      <c r="B82" s="157" t="s">
        <v>108</v>
      </c>
      <c r="C82" s="165" t="s">
        <v>856</v>
      </c>
      <c r="D82" s="168" t="s">
        <v>857</v>
      </c>
      <c r="E82" s="168" t="s">
        <v>858</v>
      </c>
      <c r="F82" s="160">
        <v>110</v>
      </c>
      <c r="G82" s="209"/>
      <c r="H82" s="166">
        <v>44745</v>
      </c>
      <c r="I82" s="169">
        <v>11</v>
      </c>
      <c r="J82" s="167" t="s">
        <v>336</v>
      </c>
    </row>
    <row r="83" spans="1:10" ht="19.5" hidden="1">
      <c r="A83" s="157" t="s">
        <v>85</v>
      </c>
      <c r="B83" s="157" t="s">
        <v>108</v>
      </c>
      <c r="C83" s="165" t="s">
        <v>859</v>
      </c>
      <c r="D83" s="168" t="s">
        <v>860</v>
      </c>
      <c r="E83" s="168" t="s">
        <v>861</v>
      </c>
      <c r="F83" s="160">
        <v>100</v>
      </c>
      <c r="G83" s="209"/>
      <c r="H83" s="166">
        <v>62480</v>
      </c>
      <c r="I83" s="169">
        <v>15</v>
      </c>
      <c r="J83" s="167" t="s">
        <v>336</v>
      </c>
    </row>
    <row r="84" spans="1:10" ht="19.5" hidden="1">
      <c r="A84" s="157" t="s">
        <v>85</v>
      </c>
      <c r="B84" s="157" t="s">
        <v>108</v>
      </c>
      <c r="C84" s="165" t="s">
        <v>862</v>
      </c>
      <c r="D84" s="168" t="s">
        <v>863</v>
      </c>
      <c r="E84" s="168" t="s">
        <v>864</v>
      </c>
      <c r="F84" s="160">
        <v>75</v>
      </c>
      <c r="G84" s="209"/>
      <c r="H84" s="166">
        <v>23500</v>
      </c>
      <c r="I84" s="169">
        <v>2</v>
      </c>
      <c r="J84" s="167" t="s">
        <v>336</v>
      </c>
    </row>
    <row r="85" spans="1:10" ht="19.5" hidden="1">
      <c r="A85" s="157" t="s">
        <v>85</v>
      </c>
      <c r="B85" s="157" t="s">
        <v>108</v>
      </c>
      <c r="C85" s="165" t="s">
        <v>865</v>
      </c>
      <c r="D85" s="168" t="s">
        <v>866</v>
      </c>
      <c r="E85" s="168" t="s">
        <v>867</v>
      </c>
      <c r="F85" s="160">
        <v>90</v>
      </c>
      <c r="G85" s="209"/>
      <c r="H85" s="166">
        <v>39177</v>
      </c>
      <c r="I85" s="169">
        <v>8</v>
      </c>
      <c r="J85" s="167" t="s">
        <v>336</v>
      </c>
    </row>
    <row r="86" spans="1:10" ht="19.5" hidden="1">
      <c r="A86" s="157" t="s">
        <v>85</v>
      </c>
      <c r="B86" s="157" t="s">
        <v>108</v>
      </c>
      <c r="C86" s="165" t="s">
        <v>868</v>
      </c>
      <c r="D86" s="168" t="s">
        <v>869</v>
      </c>
      <c r="E86" s="168" t="s">
        <v>870</v>
      </c>
      <c r="F86" s="160">
        <v>20</v>
      </c>
      <c r="G86" s="209"/>
      <c r="H86" s="166">
        <v>12800</v>
      </c>
      <c r="I86" s="169">
        <v>1</v>
      </c>
      <c r="J86" s="167" t="s">
        <v>336</v>
      </c>
    </row>
    <row r="87" spans="1:10" ht="19.5" hidden="1">
      <c r="A87" s="157" t="s">
        <v>85</v>
      </c>
      <c r="B87" s="157" t="s">
        <v>108</v>
      </c>
      <c r="C87" s="165" t="s">
        <v>871</v>
      </c>
      <c r="D87" s="168" t="s">
        <v>872</v>
      </c>
      <c r="E87" s="168" t="s">
        <v>873</v>
      </c>
      <c r="F87" s="160">
        <v>60</v>
      </c>
      <c r="G87" s="209"/>
      <c r="H87" s="166">
        <v>24599</v>
      </c>
      <c r="I87" s="169">
        <v>7</v>
      </c>
      <c r="J87" s="167" t="s">
        <v>336</v>
      </c>
    </row>
    <row r="88" spans="1:10" ht="19.5" hidden="1">
      <c r="A88" s="157" t="s">
        <v>85</v>
      </c>
      <c r="B88" s="157" t="s">
        <v>108</v>
      </c>
      <c r="C88" s="165" t="s">
        <v>874</v>
      </c>
      <c r="D88" s="168" t="s">
        <v>329</v>
      </c>
      <c r="E88" s="168" t="s">
        <v>330</v>
      </c>
      <c r="F88" s="160">
        <v>90</v>
      </c>
      <c r="G88" s="209"/>
      <c r="H88" s="166">
        <v>25150</v>
      </c>
      <c r="I88" s="169">
        <v>4</v>
      </c>
      <c r="J88" s="167" t="s">
        <v>336</v>
      </c>
    </row>
    <row r="89" spans="1:10" ht="19.5" hidden="1">
      <c r="A89" s="157" t="s">
        <v>85</v>
      </c>
      <c r="B89" s="157" t="s">
        <v>108</v>
      </c>
      <c r="C89" s="165" t="s">
        <v>875</v>
      </c>
      <c r="D89" s="168" t="s">
        <v>876</v>
      </c>
      <c r="E89" s="168" t="s">
        <v>877</v>
      </c>
      <c r="F89" s="160">
        <v>55</v>
      </c>
      <c r="G89" s="209"/>
      <c r="H89" s="166">
        <v>20132</v>
      </c>
      <c r="I89" s="169">
        <v>6</v>
      </c>
      <c r="J89" s="167" t="s">
        <v>336</v>
      </c>
    </row>
    <row r="90" spans="1:10" ht="19.5" hidden="1">
      <c r="A90" s="157" t="s">
        <v>85</v>
      </c>
      <c r="B90" s="157" t="s">
        <v>108</v>
      </c>
      <c r="C90" s="165" t="s">
        <v>878</v>
      </c>
      <c r="D90" s="168" t="s">
        <v>879</v>
      </c>
      <c r="E90" s="168" t="s">
        <v>880</v>
      </c>
      <c r="F90" s="160">
        <v>30</v>
      </c>
      <c r="G90" s="209"/>
      <c r="H90" s="166">
        <v>16000</v>
      </c>
      <c r="I90" s="169">
        <v>5</v>
      </c>
      <c r="J90" s="167"/>
    </row>
    <row r="91" spans="1:10" ht="19.5" hidden="1">
      <c r="A91" s="157" t="s">
        <v>85</v>
      </c>
      <c r="B91" s="157" t="s">
        <v>108</v>
      </c>
      <c r="C91" s="165" t="s">
        <v>881</v>
      </c>
      <c r="D91" s="168" t="s">
        <v>882</v>
      </c>
      <c r="E91" s="168" t="s">
        <v>883</v>
      </c>
      <c r="F91" s="160">
        <v>35</v>
      </c>
      <c r="G91" s="209"/>
      <c r="H91" s="166">
        <v>22898</v>
      </c>
      <c r="I91" s="169">
        <v>10</v>
      </c>
      <c r="J91" s="167" t="s">
        <v>336</v>
      </c>
    </row>
    <row r="92" spans="1:10" ht="19.5" hidden="1">
      <c r="A92" s="157" t="s">
        <v>85</v>
      </c>
      <c r="B92" s="157" t="s">
        <v>108</v>
      </c>
      <c r="C92" s="165" t="s">
        <v>884</v>
      </c>
      <c r="D92" s="168" t="s">
        <v>885</v>
      </c>
      <c r="E92" s="168" t="s">
        <v>886</v>
      </c>
      <c r="F92" s="160">
        <v>55</v>
      </c>
      <c r="G92" s="209"/>
      <c r="H92" s="166">
        <v>21822</v>
      </c>
      <c r="I92" s="169">
        <v>16</v>
      </c>
      <c r="J92" s="167" t="s">
        <v>336</v>
      </c>
    </row>
    <row r="93" spans="1:10" ht="19.5" hidden="1">
      <c r="A93" s="157" t="s">
        <v>85</v>
      </c>
      <c r="B93" s="157" t="s">
        <v>108</v>
      </c>
      <c r="C93" s="165" t="s">
        <v>887</v>
      </c>
      <c r="D93" s="168" t="s">
        <v>888</v>
      </c>
      <c r="E93" s="168" t="s">
        <v>889</v>
      </c>
      <c r="F93" s="160">
        <v>40</v>
      </c>
      <c r="G93" s="209"/>
      <c r="H93" s="166">
        <v>20182</v>
      </c>
      <c r="I93" s="169">
        <v>6</v>
      </c>
      <c r="J93" s="167" t="s">
        <v>336</v>
      </c>
    </row>
    <row r="94" spans="1:10" ht="19.5" hidden="1">
      <c r="A94" s="157" t="s">
        <v>85</v>
      </c>
      <c r="B94" s="157" t="s">
        <v>108</v>
      </c>
      <c r="C94" s="165" t="s">
        <v>890</v>
      </c>
      <c r="D94" s="168" t="s">
        <v>891</v>
      </c>
      <c r="E94" s="168" t="s">
        <v>892</v>
      </c>
      <c r="F94" s="160">
        <v>120</v>
      </c>
      <c r="G94" s="209"/>
      <c r="H94" s="166">
        <v>53115</v>
      </c>
      <c r="I94" s="169">
        <v>20</v>
      </c>
      <c r="J94" s="167" t="s">
        <v>336</v>
      </c>
    </row>
    <row r="95" spans="1:10" ht="19.5" hidden="1">
      <c r="A95" s="157" t="s">
        <v>85</v>
      </c>
      <c r="B95" s="157" t="s">
        <v>108</v>
      </c>
      <c r="C95" s="165" t="s">
        <v>893</v>
      </c>
      <c r="D95" s="168" t="s">
        <v>894</v>
      </c>
      <c r="E95" s="168" t="s">
        <v>895</v>
      </c>
      <c r="F95" s="160">
        <v>100</v>
      </c>
      <c r="G95" s="209"/>
      <c r="H95" s="166">
        <v>45889</v>
      </c>
      <c r="I95" s="169">
        <v>24</v>
      </c>
      <c r="J95" s="167" t="s">
        <v>336</v>
      </c>
    </row>
    <row r="96" spans="1:10" ht="19.5" hidden="1">
      <c r="A96" s="157" t="s">
        <v>85</v>
      </c>
      <c r="B96" s="157" t="s">
        <v>108</v>
      </c>
      <c r="C96" s="165" t="s">
        <v>896</v>
      </c>
      <c r="D96" s="168" t="s">
        <v>897</v>
      </c>
      <c r="E96" s="168" t="s">
        <v>898</v>
      </c>
      <c r="F96" s="160">
        <v>25</v>
      </c>
      <c r="G96" s="209"/>
      <c r="H96" s="166">
        <v>16005</v>
      </c>
      <c r="I96" s="169">
        <v>4</v>
      </c>
      <c r="J96" s="167" t="s">
        <v>336</v>
      </c>
    </row>
    <row r="97" spans="1:10" ht="19.5" hidden="1">
      <c r="A97" s="157" t="s">
        <v>85</v>
      </c>
      <c r="B97" s="157" t="s">
        <v>108</v>
      </c>
      <c r="C97" s="165" t="s">
        <v>899</v>
      </c>
      <c r="D97" s="168" t="s">
        <v>900</v>
      </c>
      <c r="E97" s="168" t="s">
        <v>900</v>
      </c>
      <c r="F97" s="160">
        <v>92</v>
      </c>
      <c r="G97" s="209"/>
      <c r="H97" s="166">
        <v>45000</v>
      </c>
      <c r="I97" s="169">
        <v>119</v>
      </c>
      <c r="J97" s="167"/>
    </row>
    <row r="98" spans="1:10" ht="19.5" hidden="1">
      <c r="A98" s="157" t="s">
        <v>85</v>
      </c>
      <c r="B98" s="157" t="s">
        <v>108</v>
      </c>
      <c r="C98" s="165" t="s">
        <v>901</v>
      </c>
      <c r="D98" s="168" t="s">
        <v>902</v>
      </c>
      <c r="E98" s="168" t="s">
        <v>903</v>
      </c>
      <c r="F98" s="160">
        <v>10</v>
      </c>
      <c r="G98" s="209"/>
      <c r="H98" s="166">
        <v>11364</v>
      </c>
      <c r="I98" s="169">
        <v>132</v>
      </c>
      <c r="J98" s="167"/>
    </row>
    <row r="99" spans="1:10" ht="19.5" hidden="1">
      <c r="A99" s="157" t="s">
        <v>85</v>
      </c>
      <c r="B99" s="157" t="s">
        <v>108</v>
      </c>
      <c r="C99" s="165" t="s">
        <v>904</v>
      </c>
      <c r="D99" s="168" t="s">
        <v>905</v>
      </c>
      <c r="E99" s="168" t="s">
        <v>905</v>
      </c>
      <c r="F99" s="160">
        <v>10</v>
      </c>
      <c r="G99" s="209"/>
      <c r="H99" s="166">
        <v>10954</v>
      </c>
      <c r="I99" s="169">
        <v>104</v>
      </c>
      <c r="J99" s="167"/>
    </row>
    <row r="100" spans="1:10" ht="19.5" hidden="1">
      <c r="A100" s="157" t="s">
        <v>85</v>
      </c>
      <c r="B100" s="157" t="s">
        <v>108</v>
      </c>
      <c r="C100" s="165" t="s">
        <v>906</v>
      </c>
      <c r="D100" s="168" t="s">
        <v>907</v>
      </c>
      <c r="E100" s="168" t="s">
        <v>907</v>
      </c>
      <c r="F100" s="160">
        <v>50</v>
      </c>
      <c r="G100" s="209"/>
      <c r="H100" s="166">
        <v>120000</v>
      </c>
      <c r="I100" s="169">
        <v>614</v>
      </c>
      <c r="J100" s="167"/>
    </row>
    <row r="101" spans="1:10" ht="19.5" hidden="1">
      <c r="A101" s="157" t="s">
        <v>85</v>
      </c>
      <c r="B101" s="157" t="s">
        <v>108</v>
      </c>
      <c r="C101" s="165" t="s">
        <v>908</v>
      </c>
      <c r="D101" s="168" t="s">
        <v>909</v>
      </c>
      <c r="E101" s="168" t="s">
        <v>909</v>
      </c>
      <c r="F101" s="160">
        <v>10</v>
      </c>
      <c r="G101" s="209"/>
      <c r="H101" s="166">
        <v>12674</v>
      </c>
      <c r="I101" s="169">
        <v>133</v>
      </c>
      <c r="J101" s="167"/>
    </row>
    <row r="102" spans="1:10" ht="19.5" hidden="1">
      <c r="A102" s="157" t="s">
        <v>85</v>
      </c>
      <c r="B102" s="157" t="s">
        <v>108</v>
      </c>
      <c r="C102" s="165" t="s">
        <v>910</v>
      </c>
      <c r="D102" s="168" t="s">
        <v>911</v>
      </c>
      <c r="E102" s="168" t="s">
        <v>912</v>
      </c>
      <c r="F102" s="160">
        <v>40</v>
      </c>
      <c r="G102" s="209"/>
      <c r="H102" s="166">
        <v>32467</v>
      </c>
      <c r="I102" s="169">
        <v>1</v>
      </c>
      <c r="J102" s="167"/>
    </row>
    <row r="103" spans="1:10" ht="19.5" hidden="1">
      <c r="A103" s="157" t="s">
        <v>85</v>
      </c>
      <c r="B103" s="157" t="s">
        <v>108</v>
      </c>
      <c r="C103" s="165" t="s">
        <v>913</v>
      </c>
      <c r="D103" s="168" t="s">
        <v>914</v>
      </c>
      <c r="E103" s="168" t="s">
        <v>915</v>
      </c>
      <c r="F103" s="160">
        <v>80</v>
      </c>
      <c r="G103" s="209"/>
      <c r="H103" s="166">
        <v>116109</v>
      </c>
      <c r="I103" s="169">
        <v>0</v>
      </c>
      <c r="J103" s="167"/>
    </row>
    <row r="104" spans="1:10" ht="19.5" hidden="1">
      <c r="A104" s="157" t="s">
        <v>85</v>
      </c>
      <c r="B104" s="157" t="s">
        <v>108</v>
      </c>
      <c r="C104" s="165" t="s">
        <v>769</v>
      </c>
      <c r="D104" s="168" t="s">
        <v>102</v>
      </c>
      <c r="E104" s="168" t="s">
        <v>102</v>
      </c>
      <c r="F104" s="160">
        <v>0</v>
      </c>
      <c r="G104" s="209"/>
      <c r="H104" s="166">
        <v>108400</v>
      </c>
      <c r="I104" s="169"/>
      <c r="J104" s="167"/>
    </row>
    <row r="105" spans="1:10" ht="19.5" hidden="1">
      <c r="A105" s="157" t="s">
        <v>85</v>
      </c>
      <c r="B105" s="157" t="s">
        <v>108</v>
      </c>
      <c r="C105" s="165" t="s">
        <v>98</v>
      </c>
      <c r="D105" s="168" t="s">
        <v>102</v>
      </c>
      <c r="E105" s="168" t="s">
        <v>102</v>
      </c>
      <c r="F105" s="160">
        <v>0</v>
      </c>
      <c r="G105" s="209"/>
      <c r="H105" s="166">
        <v>356398</v>
      </c>
      <c r="I105" s="169">
        <v>0</v>
      </c>
      <c r="J105" s="167"/>
    </row>
    <row r="106" spans="1:10" ht="19.5" hidden="1">
      <c r="A106" s="157" t="s">
        <v>88</v>
      </c>
      <c r="B106" s="157" t="s">
        <v>109</v>
      </c>
      <c r="C106" s="165" t="s">
        <v>110</v>
      </c>
      <c r="D106" s="168" t="s">
        <v>916</v>
      </c>
      <c r="E106" s="168" t="s">
        <v>917</v>
      </c>
      <c r="F106" s="160">
        <v>130</v>
      </c>
      <c r="G106" s="209"/>
      <c r="H106" s="166">
        <v>33741</v>
      </c>
      <c r="I106" s="169">
        <v>37</v>
      </c>
      <c r="J106" s="167" t="s">
        <v>336</v>
      </c>
    </row>
    <row r="107" spans="1:10" ht="19.5" hidden="1">
      <c r="A107" s="157" t="s">
        <v>88</v>
      </c>
      <c r="B107" s="157" t="s">
        <v>109</v>
      </c>
      <c r="C107" s="165" t="s">
        <v>918</v>
      </c>
      <c r="D107" s="168" t="s">
        <v>919</v>
      </c>
      <c r="E107" s="168" t="s">
        <v>920</v>
      </c>
      <c r="F107" s="160">
        <v>50</v>
      </c>
      <c r="G107" s="209"/>
      <c r="H107" s="166">
        <v>24693</v>
      </c>
      <c r="I107" s="169">
        <v>6</v>
      </c>
      <c r="J107" s="167" t="s">
        <v>336</v>
      </c>
    </row>
    <row r="108" spans="1:10" ht="19.5" hidden="1">
      <c r="A108" s="157" t="s">
        <v>88</v>
      </c>
      <c r="B108" s="157" t="s">
        <v>109</v>
      </c>
      <c r="C108" s="165" t="s">
        <v>921</v>
      </c>
      <c r="D108" s="168" t="s">
        <v>922</v>
      </c>
      <c r="E108" s="168" t="s">
        <v>923</v>
      </c>
      <c r="F108" s="160">
        <v>560</v>
      </c>
      <c r="G108" s="209"/>
      <c r="H108" s="166">
        <v>25350.924999999999</v>
      </c>
      <c r="I108" s="169">
        <v>0</v>
      </c>
      <c r="J108" s="167"/>
    </row>
    <row r="109" spans="1:10" ht="19.5" hidden="1">
      <c r="A109" s="157" t="s">
        <v>88</v>
      </c>
      <c r="B109" s="157" t="s">
        <v>109</v>
      </c>
      <c r="C109" s="165" t="s">
        <v>769</v>
      </c>
      <c r="D109" s="168" t="s">
        <v>103</v>
      </c>
      <c r="E109" s="168" t="s">
        <v>103</v>
      </c>
      <c r="F109" s="160">
        <v>0</v>
      </c>
      <c r="G109" s="209"/>
      <c r="H109" s="166">
        <v>15930</v>
      </c>
      <c r="I109" s="169"/>
      <c r="J109" s="167"/>
    </row>
    <row r="110" spans="1:10" ht="19.5" hidden="1">
      <c r="A110" s="157" t="s">
        <v>88</v>
      </c>
      <c r="B110" s="157" t="s">
        <v>109</v>
      </c>
      <c r="C110" s="165" t="s">
        <v>98</v>
      </c>
      <c r="D110" s="168" t="s">
        <v>103</v>
      </c>
      <c r="E110" s="168" t="s">
        <v>103</v>
      </c>
      <c r="F110" s="160">
        <v>0</v>
      </c>
      <c r="G110" s="209"/>
      <c r="H110" s="166">
        <v>111304</v>
      </c>
      <c r="I110" s="169">
        <v>0</v>
      </c>
      <c r="J110" s="167"/>
    </row>
    <row r="111" spans="1:10" ht="19.5" hidden="1">
      <c r="A111" s="157" t="s">
        <v>86</v>
      </c>
      <c r="B111" s="157" t="s">
        <v>924</v>
      </c>
      <c r="C111" s="165" t="s">
        <v>925</v>
      </c>
      <c r="D111" s="168" t="s">
        <v>926</v>
      </c>
      <c r="E111" s="168" t="s">
        <v>926</v>
      </c>
      <c r="F111" s="160">
        <v>55</v>
      </c>
      <c r="G111" s="209"/>
      <c r="H111" s="166">
        <v>30720</v>
      </c>
      <c r="I111" s="169">
        <v>260</v>
      </c>
      <c r="J111" s="167"/>
    </row>
    <row r="112" spans="1:10" ht="19.5" hidden="1">
      <c r="A112" s="157" t="s">
        <v>86</v>
      </c>
      <c r="B112" s="157" t="s">
        <v>924</v>
      </c>
      <c r="C112" s="165" t="s">
        <v>927</v>
      </c>
      <c r="D112" s="168" t="s">
        <v>928</v>
      </c>
      <c r="E112" s="168" t="s">
        <v>929</v>
      </c>
      <c r="F112" s="160">
        <v>100</v>
      </c>
      <c r="G112" s="209"/>
      <c r="H112" s="166">
        <v>46500</v>
      </c>
      <c r="I112" s="169">
        <v>7</v>
      </c>
      <c r="J112" s="167" t="s">
        <v>336</v>
      </c>
    </row>
    <row r="113" spans="1:10" ht="19.5" hidden="1">
      <c r="A113" s="157" t="s">
        <v>86</v>
      </c>
      <c r="B113" s="157" t="s">
        <v>924</v>
      </c>
      <c r="C113" s="165" t="s">
        <v>930</v>
      </c>
      <c r="D113" s="168" t="s">
        <v>93</v>
      </c>
      <c r="E113" s="168" t="s">
        <v>94</v>
      </c>
      <c r="F113" s="160">
        <v>160</v>
      </c>
      <c r="G113" s="209"/>
      <c r="H113" s="166">
        <v>75884</v>
      </c>
      <c r="I113" s="169">
        <v>3</v>
      </c>
      <c r="J113" s="167"/>
    </row>
    <row r="114" spans="1:10" ht="19.5" hidden="1">
      <c r="A114" s="157" t="s">
        <v>86</v>
      </c>
      <c r="B114" s="157" t="s">
        <v>924</v>
      </c>
      <c r="C114" s="165" t="s">
        <v>931</v>
      </c>
      <c r="D114" s="168" t="s">
        <v>932</v>
      </c>
      <c r="E114" s="168" t="s">
        <v>933</v>
      </c>
      <c r="F114" s="160">
        <v>60</v>
      </c>
      <c r="G114" s="209"/>
      <c r="H114" s="166">
        <v>34000</v>
      </c>
      <c r="I114" s="169">
        <v>1</v>
      </c>
      <c r="J114" s="167"/>
    </row>
    <row r="115" spans="1:10" ht="19.5" hidden="1">
      <c r="A115" s="157" t="s">
        <v>86</v>
      </c>
      <c r="B115" s="157" t="s">
        <v>924</v>
      </c>
      <c r="C115" s="165" t="s">
        <v>934</v>
      </c>
      <c r="D115" s="168" t="s">
        <v>935</v>
      </c>
      <c r="E115" s="168" t="s">
        <v>936</v>
      </c>
      <c r="F115" s="160">
        <v>210</v>
      </c>
      <c r="G115" s="209"/>
      <c r="H115" s="166">
        <v>71299</v>
      </c>
      <c r="I115" s="169">
        <v>202</v>
      </c>
      <c r="J115" s="167"/>
    </row>
    <row r="116" spans="1:10" ht="19.5" hidden="1">
      <c r="A116" s="157" t="s">
        <v>86</v>
      </c>
      <c r="B116" s="157" t="s">
        <v>924</v>
      </c>
      <c r="C116" s="165" t="s">
        <v>937</v>
      </c>
      <c r="D116" s="168" t="s">
        <v>938</v>
      </c>
      <c r="E116" s="168" t="s">
        <v>939</v>
      </c>
      <c r="F116" s="160">
        <v>90</v>
      </c>
      <c r="G116" s="209"/>
      <c r="H116" s="166">
        <v>53000</v>
      </c>
      <c r="I116" s="169">
        <v>6</v>
      </c>
      <c r="J116" s="167"/>
    </row>
    <row r="117" spans="1:10" ht="19.5" hidden="1">
      <c r="A117" s="157" t="s">
        <v>86</v>
      </c>
      <c r="B117" s="157" t="s">
        <v>924</v>
      </c>
      <c r="C117" s="165" t="s">
        <v>769</v>
      </c>
      <c r="D117" s="168" t="s">
        <v>104</v>
      </c>
      <c r="E117" s="168" t="s">
        <v>104</v>
      </c>
      <c r="F117" s="160">
        <v>0</v>
      </c>
      <c r="G117" s="209"/>
      <c r="H117" s="166">
        <v>30190</v>
      </c>
      <c r="I117" s="169"/>
      <c r="J117" s="167"/>
    </row>
    <row r="118" spans="1:10" ht="19.5" hidden="1">
      <c r="A118" s="157" t="s">
        <v>86</v>
      </c>
      <c r="B118" s="157" t="s">
        <v>924</v>
      </c>
      <c r="C118" s="165" t="s">
        <v>98</v>
      </c>
      <c r="D118" s="168" t="s">
        <v>104</v>
      </c>
      <c r="E118" s="168" t="s">
        <v>104</v>
      </c>
      <c r="F118" s="160">
        <v>0</v>
      </c>
      <c r="G118" s="209"/>
      <c r="H118" s="166">
        <v>184531</v>
      </c>
      <c r="I118" s="169">
        <v>0</v>
      </c>
      <c r="J118" s="167"/>
    </row>
    <row r="119" spans="1:10" ht="19.5" hidden="1">
      <c r="A119" s="157" t="s">
        <v>575</v>
      </c>
      <c r="B119" s="157" t="s">
        <v>348</v>
      </c>
      <c r="C119" s="158" t="s">
        <v>349</v>
      </c>
      <c r="D119" s="164" t="s">
        <v>576</v>
      </c>
      <c r="E119" s="164" t="s">
        <v>576</v>
      </c>
      <c r="F119" s="164">
        <v>2</v>
      </c>
      <c r="G119" s="209">
        <v>0</v>
      </c>
      <c r="H119" s="164">
        <v>9040</v>
      </c>
      <c r="I119" s="169">
        <v>128</v>
      </c>
      <c r="J119" s="163"/>
    </row>
    <row r="120" spans="1:10" ht="19.5" hidden="1">
      <c r="A120" s="157" t="s">
        <v>575</v>
      </c>
      <c r="B120" s="157" t="s">
        <v>348</v>
      </c>
      <c r="C120" s="158" t="s">
        <v>350</v>
      </c>
      <c r="D120" s="159" t="s">
        <v>577</v>
      </c>
      <c r="E120" s="159" t="s">
        <v>578</v>
      </c>
      <c r="F120" s="160">
        <v>71</v>
      </c>
      <c r="G120" s="209">
        <v>0</v>
      </c>
      <c r="H120" s="160">
        <v>53180</v>
      </c>
      <c r="I120" s="169">
        <v>376</v>
      </c>
      <c r="J120" s="163"/>
    </row>
    <row r="121" spans="1:10" ht="19.5" hidden="1">
      <c r="A121" s="157" t="s">
        <v>575</v>
      </c>
      <c r="B121" s="157" t="s">
        <v>348</v>
      </c>
      <c r="C121" s="158" t="s">
        <v>351</v>
      </c>
      <c r="D121" s="164" t="s">
        <v>579</v>
      </c>
      <c r="E121" s="164" t="s">
        <v>580</v>
      </c>
      <c r="F121" s="160">
        <v>81</v>
      </c>
      <c r="G121" s="209">
        <v>0</v>
      </c>
      <c r="H121" s="160">
        <v>47550</v>
      </c>
      <c r="I121" s="169">
        <v>3</v>
      </c>
      <c r="J121" s="163" t="s">
        <v>336</v>
      </c>
    </row>
    <row r="122" spans="1:10" ht="19.5" hidden="1">
      <c r="A122" s="157" t="s">
        <v>575</v>
      </c>
      <c r="B122" s="157" t="s">
        <v>348</v>
      </c>
      <c r="C122" s="158" t="s">
        <v>581</v>
      </c>
      <c r="D122" s="164" t="s">
        <v>582</v>
      </c>
      <c r="E122" s="164" t="s">
        <v>583</v>
      </c>
      <c r="F122" s="160">
        <v>94</v>
      </c>
      <c r="G122" s="209">
        <v>0</v>
      </c>
      <c r="H122" s="160">
        <v>49830</v>
      </c>
      <c r="I122" s="169">
        <v>234</v>
      </c>
      <c r="J122" s="163"/>
    </row>
    <row r="123" spans="1:10" ht="19.5" hidden="1">
      <c r="A123" s="157" t="s">
        <v>575</v>
      </c>
      <c r="B123" s="157" t="s">
        <v>348</v>
      </c>
      <c r="C123" s="158" t="s">
        <v>584</v>
      </c>
      <c r="D123" s="164" t="s">
        <v>585</v>
      </c>
      <c r="E123" s="164" t="s">
        <v>586</v>
      </c>
      <c r="F123" s="160">
        <v>35</v>
      </c>
      <c r="G123" s="209">
        <v>0</v>
      </c>
      <c r="H123" s="160">
        <v>23000</v>
      </c>
      <c r="I123" s="169">
        <v>1</v>
      </c>
      <c r="J123" s="163" t="s">
        <v>532</v>
      </c>
    </row>
    <row r="124" spans="1:10" ht="19.5" hidden="1">
      <c r="A124" s="157" t="s">
        <v>575</v>
      </c>
      <c r="B124" s="157" t="s">
        <v>348</v>
      </c>
      <c r="C124" s="158" t="s">
        <v>587</v>
      </c>
      <c r="D124" s="164" t="s">
        <v>588</v>
      </c>
      <c r="E124" s="164" t="s">
        <v>589</v>
      </c>
      <c r="F124" s="160">
        <v>60</v>
      </c>
      <c r="G124" s="209">
        <v>0</v>
      </c>
      <c r="H124" s="160">
        <v>33060</v>
      </c>
      <c r="I124" s="169">
        <v>24</v>
      </c>
      <c r="J124" s="163"/>
    </row>
    <row r="125" spans="1:10" ht="19.5" hidden="1">
      <c r="A125" s="157" t="s">
        <v>575</v>
      </c>
      <c r="B125" s="157" t="s">
        <v>348</v>
      </c>
      <c r="C125" s="158" t="s">
        <v>590</v>
      </c>
      <c r="D125" s="164" t="s">
        <v>591</v>
      </c>
      <c r="E125" s="164" t="s">
        <v>592</v>
      </c>
      <c r="F125" s="160">
        <v>40</v>
      </c>
      <c r="G125" s="209">
        <v>0</v>
      </c>
      <c r="H125" s="160">
        <v>30000</v>
      </c>
      <c r="I125" s="169">
        <v>130</v>
      </c>
      <c r="J125" s="163"/>
    </row>
    <row r="126" spans="1:10" ht="19.5" hidden="1">
      <c r="A126" s="157" t="s">
        <v>575</v>
      </c>
      <c r="B126" s="157" t="s">
        <v>348</v>
      </c>
      <c r="C126" s="158" t="s">
        <v>593</v>
      </c>
      <c r="D126" s="164" t="s">
        <v>594</v>
      </c>
      <c r="E126" s="164" t="s">
        <v>595</v>
      </c>
      <c r="F126" s="160">
        <v>42</v>
      </c>
      <c r="G126" s="209">
        <v>0</v>
      </c>
      <c r="H126" s="160">
        <v>22230</v>
      </c>
      <c r="I126" s="169">
        <v>1</v>
      </c>
      <c r="J126" s="163"/>
    </row>
    <row r="127" spans="1:10" ht="19.5" hidden="1">
      <c r="A127" s="157" t="s">
        <v>575</v>
      </c>
      <c r="B127" s="157" t="s">
        <v>348</v>
      </c>
      <c r="C127" s="158" t="s">
        <v>574</v>
      </c>
      <c r="D127" s="168" t="s">
        <v>537</v>
      </c>
      <c r="E127" s="168" t="s">
        <v>537</v>
      </c>
      <c r="F127" s="160">
        <v>0</v>
      </c>
      <c r="G127" s="209">
        <v>0</v>
      </c>
      <c r="H127" s="166">
        <v>15040</v>
      </c>
      <c r="I127" s="169">
        <v>0</v>
      </c>
      <c r="J127" s="163"/>
    </row>
    <row r="128" spans="1:10" ht="19.5" hidden="1">
      <c r="A128" s="157" t="s">
        <v>575</v>
      </c>
      <c r="B128" s="157" t="s">
        <v>348</v>
      </c>
      <c r="C128" s="158" t="s">
        <v>346</v>
      </c>
      <c r="D128" s="168" t="s">
        <v>537</v>
      </c>
      <c r="E128" s="168" t="s">
        <v>537</v>
      </c>
      <c r="F128" s="160"/>
      <c r="G128" s="209">
        <v>0</v>
      </c>
      <c r="H128" s="160">
        <v>125000</v>
      </c>
      <c r="I128" s="169">
        <v>326</v>
      </c>
      <c r="J128" s="163"/>
    </row>
    <row r="129" spans="1:10" ht="19.5" hidden="1">
      <c r="A129" s="157" t="s">
        <v>575</v>
      </c>
      <c r="B129" s="157" t="s">
        <v>348</v>
      </c>
      <c r="C129" s="158" t="s">
        <v>347</v>
      </c>
      <c r="D129" s="168" t="s">
        <v>537</v>
      </c>
      <c r="E129" s="168" t="s">
        <v>537</v>
      </c>
      <c r="F129" s="160"/>
      <c r="G129" s="209">
        <v>0</v>
      </c>
      <c r="H129" s="160">
        <v>266980</v>
      </c>
      <c r="I129" s="169">
        <v>0</v>
      </c>
      <c r="J129" s="163"/>
    </row>
    <row r="130" spans="1:10" ht="19.5" hidden="1">
      <c r="A130" s="157" t="s">
        <v>596</v>
      </c>
      <c r="B130" s="157" t="s">
        <v>354</v>
      </c>
      <c r="C130" s="165" t="s">
        <v>355</v>
      </c>
      <c r="D130" s="164" t="s">
        <v>597</v>
      </c>
      <c r="E130" s="164" t="s">
        <v>597</v>
      </c>
      <c r="F130" s="164">
        <v>9</v>
      </c>
      <c r="G130" s="209">
        <v>0</v>
      </c>
      <c r="H130" s="164">
        <v>11820</v>
      </c>
      <c r="I130" s="169">
        <v>134</v>
      </c>
      <c r="J130" s="167"/>
    </row>
    <row r="131" spans="1:10" ht="19.5" hidden="1">
      <c r="A131" s="157" t="s">
        <v>596</v>
      </c>
      <c r="B131" s="157" t="s">
        <v>354</v>
      </c>
      <c r="C131" s="165" t="s">
        <v>356</v>
      </c>
      <c r="D131" s="159" t="s">
        <v>598</v>
      </c>
      <c r="E131" s="159" t="s">
        <v>599</v>
      </c>
      <c r="F131" s="160">
        <v>19</v>
      </c>
      <c r="G131" s="209">
        <v>0</v>
      </c>
      <c r="H131" s="166">
        <v>19060</v>
      </c>
      <c r="I131" s="169">
        <v>0</v>
      </c>
      <c r="J131" s="167"/>
    </row>
    <row r="132" spans="1:10" ht="19.5" hidden="1">
      <c r="A132" s="157" t="s">
        <v>596</v>
      </c>
      <c r="B132" s="157" t="s">
        <v>354</v>
      </c>
      <c r="C132" s="165" t="s">
        <v>357</v>
      </c>
      <c r="D132" s="159" t="s">
        <v>598</v>
      </c>
      <c r="E132" s="159" t="s">
        <v>599</v>
      </c>
      <c r="F132" s="160">
        <v>35</v>
      </c>
      <c r="G132" s="209">
        <v>0</v>
      </c>
      <c r="H132" s="166">
        <v>47080</v>
      </c>
      <c r="I132" s="169">
        <v>0</v>
      </c>
      <c r="J132" s="167"/>
    </row>
    <row r="133" spans="1:10" ht="19.5" hidden="1">
      <c r="A133" s="157" t="s">
        <v>596</v>
      </c>
      <c r="B133" s="157" t="s">
        <v>354</v>
      </c>
      <c r="C133" s="165" t="s">
        <v>358</v>
      </c>
      <c r="D133" s="159" t="s">
        <v>598</v>
      </c>
      <c r="E133" s="159" t="s">
        <v>599</v>
      </c>
      <c r="F133" s="160">
        <v>0</v>
      </c>
      <c r="G133" s="209">
        <v>1</v>
      </c>
      <c r="H133" s="166">
        <v>83590</v>
      </c>
      <c r="I133" s="169">
        <v>0</v>
      </c>
      <c r="J133" s="167"/>
    </row>
    <row r="134" spans="1:10" ht="19.5" hidden="1">
      <c r="A134" s="157" t="s">
        <v>596</v>
      </c>
      <c r="B134" s="157" t="s">
        <v>354</v>
      </c>
      <c r="C134" s="165" t="s">
        <v>359</v>
      </c>
      <c r="D134" s="159" t="s">
        <v>600</v>
      </c>
      <c r="E134" s="159" t="s">
        <v>601</v>
      </c>
      <c r="F134" s="160">
        <v>52</v>
      </c>
      <c r="G134" s="209">
        <v>0</v>
      </c>
      <c r="H134" s="166">
        <v>28910</v>
      </c>
      <c r="I134" s="169">
        <v>0</v>
      </c>
      <c r="J134" s="167"/>
    </row>
    <row r="135" spans="1:10" ht="19.5" hidden="1">
      <c r="A135" s="157" t="s">
        <v>596</v>
      </c>
      <c r="B135" s="157" t="s">
        <v>354</v>
      </c>
      <c r="C135" s="165" t="s">
        <v>360</v>
      </c>
      <c r="D135" s="159" t="s">
        <v>600</v>
      </c>
      <c r="E135" s="159" t="s">
        <v>601</v>
      </c>
      <c r="F135" s="160">
        <v>113</v>
      </c>
      <c r="G135" s="209">
        <v>0</v>
      </c>
      <c r="H135" s="166">
        <v>103470</v>
      </c>
      <c r="I135" s="169">
        <v>0</v>
      </c>
      <c r="J135" s="167"/>
    </row>
    <row r="136" spans="1:10" ht="19.5" hidden="1">
      <c r="A136" s="157" t="s">
        <v>596</v>
      </c>
      <c r="B136" s="157" t="s">
        <v>354</v>
      </c>
      <c r="C136" s="165" t="s">
        <v>361</v>
      </c>
      <c r="D136" s="159" t="s">
        <v>600</v>
      </c>
      <c r="E136" s="159" t="s">
        <v>601</v>
      </c>
      <c r="F136" s="160">
        <v>0</v>
      </c>
      <c r="G136" s="209">
        <v>1</v>
      </c>
      <c r="H136" s="166">
        <v>84280</v>
      </c>
      <c r="I136" s="169">
        <v>0</v>
      </c>
      <c r="J136" s="167"/>
    </row>
    <row r="137" spans="1:10" ht="19.5" hidden="1">
      <c r="A137" s="157" t="s">
        <v>602</v>
      </c>
      <c r="B137" s="157" t="s">
        <v>603</v>
      </c>
      <c r="C137" s="165" t="s">
        <v>604</v>
      </c>
      <c r="D137" s="159" t="s">
        <v>605</v>
      </c>
      <c r="E137" s="159" t="s">
        <v>606</v>
      </c>
      <c r="F137" s="160">
        <v>89</v>
      </c>
      <c r="G137" s="209">
        <v>0</v>
      </c>
      <c r="H137" s="166">
        <v>45080</v>
      </c>
      <c r="I137" s="169">
        <v>17</v>
      </c>
      <c r="J137" s="167" t="s">
        <v>532</v>
      </c>
    </row>
    <row r="138" spans="1:10" ht="19.5" hidden="1">
      <c r="A138" s="157" t="s">
        <v>602</v>
      </c>
      <c r="B138" s="157" t="s">
        <v>603</v>
      </c>
      <c r="C138" s="165" t="s">
        <v>607</v>
      </c>
      <c r="D138" s="159" t="s">
        <v>608</v>
      </c>
      <c r="E138" s="159" t="s">
        <v>609</v>
      </c>
      <c r="F138" s="160">
        <v>5</v>
      </c>
      <c r="G138" s="209">
        <v>0</v>
      </c>
      <c r="H138" s="166">
        <v>10330</v>
      </c>
      <c r="I138" s="169">
        <v>922</v>
      </c>
      <c r="J138" s="167"/>
    </row>
    <row r="139" spans="1:10" ht="19.5" hidden="1">
      <c r="A139" s="157" t="s">
        <v>602</v>
      </c>
      <c r="B139" s="157" t="s">
        <v>603</v>
      </c>
      <c r="C139" s="165" t="s">
        <v>610</v>
      </c>
      <c r="D139" s="159" t="s">
        <v>611</v>
      </c>
      <c r="E139" s="159" t="s">
        <v>612</v>
      </c>
      <c r="F139" s="160">
        <v>6</v>
      </c>
      <c r="G139" s="209">
        <v>0</v>
      </c>
      <c r="H139" s="166">
        <v>9720</v>
      </c>
      <c r="I139" s="169">
        <v>571</v>
      </c>
      <c r="J139" s="167"/>
    </row>
    <row r="140" spans="1:10" ht="19.5" hidden="1">
      <c r="A140" s="157" t="s">
        <v>602</v>
      </c>
      <c r="B140" s="157" t="s">
        <v>603</v>
      </c>
      <c r="C140" s="165" t="s">
        <v>613</v>
      </c>
      <c r="D140" s="159" t="s">
        <v>614</v>
      </c>
      <c r="E140" s="159" t="s">
        <v>615</v>
      </c>
      <c r="F140" s="160">
        <v>49</v>
      </c>
      <c r="G140" s="209">
        <v>0</v>
      </c>
      <c r="H140" s="166">
        <v>13198</v>
      </c>
      <c r="I140" s="169">
        <v>10</v>
      </c>
      <c r="J140" s="167"/>
    </row>
    <row r="141" spans="1:10" ht="19.5" hidden="1">
      <c r="A141" s="157" t="s">
        <v>602</v>
      </c>
      <c r="B141" s="157" t="s">
        <v>603</v>
      </c>
      <c r="C141" s="165" t="s">
        <v>616</v>
      </c>
      <c r="D141" s="159" t="s">
        <v>617</v>
      </c>
      <c r="E141" s="159" t="s">
        <v>618</v>
      </c>
      <c r="F141" s="160">
        <v>9</v>
      </c>
      <c r="G141" s="209">
        <v>0</v>
      </c>
      <c r="H141" s="166">
        <v>13490</v>
      </c>
      <c r="I141" s="169">
        <v>431</v>
      </c>
      <c r="J141" s="167"/>
    </row>
    <row r="142" spans="1:10" ht="19.5" hidden="1">
      <c r="A142" s="157" t="s">
        <v>602</v>
      </c>
      <c r="B142" s="157" t="s">
        <v>603</v>
      </c>
      <c r="C142" s="165" t="s">
        <v>619</v>
      </c>
      <c r="D142" s="159" t="s">
        <v>620</v>
      </c>
      <c r="E142" s="159" t="s">
        <v>621</v>
      </c>
      <c r="F142" s="160">
        <v>15</v>
      </c>
      <c r="G142" s="209">
        <v>0</v>
      </c>
      <c r="H142" s="166">
        <v>10910</v>
      </c>
      <c r="I142" s="169">
        <v>180</v>
      </c>
      <c r="J142" s="167"/>
    </row>
    <row r="143" spans="1:10" ht="19.5" hidden="1">
      <c r="A143" s="157" t="s">
        <v>602</v>
      </c>
      <c r="B143" s="157" t="s">
        <v>603</v>
      </c>
      <c r="C143" s="165" t="s">
        <v>622</v>
      </c>
      <c r="D143" s="159" t="s">
        <v>623</v>
      </c>
      <c r="E143" s="159" t="s">
        <v>624</v>
      </c>
      <c r="F143" s="160">
        <v>6</v>
      </c>
      <c r="G143" s="209">
        <v>0</v>
      </c>
      <c r="H143" s="166">
        <v>10480</v>
      </c>
      <c r="I143" s="169">
        <v>104</v>
      </c>
      <c r="J143" s="167"/>
    </row>
    <row r="144" spans="1:10" ht="19.5" hidden="1">
      <c r="A144" s="157" t="s">
        <v>602</v>
      </c>
      <c r="B144" s="157" t="s">
        <v>603</v>
      </c>
      <c r="C144" s="165" t="s">
        <v>625</v>
      </c>
      <c r="D144" s="159" t="s">
        <v>626</v>
      </c>
      <c r="E144" s="159" t="s">
        <v>627</v>
      </c>
      <c r="F144" s="160">
        <v>40</v>
      </c>
      <c r="G144" s="172">
        <v>0</v>
      </c>
      <c r="H144" s="166">
        <v>28000</v>
      </c>
      <c r="I144" s="169">
        <v>14</v>
      </c>
      <c r="J144" s="167" t="s">
        <v>532</v>
      </c>
    </row>
    <row r="145" spans="1:10" ht="19.5" hidden="1">
      <c r="A145" s="157" t="s">
        <v>602</v>
      </c>
      <c r="B145" s="157" t="s">
        <v>603</v>
      </c>
      <c r="C145" s="165" t="s">
        <v>628</v>
      </c>
      <c r="D145" s="159" t="s">
        <v>629</v>
      </c>
      <c r="E145" s="159" t="s">
        <v>630</v>
      </c>
      <c r="F145" s="160">
        <v>80</v>
      </c>
      <c r="G145" s="172">
        <v>0</v>
      </c>
      <c r="H145" s="166">
        <v>46000</v>
      </c>
      <c r="I145" s="169">
        <v>22</v>
      </c>
      <c r="J145" s="167" t="s">
        <v>532</v>
      </c>
    </row>
    <row r="146" spans="1:10" ht="19.5" hidden="1">
      <c r="A146" s="157" t="s">
        <v>602</v>
      </c>
      <c r="B146" s="157" t="s">
        <v>603</v>
      </c>
      <c r="C146" s="165" t="s">
        <v>631</v>
      </c>
      <c r="D146" s="159" t="s">
        <v>632</v>
      </c>
      <c r="E146" s="159" t="s">
        <v>633</v>
      </c>
      <c r="F146" s="160">
        <v>120</v>
      </c>
      <c r="G146" s="172">
        <v>0</v>
      </c>
      <c r="H146" s="166">
        <v>72000</v>
      </c>
      <c r="I146" s="169">
        <v>200</v>
      </c>
      <c r="J146" s="167"/>
    </row>
    <row r="147" spans="1:10" ht="19.5" hidden="1">
      <c r="A147" s="157" t="s">
        <v>602</v>
      </c>
      <c r="B147" s="157" t="s">
        <v>603</v>
      </c>
      <c r="C147" s="158" t="s">
        <v>574</v>
      </c>
      <c r="D147" s="168" t="s">
        <v>537</v>
      </c>
      <c r="E147" s="168" t="s">
        <v>537</v>
      </c>
      <c r="F147" s="160">
        <v>0</v>
      </c>
      <c r="G147" s="209">
        <v>0</v>
      </c>
      <c r="H147" s="166">
        <v>15040</v>
      </c>
      <c r="I147" s="169">
        <v>0</v>
      </c>
      <c r="J147" s="163"/>
    </row>
    <row r="148" spans="1:10" ht="19.5" hidden="1">
      <c r="A148" s="157" t="s">
        <v>596</v>
      </c>
      <c r="B148" s="157" t="s">
        <v>354</v>
      </c>
      <c r="C148" s="165" t="s">
        <v>346</v>
      </c>
      <c r="D148" s="168" t="s">
        <v>537</v>
      </c>
      <c r="E148" s="168" t="s">
        <v>537</v>
      </c>
      <c r="F148" s="160"/>
      <c r="G148" s="209">
        <v>0</v>
      </c>
      <c r="H148" s="166">
        <v>125000</v>
      </c>
      <c r="I148" s="169">
        <v>903</v>
      </c>
      <c r="J148" s="167"/>
    </row>
    <row r="149" spans="1:10" ht="19.5" hidden="1">
      <c r="A149" s="157" t="s">
        <v>596</v>
      </c>
      <c r="B149" s="157" t="s">
        <v>354</v>
      </c>
      <c r="C149" s="165" t="s">
        <v>347</v>
      </c>
      <c r="D149" s="168" t="s">
        <v>537</v>
      </c>
      <c r="E149" s="168" t="s">
        <v>537</v>
      </c>
      <c r="F149" s="160"/>
      <c r="G149" s="209">
        <v>0</v>
      </c>
      <c r="H149" s="160">
        <v>266980</v>
      </c>
      <c r="I149" s="169">
        <v>0</v>
      </c>
      <c r="J149" s="167"/>
    </row>
    <row r="150" spans="1:10" ht="19.5" hidden="1">
      <c r="A150" s="157" t="s">
        <v>634</v>
      </c>
      <c r="B150" s="157" t="s">
        <v>362</v>
      </c>
      <c r="C150" s="158" t="s">
        <v>363</v>
      </c>
      <c r="D150" s="159" t="s">
        <v>635</v>
      </c>
      <c r="E150" s="159" t="s">
        <v>635</v>
      </c>
      <c r="F150" s="160">
        <v>70</v>
      </c>
      <c r="G150" s="209">
        <v>0</v>
      </c>
      <c r="H150" s="160">
        <v>20000</v>
      </c>
      <c r="I150" s="162">
        <v>2</v>
      </c>
      <c r="J150" s="163" t="s">
        <v>336</v>
      </c>
    </row>
    <row r="151" spans="1:10" ht="19.5" hidden="1">
      <c r="A151" s="157" t="s">
        <v>634</v>
      </c>
      <c r="B151" s="157" t="s">
        <v>362</v>
      </c>
      <c r="C151" s="158" t="s">
        <v>365</v>
      </c>
      <c r="D151" s="159" t="s">
        <v>636</v>
      </c>
      <c r="E151" s="159" t="s">
        <v>637</v>
      </c>
      <c r="F151" s="160">
        <v>45</v>
      </c>
      <c r="G151" s="209">
        <v>0</v>
      </c>
      <c r="H151" s="160">
        <v>18570</v>
      </c>
      <c r="I151" s="162">
        <v>1</v>
      </c>
      <c r="J151" s="163" t="s">
        <v>336</v>
      </c>
    </row>
    <row r="152" spans="1:10" ht="19.5" hidden="1">
      <c r="A152" s="157" t="s">
        <v>634</v>
      </c>
      <c r="B152" s="157" t="s">
        <v>362</v>
      </c>
      <c r="C152" s="158" t="s">
        <v>368</v>
      </c>
      <c r="D152" s="159" t="s">
        <v>638</v>
      </c>
      <c r="E152" s="159" t="s">
        <v>639</v>
      </c>
      <c r="F152" s="160">
        <v>60</v>
      </c>
      <c r="G152" s="209">
        <v>0</v>
      </c>
      <c r="H152" s="160">
        <v>30070</v>
      </c>
      <c r="I152" s="162">
        <v>1</v>
      </c>
      <c r="J152" s="163" t="s">
        <v>336</v>
      </c>
    </row>
    <row r="153" spans="1:10" ht="19.5" hidden="1">
      <c r="A153" s="157" t="s">
        <v>634</v>
      </c>
      <c r="B153" s="157" t="s">
        <v>362</v>
      </c>
      <c r="C153" s="158" t="s">
        <v>640</v>
      </c>
      <c r="D153" s="159" t="s">
        <v>641</v>
      </c>
      <c r="E153" s="159" t="s">
        <v>642</v>
      </c>
      <c r="F153" s="160">
        <v>7</v>
      </c>
      <c r="G153" s="209">
        <v>0</v>
      </c>
      <c r="H153" s="160">
        <v>9550</v>
      </c>
      <c r="I153" s="162">
        <v>120</v>
      </c>
      <c r="J153" s="163"/>
    </row>
    <row r="154" spans="1:10" ht="19.5" hidden="1">
      <c r="A154" s="157" t="s">
        <v>634</v>
      </c>
      <c r="B154" s="157" t="s">
        <v>362</v>
      </c>
      <c r="C154" s="158" t="s">
        <v>643</v>
      </c>
      <c r="D154" s="159" t="s">
        <v>644</v>
      </c>
      <c r="E154" s="159" t="s">
        <v>644</v>
      </c>
      <c r="F154" s="160">
        <v>2</v>
      </c>
      <c r="G154" s="209">
        <v>0</v>
      </c>
      <c r="H154" s="160">
        <v>9330</v>
      </c>
      <c r="I154" s="162">
        <v>282</v>
      </c>
      <c r="J154" s="163"/>
    </row>
    <row r="155" spans="1:10" ht="19.5" hidden="1">
      <c r="A155" s="157" t="s">
        <v>634</v>
      </c>
      <c r="B155" s="157" t="s">
        <v>362</v>
      </c>
      <c r="C155" s="158" t="s">
        <v>645</v>
      </c>
      <c r="D155" s="159" t="s">
        <v>646</v>
      </c>
      <c r="E155" s="159" t="s">
        <v>646</v>
      </c>
      <c r="F155" s="160">
        <v>3</v>
      </c>
      <c r="G155" s="209">
        <v>0</v>
      </c>
      <c r="H155" s="160">
        <v>9190</v>
      </c>
      <c r="I155" s="162">
        <v>280</v>
      </c>
      <c r="J155" s="163"/>
    </row>
    <row r="156" spans="1:10" ht="19.5" hidden="1">
      <c r="A156" s="157" t="s">
        <v>634</v>
      </c>
      <c r="B156" s="157" t="s">
        <v>362</v>
      </c>
      <c r="C156" s="158" t="s">
        <v>647</v>
      </c>
      <c r="D156" s="159" t="s">
        <v>648</v>
      </c>
      <c r="E156" s="159" t="s">
        <v>648</v>
      </c>
      <c r="F156" s="160">
        <v>4</v>
      </c>
      <c r="G156" s="209">
        <v>0</v>
      </c>
      <c r="H156" s="160">
        <v>10150</v>
      </c>
      <c r="I156" s="162">
        <v>1669</v>
      </c>
      <c r="J156" s="163"/>
    </row>
    <row r="157" spans="1:10" ht="19.5" hidden="1">
      <c r="A157" s="157" t="s">
        <v>634</v>
      </c>
      <c r="B157" s="157" t="s">
        <v>362</v>
      </c>
      <c r="C157" s="158" t="s">
        <v>574</v>
      </c>
      <c r="D157" s="168" t="s">
        <v>537</v>
      </c>
      <c r="E157" s="168" t="s">
        <v>537</v>
      </c>
      <c r="F157" s="160">
        <v>0</v>
      </c>
      <c r="G157" s="209">
        <v>0</v>
      </c>
      <c r="H157" s="166">
        <v>15040</v>
      </c>
      <c r="I157" s="169">
        <v>0</v>
      </c>
      <c r="J157" s="163"/>
    </row>
    <row r="158" spans="1:10" ht="19.5" hidden="1">
      <c r="A158" s="157" t="s">
        <v>634</v>
      </c>
      <c r="B158" s="157" t="s">
        <v>362</v>
      </c>
      <c r="C158" s="158" t="s">
        <v>346</v>
      </c>
      <c r="D158" s="168" t="s">
        <v>537</v>
      </c>
      <c r="E158" s="168" t="s">
        <v>537</v>
      </c>
      <c r="F158" s="160"/>
      <c r="G158" s="209">
        <v>0</v>
      </c>
      <c r="H158" s="160">
        <v>125000</v>
      </c>
      <c r="I158" s="162">
        <v>727</v>
      </c>
      <c r="J158" s="163"/>
    </row>
    <row r="159" spans="1:10" ht="19.5" hidden="1">
      <c r="A159" s="157" t="s">
        <v>634</v>
      </c>
      <c r="B159" s="157" t="s">
        <v>362</v>
      </c>
      <c r="C159" s="158" t="s">
        <v>347</v>
      </c>
      <c r="D159" s="168" t="s">
        <v>537</v>
      </c>
      <c r="E159" s="168" t="s">
        <v>537</v>
      </c>
      <c r="F159" s="160"/>
      <c r="G159" s="209">
        <v>0</v>
      </c>
      <c r="H159" s="160">
        <v>266980</v>
      </c>
      <c r="I159" s="162">
        <v>0</v>
      </c>
      <c r="J159" s="163"/>
    </row>
    <row r="160" spans="1:10" ht="19.5">
      <c r="A160" s="157" t="s">
        <v>649</v>
      </c>
      <c r="B160" s="157" t="s">
        <v>371</v>
      </c>
      <c r="C160" s="165" t="s">
        <v>372</v>
      </c>
      <c r="D160" s="164" t="s">
        <v>650</v>
      </c>
      <c r="E160" s="164" t="s">
        <v>650</v>
      </c>
      <c r="F160" s="160">
        <v>304</v>
      </c>
      <c r="G160" s="209">
        <v>0</v>
      </c>
      <c r="H160" s="166">
        <v>62160</v>
      </c>
      <c r="I160" s="169">
        <v>0</v>
      </c>
      <c r="J160" s="163"/>
    </row>
    <row r="161" spans="1:10" ht="19.5">
      <c r="A161" s="157" t="s">
        <v>649</v>
      </c>
      <c r="B161" s="157" t="s">
        <v>371</v>
      </c>
      <c r="C161" s="165" t="s">
        <v>373</v>
      </c>
      <c r="D161" s="164" t="s">
        <v>650</v>
      </c>
      <c r="E161" s="164" t="s">
        <v>650</v>
      </c>
      <c r="F161" s="160">
        <v>2672</v>
      </c>
      <c r="G161" s="209">
        <v>0</v>
      </c>
      <c r="H161" s="166">
        <v>629300</v>
      </c>
      <c r="I161" s="169">
        <v>0</v>
      </c>
      <c r="J161" s="163"/>
    </row>
    <row r="162" spans="1:10" ht="19.5">
      <c r="A162" s="157" t="s">
        <v>649</v>
      </c>
      <c r="B162" s="157" t="s">
        <v>371</v>
      </c>
      <c r="C162" s="165" t="s">
        <v>374</v>
      </c>
      <c r="D162" s="164" t="s">
        <v>650</v>
      </c>
      <c r="E162" s="164" t="s">
        <v>650</v>
      </c>
      <c r="F162" s="160">
        <v>944</v>
      </c>
      <c r="G162" s="209">
        <v>0</v>
      </c>
      <c r="H162" s="166">
        <v>191470</v>
      </c>
      <c r="I162" s="169">
        <v>0</v>
      </c>
      <c r="J162" s="163"/>
    </row>
    <row r="163" spans="1:10" ht="19.5">
      <c r="A163" s="157" t="s">
        <v>649</v>
      </c>
      <c r="B163" s="157" t="s">
        <v>371</v>
      </c>
      <c r="C163" s="165" t="s">
        <v>375</v>
      </c>
      <c r="D163" s="164" t="s">
        <v>650</v>
      </c>
      <c r="E163" s="164" t="s">
        <v>650</v>
      </c>
      <c r="F163" s="160">
        <v>1017</v>
      </c>
      <c r="G163" s="209">
        <v>0</v>
      </c>
      <c r="H163" s="166">
        <v>157460</v>
      </c>
      <c r="I163" s="169">
        <v>0</v>
      </c>
      <c r="J163" s="163"/>
    </row>
    <row r="164" spans="1:10" ht="19.5">
      <c r="A164" s="157" t="s">
        <v>649</v>
      </c>
      <c r="B164" s="157" t="s">
        <v>371</v>
      </c>
      <c r="C164" s="165" t="s">
        <v>376</v>
      </c>
      <c r="D164" s="164" t="s">
        <v>650</v>
      </c>
      <c r="E164" s="164" t="s">
        <v>650</v>
      </c>
      <c r="F164" s="160">
        <v>1718</v>
      </c>
      <c r="G164" s="209">
        <v>0</v>
      </c>
      <c r="H164" s="166">
        <v>251760</v>
      </c>
      <c r="I164" s="169">
        <v>0</v>
      </c>
      <c r="J164" s="163"/>
    </row>
    <row r="165" spans="1:10" ht="19.5">
      <c r="A165" s="157" t="s">
        <v>649</v>
      </c>
      <c r="B165" s="157" t="s">
        <v>371</v>
      </c>
      <c r="C165" s="165" t="s">
        <v>377</v>
      </c>
      <c r="D165" s="164" t="s">
        <v>650</v>
      </c>
      <c r="E165" s="164" t="s">
        <v>650</v>
      </c>
      <c r="F165" s="160">
        <v>516</v>
      </c>
      <c r="G165" s="209">
        <v>0</v>
      </c>
      <c r="H165" s="166">
        <v>70690</v>
      </c>
      <c r="I165" s="169">
        <v>0</v>
      </c>
      <c r="J165" s="163"/>
    </row>
    <row r="166" spans="1:10" ht="19.5">
      <c r="A166" s="157" t="s">
        <v>649</v>
      </c>
      <c r="B166" s="157" t="s">
        <v>371</v>
      </c>
      <c r="C166" s="165" t="s">
        <v>378</v>
      </c>
      <c r="D166" s="164" t="s">
        <v>650</v>
      </c>
      <c r="E166" s="164" t="s">
        <v>650</v>
      </c>
      <c r="F166" s="160">
        <v>11</v>
      </c>
      <c r="G166" s="209">
        <v>0</v>
      </c>
      <c r="H166" s="166">
        <v>6470</v>
      </c>
      <c r="I166" s="169">
        <v>1000</v>
      </c>
      <c r="J166" s="163"/>
    </row>
    <row r="167" spans="1:10" ht="19.5">
      <c r="A167" s="157" t="s">
        <v>649</v>
      </c>
      <c r="B167" s="157" t="s">
        <v>371</v>
      </c>
      <c r="C167" s="165" t="s">
        <v>379</v>
      </c>
      <c r="D167" s="164" t="s">
        <v>650</v>
      </c>
      <c r="E167" s="164" t="s">
        <v>650</v>
      </c>
      <c r="F167" s="160">
        <v>11</v>
      </c>
      <c r="G167" s="209">
        <v>0</v>
      </c>
      <c r="H167" s="166">
        <v>6470</v>
      </c>
      <c r="I167" s="169">
        <v>938</v>
      </c>
      <c r="J167" s="163"/>
    </row>
    <row r="168" spans="1:10" ht="19.5">
      <c r="A168" s="157" t="s">
        <v>649</v>
      </c>
      <c r="B168" s="157" t="s">
        <v>371</v>
      </c>
      <c r="C168" s="165" t="s">
        <v>380</v>
      </c>
      <c r="D168" s="164" t="s">
        <v>650</v>
      </c>
      <c r="E168" s="164" t="s">
        <v>650</v>
      </c>
      <c r="F168" s="160">
        <v>10</v>
      </c>
      <c r="G168" s="209">
        <v>0</v>
      </c>
      <c r="H168" s="166">
        <v>6390</v>
      </c>
      <c r="I168" s="169">
        <v>0</v>
      </c>
      <c r="J168" s="163"/>
    </row>
    <row r="169" spans="1:10" ht="19.5">
      <c r="A169" s="157" t="s">
        <v>649</v>
      </c>
      <c r="B169" s="157" t="s">
        <v>371</v>
      </c>
      <c r="C169" s="165" t="s">
        <v>381</v>
      </c>
      <c r="D169" s="164" t="s">
        <v>650</v>
      </c>
      <c r="E169" s="164" t="s">
        <v>650</v>
      </c>
      <c r="F169" s="160">
        <v>19</v>
      </c>
      <c r="G169" s="209">
        <v>0</v>
      </c>
      <c r="H169" s="166">
        <v>8210</v>
      </c>
      <c r="I169" s="169">
        <v>910</v>
      </c>
      <c r="J169" s="163"/>
    </row>
    <row r="170" spans="1:10" ht="19.5">
      <c r="A170" s="157" t="s">
        <v>649</v>
      </c>
      <c r="B170" s="157" t="s">
        <v>371</v>
      </c>
      <c r="C170" s="165" t="s">
        <v>382</v>
      </c>
      <c r="D170" s="164" t="s">
        <v>650</v>
      </c>
      <c r="E170" s="164" t="s">
        <v>650</v>
      </c>
      <c r="F170" s="160">
        <v>9</v>
      </c>
      <c r="G170" s="209">
        <v>0</v>
      </c>
      <c r="H170" s="166">
        <v>5290</v>
      </c>
      <c r="I170" s="169">
        <v>658</v>
      </c>
      <c r="J170" s="163"/>
    </row>
    <row r="171" spans="1:10" ht="19.5">
      <c r="A171" s="157" t="s">
        <v>649</v>
      </c>
      <c r="B171" s="157" t="s">
        <v>371</v>
      </c>
      <c r="C171" s="165" t="s">
        <v>383</v>
      </c>
      <c r="D171" s="164" t="s">
        <v>650</v>
      </c>
      <c r="E171" s="164" t="s">
        <v>650</v>
      </c>
      <c r="F171" s="160">
        <v>11</v>
      </c>
      <c r="G171" s="209">
        <v>0</v>
      </c>
      <c r="H171" s="166">
        <v>7680</v>
      </c>
      <c r="I171" s="169">
        <v>722</v>
      </c>
      <c r="J171" s="163"/>
    </row>
    <row r="172" spans="1:10" ht="19.5">
      <c r="A172" s="157" t="s">
        <v>649</v>
      </c>
      <c r="B172" s="157" t="s">
        <v>371</v>
      </c>
      <c r="C172" s="165" t="s">
        <v>384</v>
      </c>
      <c r="D172" s="164" t="s">
        <v>650</v>
      </c>
      <c r="E172" s="164" t="s">
        <v>650</v>
      </c>
      <c r="F172" s="160">
        <v>9</v>
      </c>
      <c r="G172" s="209">
        <v>0</v>
      </c>
      <c r="H172" s="166">
        <v>6150</v>
      </c>
      <c r="I172" s="169">
        <v>1073</v>
      </c>
      <c r="J172" s="163"/>
    </row>
    <row r="173" spans="1:10" ht="19.5">
      <c r="A173" s="157" t="s">
        <v>649</v>
      </c>
      <c r="B173" s="157" t="s">
        <v>371</v>
      </c>
      <c r="C173" s="165" t="s">
        <v>385</v>
      </c>
      <c r="D173" s="164" t="s">
        <v>650</v>
      </c>
      <c r="E173" s="164" t="s">
        <v>650</v>
      </c>
      <c r="F173" s="160">
        <v>19</v>
      </c>
      <c r="G173" s="209">
        <v>0</v>
      </c>
      <c r="H173" s="166">
        <v>8820</v>
      </c>
      <c r="I173" s="169">
        <v>2480</v>
      </c>
      <c r="J173" s="163"/>
    </row>
    <row r="174" spans="1:10" ht="19.5">
      <c r="A174" s="157" t="s">
        <v>649</v>
      </c>
      <c r="B174" s="157" t="s">
        <v>371</v>
      </c>
      <c r="C174" s="165" t="s">
        <v>386</v>
      </c>
      <c r="D174" s="164" t="s">
        <v>650</v>
      </c>
      <c r="E174" s="164" t="s">
        <v>650</v>
      </c>
      <c r="F174" s="160">
        <v>8</v>
      </c>
      <c r="G174" s="209">
        <v>0</v>
      </c>
      <c r="H174" s="166">
        <v>6460</v>
      </c>
      <c r="I174" s="169">
        <v>764</v>
      </c>
      <c r="J174" s="163"/>
    </row>
    <row r="175" spans="1:10" ht="19.5">
      <c r="A175" s="157" t="s">
        <v>649</v>
      </c>
      <c r="B175" s="157" t="s">
        <v>371</v>
      </c>
      <c r="C175" s="165" t="s">
        <v>387</v>
      </c>
      <c r="D175" s="164" t="s">
        <v>650</v>
      </c>
      <c r="E175" s="164" t="s">
        <v>650</v>
      </c>
      <c r="F175" s="160">
        <v>9</v>
      </c>
      <c r="G175" s="209">
        <v>0</v>
      </c>
      <c r="H175" s="166">
        <v>5290</v>
      </c>
      <c r="I175" s="169">
        <v>1054</v>
      </c>
      <c r="J175" s="163"/>
    </row>
    <row r="176" spans="1:10" ht="19.5">
      <c r="A176" s="157" t="s">
        <v>649</v>
      </c>
      <c r="B176" s="157" t="s">
        <v>371</v>
      </c>
      <c r="C176" s="165" t="s">
        <v>388</v>
      </c>
      <c r="D176" s="164" t="s">
        <v>650</v>
      </c>
      <c r="E176" s="164" t="s">
        <v>650</v>
      </c>
      <c r="F176" s="160">
        <v>17</v>
      </c>
      <c r="G176" s="209">
        <v>0</v>
      </c>
      <c r="H176" s="166">
        <v>6580</v>
      </c>
      <c r="I176" s="169">
        <v>745</v>
      </c>
      <c r="J176" s="163"/>
    </row>
    <row r="177" spans="1:10" ht="19.5">
      <c r="A177" s="157" t="s">
        <v>649</v>
      </c>
      <c r="B177" s="157" t="s">
        <v>371</v>
      </c>
      <c r="C177" s="165" t="s">
        <v>389</v>
      </c>
      <c r="D177" s="164" t="s">
        <v>650</v>
      </c>
      <c r="E177" s="164" t="s">
        <v>650</v>
      </c>
      <c r="F177" s="160">
        <v>17</v>
      </c>
      <c r="G177" s="209">
        <v>0</v>
      </c>
      <c r="H177" s="166">
        <v>6580</v>
      </c>
      <c r="I177" s="169">
        <v>1224</v>
      </c>
      <c r="J177" s="163"/>
    </row>
    <row r="178" spans="1:10" ht="19.5">
      <c r="A178" s="157" t="s">
        <v>649</v>
      </c>
      <c r="B178" s="157" t="s">
        <v>371</v>
      </c>
      <c r="C178" s="165" t="s">
        <v>390</v>
      </c>
      <c r="D178" s="164" t="s">
        <v>650</v>
      </c>
      <c r="E178" s="164" t="s">
        <v>650</v>
      </c>
      <c r="F178" s="160">
        <v>13</v>
      </c>
      <c r="G178" s="209">
        <v>0</v>
      </c>
      <c r="H178" s="166">
        <v>7120</v>
      </c>
      <c r="I178" s="169">
        <v>1289</v>
      </c>
      <c r="J178" s="163"/>
    </row>
    <row r="179" spans="1:10" ht="19.5">
      <c r="A179" s="157" t="s">
        <v>649</v>
      </c>
      <c r="B179" s="157" t="s">
        <v>371</v>
      </c>
      <c r="C179" s="165" t="s">
        <v>391</v>
      </c>
      <c r="D179" s="164" t="s">
        <v>650</v>
      </c>
      <c r="E179" s="164" t="s">
        <v>650</v>
      </c>
      <c r="F179" s="160">
        <v>5</v>
      </c>
      <c r="G179" s="209">
        <v>0</v>
      </c>
      <c r="H179" s="166">
        <v>5920</v>
      </c>
      <c r="I179" s="169">
        <v>773</v>
      </c>
      <c r="J179" s="163"/>
    </row>
    <row r="180" spans="1:10" ht="19.5">
      <c r="A180" s="157" t="s">
        <v>649</v>
      </c>
      <c r="B180" s="157" t="s">
        <v>371</v>
      </c>
      <c r="C180" s="165" t="s">
        <v>392</v>
      </c>
      <c r="D180" s="164" t="s">
        <v>650</v>
      </c>
      <c r="E180" s="164" t="s">
        <v>650</v>
      </c>
      <c r="F180" s="160">
        <v>17</v>
      </c>
      <c r="G180" s="209">
        <v>0</v>
      </c>
      <c r="H180" s="166">
        <v>8410</v>
      </c>
      <c r="I180" s="169">
        <v>906</v>
      </c>
      <c r="J180" s="163"/>
    </row>
    <row r="181" spans="1:10" ht="19.5">
      <c r="A181" s="157" t="s">
        <v>649</v>
      </c>
      <c r="B181" s="157" t="s">
        <v>371</v>
      </c>
      <c r="C181" s="165" t="s">
        <v>393</v>
      </c>
      <c r="D181" s="164" t="s">
        <v>650</v>
      </c>
      <c r="E181" s="164" t="s">
        <v>650</v>
      </c>
      <c r="F181" s="160">
        <v>6</v>
      </c>
      <c r="G181" s="209">
        <v>0</v>
      </c>
      <c r="H181" s="166">
        <v>6580</v>
      </c>
      <c r="I181" s="169">
        <v>765</v>
      </c>
      <c r="J181" s="163"/>
    </row>
    <row r="182" spans="1:10" ht="19.5">
      <c r="A182" s="157" t="s">
        <v>649</v>
      </c>
      <c r="B182" s="157" t="s">
        <v>371</v>
      </c>
      <c r="C182" s="165" t="s">
        <v>651</v>
      </c>
      <c r="D182" s="164" t="s">
        <v>650</v>
      </c>
      <c r="E182" s="164" t="s">
        <v>650</v>
      </c>
      <c r="F182" s="160">
        <v>1421</v>
      </c>
      <c r="G182" s="209">
        <v>0</v>
      </c>
      <c r="H182" s="166">
        <v>480920</v>
      </c>
      <c r="I182" s="169">
        <v>0</v>
      </c>
      <c r="J182" s="163"/>
    </row>
    <row r="183" spans="1:10" ht="19.5">
      <c r="A183" s="157" t="s">
        <v>649</v>
      </c>
      <c r="B183" s="157" t="s">
        <v>371</v>
      </c>
      <c r="C183" s="165" t="s">
        <v>652</v>
      </c>
      <c r="D183" s="164" t="s">
        <v>650</v>
      </c>
      <c r="E183" s="164" t="s">
        <v>650</v>
      </c>
      <c r="F183" s="160">
        <v>1253</v>
      </c>
      <c r="G183" s="209">
        <v>0</v>
      </c>
      <c r="H183" s="166">
        <v>183410</v>
      </c>
      <c r="I183" s="169">
        <v>0</v>
      </c>
      <c r="J183" s="163"/>
    </row>
    <row r="184" spans="1:10" ht="19.5">
      <c r="A184" s="157" t="s">
        <v>649</v>
      </c>
      <c r="B184" s="157" t="s">
        <v>371</v>
      </c>
      <c r="C184" s="165" t="s">
        <v>653</v>
      </c>
      <c r="D184" s="164" t="s">
        <v>650</v>
      </c>
      <c r="E184" s="164" t="s">
        <v>650</v>
      </c>
      <c r="F184" s="160">
        <v>1711</v>
      </c>
      <c r="G184" s="209">
        <v>0</v>
      </c>
      <c r="H184" s="166">
        <v>925950</v>
      </c>
      <c r="I184" s="169">
        <v>0</v>
      </c>
      <c r="J184" s="163"/>
    </row>
    <row r="185" spans="1:10" ht="19.5">
      <c r="A185" s="157" t="s">
        <v>649</v>
      </c>
      <c r="B185" s="157" t="s">
        <v>371</v>
      </c>
      <c r="C185" s="165" t="s">
        <v>654</v>
      </c>
      <c r="D185" s="164" t="s">
        <v>650</v>
      </c>
      <c r="E185" s="164" t="s">
        <v>650</v>
      </c>
      <c r="F185" s="160">
        <v>21</v>
      </c>
      <c r="G185" s="209">
        <v>0</v>
      </c>
      <c r="H185" s="166">
        <v>6420</v>
      </c>
      <c r="I185" s="169">
        <v>0</v>
      </c>
      <c r="J185" s="163"/>
    </row>
    <row r="186" spans="1:10" ht="19.5">
      <c r="A186" s="157" t="s">
        <v>649</v>
      </c>
      <c r="B186" s="157" t="s">
        <v>371</v>
      </c>
      <c r="C186" s="165" t="s">
        <v>655</v>
      </c>
      <c r="D186" s="164" t="s">
        <v>650</v>
      </c>
      <c r="E186" s="164" t="s">
        <v>650</v>
      </c>
      <c r="F186" s="160">
        <v>656</v>
      </c>
      <c r="G186" s="209">
        <v>0</v>
      </c>
      <c r="H186" s="166">
        <v>93350</v>
      </c>
      <c r="I186" s="169">
        <v>0</v>
      </c>
      <c r="J186" s="163"/>
    </row>
    <row r="187" spans="1:10" ht="19.5">
      <c r="A187" s="157" t="s">
        <v>649</v>
      </c>
      <c r="B187" s="157" t="s">
        <v>371</v>
      </c>
      <c r="C187" s="165" t="s">
        <v>656</v>
      </c>
      <c r="D187" s="164" t="s">
        <v>650</v>
      </c>
      <c r="E187" s="164" t="s">
        <v>650</v>
      </c>
      <c r="F187" s="160">
        <v>1072</v>
      </c>
      <c r="G187" s="209">
        <v>0</v>
      </c>
      <c r="H187" s="166">
        <v>205190</v>
      </c>
      <c r="I187" s="169">
        <v>0</v>
      </c>
      <c r="J187" s="163"/>
    </row>
    <row r="188" spans="1:10" ht="19.5">
      <c r="A188" s="157" t="s">
        <v>649</v>
      </c>
      <c r="B188" s="157" t="s">
        <v>371</v>
      </c>
      <c r="C188" s="165" t="s">
        <v>394</v>
      </c>
      <c r="D188" s="164" t="s">
        <v>650</v>
      </c>
      <c r="E188" s="164" t="s">
        <v>650</v>
      </c>
      <c r="F188" s="160">
        <v>476</v>
      </c>
      <c r="G188" s="209">
        <v>0</v>
      </c>
      <c r="H188" s="166">
        <v>112670</v>
      </c>
      <c r="I188" s="169">
        <v>0</v>
      </c>
      <c r="J188" s="163"/>
    </row>
    <row r="189" spans="1:10" ht="19.5">
      <c r="A189" s="157" t="s">
        <v>649</v>
      </c>
      <c r="B189" s="157" t="s">
        <v>371</v>
      </c>
      <c r="C189" s="165" t="s">
        <v>395</v>
      </c>
      <c r="D189" s="164" t="s">
        <v>650</v>
      </c>
      <c r="E189" s="164" t="s">
        <v>650</v>
      </c>
      <c r="F189" s="160">
        <v>522</v>
      </c>
      <c r="G189" s="209">
        <v>0</v>
      </c>
      <c r="H189" s="166">
        <v>140260</v>
      </c>
      <c r="I189" s="169">
        <v>0</v>
      </c>
      <c r="J189" s="163"/>
    </row>
    <row r="190" spans="1:10" ht="19.5">
      <c r="A190" s="157" t="s">
        <v>649</v>
      </c>
      <c r="B190" s="157" t="s">
        <v>371</v>
      </c>
      <c r="C190" s="165" t="s">
        <v>657</v>
      </c>
      <c r="D190" s="159" t="s">
        <v>658</v>
      </c>
      <c r="E190" s="159" t="s">
        <v>659</v>
      </c>
      <c r="F190" s="160">
        <v>530</v>
      </c>
      <c r="G190" s="209">
        <v>0</v>
      </c>
      <c r="H190" s="166">
        <v>88000</v>
      </c>
      <c r="I190" s="169">
        <v>0</v>
      </c>
      <c r="J190" s="163"/>
    </row>
    <row r="191" spans="1:10" ht="19.5">
      <c r="A191" s="157" t="s">
        <v>649</v>
      </c>
      <c r="B191" s="157" t="s">
        <v>371</v>
      </c>
      <c r="C191" s="165" t="s">
        <v>396</v>
      </c>
      <c r="D191" s="159" t="s">
        <v>660</v>
      </c>
      <c r="E191" s="159" t="s">
        <v>661</v>
      </c>
      <c r="F191" s="160">
        <v>170</v>
      </c>
      <c r="G191" s="209">
        <v>0</v>
      </c>
      <c r="H191" s="166">
        <v>26120</v>
      </c>
      <c r="I191" s="169">
        <v>0</v>
      </c>
      <c r="J191" s="163"/>
    </row>
    <row r="192" spans="1:10" ht="19.5">
      <c r="A192" s="157" t="s">
        <v>649</v>
      </c>
      <c r="B192" s="157" t="s">
        <v>371</v>
      </c>
      <c r="C192" s="165" t="s">
        <v>397</v>
      </c>
      <c r="D192" s="159" t="s">
        <v>662</v>
      </c>
      <c r="E192" s="159" t="s">
        <v>662</v>
      </c>
      <c r="F192" s="160">
        <v>0</v>
      </c>
      <c r="G192" s="209">
        <v>1</v>
      </c>
      <c r="H192" s="166">
        <v>160000</v>
      </c>
      <c r="I192" s="169">
        <v>0</v>
      </c>
      <c r="J192" s="163"/>
    </row>
    <row r="193" spans="1:10" ht="19.5">
      <c r="A193" s="157" t="s">
        <v>649</v>
      </c>
      <c r="B193" s="157" t="s">
        <v>371</v>
      </c>
      <c r="C193" s="158" t="s">
        <v>398</v>
      </c>
      <c r="D193" s="159" t="s">
        <v>663</v>
      </c>
      <c r="E193" s="159" t="s">
        <v>664</v>
      </c>
      <c r="F193" s="160">
        <v>70</v>
      </c>
      <c r="G193" s="209">
        <v>0</v>
      </c>
      <c r="H193" s="160">
        <v>39000</v>
      </c>
      <c r="I193" s="162">
        <v>12</v>
      </c>
      <c r="J193" s="163" t="s">
        <v>336</v>
      </c>
    </row>
    <row r="194" spans="1:10" ht="19.5">
      <c r="A194" s="157" t="s">
        <v>649</v>
      </c>
      <c r="B194" s="157" t="s">
        <v>371</v>
      </c>
      <c r="C194" s="158" t="s">
        <v>404</v>
      </c>
      <c r="D194" s="159" t="s">
        <v>665</v>
      </c>
      <c r="E194" s="159" t="s">
        <v>666</v>
      </c>
      <c r="F194" s="160">
        <v>325</v>
      </c>
      <c r="G194" s="209">
        <v>0</v>
      </c>
      <c r="H194" s="160">
        <v>150070</v>
      </c>
      <c r="I194" s="162">
        <v>13</v>
      </c>
      <c r="J194" s="163" t="s">
        <v>336</v>
      </c>
    </row>
    <row r="195" spans="1:10" ht="19.5">
      <c r="A195" s="157" t="s">
        <v>649</v>
      </c>
      <c r="B195" s="157" t="s">
        <v>371</v>
      </c>
      <c r="C195" s="165" t="s">
        <v>407</v>
      </c>
      <c r="D195" s="170" t="s">
        <v>667</v>
      </c>
      <c r="E195" s="170" t="s">
        <v>668</v>
      </c>
      <c r="F195" s="160">
        <v>902</v>
      </c>
      <c r="G195" s="209">
        <v>0</v>
      </c>
      <c r="H195" s="166">
        <v>223710</v>
      </c>
      <c r="I195" s="169">
        <v>1</v>
      </c>
      <c r="J195" s="163"/>
    </row>
    <row r="196" spans="1:10" ht="19.5">
      <c r="A196" s="157" t="s">
        <v>649</v>
      </c>
      <c r="B196" s="157" t="s">
        <v>371</v>
      </c>
      <c r="C196" s="165" t="s">
        <v>408</v>
      </c>
      <c r="D196" s="159" t="s">
        <v>669</v>
      </c>
      <c r="E196" s="159" t="s">
        <v>670</v>
      </c>
      <c r="F196" s="160">
        <v>272</v>
      </c>
      <c r="G196" s="209">
        <v>0</v>
      </c>
      <c r="H196" s="166">
        <v>49590</v>
      </c>
      <c r="I196" s="169">
        <v>0</v>
      </c>
      <c r="J196" s="163"/>
    </row>
    <row r="197" spans="1:10" ht="19.5">
      <c r="A197" s="157" t="s">
        <v>649</v>
      </c>
      <c r="B197" s="157" t="s">
        <v>371</v>
      </c>
      <c r="C197" s="165" t="s">
        <v>671</v>
      </c>
      <c r="D197" s="170" t="s">
        <v>672</v>
      </c>
      <c r="E197" s="170" t="s">
        <v>673</v>
      </c>
      <c r="F197" s="160">
        <v>390</v>
      </c>
      <c r="G197" s="209">
        <v>0</v>
      </c>
      <c r="H197" s="166">
        <v>197520</v>
      </c>
      <c r="I197" s="169">
        <v>0</v>
      </c>
      <c r="J197" s="163"/>
    </row>
    <row r="198" spans="1:10" ht="19.5">
      <c r="A198" s="157" t="s">
        <v>649</v>
      </c>
      <c r="B198" s="157" t="s">
        <v>371</v>
      </c>
      <c r="C198" s="165" t="s">
        <v>674</v>
      </c>
      <c r="D198" s="170" t="s">
        <v>672</v>
      </c>
      <c r="E198" s="170" t="s">
        <v>673</v>
      </c>
      <c r="F198" s="160">
        <v>63</v>
      </c>
      <c r="G198" s="209">
        <v>0</v>
      </c>
      <c r="H198" s="166">
        <v>50100</v>
      </c>
      <c r="I198" s="169">
        <v>0</v>
      </c>
      <c r="J198" s="163"/>
    </row>
    <row r="199" spans="1:10" ht="19.5">
      <c r="A199" s="157" t="s">
        <v>649</v>
      </c>
      <c r="B199" s="157" t="s">
        <v>371</v>
      </c>
      <c r="C199" s="165" t="s">
        <v>409</v>
      </c>
      <c r="D199" s="159" t="s">
        <v>675</v>
      </c>
      <c r="E199" s="159" t="s">
        <v>676</v>
      </c>
      <c r="F199" s="160">
        <v>242</v>
      </c>
      <c r="G199" s="209">
        <v>0</v>
      </c>
      <c r="H199" s="166">
        <v>120310</v>
      </c>
      <c r="I199" s="162">
        <v>1</v>
      </c>
      <c r="J199" s="163"/>
    </row>
    <row r="200" spans="1:10" ht="19.5">
      <c r="A200" s="157" t="s">
        <v>649</v>
      </c>
      <c r="B200" s="157" t="s">
        <v>371</v>
      </c>
      <c r="C200" s="165" t="s">
        <v>410</v>
      </c>
      <c r="D200" s="159" t="s">
        <v>677</v>
      </c>
      <c r="E200" s="159" t="s">
        <v>678</v>
      </c>
      <c r="F200" s="160">
        <v>61</v>
      </c>
      <c r="G200" s="209">
        <v>0</v>
      </c>
      <c r="H200" s="166">
        <v>27860</v>
      </c>
      <c r="I200" s="162">
        <v>1</v>
      </c>
      <c r="J200" s="163"/>
    </row>
    <row r="201" spans="1:10" ht="19.5">
      <c r="A201" s="157" t="s">
        <v>649</v>
      </c>
      <c r="B201" s="157" t="s">
        <v>371</v>
      </c>
      <c r="C201" s="165" t="s">
        <v>411</v>
      </c>
      <c r="D201" s="159" t="s">
        <v>679</v>
      </c>
      <c r="E201" s="159" t="s">
        <v>680</v>
      </c>
      <c r="F201" s="160">
        <v>43</v>
      </c>
      <c r="G201" s="209">
        <v>0</v>
      </c>
      <c r="H201" s="166">
        <v>18262</v>
      </c>
      <c r="I201" s="162">
        <v>1</v>
      </c>
      <c r="J201" s="163"/>
    </row>
    <row r="202" spans="1:10" ht="19.5">
      <c r="A202" s="157" t="s">
        <v>649</v>
      </c>
      <c r="B202" s="157" t="s">
        <v>371</v>
      </c>
      <c r="C202" s="165" t="s">
        <v>412</v>
      </c>
      <c r="D202" s="159" t="s">
        <v>681</v>
      </c>
      <c r="E202" s="159" t="s">
        <v>682</v>
      </c>
      <c r="F202" s="160">
        <v>155</v>
      </c>
      <c r="G202" s="209">
        <v>0</v>
      </c>
      <c r="H202" s="166">
        <v>95770</v>
      </c>
      <c r="I202" s="162">
        <v>1</v>
      </c>
      <c r="J202" s="163"/>
    </row>
    <row r="203" spans="1:10" ht="19.5">
      <c r="A203" s="157" t="s">
        <v>649</v>
      </c>
      <c r="B203" s="157" t="s">
        <v>371</v>
      </c>
      <c r="C203" s="165" t="s">
        <v>413</v>
      </c>
      <c r="D203" s="164" t="s">
        <v>683</v>
      </c>
      <c r="E203" s="164" t="s">
        <v>684</v>
      </c>
      <c r="F203" s="160">
        <v>43</v>
      </c>
      <c r="G203" s="209">
        <v>0</v>
      </c>
      <c r="H203" s="166">
        <v>15122</v>
      </c>
      <c r="I203" s="169">
        <v>10</v>
      </c>
      <c r="J203" s="163" t="s">
        <v>336</v>
      </c>
    </row>
    <row r="204" spans="1:10" ht="19.5">
      <c r="A204" s="157" t="s">
        <v>649</v>
      </c>
      <c r="B204" s="157" t="s">
        <v>371</v>
      </c>
      <c r="C204" s="165" t="s">
        <v>416</v>
      </c>
      <c r="D204" s="164" t="s">
        <v>685</v>
      </c>
      <c r="E204" s="164" t="s">
        <v>686</v>
      </c>
      <c r="F204" s="160">
        <v>135</v>
      </c>
      <c r="G204" s="209">
        <v>0</v>
      </c>
      <c r="H204" s="166">
        <v>70000</v>
      </c>
      <c r="I204" s="169">
        <v>24</v>
      </c>
      <c r="J204" s="163" t="s">
        <v>336</v>
      </c>
    </row>
    <row r="205" spans="1:10" ht="19.5">
      <c r="A205" s="157" t="s">
        <v>649</v>
      </c>
      <c r="B205" s="157" t="s">
        <v>371</v>
      </c>
      <c r="C205" s="165" t="s">
        <v>419</v>
      </c>
      <c r="D205" s="164" t="s">
        <v>687</v>
      </c>
      <c r="E205" s="164" t="s">
        <v>688</v>
      </c>
      <c r="F205" s="160">
        <v>40</v>
      </c>
      <c r="G205" s="209">
        <v>0</v>
      </c>
      <c r="H205" s="166">
        <v>19001</v>
      </c>
      <c r="I205" s="169">
        <v>42</v>
      </c>
      <c r="J205" s="163"/>
    </row>
    <row r="206" spans="1:10" ht="19.5">
      <c r="A206" s="157" t="s">
        <v>649</v>
      </c>
      <c r="B206" s="157" t="s">
        <v>371</v>
      </c>
      <c r="C206" s="165" t="s">
        <v>420</v>
      </c>
      <c r="D206" s="164" t="s">
        <v>689</v>
      </c>
      <c r="E206" s="164" t="s">
        <v>690</v>
      </c>
      <c r="F206" s="160">
        <v>143</v>
      </c>
      <c r="G206" s="209">
        <v>0</v>
      </c>
      <c r="H206" s="166">
        <v>84730</v>
      </c>
      <c r="I206" s="169">
        <v>14</v>
      </c>
      <c r="J206" s="163" t="s">
        <v>336</v>
      </c>
    </row>
    <row r="207" spans="1:10" ht="19.5">
      <c r="A207" s="157" t="s">
        <v>649</v>
      </c>
      <c r="B207" s="157" t="s">
        <v>371</v>
      </c>
      <c r="C207" s="165" t="s">
        <v>423</v>
      </c>
      <c r="D207" s="164" t="s">
        <v>691</v>
      </c>
      <c r="E207" s="164" t="s">
        <v>692</v>
      </c>
      <c r="F207" s="160">
        <v>318</v>
      </c>
      <c r="G207" s="209">
        <v>0</v>
      </c>
      <c r="H207" s="166">
        <v>210720</v>
      </c>
      <c r="I207" s="169">
        <v>1</v>
      </c>
      <c r="J207" s="163"/>
    </row>
    <row r="208" spans="1:10" ht="19.5">
      <c r="A208" s="157" t="s">
        <v>649</v>
      </c>
      <c r="B208" s="157" t="s">
        <v>371</v>
      </c>
      <c r="C208" s="165" t="s">
        <v>424</v>
      </c>
      <c r="D208" s="164" t="s">
        <v>693</v>
      </c>
      <c r="E208" s="164" t="s">
        <v>694</v>
      </c>
      <c r="F208" s="160">
        <v>35</v>
      </c>
      <c r="G208" s="209">
        <v>0</v>
      </c>
      <c r="H208" s="166">
        <v>10140</v>
      </c>
      <c r="I208" s="169">
        <v>0</v>
      </c>
      <c r="J208" s="163"/>
    </row>
    <row r="209" spans="1:10" ht="19.5">
      <c r="A209" s="157" t="s">
        <v>695</v>
      </c>
      <c r="B209" s="157" t="s">
        <v>696</v>
      </c>
      <c r="C209" s="165" t="s">
        <v>697</v>
      </c>
      <c r="D209" s="164" t="s">
        <v>698</v>
      </c>
      <c r="E209" s="164" t="s">
        <v>699</v>
      </c>
      <c r="F209" s="160">
        <v>25</v>
      </c>
      <c r="G209" s="209">
        <v>0</v>
      </c>
      <c r="H209" s="166">
        <v>14908</v>
      </c>
      <c r="I209" s="169">
        <v>1</v>
      </c>
      <c r="J209" s="163" t="s">
        <v>532</v>
      </c>
    </row>
    <row r="210" spans="1:10" ht="19.5">
      <c r="A210" s="157" t="s">
        <v>695</v>
      </c>
      <c r="B210" s="157" t="s">
        <v>696</v>
      </c>
      <c r="C210" s="165" t="s">
        <v>700</v>
      </c>
      <c r="D210" s="164" t="s">
        <v>701</v>
      </c>
      <c r="E210" s="164" t="s">
        <v>702</v>
      </c>
      <c r="F210" s="160">
        <v>9</v>
      </c>
      <c r="G210" s="209">
        <v>0</v>
      </c>
      <c r="H210" s="166">
        <v>10130</v>
      </c>
      <c r="I210" s="169">
        <v>128</v>
      </c>
      <c r="J210" s="163"/>
    </row>
    <row r="211" spans="1:10" ht="19.5">
      <c r="A211" s="157" t="s">
        <v>695</v>
      </c>
      <c r="B211" s="157" t="s">
        <v>696</v>
      </c>
      <c r="C211" s="165" t="s">
        <v>703</v>
      </c>
      <c r="D211" s="164" t="s">
        <v>704</v>
      </c>
      <c r="E211" s="164" t="s">
        <v>705</v>
      </c>
      <c r="F211" s="160">
        <v>26</v>
      </c>
      <c r="G211" s="209">
        <v>0</v>
      </c>
      <c r="H211" s="166">
        <v>24080</v>
      </c>
      <c r="I211" s="169">
        <v>590</v>
      </c>
      <c r="J211" s="163"/>
    </row>
    <row r="212" spans="1:10" ht="19.5">
      <c r="A212" s="157" t="s">
        <v>695</v>
      </c>
      <c r="B212" s="157" t="s">
        <v>696</v>
      </c>
      <c r="C212" s="165" t="s">
        <v>706</v>
      </c>
      <c r="D212" s="164" t="s">
        <v>707</v>
      </c>
      <c r="E212" s="164" t="s">
        <v>708</v>
      </c>
      <c r="F212" s="160">
        <v>5</v>
      </c>
      <c r="G212" s="209">
        <v>0</v>
      </c>
      <c r="H212" s="166">
        <v>6140</v>
      </c>
      <c r="I212" s="169">
        <v>270</v>
      </c>
      <c r="J212" s="163"/>
    </row>
    <row r="213" spans="1:10" ht="19.5">
      <c r="A213" s="157" t="s">
        <v>695</v>
      </c>
      <c r="B213" s="157" t="s">
        <v>696</v>
      </c>
      <c r="C213" s="165" t="s">
        <v>709</v>
      </c>
      <c r="D213" s="164" t="s">
        <v>710</v>
      </c>
      <c r="E213" s="164" t="s">
        <v>711</v>
      </c>
      <c r="F213" s="160">
        <v>8</v>
      </c>
      <c r="G213" s="209">
        <v>0</v>
      </c>
      <c r="H213" s="166">
        <v>10370</v>
      </c>
      <c r="I213" s="169">
        <v>420</v>
      </c>
      <c r="J213" s="163"/>
    </row>
    <row r="214" spans="1:10" ht="19.5">
      <c r="A214" s="157" t="s">
        <v>695</v>
      </c>
      <c r="B214" s="157" t="s">
        <v>696</v>
      </c>
      <c r="C214" s="165" t="s">
        <v>712</v>
      </c>
      <c r="D214" s="164" t="s">
        <v>713</v>
      </c>
      <c r="E214" s="164" t="s">
        <v>713</v>
      </c>
      <c r="F214" s="160">
        <v>2</v>
      </c>
      <c r="G214" s="209">
        <v>0</v>
      </c>
      <c r="H214" s="166">
        <v>5770</v>
      </c>
      <c r="I214" s="169">
        <v>128</v>
      </c>
      <c r="J214" s="163"/>
    </row>
    <row r="215" spans="1:10" ht="19.5">
      <c r="A215" s="157" t="s">
        <v>695</v>
      </c>
      <c r="B215" s="157" t="s">
        <v>696</v>
      </c>
      <c r="C215" s="165" t="s">
        <v>714</v>
      </c>
      <c r="D215" s="164" t="s">
        <v>650</v>
      </c>
      <c r="E215" s="164" t="s">
        <v>650</v>
      </c>
      <c r="F215" s="160">
        <v>2010</v>
      </c>
      <c r="G215" s="209">
        <v>0</v>
      </c>
      <c r="H215" s="166">
        <v>720000</v>
      </c>
      <c r="I215" s="169">
        <v>0</v>
      </c>
      <c r="J215" s="163"/>
    </row>
    <row r="216" spans="1:10" ht="19.5">
      <c r="A216" s="157" t="s">
        <v>695</v>
      </c>
      <c r="B216" s="157" t="s">
        <v>696</v>
      </c>
      <c r="C216" s="165" t="s">
        <v>715</v>
      </c>
      <c r="D216" s="164" t="s">
        <v>716</v>
      </c>
      <c r="E216" s="164" t="s">
        <v>717</v>
      </c>
      <c r="F216" s="160">
        <v>110</v>
      </c>
      <c r="G216" s="209">
        <v>0</v>
      </c>
      <c r="H216" s="166">
        <v>70000</v>
      </c>
      <c r="I216" s="169">
        <v>1</v>
      </c>
      <c r="J216" s="163"/>
    </row>
    <row r="217" spans="1:10" ht="19.5">
      <c r="A217" s="157" t="s">
        <v>695</v>
      </c>
      <c r="B217" s="157" t="s">
        <v>696</v>
      </c>
      <c r="C217" s="165" t="s">
        <v>574</v>
      </c>
      <c r="D217" s="168" t="s">
        <v>537</v>
      </c>
      <c r="E217" s="168" t="s">
        <v>537</v>
      </c>
      <c r="F217" s="160">
        <v>0</v>
      </c>
      <c r="G217" s="209">
        <v>0</v>
      </c>
      <c r="H217" s="166">
        <v>15040</v>
      </c>
      <c r="I217" s="169">
        <v>0</v>
      </c>
      <c r="J217" s="163"/>
    </row>
    <row r="218" spans="1:10" ht="19.5">
      <c r="A218" s="157" t="s">
        <v>649</v>
      </c>
      <c r="B218" s="157" t="s">
        <v>371</v>
      </c>
      <c r="C218" s="165" t="s">
        <v>346</v>
      </c>
      <c r="D218" s="168" t="s">
        <v>537</v>
      </c>
      <c r="E218" s="168" t="s">
        <v>537</v>
      </c>
      <c r="F218" s="160"/>
      <c r="G218" s="209">
        <v>0</v>
      </c>
      <c r="H218" s="166">
        <v>125000</v>
      </c>
      <c r="I218" s="169">
        <v>932</v>
      </c>
      <c r="J218" s="163"/>
    </row>
    <row r="219" spans="1:10" ht="19.5">
      <c r="A219" s="157" t="s">
        <v>649</v>
      </c>
      <c r="B219" s="157" t="s">
        <v>371</v>
      </c>
      <c r="C219" s="165" t="s">
        <v>347</v>
      </c>
      <c r="D219" s="168" t="s">
        <v>537</v>
      </c>
      <c r="E219" s="168" t="s">
        <v>537</v>
      </c>
      <c r="F219" s="160"/>
      <c r="G219" s="209">
        <v>0</v>
      </c>
      <c r="H219" s="160">
        <v>266980</v>
      </c>
      <c r="I219" s="169">
        <v>0</v>
      </c>
      <c r="J219" s="163"/>
    </row>
    <row r="220" spans="1:10" ht="19.5" hidden="1">
      <c r="A220" s="157" t="s">
        <v>718</v>
      </c>
      <c r="B220" s="157" t="s">
        <v>719</v>
      </c>
      <c r="C220" s="171" t="s">
        <v>433</v>
      </c>
      <c r="D220" s="172" t="s">
        <v>434</v>
      </c>
      <c r="E220" s="173" t="s">
        <v>435</v>
      </c>
      <c r="F220" s="160">
        <v>99</v>
      </c>
      <c r="G220" s="209">
        <v>0</v>
      </c>
      <c r="H220" s="166">
        <v>22860</v>
      </c>
      <c r="I220" s="162">
        <v>6</v>
      </c>
      <c r="J220" s="163" t="s">
        <v>429</v>
      </c>
    </row>
    <row r="221" spans="1:10" ht="19.5" hidden="1">
      <c r="A221" s="157" t="s">
        <v>718</v>
      </c>
      <c r="B221" s="157" t="s">
        <v>719</v>
      </c>
      <c r="C221" s="171" t="s">
        <v>439</v>
      </c>
      <c r="D221" s="172" t="s">
        <v>440</v>
      </c>
      <c r="E221" s="173" t="s">
        <v>441</v>
      </c>
      <c r="F221" s="160">
        <v>128</v>
      </c>
      <c r="G221" s="209">
        <v>0</v>
      </c>
      <c r="H221" s="166">
        <v>57810</v>
      </c>
      <c r="I221" s="162">
        <v>5</v>
      </c>
      <c r="J221" s="163" t="s">
        <v>429</v>
      </c>
    </row>
    <row r="222" spans="1:10" ht="19.5" hidden="1">
      <c r="A222" s="157" t="s">
        <v>718</v>
      </c>
      <c r="B222" s="157" t="s">
        <v>719</v>
      </c>
      <c r="C222" s="171" t="s">
        <v>445</v>
      </c>
      <c r="D222" s="172" t="s">
        <v>446</v>
      </c>
      <c r="E222" s="173" t="s">
        <v>447</v>
      </c>
      <c r="F222" s="160">
        <v>60</v>
      </c>
      <c r="G222" s="209">
        <v>0</v>
      </c>
      <c r="H222" s="166">
        <v>18000</v>
      </c>
      <c r="I222" s="162">
        <v>123</v>
      </c>
      <c r="J222" s="163"/>
    </row>
    <row r="223" spans="1:10" ht="19.5" hidden="1">
      <c r="A223" s="157" t="s">
        <v>718</v>
      </c>
      <c r="B223" s="157" t="s">
        <v>719</v>
      </c>
      <c r="C223" s="171" t="s">
        <v>448</v>
      </c>
      <c r="D223" s="172" t="s">
        <v>449</v>
      </c>
      <c r="E223" s="173" t="s">
        <v>450</v>
      </c>
      <c r="F223" s="160">
        <v>386</v>
      </c>
      <c r="G223" s="209">
        <v>0</v>
      </c>
      <c r="H223" s="166">
        <v>95670</v>
      </c>
      <c r="I223" s="162">
        <v>19</v>
      </c>
      <c r="J223" s="163" t="s">
        <v>429</v>
      </c>
    </row>
    <row r="224" spans="1:10" ht="19.5" hidden="1">
      <c r="A224" s="157" t="s">
        <v>718</v>
      </c>
      <c r="B224" s="157" t="s">
        <v>719</v>
      </c>
      <c r="C224" s="171" t="s">
        <v>451</v>
      </c>
      <c r="D224" s="172" t="s">
        <v>452</v>
      </c>
      <c r="E224" s="173" t="s">
        <v>453</v>
      </c>
      <c r="F224" s="160">
        <v>89</v>
      </c>
      <c r="G224" s="209">
        <v>0</v>
      </c>
      <c r="H224" s="166">
        <v>22470</v>
      </c>
      <c r="I224" s="162">
        <v>40</v>
      </c>
      <c r="J224" s="163"/>
    </row>
    <row r="225" spans="1:10" ht="19.5" hidden="1">
      <c r="A225" s="157" t="s">
        <v>718</v>
      </c>
      <c r="B225" s="157" t="s">
        <v>719</v>
      </c>
      <c r="C225" s="171" t="s">
        <v>460</v>
      </c>
      <c r="D225" s="172" t="s">
        <v>461</v>
      </c>
      <c r="E225" s="173" t="s">
        <v>462</v>
      </c>
      <c r="F225" s="160">
        <v>371</v>
      </c>
      <c r="G225" s="209">
        <v>0</v>
      </c>
      <c r="H225" s="166">
        <v>150000</v>
      </c>
      <c r="I225" s="162">
        <v>23</v>
      </c>
      <c r="J225" s="163" t="s">
        <v>429</v>
      </c>
    </row>
    <row r="226" spans="1:10" ht="19.5" hidden="1">
      <c r="A226" s="157" t="s">
        <v>718</v>
      </c>
      <c r="B226" s="157" t="s">
        <v>719</v>
      </c>
      <c r="C226" s="171" t="s">
        <v>477</v>
      </c>
      <c r="D226" s="172" t="s">
        <v>478</v>
      </c>
      <c r="E226" s="173" t="s">
        <v>478</v>
      </c>
      <c r="F226" s="160">
        <v>32</v>
      </c>
      <c r="G226" s="209">
        <v>0</v>
      </c>
      <c r="H226" s="166">
        <v>35000</v>
      </c>
      <c r="I226" s="162">
        <v>0</v>
      </c>
      <c r="J226" s="163"/>
    </row>
    <row r="227" spans="1:10" ht="19.5" hidden="1">
      <c r="A227" s="157" t="s">
        <v>718</v>
      </c>
      <c r="B227" s="157" t="s">
        <v>719</v>
      </c>
      <c r="C227" s="171" t="s">
        <v>479</v>
      </c>
      <c r="D227" s="172" t="s">
        <v>478</v>
      </c>
      <c r="E227" s="173" t="s">
        <v>478</v>
      </c>
      <c r="F227" s="160">
        <v>0</v>
      </c>
      <c r="G227" s="213">
        <v>1</v>
      </c>
      <c r="H227" s="166">
        <v>100000</v>
      </c>
      <c r="I227" s="162">
        <v>0</v>
      </c>
      <c r="J227" s="163"/>
    </row>
    <row r="228" spans="1:10" ht="19.5" hidden="1">
      <c r="A228" s="157" t="s">
        <v>718</v>
      </c>
      <c r="B228" s="157" t="s">
        <v>719</v>
      </c>
      <c r="C228" s="171" t="s">
        <v>480</v>
      </c>
      <c r="D228" s="172" t="s">
        <v>481</v>
      </c>
      <c r="E228" s="173" t="s">
        <v>482</v>
      </c>
      <c r="F228" s="160">
        <v>2696</v>
      </c>
      <c r="G228" s="209">
        <v>0</v>
      </c>
      <c r="H228" s="166">
        <v>1200000</v>
      </c>
      <c r="I228" s="162">
        <v>80</v>
      </c>
      <c r="J228" s="163" t="s">
        <v>429</v>
      </c>
    </row>
    <row r="229" spans="1:10" ht="19.5" hidden="1">
      <c r="A229" s="157" t="s">
        <v>718</v>
      </c>
      <c r="B229" s="157" t="s">
        <v>719</v>
      </c>
      <c r="C229" s="158" t="s">
        <v>485</v>
      </c>
      <c r="D229" s="172" t="s">
        <v>486</v>
      </c>
      <c r="E229" s="172" t="s">
        <v>487</v>
      </c>
      <c r="F229" s="160">
        <v>848</v>
      </c>
      <c r="G229" s="213">
        <v>1</v>
      </c>
      <c r="H229" s="160">
        <v>622210</v>
      </c>
      <c r="I229" s="162">
        <v>121</v>
      </c>
      <c r="J229" s="163" t="s">
        <v>429</v>
      </c>
    </row>
    <row r="230" spans="1:10" ht="19.5" hidden="1">
      <c r="A230" s="157" t="s">
        <v>718</v>
      </c>
      <c r="B230" s="157" t="s">
        <v>719</v>
      </c>
      <c r="C230" s="158" t="s">
        <v>499</v>
      </c>
      <c r="D230" s="172" t="s">
        <v>720</v>
      </c>
      <c r="E230" s="172" t="s">
        <v>721</v>
      </c>
      <c r="F230" s="160">
        <v>115</v>
      </c>
      <c r="G230" s="213">
        <v>0</v>
      </c>
      <c r="H230" s="160">
        <v>52000</v>
      </c>
      <c r="I230" s="162">
        <v>18</v>
      </c>
      <c r="J230" s="163" t="s">
        <v>722</v>
      </c>
    </row>
    <row r="231" spans="1:10" ht="19.5" hidden="1">
      <c r="A231" s="157" t="s">
        <v>718</v>
      </c>
      <c r="B231" s="157" t="s">
        <v>719</v>
      </c>
      <c r="C231" s="158" t="s">
        <v>500</v>
      </c>
      <c r="D231" s="172" t="s">
        <v>723</v>
      </c>
      <c r="E231" s="172" t="s">
        <v>724</v>
      </c>
      <c r="F231" s="160">
        <v>159</v>
      </c>
      <c r="G231" s="213">
        <v>0</v>
      </c>
      <c r="H231" s="160">
        <v>37660</v>
      </c>
      <c r="I231" s="162">
        <v>24</v>
      </c>
      <c r="J231" s="163" t="s">
        <v>722</v>
      </c>
    </row>
    <row r="232" spans="1:10" ht="19.5" hidden="1">
      <c r="A232" s="157" t="s">
        <v>718</v>
      </c>
      <c r="B232" s="157" t="s">
        <v>719</v>
      </c>
      <c r="C232" s="158" t="s">
        <v>501</v>
      </c>
      <c r="D232" s="172" t="s">
        <v>725</v>
      </c>
      <c r="E232" s="172" t="s">
        <v>726</v>
      </c>
      <c r="F232" s="160">
        <v>205</v>
      </c>
      <c r="G232" s="213">
        <v>0</v>
      </c>
      <c r="H232" s="160">
        <v>83000</v>
      </c>
      <c r="I232" s="162">
        <v>11</v>
      </c>
      <c r="J232" s="163" t="s">
        <v>429</v>
      </c>
    </row>
    <row r="233" spans="1:10" ht="19.5" hidden="1">
      <c r="A233" s="157" t="s">
        <v>718</v>
      </c>
      <c r="B233" s="157" t="s">
        <v>719</v>
      </c>
      <c r="C233" s="158" t="s">
        <v>502</v>
      </c>
      <c r="D233" s="172" t="s">
        <v>727</v>
      </c>
      <c r="E233" s="172" t="s">
        <v>728</v>
      </c>
      <c r="F233" s="160">
        <v>250</v>
      </c>
      <c r="G233" s="213">
        <v>0</v>
      </c>
      <c r="H233" s="160">
        <v>116000</v>
      </c>
      <c r="I233" s="162">
        <v>14</v>
      </c>
      <c r="J233" s="163" t="s">
        <v>429</v>
      </c>
    </row>
    <row r="234" spans="1:10" ht="19.5" hidden="1">
      <c r="A234" s="157" t="s">
        <v>718</v>
      </c>
      <c r="B234" s="157" t="s">
        <v>719</v>
      </c>
      <c r="C234" s="158" t="s">
        <v>503</v>
      </c>
      <c r="D234" s="172" t="s">
        <v>729</v>
      </c>
      <c r="E234" s="172" t="s">
        <v>730</v>
      </c>
      <c r="F234" s="160">
        <v>200</v>
      </c>
      <c r="G234" s="213">
        <v>0</v>
      </c>
      <c r="H234" s="160">
        <v>81000</v>
      </c>
      <c r="I234" s="162">
        <v>6</v>
      </c>
      <c r="J234" s="163" t="s">
        <v>429</v>
      </c>
    </row>
    <row r="235" spans="1:10" ht="19.5" hidden="1">
      <c r="A235" s="157" t="s">
        <v>718</v>
      </c>
      <c r="B235" s="157" t="s">
        <v>719</v>
      </c>
      <c r="C235" s="158" t="s">
        <v>504</v>
      </c>
      <c r="D235" s="172" t="s">
        <v>731</v>
      </c>
      <c r="E235" s="172" t="s">
        <v>732</v>
      </c>
      <c r="F235" s="160">
        <v>33</v>
      </c>
      <c r="G235" s="213">
        <v>0</v>
      </c>
      <c r="H235" s="160">
        <v>22000</v>
      </c>
      <c r="I235" s="162">
        <v>7</v>
      </c>
      <c r="J235" s="163" t="s">
        <v>429</v>
      </c>
    </row>
    <row r="236" spans="1:10" ht="19.5" hidden="1">
      <c r="A236" s="157" t="s">
        <v>718</v>
      </c>
      <c r="B236" s="157" t="s">
        <v>719</v>
      </c>
      <c r="C236" s="158" t="s">
        <v>505</v>
      </c>
      <c r="D236" s="172" t="s">
        <v>733</v>
      </c>
      <c r="E236" s="172" t="s">
        <v>734</v>
      </c>
      <c r="F236" s="160">
        <v>62</v>
      </c>
      <c r="G236" s="213">
        <v>0</v>
      </c>
      <c r="H236" s="160">
        <v>33000</v>
      </c>
      <c r="I236" s="162">
        <v>4</v>
      </c>
      <c r="J236" s="163" t="s">
        <v>429</v>
      </c>
    </row>
    <row r="237" spans="1:10" ht="19.5" hidden="1">
      <c r="A237" s="157" t="s">
        <v>718</v>
      </c>
      <c r="B237" s="157" t="s">
        <v>719</v>
      </c>
      <c r="C237" s="158" t="s">
        <v>506</v>
      </c>
      <c r="D237" s="172" t="s">
        <v>735</v>
      </c>
      <c r="E237" s="172" t="s">
        <v>736</v>
      </c>
      <c r="F237" s="160">
        <v>50</v>
      </c>
      <c r="G237" s="213">
        <v>0</v>
      </c>
      <c r="H237" s="160">
        <v>23000</v>
      </c>
      <c r="I237" s="162">
        <v>2</v>
      </c>
      <c r="J237" s="163" t="s">
        <v>429</v>
      </c>
    </row>
    <row r="238" spans="1:10" ht="19.5" hidden="1">
      <c r="A238" s="157" t="s">
        <v>718</v>
      </c>
      <c r="B238" s="157" t="s">
        <v>719</v>
      </c>
      <c r="C238" s="158" t="s">
        <v>507</v>
      </c>
      <c r="D238" s="172" t="s">
        <v>737</v>
      </c>
      <c r="E238" s="172" t="s">
        <v>738</v>
      </c>
      <c r="F238" s="160">
        <v>124</v>
      </c>
      <c r="G238" s="213">
        <v>0</v>
      </c>
      <c r="H238" s="160">
        <v>53000</v>
      </c>
      <c r="I238" s="162">
        <v>6</v>
      </c>
      <c r="J238" s="163" t="s">
        <v>429</v>
      </c>
    </row>
    <row r="239" spans="1:10" ht="19.5" hidden="1">
      <c r="A239" s="157" t="s">
        <v>718</v>
      </c>
      <c r="B239" s="157" t="s">
        <v>719</v>
      </c>
      <c r="C239" s="158" t="s">
        <v>508</v>
      </c>
      <c r="D239" s="172" t="s">
        <v>739</v>
      </c>
      <c r="E239" s="172" t="s">
        <v>740</v>
      </c>
      <c r="F239" s="160">
        <v>75</v>
      </c>
      <c r="G239" s="213">
        <v>0</v>
      </c>
      <c r="H239" s="160">
        <v>29000</v>
      </c>
      <c r="I239" s="162">
        <v>5</v>
      </c>
      <c r="J239" s="163" t="s">
        <v>429</v>
      </c>
    </row>
    <row r="240" spans="1:10" ht="19.5" hidden="1">
      <c r="A240" s="157" t="s">
        <v>718</v>
      </c>
      <c r="B240" s="157" t="s">
        <v>719</v>
      </c>
      <c r="C240" s="158" t="s">
        <v>574</v>
      </c>
      <c r="D240" s="168" t="s">
        <v>537</v>
      </c>
      <c r="E240" s="168" t="s">
        <v>537</v>
      </c>
      <c r="F240" s="160">
        <v>0</v>
      </c>
      <c r="G240" s="209">
        <v>0</v>
      </c>
      <c r="H240" s="166">
        <v>15079</v>
      </c>
      <c r="I240" s="169">
        <v>0</v>
      </c>
      <c r="J240" s="163"/>
    </row>
    <row r="241" spans="1:10" ht="19.5" hidden="1">
      <c r="A241" s="157" t="s">
        <v>718</v>
      </c>
      <c r="B241" s="157" t="s">
        <v>719</v>
      </c>
      <c r="C241" s="165" t="s">
        <v>346</v>
      </c>
      <c r="D241" s="168" t="s">
        <v>537</v>
      </c>
      <c r="E241" s="168" t="s">
        <v>537</v>
      </c>
      <c r="F241" s="159"/>
      <c r="G241" s="213">
        <v>0</v>
      </c>
      <c r="H241" s="174">
        <v>100000</v>
      </c>
      <c r="I241" s="213">
        <v>0</v>
      </c>
      <c r="J241" s="163"/>
    </row>
    <row r="242" spans="1:10" ht="19.5" hidden="1">
      <c r="A242" s="157" t="s">
        <v>718</v>
      </c>
      <c r="B242" s="157" t="s">
        <v>719</v>
      </c>
      <c r="C242" s="165" t="s">
        <v>347</v>
      </c>
      <c r="D242" s="168" t="s">
        <v>537</v>
      </c>
      <c r="E242" s="168" t="s">
        <v>537</v>
      </c>
      <c r="F242" s="160"/>
      <c r="G242" s="213">
        <v>0</v>
      </c>
      <c r="H242" s="174">
        <v>47350</v>
      </c>
      <c r="I242" s="213">
        <v>0</v>
      </c>
      <c r="J242" s="159"/>
    </row>
    <row r="243" spans="1:10" ht="19.5" hidden="1">
      <c r="A243" s="234" t="s">
        <v>741</v>
      </c>
      <c r="B243" s="235"/>
      <c r="C243" s="235"/>
      <c r="D243" s="235"/>
      <c r="E243" s="235"/>
      <c r="F243" s="235"/>
      <c r="G243" s="235"/>
      <c r="H243" s="235"/>
      <c r="I243" s="235"/>
      <c r="J243" s="235"/>
    </row>
    <row r="244" spans="1:10" ht="16.5">
      <c r="A244" s="223"/>
      <c r="B244" s="223"/>
      <c r="C244" s="223"/>
      <c r="D244" s="223"/>
      <c r="E244" s="223"/>
      <c r="F244" s="223"/>
      <c r="G244" s="223"/>
      <c r="H244" s="223"/>
      <c r="I244" s="223"/>
      <c r="J244" s="223"/>
    </row>
    <row r="245" spans="1:10" ht="16.5">
      <c r="A245" s="223"/>
      <c r="B245" s="223"/>
      <c r="C245" s="223"/>
      <c r="D245" s="223"/>
      <c r="E245" s="223"/>
      <c r="F245" s="223"/>
      <c r="G245" s="223"/>
      <c r="H245" s="223"/>
      <c r="I245" s="223"/>
      <c r="J245" s="223"/>
    </row>
  </sheetData>
  <autoFilter ref="B3:J243">
    <filterColumn colId="0">
      <filters>
        <filter val="서구(인)"/>
      </filters>
    </filterColumn>
  </autoFilter>
  <mergeCells count="13">
    <mergeCell ref="A5:E5"/>
    <mergeCell ref="A243:J243"/>
    <mergeCell ref="C3:C4"/>
    <mergeCell ref="A1:J1"/>
    <mergeCell ref="A3:A4"/>
    <mergeCell ref="B3:B4"/>
    <mergeCell ref="D3:D4"/>
    <mergeCell ref="E3:E4"/>
    <mergeCell ref="F3:F4"/>
    <mergeCell ref="G3:G4"/>
    <mergeCell ref="H3:H4"/>
    <mergeCell ref="I3:I4"/>
    <mergeCell ref="J3:J4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8"/>
  <sheetViews>
    <sheetView zoomScale="55" zoomScaleNormal="55" workbookViewId="0">
      <selection activeCell="E14" sqref="E14"/>
    </sheetView>
  </sheetViews>
  <sheetFormatPr defaultColWidth="8.77734375" defaultRowHeight="13.5"/>
  <cols>
    <col min="1" max="2" width="10.21875" style="130" customWidth="1"/>
    <col min="3" max="3" width="48.6640625" style="130" bestFit="1" customWidth="1"/>
    <col min="4" max="4" width="22.21875" style="130" bestFit="1" customWidth="1"/>
    <col min="5" max="5" width="21.21875" style="130" bestFit="1" customWidth="1"/>
    <col min="6" max="6" width="12.33203125" style="130" bestFit="1" customWidth="1"/>
    <col min="7" max="7" width="7.88671875" style="130" bestFit="1" customWidth="1"/>
    <col min="8" max="8" width="12.44140625" style="130" bestFit="1" customWidth="1"/>
    <col min="9" max="9" width="10.5546875" style="130" bestFit="1" customWidth="1"/>
    <col min="10" max="10" width="30" style="130" bestFit="1" customWidth="1"/>
    <col min="11" max="11" width="28.33203125" style="99" customWidth="1"/>
    <col min="12" max="12" width="17.109375" style="130" bestFit="1" customWidth="1"/>
    <col min="13" max="13" width="15.44140625" style="130" bestFit="1" customWidth="1"/>
    <col min="14" max="16384" width="8.77734375" style="130"/>
  </cols>
  <sheetData>
    <row r="1" spans="1:11" ht="35.450000000000003" customHeight="1">
      <c r="A1" s="231" t="s">
        <v>489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1" ht="35.450000000000003" customHeight="1">
      <c r="A2" s="138"/>
      <c r="B2" s="138"/>
      <c r="C2" s="138"/>
      <c r="D2" s="138"/>
      <c r="E2" s="138"/>
      <c r="F2" s="138"/>
      <c r="G2" s="138"/>
      <c r="H2" s="138"/>
      <c r="I2" s="138"/>
      <c r="J2" s="131" t="s">
        <v>494</v>
      </c>
    </row>
    <row r="3" spans="1:11" ht="25.15" customHeight="1">
      <c r="A3" s="133" t="s">
        <v>25</v>
      </c>
      <c r="B3" s="133" t="s">
        <v>32</v>
      </c>
      <c r="C3" s="134" t="s">
        <v>26</v>
      </c>
      <c r="D3" s="134" t="s">
        <v>27</v>
      </c>
      <c r="E3" s="134" t="s">
        <v>28</v>
      </c>
      <c r="F3" s="135" t="s">
        <v>29</v>
      </c>
      <c r="G3" s="135" t="s">
        <v>3</v>
      </c>
      <c r="H3" s="135" t="s">
        <v>30</v>
      </c>
      <c r="I3" s="135" t="s">
        <v>11</v>
      </c>
      <c r="J3" s="133" t="s">
        <v>31</v>
      </c>
    </row>
    <row r="4" spans="1:11" s="132" customFormat="1" ht="25.15" customHeight="1">
      <c r="A4" s="240" t="s">
        <v>14</v>
      </c>
      <c r="B4" s="241"/>
      <c r="C4" s="241"/>
      <c r="D4" s="241"/>
      <c r="E4" s="242"/>
      <c r="F4" s="137">
        <f>SUM(F5:F88)</f>
        <v>18712</v>
      </c>
      <c r="G4" s="137">
        <f>SUM(G5:G88)</f>
        <v>0</v>
      </c>
      <c r="H4" s="137">
        <f>SUM(H5:H88)</f>
        <v>6503498.5</v>
      </c>
      <c r="I4" s="137">
        <f>SUM(I5:I88)</f>
        <v>1356</v>
      </c>
      <c r="J4" s="136"/>
      <c r="K4" s="100"/>
    </row>
    <row r="5" spans="1:11" s="117" customFormat="1" ht="27.75" customHeight="1">
      <c r="A5" s="139" t="s">
        <v>87</v>
      </c>
      <c r="B5" s="139" t="s">
        <v>332</v>
      </c>
      <c r="C5" s="140" t="s">
        <v>333</v>
      </c>
      <c r="D5" s="141" t="s">
        <v>334</v>
      </c>
      <c r="E5" s="141" t="s">
        <v>335</v>
      </c>
      <c r="F5" s="142">
        <v>590</v>
      </c>
      <c r="G5" s="143"/>
      <c r="H5" s="142">
        <v>314000</v>
      </c>
      <c r="I5" s="144">
        <v>226</v>
      </c>
      <c r="J5" s="145" t="s">
        <v>336</v>
      </c>
      <c r="K5" s="118"/>
    </row>
    <row r="6" spans="1:11" s="117" customFormat="1" ht="27.75" customHeight="1">
      <c r="A6" s="139" t="s">
        <v>87</v>
      </c>
      <c r="B6" s="139" t="s">
        <v>332</v>
      </c>
      <c r="C6" s="140" t="s">
        <v>337</v>
      </c>
      <c r="D6" s="141" t="s">
        <v>338</v>
      </c>
      <c r="E6" s="141" t="s">
        <v>339</v>
      </c>
      <c r="F6" s="142">
        <v>1050</v>
      </c>
      <c r="G6" s="146"/>
      <c r="H6" s="142">
        <v>260000</v>
      </c>
      <c r="I6" s="144">
        <v>142</v>
      </c>
      <c r="J6" s="145" t="s">
        <v>336</v>
      </c>
      <c r="K6" s="118"/>
    </row>
    <row r="7" spans="1:11" s="117" customFormat="1" ht="27.75" customHeight="1">
      <c r="A7" s="139" t="s">
        <v>87</v>
      </c>
      <c r="B7" s="139" t="s">
        <v>332</v>
      </c>
      <c r="C7" s="147" t="s">
        <v>340</v>
      </c>
      <c r="D7" s="141" t="s">
        <v>341</v>
      </c>
      <c r="E7" s="141" t="s">
        <v>342</v>
      </c>
      <c r="F7" s="142">
        <v>810</v>
      </c>
      <c r="G7" s="148"/>
      <c r="H7" s="149">
        <v>430000</v>
      </c>
      <c r="I7" s="144">
        <v>15</v>
      </c>
      <c r="J7" s="145" t="s">
        <v>336</v>
      </c>
      <c r="K7" s="118"/>
    </row>
    <row r="8" spans="1:11" s="110" customFormat="1" ht="27.75" customHeight="1">
      <c r="A8" s="104" t="s">
        <v>87</v>
      </c>
      <c r="B8" s="104" t="s">
        <v>305</v>
      </c>
      <c r="C8" s="105" t="s">
        <v>45</v>
      </c>
      <c r="D8" s="106" t="s">
        <v>285</v>
      </c>
      <c r="E8" s="106" t="s">
        <v>220</v>
      </c>
      <c r="F8" s="107">
        <v>85</v>
      </c>
      <c r="G8" s="114"/>
      <c r="H8" s="107">
        <v>29208</v>
      </c>
      <c r="I8" s="109">
        <v>10</v>
      </c>
      <c r="J8" s="104" t="s">
        <v>311</v>
      </c>
      <c r="K8" s="111"/>
    </row>
    <row r="9" spans="1:11" s="110" customFormat="1" ht="27.75" customHeight="1">
      <c r="A9" s="104" t="s">
        <v>87</v>
      </c>
      <c r="B9" s="104" t="s">
        <v>305</v>
      </c>
      <c r="C9" s="105" t="s">
        <v>46</v>
      </c>
      <c r="D9" s="106" t="s">
        <v>284</v>
      </c>
      <c r="E9" s="106" t="s">
        <v>221</v>
      </c>
      <c r="F9" s="107">
        <v>100</v>
      </c>
      <c r="G9" s="114"/>
      <c r="H9" s="107">
        <v>31727</v>
      </c>
      <c r="I9" s="109">
        <v>11</v>
      </c>
      <c r="J9" s="104" t="s">
        <v>311</v>
      </c>
      <c r="K9" s="111"/>
    </row>
    <row r="10" spans="1:11" s="110" customFormat="1" ht="27.75" customHeight="1">
      <c r="A10" s="104" t="s">
        <v>87</v>
      </c>
      <c r="B10" s="104" t="s">
        <v>305</v>
      </c>
      <c r="C10" s="105" t="s">
        <v>47</v>
      </c>
      <c r="D10" s="106" t="s">
        <v>283</v>
      </c>
      <c r="E10" s="106" t="s">
        <v>222</v>
      </c>
      <c r="F10" s="107">
        <v>1150</v>
      </c>
      <c r="G10" s="114"/>
      <c r="H10" s="107">
        <v>425384</v>
      </c>
      <c r="I10" s="109">
        <v>20</v>
      </c>
      <c r="J10" s="104" t="s">
        <v>311</v>
      </c>
      <c r="K10" s="111"/>
    </row>
    <row r="11" spans="1:11" s="110" customFormat="1" ht="27.75" customHeight="1">
      <c r="A11" s="104" t="s">
        <v>87</v>
      </c>
      <c r="B11" s="104" t="s">
        <v>305</v>
      </c>
      <c r="C11" s="105" t="s">
        <v>58</v>
      </c>
      <c r="D11" s="106" t="s">
        <v>272</v>
      </c>
      <c r="E11" s="106" t="s">
        <v>233</v>
      </c>
      <c r="F11" s="107">
        <v>180</v>
      </c>
      <c r="G11" s="114"/>
      <c r="H11" s="107">
        <v>61091</v>
      </c>
      <c r="I11" s="109">
        <v>15</v>
      </c>
      <c r="J11" s="104" t="s">
        <v>311</v>
      </c>
      <c r="K11" s="111"/>
    </row>
    <row r="12" spans="1:11" s="110" customFormat="1" ht="27.75" customHeight="1">
      <c r="A12" s="104" t="s">
        <v>87</v>
      </c>
      <c r="B12" s="104" t="s">
        <v>305</v>
      </c>
      <c r="C12" s="105" t="s">
        <v>167</v>
      </c>
      <c r="D12" s="106" t="s">
        <v>271</v>
      </c>
      <c r="E12" s="106" t="s">
        <v>234</v>
      </c>
      <c r="F12" s="107">
        <v>180</v>
      </c>
      <c r="G12" s="114"/>
      <c r="H12" s="107">
        <v>55916</v>
      </c>
      <c r="I12" s="109">
        <v>16</v>
      </c>
      <c r="J12" s="104" t="s">
        <v>311</v>
      </c>
      <c r="K12" s="111"/>
    </row>
    <row r="13" spans="1:11" s="110" customFormat="1" ht="27.75" customHeight="1">
      <c r="A13" s="104" t="s">
        <v>87</v>
      </c>
      <c r="B13" s="104" t="s">
        <v>305</v>
      </c>
      <c r="C13" s="105" t="s">
        <v>72</v>
      </c>
      <c r="D13" s="106" t="s">
        <v>258</v>
      </c>
      <c r="E13" s="106" t="s">
        <v>304</v>
      </c>
      <c r="F13" s="107">
        <v>145</v>
      </c>
      <c r="G13" s="114"/>
      <c r="H13" s="107">
        <v>45660</v>
      </c>
      <c r="I13" s="109">
        <v>6</v>
      </c>
      <c r="J13" s="104" t="s">
        <v>311</v>
      </c>
      <c r="K13" s="111"/>
    </row>
    <row r="14" spans="1:11" s="110" customFormat="1" ht="27.75" customHeight="1">
      <c r="A14" s="104" t="s">
        <v>87</v>
      </c>
      <c r="B14" s="104" t="s">
        <v>305</v>
      </c>
      <c r="C14" s="105" t="s">
        <v>73</v>
      </c>
      <c r="D14" s="106" t="s">
        <v>257</v>
      </c>
      <c r="E14" s="106" t="s">
        <v>248</v>
      </c>
      <c r="F14" s="107">
        <v>190</v>
      </c>
      <c r="G14" s="114"/>
      <c r="H14" s="107">
        <v>58748</v>
      </c>
      <c r="I14" s="109">
        <v>12</v>
      </c>
      <c r="J14" s="104" t="s">
        <v>311</v>
      </c>
      <c r="K14" s="111"/>
    </row>
    <row r="15" spans="1:11" s="110" customFormat="1" ht="27.75" customHeight="1">
      <c r="A15" s="104" t="s">
        <v>87</v>
      </c>
      <c r="B15" s="104" t="s">
        <v>305</v>
      </c>
      <c r="C15" s="105" t="s">
        <v>74</v>
      </c>
      <c r="D15" s="106" t="s">
        <v>256</v>
      </c>
      <c r="E15" s="106" t="s">
        <v>249</v>
      </c>
      <c r="F15" s="107">
        <v>70</v>
      </c>
      <c r="G15" s="114"/>
      <c r="H15" s="107">
        <v>24841</v>
      </c>
      <c r="I15" s="109">
        <v>6</v>
      </c>
      <c r="J15" s="104" t="s">
        <v>311</v>
      </c>
      <c r="K15" s="111"/>
    </row>
    <row r="16" spans="1:11" s="110" customFormat="1" ht="27.75" customHeight="1">
      <c r="A16" s="104" t="s">
        <v>87</v>
      </c>
      <c r="B16" s="104" t="s">
        <v>305</v>
      </c>
      <c r="C16" s="105" t="s">
        <v>76</v>
      </c>
      <c r="D16" s="106" t="s">
        <v>254</v>
      </c>
      <c r="E16" s="106" t="s">
        <v>251</v>
      </c>
      <c r="F16" s="107">
        <v>185</v>
      </c>
      <c r="G16" s="114"/>
      <c r="H16" s="107">
        <v>62299</v>
      </c>
      <c r="I16" s="109">
        <v>18</v>
      </c>
      <c r="J16" s="104" t="s">
        <v>311</v>
      </c>
      <c r="K16" s="111"/>
    </row>
    <row r="17" spans="1:11" s="110" customFormat="1" ht="27.75" customHeight="1">
      <c r="A17" s="104" t="s">
        <v>15</v>
      </c>
      <c r="B17" s="104" t="s">
        <v>305</v>
      </c>
      <c r="C17" s="112" t="s">
        <v>78</v>
      </c>
      <c r="D17" s="105" t="s">
        <v>154</v>
      </c>
      <c r="E17" s="105" t="s">
        <v>155</v>
      </c>
      <c r="F17" s="108">
        <v>150</v>
      </c>
      <c r="G17" s="108"/>
      <c r="H17" s="116">
        <v>51000</v>
      </c>
      <c r="I17" s="119">
        <v>5</v>
      </c>
      <c r="J17" s="104" t="s">
        <v>311</v>
      </c>
      <c r="K17" s="111"/>
    </row>
    <row r="18" spans="1:11" s="120" customFormat="1" ht="27.75" customHeight="1">
      <c r="A18" s="104" t="s">
        <v>15</v>
      </c>
      <c r="B18" s="104" t="s">
        <v>305</v>
      </c>
      <c r="C18" s="112" t="s">
        <v>79</v>
      </c>
      <c r="D18" s="115" t="s">
        <v>157</v>
      </c>
      <c r="E18" s="115" t="s">
        <v>158</v>
      </c>
      <c r="F18" s="112">
        <v>35</v>
      </c>
      <c r="G18" s="112"/>
      <c r="H18" s="116">
        <v>16300</v>
      </c>
      <c r="I18" s="119">
        <v>2</v>
      </c>
      <c r="J18" s="104" t="s">
        <v>311</v>
      </c>
      <c r="K18" s="111"/>
    </row>
    <row r="19" spans="1:11" s="120" customFormat="1" ht="27.75" customHeight="1">
      <c r="A19" s="104" t="s">
        <v>87</v>
      </c>
      <c r="B19" s="104" t="s">
        <v>305</v>
      </c>
      <c r="C19" s="112" t="s">
        <v>320</v>
      </c>
      <c r="D19" s="115" t="s">
        <v>321</v>
      </c>
      <c r="E19" s="115" t="s">
        <v>322</v>
      </c>
      <c r="F19" s="113">
        <v>70</v>
      </c>
      <c r="G19" s="113"/>
      <c r="H19" s="104">
        <v>25545</v>
      </c>
      <c r="I19" s="104">
        <v>4</v>
      </c>
      <c r="J19" s="104" t="s">
        <v>311</v>
      </c>
      <c r="K19" s="111"/>
    </row>
    <row r="20" spans="1:11" s="120" customFormat="1" ht="27.75" customHeight="1">
      <c r="A20" s="104" t="s">
        <v>15</v>
      </c>
      <c r="B20" s="104" t="s">
        <v>305</v>
      </c>
      <c r="C20" s="112" t="s">
        <v>170</v>
      </c>
      <c r="D20" s="115" t="s">
        <v>165</v>
      </c>
      <c r="E20" s="115" t="s">
        <v>166</v>
      </c>
      <c r="F20" s="112">
        <v>30</v>
      </c>
      <c r="G20" s="112"/>
      <c r="H20" s="116">
        <v>16200</v>
      </c>
      <c r="I20" s="119">
        <v>2</v>
      </c>
      <c r="J20" s="104" t="s">
        <v>311</v>
      </c>
      <c r="K20" s="121"/>
    </row>
    <row r="21" spans="1:11" s="110" customFormat="1" ht="27.75" customHeight="1">
      <c r="A21" s="104" t="s">
        <v>84</v>
      </c>
      <c r="B21" s="104" t="s">
        <v>306</v>
      </c>
      <c r="C21" s="105" t="s">
        <v>49</v>
      </c>
      <c r="D21" s="106" t="s">
        <v>281</v>
      </c>
      <c r="E21" s="106" t="s">
        <v>224</v>
      </c>
      <c r="F21" s="107">
        <v>60</v>
      </c>
      <c r="G21" s="114"/>
      <c r="H21" s="107">
        <v>25358</v>
      </c>
      <c r="I21" s="109">
        <v>3</v>
      </c>
      <c r="J21" s="104" t="s">
        <v>311</v>
      </c>
      <c r="K21" s="111"/>
    </row>
    <row r="22" spans="1:11" s="110" customFormat="1" ht="27.75" customHeight="1">
      <c r="A22" s="104" t="s">
        <v>84</v>
      </c>
      <c r="B22" s="104" t="s">
        <v>306</v>
      </c>
      <c r="C22" s="105" t="s">
        <v>50</v>
      </c>
      <c r="D22" s="106" t="s">
        <v>280</v>
      </c>
      <c r="E22" s="106" t="s">
        <v>225</v>
      </c>
      <c r="F22" s="107">
        <v>50</v>
      </c>
      <c r="G22" s="114"/>
      <c r="H22" s="107">
        <v>21334</v>
      </c>
      <c r="I22" s="109">
        <v>6</v>
      </c>
      <c r="J22" s="104" t="s">
        <v>311</v>
      </c>
      <c r="K22" s="111"/>
    </row>
    <row r="23" spans="1:11" s="110" customFormat="1" ht="27.75" customHeight="1">
      <c r="A23" s="104" t="s">
        <v>84</v>
      </c>
      <c r="B23" s="104" t="s">
        <v>306</v>
      </c>
      <c r="C23" s="105" t="s">
        <v>53</v>
      </c>
      <c r="D23" s="106" t="s">
        <v>277</v>
      </c>
      <c r="E23" s="106" t="s">
        <v>228</v>
      </c>
      <c r="F23" s="107">
        <v>85</v>
      </c>
      <c r="G23" s="114"/>
      <c r="H23" s="107">
        <v>28944</v>
      </c>
      <c r="I23" s="109">
        <v>20</v>
      </c>
      <c r="J23" s="104" t="s">
        <v>311</v>
      </c>
      <c r="K23" s="111"/>
    </row>
    <row r="24" spans="1:11" s="110" customFormat="1" ht="27.75" customHeight="1">
      <c r="A24" s="104" t="s">
        <v>84</v>
      </c>
      <c r="B24" s="104" t="s">
        <v>306</v>
      </c>
      <c r="C24" s="105" t="s">
        <v>54</v>
      </c>
      <c r="D24" s="106" t="s">
        <v>276</v>
      </c>
      <c r="E24" s="106" t="s">
        <v>229</v>
      </c>
      <c r="F24" s="107">
        <v>225</v>
      </c>
      <c r="G24" s="114"/>
      <c r="H24" s="107">
        <v>68748</v>
      </c>
      <c r="I24" s="109">
        <v>45</v>
      </c>
      <c r="J24" s="104" t="s">
        <v>311</v>
      </c>
      <c r="K24" s="111"/>
    </row>
    <row r="25" spans="1:11" s="110" customFormat="1" ht="27.75" customHeight="1">
      <c r="A25" s="104" t="s">
        <v>84</v>
      </c>
      <c r="B25" s="104" t="s">
        <v>306</v>
      </c>
      <c r="C25" s="105" t="s">
        <v>55</v>
      </c>
      <c r="D25" s="106" t="s">
        <v>275</v>
      </c>
      <c r="E25" s="106" t="s">
        <v>230</v>
      </c>
      <c r="F25" s="107">
        <v>125</v>
      </c>
      <c r="G25" s="114"/>
      <c r="H25" s="107">
        <v>39995</v>
      </c>
      <c r="I25" s="109">
        <v>23</v>
      </c>
      <c r="J25" s="104" t="s">
        <v>311</v>
      </c>
      <c r="K25" s="111"/>
    </row>
    <row r="26" spans="1:11" s="110" customFormat="1" ht="27.75" customHeight="1">
      <c r="A26" s="104" t="s">
        <v>84</v>
      </c>
      <c r="B26" s="104" t="s">
        <v>306</v>
      </c>
      <c r="C26" s="105" t="s">
        <v>56</v>
      </c>
      <c r="D26" s="106" t="s">
        <v>274</v>
      </c>
      <c r="E26" s="106" t="s">
        <v>231</v>
      </c>
      <c r="F26" s="107">
        <v>410</v>
      </c>
      <c r="G26" s="114"/>
      <c r="H26" s="107">
        <v>153282</v>
      </c>
      <c r="I26" s="109">
        <v>52</v>
      </c>
      <c r="J26" s="104" t="s">
        <v>311</v>
      </c>
      <c r="K26" s="111"/>
    </row>
    <row r="27" spans="1:11" s="110" customFormat="1" ht="27.75" customHeight="1">
      <c r="A27" s="104" t="s">
        <v>84</v>
      </c>
      <c r="B27" s="104" t="s">
        <v>306</v>
      </c>
      <c r="C27" s="105" t="s">
        <v>59</v>
      </c>
      <c r="D27" s="106" t="s">
        <v>270</v>
      </c>
      <c r="E27" s="106" t="s">
        <v>235</v>
      </c>
      <c r="F27" s="107">
        <v>70</v>
      </c>
      <c r="G27" s="114"/>
      <c r="H27" s="107">
        <v>24841</v>
      </c>
      <c r="I27" s="109">
        <v>6</v>
      </c>
      <c r="J27" s="104" t="s">
        <v>311</v>
      </c>
      <c r="K27" s="111"/>
    </row>
    <row r="28" spans="1:11" s="110" customFormat="1" ht="27.75" customHeight="1">
      <c r="A28" s="104" t="s">
        <v>84</v>
      </c>
      <c r="B28" s="104" t="s">
        <v>306</v>
      </c>
      <c r="C28" s="105" t="s">
        <v>60</v>
      </c>
      <c r="D28" s="106" t="s">
        <v>269</v>
      </c>
      <c r="E28" s="106" t="s">
        <v>236</v>
      </c>
      <c r="F28" s="107">
        <v>35</v>
      </c>
      <c r="G28" s="114"/>
      <c r="H28" s="107">
        <v>16273</v>
      </c>
      <c r="I28" s="109">
        <v>3</v>
      </c>
      <c r="J28" s="104" t="s">
        <v>311</v>
      </c>
      <c r="K28" s="111"/>
    </row>
    <row r="29" spans="1:11" s="110" customFormat="1" ht="27.75" customHeight="1">
      <c r="A29" s="104" t="s">
        <v>84</v>
      </c>
      <c r="B29" s="104" t="s">
        <v>306</v>
      </c>
      <c r="C29" s="105" t="s">
        <v>65</v>
      </c>
      <c r="D29" s="106" t="s">
        <v>264</v>
      </c>
      <c r="E29" s="106" t="s">
        <v>241</v>
      </c>
      <c r="F29" s="107">
        <v>53</v>
      </c>
      <c r="G29" s="114"/>
      <c r="H29" s="107">
        <v>23008</v>
      </c>
      <c r="I29" s="109">
        <v>6</v>
      </c>
      <c r="J29" s="104" t="s">
        <v>311</v>
      </c>
      <c r="K29" s="111"/>
    </row>
    <row r="30" spans="1:11" s="110" customFormat="1" ht="27.75" customHeight="1">
      <c r="A30" s="104" t="s">
        <v>84</v>
      </c>
      <c r="B30" s="104" t="s">
        <v>306</v>
      </c>
      <c r="C30" s="105" t="s">
        <v>66</v>
      </c>
      <c r="D30" s="106" t="s">
        <v>264</v>
      </c>
      <c r="E30" s="106" t="s">
        <v>242</v>
      </c>
      <c r="F30" s="107">
        <v>105</v>
      </c>
      <c r="G30" s="114"/>
      <c r="H30" s="107">
        <v>34109</v>
      </c>
      <c r="I30" s="109">
        <v>16</v>
      </c>
      <c r="J30" s="104" t="s">
        <v>311</v>
      </c>
      <c r="K30" s="111"/>
    </row>
    <row r="31" spans="1:11" s="110" customFormat="1" ht="27.75" customHeight="1">
      <c r="A31" s="104" t="s">
        <v>84</v>
      </c>
      <c r="B31" s="104" t="s">
        <v>306</v>
      </c>
      <c r="C31" s="105" t="s">
        <v>75</v>
      </c>
      <c r="D31" s="106" t="s">
        <v>255</v>
      </c>
      <c r="E31" s="106" t="s">
        <v>250</v>
      </c>
      <c r="F31" s="107">
        <v>120</v>
      </c>
      <c r="G31" s="114"/>
      <c r="H31" s="107">
        <v>42300</v>
      </c>
      <c r="I31" s="109">
        <v>6</v>
      </c>
      <c r="J31" s="104" t="s">
        <v>311</v>
      </c>
      <c r="K31" s="111"/>
    </row>
    <row r="32" spans="1:11" s="110" customFormat="1" ht="27.75" customHeight="1">
      <c r="A32" s="104" t="s">
        <v>16</v>
      </c>
      <c r="B32" s="104" t="s">
        <v>306</v>
      </c>
      <c r="C32" s="112" t="s">
        <v>82</v>
      </c>
      <c r="D32" s="115" t="s">
        <v>163</v>
      </c>
      <c r="E32" s="115" t="s">
        <v>164</v>
      </c>
      <c r="F32" s="112">
        <v>60</v>
      </c>
      <c r="G32" s="112"/>
      <c r="H32" s="116">
        <v>25000</v>
      </c>
      <c r="I32" s="119">
        <v>6</v>
      </c>
      <c r="J32" s="104" t="s">
        <v>311</v>
      </c>
      <c r="K32" s="121"/>
    </row>
    <row r="33" spans="1:11" s="110" customFormat="1" ht="27.75" customHeight="1">
      <c r="A33" s="104" t="s">
        <v>85</v>
      </c>
      <c r="B33" s="104" t="s">
        <v>307</v>
      </c>
      <c r="C33" s="105" t="s">
        <v>39</v>
      </c>
      <c r="D33" s="106" t="s">
        <v>292</v>
      </c>
      <c r="E33" s="106" t="s">
        <v>213</v>
      </c>
      <c r="F33" s="107">
        <v>55</v>
      </c>
      <c r="G33" s="114"/>
      <c r="H33" s="107">
        <v>23244</v>
      </c>
      <c r="I33" s="109">
        <v>2</v>
      </c>
      <c r="J33" s="104" t="s">
        <v>311</v>
      </c>
      <c r="K33" s="111"/>
    </row>
    <row r="34" spans="1:11" s="110" customFormat="1" ht="27.75" customHeight="1">
      <c r="A34" s="104" t="s">
        <v>85</v>
      </c>
      <c r="B34" s="104" t="s">
        <v>307</v>
      </c>
      <c r="C34" s="105" t="s">
        <v>293</v>
      </c>
      <c r="D34" s="106" t="s">
        <v>291</v>
      </c>
      <c r="E34" s="106" t="s">
        <v>214</v>
      </c>
      <c r="F34" s="107">
        <v>35</v>
      </c>
      <c r="G34" s="114"/>
      <c r="H34" s="107">
        <v>16273</v>
      </c>
      <c r="I34" s="109">
        <v>2</v>
      </c>
      <c r="J34" s="104" t="s">
        <v>311</v>
      </c>
      <c r="K34" s="111"/>
    </row>
    <row r="35" spans="1:11" s="110" customFormat="1" ht="27.75" customHeight="1">
      <c r="A35" s="104" t="s">
        <v>85</v>
      </c>
      <c r="B35" s="104" t="s">
        <v>307</v>
      </c>
      <c r="C35" s="105" t="s">
        <v>40</v>
      </c>
      <c r="D35" s="106" t="s">
        <v>290</v>
      </c>
      <c r="E35" s="106" t="s">
        <v>215</v>
      </c>
      <c r="F35" s="107">
        <v>82</v>
      </c>
      <c r="G35" s="114"/>
      <c r="H35" s="107">
        <v>29323</v>
      </c>
      <c r="I35" s="109">
        <v>3</v>
      </c>
      <c r="J35" s="104" t="s">
        <v>311</v>
      </c>
      <c r="K35" s="111"/>
    </row>
    <row r="36" spans="1:11" s="110" customFormat="1" ht="27.75" customHeight="1">
      <c r="A36" s="104" t="s">
        <v>85</v>
      </c>
      <c r="B36" s="104" t="s">
        <v>307</v>
      </c>
      <c r="C36" s="105" t="s">
        <v>41</v>
      </c>
      <c r="D36" s="106" t="s">
        <v>289</v>
      </c>
      <c r="E36" s="106" t="s">
        <v>216</v>
      </c>
      <c r="F36" s="107">
        <v>55</v>
      </c>
      <c r="G36" s="114"/>
      <c r="H36" s="107">
        <v>23244</v>
      </c>
      <c r="I36" s="109">
        <v>2</v>
      </c>
      <c r="J36" s="104" t="s">
        <v>311</v>
      </c>
      <c r="K36" s="111"/>
    </row>
    <row r="37" spans="1:11" s="110" customFormat="1" ht="27.75" customHeight="1">
      <c r="A37" s="104" t="s">
        <v>85</v>
      </c>
      <c r="B37" s="104" t="s">
        <v>307</v>
      </c>
      <c r="C37" s="105" t="s">
        <v>43</v>
      </c>
      <c r="D37" s="106" t="s">
        <v>287</v>
      </c>
      <c r="E37" s="106" t="s">
        <v>218</v>
      </c>
      <c r="F37" s="107">
        <v>60</v>
      </c>
      <c r="G37" s="114"/>
      <c r="H37" s="107">
        <v>24710</v>
      </c>
      <c r="I37" s="109">
        <v>2</v>
      </c>
      <c r="J37" s="104" t="s">
        <v>311</v>
      </c>
      <c r="K37" s="111"/>
    </row>
    <row r="38" spans="1:11" s="110" customFormat="1" ht="27.75" customHeight="1">
      <c r="A38" s="104" t="s">
        <v>85</v>
      </c>
      <c r="B38" s="104" t="s">
        <v>307</v>
      </c>
      <c r="C38" s="105" t="s">
        <v>44</v>
      </c>
      <c r="D38" s="106" t="s">
        <v>286</v>
      </c>
      <c r="E38" s="106" t="s">
        <v>219</v>
      </c>
      <c r="F38" s="107">
        <v>95</v>
      </c>
      <c r="G38" s="114"/>
      <c r="H38" s="107">
        <v>31863</v>
      </c>
      <c r="I38" s="109">
        <v>4</v>
      </c>
      <c r="J38" s="104" t="s">
        <v>311</v>
      </c>
      <c r="K38" s="111"/>
    </row>
    <row r="39" spans="1:11" s="110" customFormat="1" ht="27.75" customHeight="1">
      <c r="A39" s="104" t="s">
        <v>85</v>
      </c>
      <c r="B39" s="104" t="s">
        <v>307</v>
      </c>
      <c r="C39" s="105" t="s">
        <v>48</v>
      </c>
      <c r="D39" s="106" t="s">
        <v>282</v>
      </c>
      <c r="E39" s="106" t="s">
        <v>223</v>
      </c>
      <c r="F39" s="107">
        <v>70</v>
      </c>
      <c r="G39" s="114"/>
      <c r="H39" s="107">
        <v>25546</v>
      </c>
      <c r="I39" s="109">
        <v>10</v>
      </c>
      <c r="J39" s="104" t="s">
        <v>311</v>
      </c>
      <c r="K39" s="111"/>
    </row>
    <row r="40" spans="1:11" s="110" customFormat="1" ht="27.75" customHeight="1">
      <c r="A40" s="104" t="s">
        <v>85</v>
      </c>
      <c r="B40" s="104" t="s">
        <v>307</v>
      </c>
      <c r="C40" s="105" t="s">
        <v>61</v>
      </c>
      <c r="D40" s="106" t="s">
        <v>268</v>
      </c>
      <c r="E40" s="106" t="s">
        <v>237</v>
      </c>
      <c r="F40" s="107">
        <v>145</v>
      </c>
      <c r="G40" s="114"/>
      <c r="H40" s="107">
        <v>45660</v>
      </c>
      <c r="I40" s="109">
        <v>23</v>
      </c>
      <c r="J40" s="104" t="s">
        <v>311</v>
      </c>
      <c r="K40" s="111"/>
    </row>
    <row r="41" spans="1:11" s="110" customFormat="1" ht="27.75" customHeight="1">
      <c r="A41" s="104" t="s">
        <v>85</v>
      </c>
      <c r="B41" s="104" t="s">
        <v>307</v>
      </c>
      <c r="C41" s="105" t="s">
        <v>62</v>
      </c>
      <c r="D41" s="106" t="s">
        <v>267</v>
      </c>
      <c r="E41" s="106" t="s">
        <v>238</v>
      </c>
      <c r="F41" s="107">
        <v>40</v>
      </c>
      <c r="G41" s="114"/>
      <c r="H41" s="107">
        <v>18028</v>
      </c>
      <c r="I41" s="109">
        <v>3</v>
      </c>
      <c r="J41" s="104" t="s">
        <v>311</v>
      </c>
      <c r="K41" s="111"/>
    </row>
    <row r="42" spans="1:11" s="110" customFormat="1" ht="27.75" customHeight="1">
      <c r="A42" s="104" t="s">
        <v>85</v>
      </c>
      <c r="B42" s="104" t="s">
        <v>307</v>
      </c>
      <c r="C42" s="105" t="s">
        <v>64</v>
      </c>
      <c r="D42" s="106" t="s">
        <v>265</v>
      </c>
      <c r="E42" s="106" t="s">
        <v>240</v>
      </c>
      <c r="F42" s="107">
        <v>515</v>
      </c>
      <c r="G42" s="114"/>
      <c r="H42" s="107">
        <v>157534</v>
      </c>
      <c r="I42" s="109">
        <v>20</v>
      </c>
      <c r="J42" s="104" t="s">
        <v>311</v>
      </c>
      <c r="K42" s="111"/>
    </row>
    <row r="43" spans="1:11" s="110" customFormat="1" ht="27.75" customHeight="1">
      <c r="A43" s="104" t="s">
        <v>85</v>
      </c>
      <c r="B43" s="104" t="s">
        <v>307</v>
      </c>
      <c r="C43" s="105" t="s">
        <v>68</v>
      </c>
      <c r="D43" s="106" t="s">
        <v>262</v>
      </c>
      <c r="E43" s="106" t="s">
        <v>244</v>
      </c>
      <c r="F43" s="107">
        <v>85</v>
      </c>
      <c r="G43" s="114"/>
      <c r="H43" s="107">
        <v>28944</v>
      </c>
      <c r="I43" s="109">
        <v>10</v>
      </c>
      <c r="J43" s="104" t="s">
        <v>311</v>
      </c>
      <c r="K43" s="111"/>
    </row>
    <row r="44" spans="1:11" s="110" customFormat="1" ht="27.75" customHeight="1">
      <c r="A44" s="104" t="s">
        <v>85</v>
      </c>
      <c r="B44" s="104" t="s">
        <v>307</v>
      </c>
      <c r="C44" s="105" t="s">
        <v>69</v>
      </c>
      <c r="D44" s="106" t="s">
        <v>261</v>
      </c>
      <c r="E44" s="106" t="s">
        <v>245</v>
      </c>
      <c r="F44" s="107">
        <v>40</v>
      </c>
      <c r="G44" s="114"/>
      <c r="H44" s="107">
        <v>18028</v>
      </c>
      <c r="I44" s="109">
        <v>8</v>
      </c>
      <c r="J44" s="104" t="s">
        <v>311</v>
      </c>
      <c r="K44" s="111"/>
    </row>
    <row r="45" spans="1:11" s="110" customFormat="1" ht="27.75" customHeight="1">
      <c r="A45" s="104" t="s">
        <v>85</v>
      </c>
      <c r="B45" s="104" t="s">
        <v>307</v>
      </c>
      <c r="C45" s="105" t="s">
        <v>77</v>
      </c>
      <c r="D45" s="106" t="s">
        <v>253</v>
      </c>
      <c r="E45" s="106" t="s">
        <v>252</v>
      </c>
      <c r="F45" s="107">
        <v>100</v>
      </c>
      <c r="G45" s="114"/>
      <c r="H45" s="107">
        <v>32629</v>
      </c>
      <c r="I45" s="109">
        <v>15</v>
      </c>
      <c r="J45" s="104" t="s">
        <v>311</v>
      </c>
      <c r="K45" s="111"/>
    </row>
    <row r="46" spans="1:11" s="110" customFormat="1" ht="27.75" customHeight="1">
      <c r="A46" s="104" t="s">
        <v>85</v>
      </c>
      <c r="B46" s="104" t="s">
        <v>307</v>
      </c>
      <c r="C46" s="105" t="s">
        <v>331</v>
      </c>
      <c r="D46" s="106" t="s">
        <v>89</v>
      </c>
      <c r="E46" s="106" t="s">
        <v>90</v>
      </c>
      <c r="F46" s="107">
        <v>100</v>
      </c>
      <c r="G46" s="114"/>
      <c r="H46" s="107">
        <v>36809.5</v>
      </c>
      <c r="I46" s="109">
        <v>4</v>
      </c>
      <c r="J46" s="104" t="s">
        <v>311</v>
      </c>
      <c r="K46" s="111"/>
    </row>
    <row r="47" spans="1:11" s="110" customFormat="1" ht="27.75" customHeight="1">
      <c r="A47" s="104" t="s">
        <v>37</v>
      </c>
      <c r="B47" s="104" t="s">
        <v>307</v>
      </c>
      <c r="C47" s="112" t="s">
        <v>328</v>
      </c>
      <c r="D47" s="105" t="s">
        <v>152</v>
      </c>
      <c r="E47" s="105" t="s">
        <v>153</v>
      </c>
      <c r="F47" s="108">
        <v>80</v>
      </c>
      <c r="G47" s="108"/>
      <c r="H47" s="116">
        <v>27700</v>
      </c>
      <c r="I47" s="119">
        <v>18</v>
      </c>
      <c r="J47" s="104" t="s">
        <v>311</v>
      </c>
      <c r="K47" s="111"/>
    </row>
    <row r="48" spans="1:11" s="110" customFormat="1" ht="27.75" customHeight="1">
      <c r="A48" s="104" t="s">
        <v>37</v>
      </c>
      <c r="B48" s="104" t="s">
        <v>307</v>
      </c>
      <c r="C48" s="112" t="s">
        <v>327</v>
      </c>
      <c r="D48" s="105" t="s">
        <v>149</v>
      </c>
      <c r="E48" s="105" t="s">
        <v>150</v>
      </c>
      <c r="F48" s="108">
        <v>90</v>
      </c>
      <c r="G48" s="108"/>
      <c r="H48" s="116">
        <v>33200</v>
      </c>
      <c r="I48" s="119">
        <v>15</v>
      </c>
      <c r="J48" s="104" t="s">
        <v>311</v>
      </c>
      <c r="K48" s="111"/>
    </row>
    <row r="49" spans="1:11" s="110" customFormat="1" ht="27.75" customHeight="1">
      <c r="A49" s="104" t="s">
        <v>37</v>
      </c>
      <c r="B49" s="104" t="s">
        <v>307</v>
      </c>
      <c r="C49" s="112" t="s">
        <v>156</v>
      </c>
      <c r="D49" s="105" t="s">
        <v>151</v>
      </c>
      <c r="E49" s="105" t="s">
        <v>148</v>
      </c>
      <c r="F49" s="105">
        <v>85</v>
      </c>
      <c r="G49" s="108"/>
      <c r="H49" s="116">
        <v>32000</v>
      </c>
      <c r="I49" s="119">
        <v>18</v>
      </c>
      <c r="J49" s="104" t="s">
        <v>311</v>
      </c>
      <c r="K49" s="111"/>
    </row>
    <row r="50" spans="1:11" s="110" customFormat="1" ht="27.75" customHeight="1">
      <c r="A50" s="104" t="s">
        <v>37</v>
      </c>
      <c r="B50" s="104" t="s">
        <v>307</v>
      </c>
      <c r="C50" s="112" t="s">
        <v>80</v>
      </c>
      <c r="D50" s="115" t="s">
        <v>159</v>
      </c>
      <c r="E50" s="115" t="s">
        <v>160</v>
      </c>
      <c r="F50" s="112">
        <v>20</v>
      </c>
      <c r="G50" s="112"/>
      <c r="H50" s="116">
        <v>12300</v>
      </c>
      <c r="I50" s="119">
        <v>1</v>
      </c>
      <c r="J50" s="104" t="s">
        <v>311</v>
      </c>
      <c r="K50" s="111"/>
    </row>
    <row r="51" spans="1:11" s="110" customFormat="1" ht="27.75" customHeight="1">
      <c r="A51" s="104" t="s">
        <v>37</v>
      </c>
      <c r="B51" s="104" t="s">
        <v>307</v>
      </c>
      <c r="C51" s="112" t="s">
        <v>81</v>
      </c>
      <c r="D51" s="115" t="s">
        <v>161</v>
      </c>
      <c r="E51" s="115" t="s">
        <v>162</v>
      </c>
      <c r="F51" s="122">
        <v>60</v>
      </c>
      <c r="G51" s="114"/>
      <c r="H51" s="123">
        <v>25000</v>
      </c>
      <c r="I51" s="113">
        <v>13</v>
      </c>
      <c r="J51" s="104" t="s">
        <v>311</v>
      </c>
      <c r="K51" s="111"/>
    </row>
    <row r="52" spans="1:11" s="110" customFormat="1" ht="27.75" customHeight="1">
      <c r="A52" s="104" t="s">
        <v>37</v>
      </c>
      <c r="B52" s="104" t="s">
        <v>307</v>
      </c>
      <c r="C52" s="112" t="s">
        <v>83</v>
      </c>
      <c r="D52" s="115" t="s">
        <v>329</v>
      </c>
      <c r="E52" s="115" t="s">
        <v>330</v>
      </c>
      <c r="F52" s="112">
        <v>60</v>
      </c>
      <c r="G52" s="112"/>
      <c r="H52" s="116">
        <v>24700</v>
      </c>
      <c r="I52" s="119">
        <v>2</v>
      </c>
      <c r="J52" s="104" t="s">
        <v>311</v>
      </c>
      <c r="K52" s="121"/>
    </row>
    <row r="53" spans="1:11" s="110" customFormat="1" ht="27.75" customHeight="1">
      <c r="A53" s="104" t="s">
        <v>37</v>
      </c>
      <c r="B53" s="104" t="s">
        <v>307</v>
      </c>
      <c r="C53" s="112" t="s">
        <v>303</v>
      </c>
      <c r="D53" s="115" t="s">
        <v>168</v>
      </c>
      <c r="E53" s="115" t="s">
        <v>169</v>
      </c>
      <c r="F53" s="112">
        <v>55</v>
      </c>
      <c r="G53" s="112"/>
      <c r="H53" s="116">
        <v>23200</v>
      </c>
      <c r="I53" s="119">
        <v>7</v>
      </c>
      <c r="J53" s="104" t="s">
        <v>311</v>
      </c>
      <c r="K53" s="121"/>
    </row>
    <row r="54" spans="1:11" s="110" customFormat="1" ht="27.75" customHeight="1">
      <c r="A54" s="104" t="s">
        <v>88</v>
      </c>
      <c r="B54" s="104" t="s">
        <v>308</v>
      </c>
      <c r="C54" s="105" t="s">
        <v>52</v>
      </c>
      <c r="D54" s="106" t="s">
        <v>278</v>
      </c>
      <c r="E54" s="106" t="s">
        <v>227</v>
      </c>
      <c r="F54" s="107">
        <v>85</v>
      </c>
      <c r="G54" s="114"/>
      <c r="H54" s="107">
        <v>29208</v>
      </c>
      <c r="I54" s="109">
        <v>3</v>
      </c>
      <c r="J54" s="104" t="s">
        <v>311</v>
      </c>
      <c r="K54" s="111"/>
    </row>
    <row r="55" spans="1:11" s="110" customFormat="1" ht="27.75" customHeight="1">
      <c r="A55" s="104" t="s">
        <v>88</v>
      </c>
      <c r="B55" s="104" t="s">
        <v>308</v>
      </c>
      <c r="C55" s="105" t="s">
        <v>70</v>
      </c>
      <c r="D55" s="106" t="s">
        <v>260</v>
      </c>
      <c r="E55" s="106" t="s">
        <v>246</v>
      </c>
      <c r="F55" s="107">
        <v>130</v>
      </c>
      <c r="G55" s="114"/>
      <c r="H55" s="107">
        <v>45274</v>
      </c>
      <c r="I55" s="109">
        <v>8</v>
      </c>
      <c r="J55" s="104" t="s">
        <v>311</v>
      </c>
      <c r="K55" s="111"/>
    </row>
    <row r="56" spans="1:11" s="110" customFormat="1" ht="27.75" customHeight="1">
      <c r="A56" s="104" t="s">
        <v>88</v>
      </c>
      <c r="B56" s="104" t="s">
        <v>308</v>
      </c>
      <c r="C56" s="105" t="s">
        <v>71</v>
      </c>
      <c r="D56" s="106" t="s">
        <v>259</v>
      </c>
      <c r="E56" s="106" t="s">
        <v>247</v>
      </c>
      <c r="F56" s="107">
        <v>130</v>
      </c>
      <c r="G56" s="114"/>
      <c r="H56" s="107">
        <v>41490</v>
      </c>
      <c r="I56" s="109">
        <v>4</v>
      </c>
      <c r="J56" s="104" t="s">
        <v>311</v>
      </c>
      <c r="K56" s="111"/>
    </row>
    <row r="57" spans="1:11" s="110" customFormat="1" ht="27.75" customHeight="1">
      <c r="A57" s="139" t="s">
        <v>86</v>
      </c>
      <c r="B57" s="139" t="s">
        <v>348</v>
      </c>
      <c r="C57" s="140" t="s">
        <v>351</v>
      </c>
      <c r="D57" s="146" t="s">
        <v>352</v>
      </c>
      <c r="E57" s="146" t="s">
        <v>353</v>
      </c>
      <c r="F57" s="142">
        <v>81</v>
      </c>
      <c r="G57" s="143"/>
      <c r="H57" s="142">
        <v>46000</v>
      </c>
      <c r="I57" s="150">
        <v>3</v>
      </c>
      <c r="J57" s="145" t="s">
        <v>336</v>
      </c>
      <c r="K57" s="111"/>
    </row>
    <row r="58" spans="1:11" s="117" customFormat="1" ht="27.75" customHeight="1">
      <c r="A58" s="124" t="s">
        <v>86</v>
      </c>
      <c r="B58" s="104" t="s">
        <v>309</v>
      </c>
      <c r="C58" s="105" t="s">
        <v>42</v>
      </c>
      <c r="D58" s="106" t="s">
        <v>288</v>
      </c>
      <c r="E58" s="106" t="s">
        <v>217</v>
      </c>
      <c r="F58" s="107">
        <v>55</v>
      </c>
      <c r="G58" s="125"/>
      <c r="H58" s="107">
        <v>28220</v>
      </c>
      <c r="I58" s="126">
        <v>1</v>
      </c>
      <c r="J58" s="104" t="s">
        <v>311</v>
      </c>
      <c r="K58" s="118"/>
    </row>
    <row r="59" spans="1:11" s="117" customFormat="1" ht="27.75" customHeight="1">
      <c r="A59" s="124" t="s">
        <v>86</v>
      </c>
      <c r="B59" s="104" t="s">
        <v>309</v>
      </c>
      <c r="C59" s="105" t="s">
        <v>51</v>
      </c>
      <c r="D59" s="106" t="s">
        <v>279</v>
      </c>
      <c r="E59" s="106" t="s">
        <v>226</v>
      </c>
      <c r="F59" s="107">
        <v>180</v>
      </c>
      <c r="G59" s="125"/>
      <c r="H59" s="107">
        <v>61091</v>
      </c>
      <c r="I59" s="126">
        <v>9</v>
      </c>
      <c r="J59" s="104" t="s">
        <v>311</v>
      </c>
      <c r="K59" s="118"/>
    </row>
    <row r="60" spans="1:11" s="110" customFormat="1" ht="27.75" customHeight="1">
      <c r="A60" s="104" t="s">
        <v>86</v>
      </c>
      <c r="B60" s="104" t="s">
        <v>309</v>
      </c>
      <c r="C60" s="105" t="s">
        <v>57</v>
      </c>
      <c r="D60" s="106" t="s">
        <v>273</v>
      </c>
      <c r="E60" s="106" t="s">
        <v>232</v>
      </c>
      <c r="F60" s="107">
        <v>200</v>
      </c>
      <c r="G60" s="114"/>
      <c r="H60" s="107">
        <v>67295</v>
      </c>
      <c r="I60" s="109">
        <v>9</v>
      </c>
      <c r="J60" s="104" t="s">
        <v>311</v>
      </c>
      <c r="K60" s="111"/>
    </row>
    <row r="61" spans="1:11" s="110" customFormat="1" ht="27.75" customHeight="1">
      <c r="A61" s="104" t="s">
        <v>86</v>
      </c>
      <c r="B61" s="104" t="s">
        <v>309</v>
      </c>
      <c r="C61" s="105" t="s">
        <v>63</v>
      </c>
      <c r="D61" s="106" t="s">
        <v>266</v>
      </c>
      <c r="E61" s="106" t="s">
        <v>239</v>
      </c>
      <c r="F61" s="107">
        <v>140</v>
      </c>
      <c r="G61" s="114"/>
      <c r="H61" s="107">
        <v>48536</v>
      </c>
      <c r="I61" s="109">
        <v>10</v>
      </c>
      <c r="J61" s="104" t="s">
        <v>311</v>
      </c>
      <c r="K61" s="111"/>
    </row>
    <row r="62" spans="1:11" s="110" customFormat="1" ht="27.75" customHeight="1">
      <c r="A62" s="104" t="s">
        <v>86</v>
      </c>
      <c r="B62" s="104" t="s">
        <v>309</v>
      </c>
      <c r="C62" s="105" t="s">
        <v>67</v>
      </c>
      <c r="D62" s="106" t="s">
        <v>263</v>
      </c>
      <c r="E62" s="106" t="s">
        <v>243</v>
      </c>
      <c r="F62" s="107">
        <v>100</v>
      </c>
      <c r="G62" s="114"/>
      <c r="H62" s="107">
        <v>35738</v>
      </c>
      <c r="I62" s="109">
        <v>7</v>
      </c>
      <c r="J62" s="104" t="s">
        <v>311</v>
      </c>
      <c r="K62" s="111"/>
    </row>
    <row r="63" spans="1:11" s="110" customFormat="1" ht="27.75" customHeight="1">
      <c r="A63" s="139" t="s">
        <v>1</v>
      </c>
      <c r="B63" s="139" t="s">
        <v>362</v>
      </c>
      <c r="C63" s="140" t="s">
        <v>363</v>
      </c>
      <c r="D63" s="141" t="s">
        <v>364</v>
      </c>
      <c r="E63" s="141" t="s">
        <v>364</v>
      </c>
      <c r="F63" s="142">
        <v>70</v>
      </c>
      <c r="G63" s="143"/>
      <c r="H63" s="142">
        <v>20000</v>
      </c>
      <c r="I63" s="144">
        <v>2</v>
      </c>
      <c r="J63" s="145" t="s">
        <v>336</v>
      </c>
      <c r="K63" s="111"/>
    </row>
    <row r="64" spans="1:11" s="110" customFormat="1" ht="27.75" customHeight="1">
      <c r="A64" s="139" t="s">
        <v>1</v>
      </c>
      <c r="B64" s="139" t="s">
        <v>362</v>
      </c>
      <c r="C64" s="140" t="s">
        <v>365</v>
      </c>
      <c r="D64" s="141" t="s">
        <v>366</v>
      </c>
      <c r="E64" s="151" t="s">
        <v>367</v>
      </c>
      <c r="F64" s="142">
        <v>50</v>
      </c>
      <c r="G64" s="143"/>
      <c r="H64" s="142">
        <v>25000</v>
      </c>
      <c r="I64" s="144">
        <v>1</v>
      </c>
      <c r="J64" s="145" t="s">
        <v>336</v>
      </c>
      <c r="K64" s="111"/>
    </row>
    <row r="65" spans="1:13" s="110" customFormat="1" ht="24.75" customHeight="1">
      <c r="A65" s="139" t="s">
        <v>1</v>
      </c>
      <c r="B65" s="139" t="s">
        <v>362</v>
      </c>
      <c r="C65" s="140" t="s">
        <v>368</v>
      </c>
      <c r="D65" s="141" t="s">
        <v>369</v>
      </c>
      <c r="E65" s="151" t="s">
        <v>370</v>
      </c>
      <c r="F65" s="142">
        <v>60</v>
      </c>
      <c r="G65" s="143"/>
      <c r="H65" s="142">
        <v>32000</v>
      </c>
      <c r="I65" s="144">
        <v>1</v>
      </c>
      <c r="J65" s="145" t="s">
        <v>336</v>
      </c>
      <c r="K65" s="111"/>
    </row>
    <row r="66" spans="1:13" s="110" customFormat="1" ht="27.75" customHeight="1">
      <c r="A66" s="139" t="s">
        <v>2</v>
      </c>
      <c r="B66" s="139" t="s">
        <v>371</v>
      </c>
      <c r="C66" s="140" t="s">
        <v>398</v>
      </c>
      <c r="D66" s="141" t="s">
        <v>399</v>
      </c>
      <c r="E66" s="141" t="s">
        <v>400</v>
      </c>
      <c r="F66" s="142">
        <v>70</v>
      </c>
      <c r="G66" s="143"/>
      <c r="H66" s="142">
        <v>39000</v>
      </c>
      <c r="I66" s="144">
        <v>12</v>
      </c>
      <c r="J66" s="145" t="s">
        <v>336</v>
      </c>
      <c r="K66" s="111"/>
    </row>
    <row r="67" spans="1:13" s="110" customFormat="1" ht="27.75" customHeight="1">
      <c r="A67" s="139" t="s">
        <v>2</v>
      </c>
      <c r="B67" s="139" t="s">
        <v>371</v>
      </c>
      <c r="C67" s="140" t="s">
        <v>401</v>
      </c>
      <c r="D67" s="141" t="s">
        <v>402</v>
      </c>
      <c r="E67" s="141" t="s">
        <v>403</v>
      </c>
      <c r="F67" s="142">
        <v>50</v>
      </c>
      <c r="G67" s="143"/>
      <c r="H67" s="142">
        <v>30000</v>
      </c>
      <c r="I67" s="144">
        <v>1</v>
      </c>
      <c r="J67" s="145" t="s">
        <v>336</v>
      </c>
      <c r="K67" s="111"/>
    </row>
    <row r="68" spans="1:13" s="110" customFormat="1" ht="27.75" customHeight="1">
      <c r="A68" s="139" t="s">
        <v>2</v>
      </c>
      <c r="B68" s="139" t="s">
        <v>371</v>
      </c>
      <c r="C68" s="140" t="s">
        <v>404</v>
      </c>
      <c r="D68" s="141" t="s">
        <v>405</v>
      </c>
      <c r="E68" s="141" t="s">
        <v>406</v>
      </c>
      <c r="F68" s="142">
        <v>310</v>
      </c>
      <c r="G68" s="143"/>
      <c r="H68" s="142">
        <v>150000</v>
      </c>
      <c r="I68" s="144">
        <v>14</v>
      </c>
      <c r="J68" s="145" t="s">
        <v>336</v>
      </c>
      <c r="K68" s="111"/>
    </row>
    <row r="69" spans="1:13" s="110" customFormat="1" ht="27.75" customHeight="1">
      <c r="A69" s="139" t="s">
        <v>2</v>
      </c>
      <c r="B69" s="139" t="s">
        <v>371</v>
      </c>
      <c r="C69" s="147" t="s">
        <v>413</v>
      </c>
      <c r="D69" s="146" t="s">
        <v>414</v>
      </c>
      <c r="E69" s="146" t="s">
        <v>415</v>
      </c>
      <c r="F69" s="142">
        <v>35</v>
      </c>
      <c r="G69" s="143"/>
      <c r="H69" s="149">
        <v>18000</v>
      </c>
      <c r="I69" s="150"/>
      <c r="J69" s="145" t="s">
        <v>336</v>
      </c>
      <c r="K69" s="111"/>
    </row>
    <row r="70" spans="1:13" s="110" customFormat="1" ht="27.75" customHeight="1">
      <c r="A70" s="139" t="s">
        <v>2</v>
      </c>
      <c r="B70" s="139" t="s">
        <v>371</v>
      </c>
      <c r="C70" s="147" t="s">
        <v>416</v>
      </c>
      <c r="D70" s="146" t="s">
        <v>417</v>
      </c>
      <c r="E70" s="146" t="s">
        <v>418</v>
      </c>
      <c r="F70" s="142">
        <v>135</v>
      </c>
      <c r="G70" s="143"/>
      <c r="H70" s="149">
        <v>70000</v>
      </c>
      <c r="I70" s="150"/>
      <c r="J70" s="145" t="s">
        <v>336</v>
      </c>
      <c r="K70" s="111"/>
    </row>
    <row r="71" spans="1:13" s="110" customFormat="1" ht="27.75" customHeight="1">
      <c r="A71" s="139" t="s">
        <v>2</v>
      </c>
      <c r="B71" s="139" t="s">
        <v>371</v>
      </c>
      <c r="C71" s="147" t="s">
        <v>420</v>
      </c>
      <c r="D71" s="146" t="s">
        <v>421</v>
      </c>
      <c r="E71" s="146" t="s">
        <v>422</v>
      </c>
      <c r="F71" s="142">
        <v>140</v>
      </c>
      <c r="G71" s="143"/>
      <c r="H71" s="149">
        <v>76000</v>
      </c>
      <c r="I71" s="150"/>
      <c r="J71" s="145" t="s">
        <v>336</v>
      </c>
      <c r="K71" s="111"/>
      <c r="L71" s="128" t="s">
        <v>490</v>
      </c>
    </row>
    <row r="72" spans="1:13" s="110" customFormat="1" ht="27.75" customHeight="1">
      <c r="A72" s="139" t="s">
        <v>20</v>
      </c>
      <c r="B72" s="139" t="s">
        <v>425</v>
      </c>
      <c r="C72" s="152" t="s">
        <v>426</v>
      </c>
      <c r="D72" s="153" t="s">
        <v>427</v>
      </c>
      <c r="E72" s="154" t="s">
        <v>428</v>
      </c>
      <c r="F72" s="142">
        <v>50</v>
      </c>
      <c r="G72" s="141"/>
      <c r="H72" s="149">
        <v>17500</v>
      </c>
      <c r="I72" s="144">
        <v>5</v>
      </c>
      <c r="J72" s="145" t="s">
        <v>336</v>
      </c>
      <c r="K72" s="145" t="s">
        <v>429</v>
      </c>
      <c r="L72" s="129">
        <v>25000</v>
      </c>
      <c r="M72" s="127"/>
    </row>
    <row r="73" spans="1:13" s="110" customFormat="1" ht="27.75" customHeight="1">
      <c r="A73" s="139" t="s">
        <v>20</v>
      </c>
      <c r="B73" s="139" t="s">
        <v>425</v>
      </c>
      <c r="C73" s="152" t="s">
        <v>430</v>
      </c>
      <c r="D73" s="153" t="s">
        <v>431</v>
      </c>
      <c r="E73" s="154" t="s">
        <v>432</v>
      </c>
      <c r="F73" s="142">
        <v>105</v>
      </c>
      <c r="G73" s="141"/>
      <c r="H73" s="149">
        <v>25900</v>
      </c>
      <c r="I73" s="144">
        <v>5</v>
      </c>
      <c r="J73" s="145" t="s">
        <v>336</v>
      </c>
      <c r="K73" s="145" t="s">
        <v>429</v>
      </c>
      <c r="L73" s="129">
        <v>37000</v>
      </c>
      <c r="M73" s="127"/>
    </row>
    <row r="74" spans="1:13" s="110" customFormat="1" ht="27.75" customHeight="1">
      <c r="A74" s="139" t="s">
        <v>20</v>
      </c>
      <c r="B74" s="139" t="s">
        <v>425</v>
      </c>
      <c r="C74" s="152" t="s">
        <v>433</v>
      </c>
      <c r="D74" s="153" t="s">
        <v>434</v>
      </c>
      <c r="E74" s="154" t="s">
        <v>435</v>
      </c>
      <c r="F74" s="142">
        <v>100</v>
      </c>
      <c r="G74" s="141"/>
      <c r="H74" s="149">
        <v>30799.999999999996</v>
      </c>
      <c r="I74" s="144">
        <v>6</v>
      </c>
      <c r="J74" s="145" t="s">
        <v>336</v>
      </c>
      <c r="K74" s="145" t="s">
        <v>429</v>
      </c>
      <c r="L74" s="129">
        <v>44000</v>
      </c>
      <c r="M74" s="127"/>
    </row>
    <row r="75" spans="1:13" s="110" customFormat="1" ht="27.75" customHeight="1">
      <c r="A75" s="139" t="s">
        <v>20</v>
      </c>
      <c r="B75" s="139" t="s">
        <v>425</v>
      </c>
      <c r="C75" s="152" t="s">
        <v>436</v>
      </c>
      <c r="D75" s="153" t="s">
        <v>437</v>
      </c>
      <c r="E75" s="154" t="s">
        <v>438</v>
      </c>
      <c r="F75" s="142">
        <v>90</v>
      </c>
      <c r="G75" s="141"/>
      <c r="H75" s="149">
        <v>26600</v>
      </c>
      <c r="I75" s="144">
        <v>2</v>
      </c>
      <c r="J75" s="145" t="s">
        <v>336</v>
      </c>
      <c r="K75" s="145" t="s">
        <v>429</v>
      </c>
      <c r="L75" s="129">
        <v>38000</v>
      </c>
      <c r="M75" s="127"/>
    </row>
    <row r="76" spans="1:13" s="110" customFormat="1" ht="27.75" customHeight="1">
      <c r="A76" s="139" t="s">
        <v>20</v>
      </c>
      <c r="B76" s="139" t="s">
        <v>425</v>
      </c>
      <c r="C76" s="152" t="s">
        <v>439</v>
      </c>
      <c r="D76" s="153" t="s">
        <v>440</v>
      </c>
      <c r="E76" s="154" t="s">
        <v>441</v>
      </c>
      <c r="F76" s="142">
        <v>128</v>
      </c>
      <c r="G76" s="141"/>
      <c r="H76" s="149">
        <v>46200</v>
      </c>
      <c r="I76" s="144">
        <v>5</v>
      </c>
      <c r="J76" s="145" t="s">
        <v>336</v>
      </c>
      <c r="K76" s="145" t="s">
        <v>429</v>
      </c>
      <c r="L76" s="129">
        <v>66000</v>
      </c>
      <c r="M76" s="127"/>
    </row>
    <row r="77" spans="1:13" s="110" customFormat="1" ht="27.75" customHeight="1">
      <c r="A77" s="139" t="s">
        <v>20</v>
      </c>
      <c r="B77" s="139" t="s">
        <v>425</v>
      </c>
      <c r="C77" s="152" t="s">
        <v>442</v>
      </c>
      <c r="D77" s="153" t="s">
        <v>443</v>
      </c>
      <c r="E77" s="154" t="s">
        <v>444</v>
      </c>
      <c r="F77" s="142">
        <v>119</v>
      </c>
      <c r="G77" s="141"/>
      <c r="H77" s="149">
        <v>35000</v>
      </c>
      <c r="I77" s="144">
        <v>4</v>
      </c>
      <c r="J77" s="145" t="s">
        <v>336</v>
      </c>
      <c r="K77" s="145" t="s">
        <v>429</v>
      </c>
      <c r="L77" s="129">
        <v>50000</v>
      </c>
      <c r="M77" s="127"/>
    </row>
    <row r="78" spans="1:13" s="110" customFormat="1" ht="27.75" customHeight="1">
      <c r="A78" s="139" t="s">
        <v>20</v>
      </c>
      <c r="B78" s="139" t="s">
        <v>425</v>
      </c>
      <c r="C78" s="152" t="s">
        <v>448</v>
      </c>
      <c r="D78" s="153" t="s">
        <v>449</v>
      </c>
      <c r="E78" s="154" t="s">
        <v>450</v>
      </c>
      <c r="F78" s="142">
        <v>379</v>
      </c>
      <c r="G78" s="141"/>
      <c r="H78" s="149">
        <v>112000</v>
      </c>
      <c r="I78" s="144">
        <v>18</v>
      </c>
      <c r="J78" s="145" t="s">
        <v>336</v>
      </c>
      <c r="K78" s="145" t="s">
        <v>429</v>
      </c>
      <c r="L78" s="129">
        <v>160000</v>
      </c>
      <c r="M78" s="127"/>
    </row>
    <row r="79" spans="1:13" s="110" customFormat="1" ht="27.75" customHeight="1">
      <c r="A79" s="139" t="s">
        <v>20</v>
      </c>
      <c r="B79" s="139" t="s">
        <v>425</v>
      </c>
      <c r="C79" s="152" t="s">
        <v>454</v>
      </c>
      <c r="D79" s="153" t="s">
        <v>455</v>
      </c>
      <c r="E79" s="154" t="s">
        <v>456</v>
      </c>
      <c r="F79" s="142">
        <v>1095</v>
      </c>
      <c r="G79" s="141"/>
      <c r="H79" s="149">
        <v>251999.99999999997</v>
      </c>
      <c r="I79" s="144">
        <v>89</v>
      </c>
      <c r="J79" s="145" t="s">
        <v>336</v>
      </c>
      <c r="K79" s="145" t="s">
        <v>429</v>
      </c>
      <c r="L79" s="129">
        <v>360000</v>
      </c>
      <c r="M79" s="127"/>
    </row>
    <row r="80" spans="1:13" s="110" customFormat="1" ht="27.75" customHeight="1">
      <c r="A80" s="139" t="s">
        <v>20</v>
      </c>
      <c r="B80" s="139" t="s">
        <v>425</v>
      </c>
      <c r="C80" s="152" t="s">
        <v>457</v>
      </c>
      <c r="D80" s="153" t="s">
        <v>458</v>
      </c>
      <c r="E80" s="154" t="s">
        <v>459</v>
      </c>
      <c r="F80" s="142">
        <v>330</v>
      </c>
      <c r="G80" s="141"/>
      <c r="H80" s="149">
        <v>105000</v>
      </c>
      <c r="I80" s="144">
        <v>24</v>
      </c>
      <c r="J80" s="145" t="s">
        <v>336</v>
      </c>
      <c r="K80" s="145" t="s">
        <v>429</v>
      </c>
      <c r="L80" s="129">
        <v>150000</v>
      </c>
      <c r="M80" s="127"/>
    </row>
    <row r="81" spans="1:13" s="110" customFormat="1" ht="27.75" customHeight="1">
      <c r="A81" s="139" t="s">
        <v>20</v>
      </c>
      <c r="B81" s="139" t="s">
        <v>425</v>
      </c>
      <c r="C81" s="152" t="s">
        <v>460</v>
      </c>
      <c r="D81" s="153" t="s">
        <v>461</v>
      </c>
      <c r="E81" s="154" t="s">
        <v>462</v>
      </c>
      <c r="F81" s="142">
        <v>371</v>
      </c>
      <c r="G81" s="141"/>
      <c r="H81" s="149">
        <v>105000</v>
      </c>
      <c r="I81" s="144">
        <v>23</v>
      </c>
      <c r="J81" s="145" t="s">
        <v>336</v>
      </c>
      <c r="K81" s="145" t="s">
        <v>429</v>
      </c>
      <c r="L81" s="129">
        <v>150000</v>
      </c>
      <c r="M81" s="127"/>
    </row>
    <row r="82" spans="1:13" s="110" customFormat="1" ht="27.75" customHeight="1">
      <c r="A82" s="139" t="s">
        <v>20</v>
      </c>
      <c r="B82" s="139" t="s">
        <v>425</v>
      </c>
      <c r="C82" s="152" t="s">
        <v>463</v>
      </c>
      <c r="D82" s="153" t="s">
        <v>464</v>
      </c>
      <c r="E82" s="154" t="s">
        <v>465</v>
      </c>
      <c r="F82" s="142">
        <v>138</v>
      </c>
      <c r="G82" s="141"/>
      <c r="H82" s="149">
        <v>44800</v>
      </c>
      <c r="I82" s="144">
        <v>7</v>
      </c>
      <c r="J82" s="145" t="s">
        <v>336</v>
      </c>
      <c r="K82" s="145" t="s">
        <v>429</v>
      </c>
      <c r="L82" s="129">
        <v>64000</v>
      </c>
      <c r="M82" s="127"/>
    </row>
    <row r="83" spans="1:13" s="110" customFormat="1" ht="27.75" customHeight="1">
      <c r="A83" s="139" t="s">
        <v>20</v>
      </c>
      <c r="B83" s="139" t="s">
        <v>425</v>
      </c>
      <c r="C83" s="152" t="s">
        <v>466</v>
      </c>
      <c r="D83" s="153" t="s">
        <v>467</v>
      </c>
      <c r="E83" s="154" t="s">
        <v>468</v>
      </c>
      <c r="F83" s="142">
        <v>481</v>
      </c>
      <c r="G83" s="141"/>
      <c r="H83" s="149">
        <v>150500</v>
      </c>
      <c r="I83" s="144">
        <v>30</v>
      </c>
      <c r="J83" s="145" t="s">
        <v>336</v>
      </c>
      <c r="K83" s="145" t="s">
        <v>429</v>
      </c>
      <c r="L83" s="129">
        <v>215000</v>
      </c>
      <c r="M83" s="127"/>
    </row>
    <row r="84" spans="1:13" s="110" customFormat="1" ht="27.75" customHeight="1">
      <c r="A84" s="139" t="s">
        <v>20</v>
      </c>
      <c r="B84" s="139" t="s">
        <v>425</v>
      </c>
      <c r="C84" s="152" t="s">
        <v>469</v>
      </c>
      <c r="D84" s="153" t="s">
        <v>470</v>
      </c>
      <c r="E84" s="154" t="s">
        <v>470</v>
      </c>
      <c r="F84" s="142">
        <v>0</v>
      </c>
      <c r="G84" s="141"/>
      <c r="H84" s="149">
        <v>24500</v>
      </c>
      <c r="I84" s="144"/>
      <c r="J84" s="145" t="s">
        <v>336</v>
      </c>
      <c r="K84" s="145" t="s">
        <v>429</v>
      </c>
      <c r="L84" s="129">
        <v>35000</v>
      </c>
      <c r="M84" s="127"/>
    </row>
    <row r="85" spans="1:13" s="110" customFormat="1" ht="27.75" customHeight="1">
      <c r="A85" s="139" t="s">
        <v>20</v>
      </c>
      <c r="B85" s="139" t="s">
        <v>425</v>
      </c>
      <c r="C85" s="152" t="s">
        <v>471</v>
      </c>
      <c r="D85" s="153" t="s">
        <v>472</v>
      </c>
      <c r="E85" s="154" t="s">
        <v>473</v>
      </c>
      <c r="F85" s="142">
        <v>238</v>
      </c>
      <c r="G85" s="141"/>
      <c r="H85" s="149">
        <v>71400</v>
      </c>
      <c r="I85" s="144">
        <v>13</v>
      </c>
      <c r="J85" s="145" t="s">
        <v>336</v>
      </c>
      <c r="K85" s="145" t="s">
        <v>429</v>
      </c>
      <c r="L85" s="129">
        <v>102000</v>
      </c>
      <c r="M85" s="127"/>
    </row>
    <row r="86" spans="1:13" s="110" customFormat="1" ht="27.75" customHeight="1">
      <c r="A86" s="139" t="s">
        <v>20</v>
      </c>
      <c r="B86" s="139" t="s">
        <v>425</v>
      </c>
      <c r="C86" s="152" t="s">
        <v>474</v>
      </c>
      <c r="D86" s="153" t="s">
        <v>475</v>
      </c>
      <c r="E86" s="154" t="s">
        <v>476</v>
      </c>
      <c r="F86" s="142">
        <v>201</v>
      </c>
      <c r="G86" s="141"/>
      <c r="H86" s="149">
        <v>57399.999999999993</v>
      </c>
      <c r="I86" s="144">
        <v>6</v>
      </c>
      <c r="J86" s="145" t="s">
        <v>336</v>
      </c>
      <c r="K86" s="145" t="s">
        <v>429</v>
      </c>
      <c r="L86" s="129">
        <v>82000</v>
      </c>
      <c r="M86" s="127"/>
    </row>
    <row r="87" spans="1:13" s="110" customFormat="1" ht="27.75" customHeight="1">
      <c r="A87" s="139" t="s">
        <v>20</v>
      </c>
      <c r="B87" s="139" t="s">
        <v>425</v>
      </c>
      <c r="C87" s="152" t="s">
        <v>480</v>
      </c>
      <c r="D87" s="153" t="s">
        <v>481</v>
      </c>
      <c r="E87" s="154" t="s">
        <v>482</v>
      </c>
      <c r="F87" s="142">
        <v>2696</v>
      </c>
      <c r="G87" s="141"/>
      <c r="H87" s="149">
        <v>840000</v>
      </c>
      <c r="I87" s="144">
        <v>80</v>
      </c>
      <c r="J87" s="145" t="s">
        <v>336</v>
      </c>
      <c r="K87" s="145" t="s">
        <v>429</v>
      </c>
      <c r="L87" s="129">
        <v>1200000</v>
      </c>
      <c r="M87" s="127"/>
    </row>
    <row r="88" spans="1:13" s="110" customFormat="1" ht="27.75" customHeight="1">
      <c r="A88" s="139" t="s">
        <v>20</v>
      </c>
      <c r="B88" s="139" t="s">
        <v>425</v>
      </c>
      <c r="C88" s="140" t="s">
        <v>484</v>
      </c>
      <c r="D88" s="153" t="s">
        <v>483</v>
      </c>
      <c r="E88" s="153" t="s">
        <v>456</v>
      </c>
      <c r="F88" s="142">
        <v>1825</v>
      </c>
      <c r="G88" s="141"/>
      <c r="H88" s="142">
        <v>595000</v>
      </c>
      <c r="I88" s="144">
        <v>70</v>
      </c>
      <c r="J88" s="145" t="s">
        <v>336</v>
      </c>
      <c r="K88" s="145" t="s">
        <v>429</v>
      </c>
      <c r="L88" s="129">
        <v>850000</v>
      </c>
      <c r="M88" s="127"/>
    </row>
    <row r="89" spans="1:13" s="102" customFormat="1" ht="52.9" customHeight="1">
      <c r="A89" s="243" t="s">
        <v>35</v>
      </c>
      <c r="B89" s="244"/>
      <c r="C89" s="244"/>
      <c r="D89" s="244"/>
      <c r="E89" s="244"/>
      <c r="F89" s="244"/>
      <c r="G89" s="244"/>
      <c r="H89" s="244"/>
      <c r="I89" s="244"/>
      <c r="J89" s="244"/>
      <c r="K89" s="103"/>
    </row>
    <row r="90" spans="1:13" s="102" customFormat="1" ht="19.899999999999999" customHeight="1">
      <c r="E90" s="155" t="s">
        <v>493</v>
      </c>
      <c r="F90" s="156">
        <f>SUM(F63:F87,F5:F7,F57)</f>
        <v>9972</v>
      </c>
      <c r="G90" s="156"/>
      <c r="H90" s="156">
        <f>SUM(H63:H88,H57,H5:H7)</f>
        <v>4049600</v>
      </c>
      <c r="I90" s="156">
        <f>SUM(I63:I88,I57,I5:I7)</f>
        <v>804</v>
      </c>
      <c r="K90" s="103"/>
    </row>
    <row r="91" spans="1:13" s="102" customFormat="1" ht="19.899999999999999" customHeight="1">
      <c r="E91" s="155" t="s">
        <v>491</v>
      </c>
      <c r="F91" s="156">
        <f>SUM(F58:F62,F8:F56)</f>
        <v>6915</v>
      </c>
      <c r="G91" s="156">
        <v>0</v>
      </c>
      <c r="H91" s="156">
        <f>SUM(H8:H56,H58:H62)</f>
        <v>2453898.5</v>
      </c>
      <c r="I91" s="156">
        <f>SUM(I58:I62,I8:I56)</f>
        <v>552</v>
      </c>
      <c r="K91" s="103"/>
    </row>
    <row r="92" spans="1:13" s="102" customFormat="1" ht="19.899999999999999" customHeight="1">
      <c r="E92" s="155" t="s">
        <v>492</v>
      </c>
      <c r="F92" s="156">
        <f>SUM(F90:F91)</f>
        <v>16887</v>
      </c>
      <c r="G92" s="156">
        <f t="shared" ref="G92" si="0">SUM(G90:G91)</f>
        <v>0</v>
      </c>
      <c r="H92" s="156">
        <f>SUM(H90:H90,H58:H62)</f>
        <v>4290480</v>
      </c>
      <c r="I92" s="156">
        <f>SUM(I90:I91)</f>
        <v>1356</v>
      </c>
      <c r="K92" s="103"/>
    </row>
    <row r="93" spans="1:13" s="102" customFormat="1" ht="19.899999999999999" customHeight="1">
      <c r="K93" s="103"/>
    </row>
    <row r="94" spans="1:13" s="102" customFormat="1" ht="19.899999999999999" customHeight="1">
      <c r="K94" s="103"/>
    </row>
    <row r="95" spans="1:13" s="102" customFormat="1" ht="19.899999999999999" customHeight="1">
      <c r="K95" s="103"/>
    </row>
    <row r="96" spans="1:13" s="102" customFormat="1" ht="19.899999999999999" customHeight="1">
      <c r="K96" s="103"/>
    </row>
    <row r="97" spans="11:11" s="102" customFormat="1" ht="19.899999999999999" customHeight="1">
      <c r="K97" s="103"/>
    </row>
    <row r="98" spans="11:11" s="102" customFormat="1" ht="19.899999999999999" customHeight="1">
      <c r="K98" s="103"/>
    </row>
    <row r="99" spans="11:11" s="102" customFormat="1" ht="19.899999999999999" customHeight="1">
      <c r="K99" s="103"/>
    </row>
    <row r="100" spans="11:11" s="102" customFormat="1" ht="19.899999999999999" customHeight="1">
      <c r="K100" s="103"/>
    </row>
    <row r="101" spans="11:11" s="102" customFormat="1" ht="19.899999999999999" customHeight="1">
      <c r="K101" s="103"/>
    </row>
    <row r="102" spans="11:11" s="102" customFormat="1" ht="19.899999999999999" customHeight="1">
      <c r="K102" s="103"/>
    </row>
    <row r="103" spans="11:11" s="102" customFormat="1" ht="19.899999999999999" customHeight="1">
      <c r="K103" s="103"/>
    </row>
    <row r="104" spans="11:11" s="102" customFormat="1" ht="19.899999999999999" customHeight="1">
      <c r="K104" s="103"/>
    </row>
    <row r="105" spans="11:11" s="102" customFormat="1" ht="19.899999999999999" customHeight="1">
      <c r="K105" s="103"/>
    </row>
    <row r="106" spans="11:11" s="102" customFormat="1" ht="19.899999999999999" customHeight="1">
      <c r="K106" s="103"/>
    </row>
    <row r="107" spans="11:11" s="102" customFormat="1" ht="19.899999999999999" customHeight="1">
      <c r="K107" s="103"/>
    </row>
    <row r="108" spans="11:11" s="102" customFormat="1" ht="19.899999999999999" customHeight="1">
      <c r="K108" s="103"/>
    </row>
    <row r="109" spans="11:11" s="102" customFormat="1" ht="19.899999999999999" customHeight="1">
      <c r="K109" s="103"/>
    </row>
    <row r="110" spans="11:11" s="102" customFormat="1" ht="19.899999999999999" customHeight="1">
      <c r="K110" s="103"/>
    </row>
    <row r="111" spans="11:11" s="102" customFormat="1" ht="19.899999999999999" customHeight="1">
      <c r="K111" s="103"/>
    </row>
    <row r="112" spans="11:11" s="102" customFormat="1" ht="19.899999999999999" customHeight="1">
      <c r="K112" s="103"/>
    </row>
    <row r="113" spans="11:11" s="102" customFormat="1" ht="19.899999999999999" customHeight="1">
      <c r="K113" s="103"/>
    </row>
    <row r="114" spans="11:11" s="102" customFormat="1" ht="19.899999999999999" customHeight="1">
      <c r="K114" s="103"/>
    </row>
    <row r="115" spans="11:11" s="102" customFormat="1" ht="19.899999999999999" customHeight="1">
      <c r="K115" s="103"/>
    </row>
    <row r="116" spans="11:11" s="102" customFormat="1" ht="19.899999999999999" customHeight="1">
      <c r="K116" s="103"/>
    </row>
    <row r="117" spans="11:11" s="102" customFormat="1" ht="19.899999999999999" customHeight="1">
      <c r="K117" s="103"/>
    </row>
    <row r="118" spans="11:11" s="102" customFormat="1" ht="19.899999999999999" customHeight="1">
      <c r="K118" s="103"/>
    </row>
    <row r="119" spans="11:11" s="102" customFormat="1" ht="19.899999999999999" customHeight="1">
      <c r="K119" s="103"/>
    </row>
    <row r="120" spans="11:11" s="102" customFormat="1" ht="19.899999999999999" customHeight="1">
      <c r="K120" s="103"/>
    </row>
    <row r="121" spans="11:11" s="102" customFormat="1" ht="19.899999999999999" customHeight="1">
      <c r="K121" s="103"/>
    </row>
    <row r="122" spans="11:11" s="102" customFormat="1" ht="19.899999999999999" customHeight="1">
      <c r="K122" s="103"/>
    </row>
    <row r="123" spans="11:11" s="102" customFormat="1" ht="19.899999999999999" customHeight="1">
      <c r="K123" s="103"/>
    </row>
    <row r="124" spans="11:11" s="102" customFormat="1" ht="19.899999999999999" customHeight="1">
      <c r="K124" s="103"/>
    </row>
    <row r="125" spans="11:11" s="102" customFormat="1" ht="19.899999999999999" customHeight="1">
      <c r="K125" s="103"/>
    </row>
    <row r="126" spans="11:11" s="102" customFormat="1" ht="19.899999999999999" customHeight="1">
      <c r="K126" s="103"/>
    </row>
    <row r="127" spans="11:11" s="102" customFormat="1" ht="19.899999999999999" customHeight="1">
      <c r="K127" s="103"/>
    </row>
    <row r="128" spans="11:11" s="102" customFormat="1" ht="19.899999999999999" customHeight="1">
      <c r="K128" s="103"/>
    </row>
    <row r="129" spans="11:11" s="102" customFormat="1" ht="19.899999999999999" customHeight="1">
      <c r="K129" s="103"/>
    </row>
    <row r="130" spans="11:11" s="102" customFormat="1" ht="19.899999999999999" customHeight="1">
      <c r="K130" s="103"/>
    </row>
    <row r="131" spans="11:11" s="102" customFormat="1" ht="19.899999999999999" customHeight="1">
      <c r="K131" s="103"/>
    </row>
    <row r="132" spans="11:11" s="102" customFormat="1" ht="19.899999999999999" customHeight="1">
      <c r="K132" s="103"/>
    </row>
    <row r="133" spans="11:11" s="102" customFormat="1" ht="19.899999999999999" customHeight="1">
      <c r="K133" s="103"/>
    </row>
    <row r="134" spans="11:11" s="102" customFormat="1" ht="19.899999999999999" customHeight="1">
      <c r="K134" s="103"/>
    </row>
    <row r="135" spans="11:11" s="102" customFormat="1" ht="19.899999999999999" customHeight="1">
      <c r="K135" s="103"/>
    </row>
    <row r="136" spans="11:11" s="102" customFormat="1" ht="19.899999999999999" customHeight="1">
      <c r="K136" s="103"/>
    </row>
    <row r="137" spans="11:11" s="102" customFormat="1" ht="19.899999999999999" customHeight="1">
      <c r="K137" s="103"/>
    </row>
    <row r="138" spans="11:11" s="102" customFormat="1" ht="19.899999999999999" customHeight="1">
      <c r="K138" s="103"/>
    </row>
    <row r="139" spans="11:11" s="102" customFormat="1" ht="19.899999999999999" customHeight="1">
      <c r="K139" s="103"/>
    </row>
    <row r="140" spans="11:11" s="102" customFormat="1" ht="19.899999999999999" customHeight="1">
      <c r="K140" s="103"/>
    </row>
    <row r="141" spans="11:11" s="102" customFormat="1" ht="19.899999999999999" customHeight="1">
      <c r="K141" s="103"/>
    </row>
    <row r="142" spans="11:11" s="102" customFormat="1" ht="19.899999999999999" customHeight="1">
      <c r="K142" s="103"/>
    </row>
    <row r="143" spans="11:11" s="102" customFormat="1" ht="19.899999999999999" customHeight="1">
      <c r="K143" s="103"/>
    </row>
    <row r="144" spans="11:11" s="102" customFormat="1" ht="19.899999999999999" customHeight="1">
      <c r="K144" s="103"/>
    </row>
    <row r="145" spans="11:11" s="102" customFormat="1" ht="19.899999999999999" customHeight="1">
      <c r="K145" s="103"/>
    </row>
    <row r="146" spans="11:11" s="102" customFormat="1" ht="19.899999999999999" customHeight="1">
      <c r="K146" s="103"/>
    </row>
    <row r="147" spans="11:11" s="102" customFormat="1" ht="19.899999999999999" customHeight="1">
      <c r="K147" s="103"/>
    </row>
    <row r="148" spans="11:11" s="102" customFormat="1" ht="19.899999999999999" customHeight="1">
      <c r="K148" s="103"/>
    </row>
    <row r="149" spans="11:11" s="102" customFormat="1" ht="19.899999999999999" customHeight="1">
      <c r="K149" s="103"/>
    </row>
    <row r="150" spans="11:11" s="102" customFormat="1" ht="19.899999999999999" customHeight="1">
      <c r="K150" s="103"/>
    </row>
    <row r="151" spans="11:11" s="102" customFormat="1" ht="19.899999999999999" customHeight="1">
      <c r="K151" s="103"/>
    </row>
    <row r="152" spans="11:11" s="102" customFormat="1" ht="19.899999999999999" customHeight="1">
      <c r="K152" s="103"/>
    </row>
    <row r="153" spans="11:11" s="102" customFormat="1" ht="19.899999999999999" customHeight="1">
      <c r="K153" s="103"/>
    </row>
    <row r="154" spans="11:11" s="102" customFormat="1" ht="19.899999999999999" customHeight="1">
      <c r="K154" s="103"/>
    </row>
    <row r="155" spans="11:11" s="102" customFormat="1" ht="19.899999999999999" customHeight="1">
      <c r="K155" s="103"/>
    </row>
    <row r="156" spans="11:11" s="102" customFormat="1" ht="19.899999999999999" customHeight="1">
      <c r="K156" s="103"/>
    </row>
    <row r="157" spans="11:11" s="102" customFormat="1" ht="19.899999999999999" customHeight="1">
      <c r="K157" s="103"/>
    </row>
    <row r="158" spans="11:11" s="102" customFormat="1" ht="19.899999999999999" customHeight="1">
      <c r="K158" s="103"/>
    </row>
    <row r="159" spans="11:11" s="102" customFormat="1" ht="19.899999999999999" customHeight="1">
      <c r="K159" s="103"/>
    </row>
    <row r="160" spans="11:11" s="102" customFormat="1" ht="19.899999999999999" customHeight="1">
      <c r="K160" s="103"/>
    </row>
    <row r="161" spans="11:11" s="102" customFormat="1" ht="19.899999999999999" customHeight="1">
      <c r="K161" s="103"/>
    </row>
    <row r="162" spans="11:11" s="102" customFormat="1" ht="19.899999999999999" customHeight="1">
      <c r="K162" s="103"/>
    </row>
    <row r="163" spans="11:11" s="102" customFormat="1" ht="19.899999999999999" customHeight="1">
      <c r="K163" s="103"/>
    </row>
    <row r="164" spans="11:11" s="102" customFormat="1" ht="19.899999999999999" customHeight="1">
      <c r="K164" s="103"/>
    </row>
    <row r="165" spans="11:11" s="102" customFormat="1" ht="19.899999999999999" customHeight="1">
      <c r="K165" s="103"/>
    </row>
    <row r="166" spans="11:11" s="102" customFormat="1" ht="19.899999999999999" customHeight="1">
      <c r="K166" s="103"/>
    </row>
    <row r="167" spans="11:11" s="102" customFormat="1" ht="19.899999999999999" customHeight="1">
      <c r="K167" s="103"/>
    </row>
    <row r="168" spans="11:11" s="102" customFormat="1" ht="19.899999999999999" customHeight="1">
      <c r="K168" s="103"/>
    </row>
    <row r="169" spans="11:11" s="102" customFormat="1" ht="19.899999999999999" customHeight="1">
      <c r="K169" s="103"/>
    </row>
    <row r="170" spans="11:11" s="102" customFormat="1" ht="19.899999999999999" customHeight="1">
      <c r="K170" s="103"/>
    </row>
    <row r="171" spans="11:11" s="102" customFormat="1" ht="19.899999999999999" customHeight="1">
      <c r="K171" s="103"/>
    </row>
    <row r="172" spans="11:11" s="102" customFormat="1" ht="19.899999999999999" customHeight="1">
      <c r="K172" s="103"/>
    </row>
    <row r="173" spans="11:11" s="102" customFormat="1" ht="19.899999999999999" customHeight="1">
      <c r="K173" s="103"/>
    </row>
    <row r="174" spans="11:11" s="102" customFormat="1" ht="19.899999999999999" customHeight="1">
      <c r="K174" s="103"/>
    </row>
    <row r="175" spans="11:11" s="102" customFormat="1" ht="19.899999999999999" customHeight="1">
      <c r="K175" s="103"/>
    </row>
    <row r="176" spans="11:11" s="102" customFormat="1" ht="19.899999999999999" customHeight="1">
      <c r="K176" s="103"/>
    </row>
    <row r="177" spans="11:11" s="102" customFormat="1" ht="19.899999999999999" customHeight="1">
      <c r="K177" s="103"/>
    </row>
    <row r="178" spans="11:11" s="102" customFormat="1" ht="19.899999999999999" customHeight="1">
      <c r="K178" s="103"/>
    </row>
    <row r="179" spans="11:11" s="102" customFormat="1" ht="19.899999999999999" customHeight="1">
      <c r="K179" s="103"/>
    </row>
    <row r="180" spans="11:11" s="102" customFormat="1" ht="19.899999999999999" customHeight="1">
      <c r="K180" s="103"/>
    </row>
    <row r="181" spans="11:11" s="102" customFormat="1" ht="19.899999999999999" customHeight="1">
      <c r="K181" s="103"/>
    </row>
    <row r="182" spans="11:11" s="102" customFormat="1" ht="19.899999999999999" customHeight="1">
      <c r="K182" s="103"/>
    </row>
    <row r="183" spans="11:11" s="102" customFormat="1" ht="19.899999999999999" customHeight="1">
      <c r="K183" s="103"/>
    </row>
    <row r="184" spans="11:11" s="102" customFormat="1" ht="19.899999999999999" customHeight="1">
      <c r="K184" s="103"/>
    </row>
    <row r="185" spans="11:11" s="102" customFormat="1" ht="19.899999999999999" customHeight="1">
      <c r="K185" s="103"/>
    </row>
    <row r="186" spans="11:11" s="102" customFormat="1" ht="19.899999999999999" customHeight="1">
      <c r="K186" s="103"/>
    </row>
    <row r="187" spans="11:11" ht="19.899999999999999" customHeight="1"/>
    <row r="188" spans="11:11" ht="19.899999999999999" customHeight="1"/>
    <row r="189" spans="11:11" ht="19.899999999999999" customHeight="1"/>
    <row r="190" spans="11:11" ht="19.899999999999999" customHeight="1"/>
    <row r="191" spans="11:11" ht="19.899999999999999" customHeight="1"/>
    <row r="192" spans="11:11" ht="19.899999999999999" customHeight="1"/>
    <row r="193" spans="11:11" ht="19.899999999999999" customHeight="1"/>
    <row r="194" spans="11:11" ht="19.899999999999999" customHeight="1"/>
    <row r="195" spans="11:11" ht="19.899999999999999" customHeight="1"/>
    <row r="196" spans="11:11" ht="19.899999999999999" customHeight="1"/>
    <row r="197" spans="11:11" ht="19.899999999999999" customHeight="1"/>
    <row r="198" spans="11:11" ht="19.899999999999999" customHeight="1"/>
    <row r="199" spans="11:11" ht="19.899999999999999" customHeight="1">
      <c r="K199" s="130"/>
    </row>
    <row r="200" spans="11:11" ht="19.899999999999999" customHeight="1">
      <c r="K200" s="130"/>
    </row>
    <row r="201" spans="11:11" ht="19.899999999999999" customHeight="1">
      <c r="K201" s="130"/>
    </row>
    <row r="202" spans="11:11" ht="19.899999999999999" customHeight="1">
      <c r="K202" s="130"/>
    </row>
    <row r="203" spans="11:11" ht="19.899999999999999" customHeight="1">
      <c r="K203" s="130"/>
    </row>
    <row r="204" spans="11:11" ht="19.899999999999999" customHeight="1">
      <c r="K204" s="130"/>
    </row>
    <row r="205" spans="11:11" ht="19.899999999999999" customHeight="1">
      <c r="K205" s="130"/>
    </row>
    <row r="206" spans="11:11" ht="19.899999999999999" customHeight="1">
      <c r="K206" s="130"/>
    </row>
    <row r="207" spans="11:11" ht="19.899999999999999" customHeight="1">
      <c r="K207" s="130"/>
    </row>
    <row r="208" spans="11:11" ht="19.899999999999999" customHeight="1">
      <c r="K208" s="130"/>
    </row>
    <row r="209" spans="11:11" ht="19.899999999999999" customHeight="1">
      <c r="K209" s="130"/>
    </row>
    <row r="210" spans="11:11" ht="19.899999999999999" customHeight="1">
      <c r="K210" s="130"/>
    </row>
    <row r="211" spans="11:11" ht="19.899999999999999" customHeight="1">
      <c r="K211" s="130"/>
    </row>
    <row r="212" spans="11:11" ht="19.899999999999999" customHeight="1">
      <c r="K212" s="130"/>
    </row>
    <row r="213" spans="11:11" ht="19.899999999999999" customHeight="1">
      <c r="K213" s="130"/>
    </row>
    <row r="214" spans="11:11" ht="19.899999999999999" customHeight="1">
      <c r="K214" s="130"/>
    </row>
    <row r="215" spans="11:11" ht="19.899999999999999" customHeight="1">
      <c r="K215" s="130"/>
    </row>
    <row r="216" spans="11:11" ht="19.899999999999999" customHeight="1">
      <c r="K216" s="130"/>
    </row>
    <row r="217" spans="11:11" ht="19.899999999999999" customHeight="1">
      <c r="K217" s="130"/>
    </row>
    <row r="218" spans="11:11" ht="19.899999999999999" customHeight="1">
      <c r="K218" s="130"/>
    </row>
    <row r="219" spans="11:11" ht="19.899999999999999" customHeight="1">
      <c r="K219" s="130"/>
    </row>
    <row r="220" spans="11:11" ht="19.899999999999999" customHeight="1">
      <c r="K220" s="130"/>
    </row>
    <row r="221" spans="11:11" ht="19.899999999999999" customHeight="1">
      <c r="K221" s="130"/>
    </row>
    <row r="222" spans="11:11" ht="19.899999999999999" customHeight="1">
      <c r="K222" s="130"/>
    </row>
    <row r="223" spans="11:11" ht="19.899999999999999" customHeight="1">
      <c r="K223" s="130"/>
    </row>
    <row r="224" spans="11:11" ht="19.899999999999999" customHeight="1">
      <c r="K224" s="130"/>
    </row>
    <row r="225" spans="11:11" ht="19.899999999999999" customHeight="1">
      <c r="K225" s="130"/>
    </row>
    <row r="226" spans="11:11" ht="19.899999999999999" customHeight="1">
      <c r="K226" s="130"/>
    </row>
    <row r="227" spans="11:11" ht="19.899999999999999" customHeight="1">
      <c r="K227" s="130"/>
    </row>
    <row r="228" spans="11:11" ht="19.899999999999999" customHeight="1">
      <c r="K228" s="130"/>
    </row>
    <row r="229" spans="11:11" ht="19.899999999999999" customHeight="1">
      <c r="K229" s="130"/>
    </row>
    <row r="230" spans="11:11" ht="19.899999999999999" customHeight="1">
      <c r="K230" s="130"/>
    </row>
    <row r="231" spans="11:11" ht="19.899999999999999" customHeight="1">
      <c r="K231" s="130"/>
    </row>
    <row r="232" spans="11:11" ht="19.899999999999999" customHeight="1">
      <c r="K232" s="130"/>
    </row>
    <row r="233" spans="11:11" ht="19.899999999999999" customHeight="1">
      <c r="K233" s="130"/>
    </row>
    <row r="234" spans="11:11" ht="19.899999999999999" customHeight="1">
      <c r="K234" s="130"/>
    </row>
    <row r="235" spans="11:11" ht="19.899999999999999" customHeight="1">
      <c r="K235" s="130"/>
    </row>
    <row r="236" spans="11:11" ht="19.899999999999999" customHeight="1">
      <c r="K236" s="130"/>
    </row>
    <row r="237" spans="11:11" ht="19.899999999999999" customHeight="1">
      <c r="K237" s="130"/>
    </row>
    <row r="238" spans="11:11" ht="19.899999999999999" customHeight="1">
      <c r="K238" s="130"/>
    </row>
    <row r="239" spans="11:11" ht="19.899999999999999" customHeight="1">
      <c r="K239" s="130"/>
    </row>
    <row r="240" spans="11:11" ht="19.899999999999999" customHeight="1">
      <c r="K240" s="130"/>
    </row>
    <row r="241" spans="11:11" ht="19.899999999999999" customHeight="1">
      <c r="K241" s="130"/>
    </row>
    <row r="242" spans="11:11" ht="19.899999999999999" customHeight="1">
      <c r="K242" s="130"/>
    </row>
    <row r="243" spans="11:11" ht="19.899999999999999" customHeight="1">
      <c r="K243" s="130"/>
    </row>
    <row r="244" spans="11:11" ht="19.899999999999999" customHeight="1">
      <c r="K244" s="130"/>
    </row>
    <row r="245" spans="11:11" ht="19.899999999999999" customHeight="1">
      <c r="K245" s="130"/>
    </row>
    <row r="246" spans="11:11" ht="19.899999999999999" customHeight="1">
      <c r="K246" s="130"/>
    </row>
    <row r="247" spans="11:11" ht="19.899999999999999" customHeight="1">
      <c r="K247" s="130"/>
    </row>
    <row r="248" spans="11:11" ht="19.899999999999999" customHeight="1">
      <c r="K248" s="130"/>
    </row>
    <row r="249" spans="11:11" ht="19.899999999999999" customHeight="1">
      <c r="K249" s="130"/>
    </row>
    <row r="250" spans="11:11" ht="19.899999999999999" customHeight="1">
      <c r="K250" s="130"/>
    </row>
    <row r="251" spans="11:11" ht="19.899999999999999" customHeight="1">
      <c r="K251" s="130"/>
    </row>
    <row r="252" spans="11:11" ht="19.899999999999999" customHeight="1">
      <c r="K252" s="130"/>
    </row>
    <row r="253" spans="11:11" ht="19.899999999999999" customHeight="1">
      <c r="K253" s="130"/>
    </row>
    <row r="254" spans="11:11" ht="19.899999999999999" customHeight="1">
      <c r="K254" s="130"/>
    </row>
    <row r="255" spans="11:11" ht="19.899999999999999" customHeight="1">
      <c r="K255" s="130"/>
    </row>
    <row r="256" spans="11:11" ht="19.899999999999999" customHeight="1">
      <c r="K256" s="130"/>
    </row>
    <row r="257" spans="11:11" ht="19.899999999999999" customHeight="1">
      <c r="K257" s="130"/>
    </row>
    <row r="258" spans="11:11" ht="19.899999999999999" customHeight="1">
      <c r="K258" s="130"/>
    </row>
    <row r="259" spans="11:11" ht="19.899999999999999" customHeight="1">
      <c r="K259" s="130"/>
    </row>
    <row r="260" spans="11:11" ht="19.899999999999999" customHeight="1">
      <c r="K260" s="130"/>
    </row>
    <row r="261" spans="11:11" ht="19.899999999999999" customHeight="1">
      <c r="K261" s="130"/>
    </row>
    <row r="262" spans="11:11" ht="19.899999999999999" customHeight="1">
      <c r="K262" s="130"/>
    </row>
    <row r="263" spans="11:11" ht="19.899999999999999" customHeight="1">
      <c r="K263" s="130"/>
    </row>
    <row r="264" spans="11:11" ht="19.899999999999999" customHeight="1">
      <c r="K264" s="130"/>
    </row>
    <row r="265" spans="11:11" ht="19.899999999999999" customHeight="1">
      <c r="K265" s="130"/>
    </row>
    <row r="266" spans="11:11" ht="19.899999999999999" customHeight="1">
      <c r="K266" s="130"/>
    </row>
    <row r="267" spans="11:11" ht="19.899999999999999" customHeight="1">
      <c r="K267" s="130"/>
    </row>
    <row r="268" spans="11:11" ht="19.899999999999999" customHeight="1">
      <c r="K268" s="130"/>
    </row>
    <row r="269" spans="11:11" ht="19.899999999999999" customHeight="1">
      <c r="K269" s="130"/>
    </row>
    <row r="270" spans="11:11" ht="19.899999999999999" customHeight="1">
      <c r="K270" s="130"/>
    </row>
    <row r="271" spans="11:11" ht="19.899999999999999" customHeight="1">
      <c r="K271" s="130"/>
    </row>
    <row r="272" spans="11:11" ht="19.899999999999999" customHeight="1">
      <c r="K272" s="130"/>
    </row>
    <row r="273" spans="11:11" ht="19.899999999999999" customHeight="1">
      <c r="K273" s="130"/>
    </row>
    <row r="274" spans="11:11" ht="19.899999999999999" customHeight="1">
      <c r="K274" s="130"/>
    </row>
    <row r="275" spans="11:11" ht="19.899999999999999" customHeight="1">
      <c r="K275" s="130"/>
    </row>
    <row r="276" spans="11:11" ht="19.899999999999999" customHeight="1">
      <c r="K276" s="130"/>
    </row>
    <row r="277" spans="11:11" ht="19.899999999999999" customHeight="1">
      <c r="K277" s="130"/>
    </row>
    <row r="278" spans="11:11" ht="19.899999999999999" customHeight="1">
      <c r="K278" s="130"/>
    </row>
    <row r="279" spans="11:11" ht="19.899999999999999" customHeight="1">
      <c r="K279" s="130"/>
    </row>
    <row r="280" spans="11:11" ht="19.899999999999999" customHeight="1">
      <c r="K280" s="130"/>
    </row>
    <row r="281" spans="11:11" ht="19.899999999999999" customHeight="1">
      <c r="K281" s="130"/>
    </row>
    <row r="282" spans="11:11" ht="19.899999999999999" customHeight="1">
      <c r="K282" s="130"/>
    </row>
    <row r="283" spans="11:11" ht="19.899999999999999" customHeight="1">
      <c r="K283" s="130"/>
    </row>
    <row r="284" spans="11:11" ht="19.899999999999999" customHeight="1">
      <c r="K284" s="130"/>
    </row>
    <row r="285" spans="11:11" ht="19.899999999999999" customHeight="1">
      <c r="K285" s="130"/>
    </row>
    <row r="286" spans="11:11" ht="19.899999999999999" customHeight="1">
      <c r="K286" s="130"/>
    </row>
    <row r="287" spans="11:11" ht="19.899999999999999" customHeight="1">
      <c r="K287" s="130"/>
    </row>
    <row r="288" spans="11:11" ht="19.899999999999999" customHeight="1">
      <c r="K288" s="130"/>
    </row>
    <row r="289" spans="11:11" ht="19.899999999999999" customHeight="1">
      <c r="K289" s="130"/>
    </row>
    <row r="290" spans="11:11" ht="19.899999999999999" customHeight="1">
      <c r="K290" s="130"/>
    </row>
    <row r="291" spans="11:11" ht="19.899999999999999" customHeight="1">
      <c r="K291" s="130"/>
    </row>
    <row r="292" spans="11:11" ht="19.899999999999999" customHeight="1">
      <c r="K292" s="130"/>
    </row>
    <row r="293" spans="11:11" ht="19.899999999999999" customHeight="1">
      <c r="K293" s="130"/>
    </row>
    <row r="294" spans="11:11" ht="19.899999999999999" customHeight="1">
      <c r="K294" s="130"/>
    </row>
    <row r="295" spans="11:11" ht="19.899999999999999" customHeight="1">
      <c r="K295" s="130"/>
    </row>
    <row r="296" spans="11:11" ht="19.899999999999999" customHeight="1">
      <c r="K296" s="130"/>
    </row>
    <row r="297" spans="11:11" ht="19.899999999999999" customHeight="1">
      <c r="K297" s="130"/>
    </row>
    <row r="298" spans="11:11" ht="19.899999999999999" customHeight="1">
      <c r="K298" s="130"/>
    </row>
    <row r="299" spans="11:11" ht="19.899999999999999" customHeight="1">
      <c r="K299" s="130"/>
    </row>
    <row r="300" spans="11:11" ht="19.899999999999999" customHeight="1">
      <c r="K300" s="130"/>
    </row>
    <row r="301" spans="11:11" ht="19.899999999999999" customHeight="1">
      <c r="K301" s="130"/>
    </row>
    <row r="302" spans="11:11" ht="19.899999999999999" customHeight="1">
      <c r="K302" s="130"/>
    </row>
    <row r="303" spans="11:11" ht="19.899999999999999" customHeight="1">
      <c r="K303" s="130"/>
    </row>
    <row r="304" spans="11:11" ht="19.899999999999999" customHeight="1">
      <c r="K304" s="130"/>
    </row>
    <row r="305" spans="11:11" ht="19.899999999999999" customHeight="1">
      <c r="K305" s="130"/>
    </row>
    <row r="306" spans="11:11" ht="19.899999999999999" customHeight="1">
      <c r="K306" s="130"/>
    </row>
    <row r="307" spans="11:11" ht="19.899999999999999" customHeight="1">
      <c r="K307" s="130"/>
    </row>
    <row r="308" spans="11:11" ht="19.899999999999999" customHeight="1">
      <c r="K308" s="130"/>
    </row>
    <row r="309" spans="11:11" ht="19.899999999999999" customHeight="1">
      <c r="K309" s="130"/>
    </row>
    <row r="310" spans="11:11" ht="19.899999999999999" customHeight="1">
      <c r="K310" s="130"/>
    </row>
    <row r="311" spans="11:11" ht="19.899999999999999" customHeight="1">
      <c r="K311" s="130"/>
    </row>
    <row r="312" spans="11:11" ht="19.899999999999999" customHeight="1">
      <c r="K312" s="130"/>
    </row>
    <row r="313" spans="11:11" ht="19.899999999999999" customHeight="1">
      <c r="K313" s="130"/>
    </row>
    <row r="314" spans="11:11" ht="19.899999999999999" customHeight="1">
      <c r="K314" s="130"/>
    </row>
    <row r="315" spans="11:11" ht="19.899999999999999" customHeight="1">
      <c r="K315" s="130"/>
    </row>
    <row r="316" spans="11:11" ht="19.899999999999999" customHeight="1">
      <c r="K316" s="130"/>
    </row>
    <row r="317" spans="11:11" ht="19.899999999999999" customHeight="1">
      <c r="K317" s="130"/>
    </row>
    <row r="318" spans="11:11" ht="19.899999999999999" customHeight="1">
      <c r="K318" s="130"/>
    </row>
    <row r="319" spans="11:11" ht="19.899999999999999" customHeight="1">
      <c r="K319" s="130"/>
    </row>
    <row r="320" spans="11:11" ht="19.899999999999999" customHeight="1">
      <c r="K320" s="130"/>
    </row>
    <row r="321" spans="11:11" ht="19.899999999999999" customHeight="1">
      <c r="K321" s="130"/>
    </row>
    <row r="322" spans="11:11" ht="19.899999999999999" customHeight="1">
      <c r="K322" s="130"/>
    </row>
    <row r="323" spans="11:11" ht="19.899999999999999" customHeight="1">
      <c r="K323" s="130"/>
    </row>
    <row r="324" spans="11:11" ht="19.899999999999999" customHeight="1">
      <c r="K324" s="130"/>
    </row>
    <row r="325" spans="11:11" ht="19.899999999999999" customHeight="1">
      <c r="K325" s="130"/>
    </row>
    <row r="326" spans="11:11" ht="19.899999999999999" customHeight="1">
      <c r="K326" s="130"/>
    </row>
    <row r="327" spans="11:11" ht="19.899999999999999" customHeight="1">
      <c r="K327" s="130"/>
    </row>
    <row r="328" spans="11:11" ht="19.899999999999999" customHeight="1">
      <c r="K328" s="130"/>
    </row>
    <row r="329" spans="11:11" ht="19.899999999999999" customHeight="1">
      <c r="K329" s="130"/>
    </row>
    <row r="330" spans="11:11" ht="19.899999999999999" customHeight="1">
      <c r="K330" s="130"/>
    </row>
    <row r="331" spans="11:11" ht="19.899999999999999" customHeight="1">
      <c r="K331" s="130"/>
    </row>
    <row r="332" spans="11:11" ht="19.899999999999999" customHeight="1">
      <c r="K332" s="130"/>
    </row>
    <row r="333" spans="11:11" ht="19.899999999999999" customHeight="1">
      <c r="K333" s="130"/>
    </row>
    <row r="334" spans="11:11" ht="19.899999999999999" customHeight="1">
      <c r="K334" s="130"/>
    </row>
    <row r="335" spans="11:11" ht="19.899999999999999" customHeight="1">
      <c r="K335" s="130"/>
    </row>
    <row r="336" spans="11:11" ht="19.899999999999999" customHeight="1">
      <c r="K336" s="130"/>
    </row>
    <row r="337" spans="11:11" ht="19.899999999999999" customHeight="1">
      <c r="K337" s="130"/>
    </row>
    <row r="338" spans="11:11" ht="19.899999999999999" customHeight="1">
      <c r="K338" s="130"/>
    </row>
    <row r="339" spans="11:11" ht="19.899999999999999" customHeight="1">
      <c r="K339" s="130"/>
    </row>
    <row r="340" spans="11:11" ht="19.899999999999999" customHeight="1">
      <c r="K340" s="130"/>
    </row>
    <row r="341" spans="11:11" ht="19.899999999999999" customHeight="1">
      <c r="K341" s="130"/>
    </row>
    <row r="342" spans="11:11" ht="19.899999999999999" customHeight="1">
      <c r="K342" s="130"/>
    </row>
    <row r="343" spans="11:11" ht="19.899999999999999" customHeight="1">
      <c r="K343" s="130"/>
    </row>
    <row r="344" spans="11:11" ht="19.899999999999999" customHeight="1">
      <c r="K344" s="130"/>
    </row>
    <row r="345" spans="11:11" ht="19.899999999999999" customHeight="1">
      <c r="K345" s="130"/>
    </row>
    <row r="346" spans="11:11" ht="19.899999999999999" customHeight="1">
      <c r="K346" s="130"/>
    </row>
    <row r="347" spans="11:11" ht="19.899999999999999" customHeight="1">
      <c r="K347" s="130"/>
    </row>
    <row r="348" spans="11:11" ht="19.899999999999999" customHeight="1">
      <c r="K348" s="130"/>
    </row>
    <row r="349" spans="11:11" ht="19.899999999999999" customHeight="1">
      <c r="K349" s="130"/>
    </row>
    <row r="350" spans="11:11" ht="19.899999999999999" customHeight="1">
      <c r="K350" s="130"/>
    </row>
    <row r="351" spans="11:11" ht="19.899999999999999" customHeight="1">
      <c r="K351" s="130"/>
    </row>
    <row r="352" spans="11:11" ht="19.899999999999999" customHeight="1">
      <c r="K352" s="130"/>
    </row>
    <row r="353" spans="11:11" ht="19.899999999999999" customHeight="1">
      <c r="K353" s="130"/>
    </row>
    <row r="354" spans="11:11" ht="19.899999999999999" customHeight="1">
      <c r="K354" s="130"/>
    </row>
    <row r="355" spans="11:11" ht="19.899999999999999" customHeight="1">
      <c r="K355" s="130"/>
    </row>
    <row r="356" spans="11:11" ht="19.899999999999999" customHeight="1">
      <c r="K356" s="130"/>
    </row>
    <row r="357" spans="11:11" ht="19.899999999999999" customHeight="1">
      <c r="K357" s="130"/>
    </row>
    <row r="358" spans="11:11" ht="19.899999999999999" customHeight="1">
      <c r="K358" s="130"/>
    </row>
    <row r="359" spans="11:11" ht="19.899999999999999" customHeight="1">
      <c r="K359" s="130"/>
    </row>
    <row r="360" spans="11:11" ht="19.899999999999999" customHeight="1">
      <c r="K360" s="130"/>
    </row>
    <row r="361" spans="11:11" ht="19.899999999999999" customHeight="1">
      <c r="K361" s="130"/>
    </row>
    <row r="362" spans="11:11" ht="19.899999999999999" customHeight="1">
      <c r="K362" s="130"/>
    </row>
    <row r="363" spans="11:11" ht="19.899999999999999" customHeight="1">
      <c r="K363" s="130"/>
    </row>
    <row r="364" spans="11:11" ht="19.899999999999999" customHeight="1">
      <c r="K364" s="130"/>
    </row>
    <row r="365" spans="11:11" ht="19.899999999999999" customHeight="1">
      <c r="K365" s="130"/>
    </row>
    <row r="366" spans="11:11" ht="19.899999999999999" customHeight="1">
      <c r="K366" s="130"/>
    </row>
    <row r="367" spans="11:11" ht="19.899999999999999" customHeight="1">
      <c r="K367" s="130"/>
    </row>
    <row r="368" spans="11:11" ht="19.899999999999999" customHeight="1">
      <c r="K368" s="130"/>
    </row>
    <row r="369" spans="11:11" ht="19.899999999999999" customHeight="1">
      <c r="K369" s="130"/>
    </row>
    <row r="370" spans="11:11" ht="19.899999999999999" customHeight="1">
      <c r="K370" s="130"/>
    </row>
    <row r="371" spans="11:11" ht="19.899999999999999" customHeight="1">
      <c r="K371" s="130"/>
    </row>
    <row r="372" spans="11:11" ht="19.899999999999999" customHeight="1">
      <c r="K372" s="130"/>
    </row>
    <row r="373" spans="11:11" ht="19.899999999999999" customHeight="1">
      <c r="K373" s="130"/>
    </row>
    <row r="374" spans="11:11" ht="19.899999999999999" customHeight="1">
      <c r="K374" s="130"/>
    </row>
    <row r="375" spans="11:11" ht="19.899999999999999" customHeight="1">
      <c r="K375" s="130"/>
    </row>
    <row r="376" spans="11:11" ht="19.899999999999999" customHeight="1">
      <c r="K376" s="130"/>
    </row>
    <row r="377" spans="11:11" ht="19.899999999999999" customHeight="1">
      <c r="K377" s="130"/>
    </row>
    <row r="378" spans="11:11" ht="19.899999999999999" customHeight="1">
      <c r="K378" s="130"/>
    </row>
    <row r="379" spans="11:11" ht="19.899999999999999" customHeight="1">
      <c r="K379" s="130"/>
    </row>
    <row r="380" spans="11:11" ht="19.899999999999999" customHeight="1">
      <c r="K380" s="130"/>
    </row>
    <row r="381" spans="11:11" ht="19.899999999999999" customHeight="1">
      <c r="K381" s="130"/>
    </row>
    <row r="382" spans="11:11" ht="19.899999999999999" customHeight="1">
      <c r="K382" s="130"/>
    </row>
    <row r="383" spans="11:11" ht="19.899999999999999" customHeight="1">
      <c r="K383" s="130"/>
    </row>
    <row r="384" spans="11:11" ht="19.899999999999999" customHeight="1">
      <c r="K384" s="130"/>
    </row>
    <row r="385" spans="11:11" ht="19.899999999999999" customHeight="1">
      <c r="K385" s="130"/>
    </row>
    <row r="386" spans="11:11" ht="19.899999999999999" customHeight="1">
      <c r="K386" s="130"/>
    </row>
    <row r="387" spans="11:11" ht="19.899999999999999" customHeight="1">
      <c r="K387" s="130"/>
    </row>
    <row r="388" spans="11:11" ht="19.899999999999999" customHeight="1">
      <c r="K388" s="130"/>
    </row>
    <row r="389" spans="11:11" ht="19.899999999999999" customHeight="1">
      <c r="K389" s="130"/>
    </row>
    <row r="390" spans="11:11" ht="19.899999999999999" customHeight="1">
      <c r="K390" s="130"/>
    </row>
    <row r="391" spans="11:11" ht="19.899999999999999" customHeight="1">
      <c r="K391" s="130"/>
    </row>
    <row r="392" spans="11:11" ht="19.899999999999999" customHeight="1">
      <c r="K392" s="130"/>
    </row>
    <row r="393" spans="11:11" ht="19.899999999999999" customHeight="1">
      <c r="K393" s="130"/>
    </row>
    <row r="394" spans="11:11" ht="19.899999999999999" customHeight="1">
      <c r="K394" s="130"/>
    </row>
    <row r="395" spans="11:11" ht="19.899999999999999" customHeight="1">
      <c r="K395" s="130"/>
    </row>
    <row r="396" spans="11:11" ht="19.899999999999999" customHeight="1">
      <c r="K396" s="130"/>
    </row>
    <row r="397" spans="11:11" ht="19.899999999999999" customHeight="1">
      <c r="K397" s="130"/>
    </row>
    <row r="398" spans="11:11" ht="19.899999999999999" customHeight="1">
      <c r="K398" s="130"/>
    </row>
    <row r="399" spans="11:11" ht="19.899999999999999" customHeight="1">
      <c r="K399" s="130"/>
    </row>
    <row r="400" spans="11:11" ht="19.899999999999999" customHeight="1">
      <c r="K400" s="130"/>
    </row>
    <row r="401" spans="11:11" ht="19.899999999999999" customHeight="1">
      <c r="K401" s="130"/>
    </row>
    <row r="402" spans="11:11" ht="19.899999999999999" customHeight="1">
      <c r="K402" s="130"/>
    </row>
    <row r="403" spans="11:11" ht="19.899999999999999" customHeight="1">
      <c r="K403" s="130"/>
    </row>
    <row r="404" spans="11:11" ht="19.899999999999999" customHeight="1">
      <c r="K404" s="130"/>
    </row>
    <row r="405" spans="11:11" ht="19.899999999999999" customHeight="1">
      <c r="K405" s="130"/>
    </row>
    <row r="406" spans="11:11" ht="19.899999999999999" customHeight="1">
      <c r="K406" s="130"/>
    </row>
    <row r="407" spans="11:11" ht="19.899999999999999" customHeight="1">
      <c r="K407" s="130"/>
    </row>
    <row r="408" spans="11:11" ht="19.899999999999999" customHeight="1">
      <c r="K408" s="130"/>
    </row>
  </sheetData>
  <mergeCells count="3">
    <mergeCell ref="A1:J1"/>
    <mergeCell ref="A4:E4"/>
    <mergeCell ref="A89:J89"/>
  </mergeCells>
  <phoneticPr fontId="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3"/>
  <sheetViews>
    <sheetView view="pageBreakPreview" zoomScale="70" zoomScaleNormal="80" zoomScaleSheetLayoutView="70" workbookViewId="0">
      <pane xSplit="10" ySplit="4" topLeftCell="K5" activePane="bottomRight" state="frozen"/>
      <selection pane="topRight" activeCell="K1" sqref="K1"/>
      <selection pane="bottomLeft" activeCell="A5" sqref="A5"/>
      <selection pane="bottomRight" sqref="A1:J1"/>
    </sheetView>
  </sheetViews>
  <sheetFormatPr defaultColWidth="8.77734375" defaultRowHeight="27.75" customHeight="1"/>
  <cols>
    <col min="1" max="2" width="10.21875" style="94" customWidth="1"/>
    <col min="3" max="3" width="48.6640625" style="94" bestFit="1" customWidth="1"/>
    <col min="4" max="5" width="21.21875" style="94" bestFit="1" customWidth="1"/>
    <col min="6" max="6" width="12.44140625" style="94" bestFit="1" customWidth="1"/>
    <col min="7" max="7" width="8" style="94" bestFit="1" customWidth="1"/>
    <col min="8" max="8" width="13.77734375" style="94" bestFit="1" customWidth="1"/>
    <col min="9" max="9" width="9.6640625" style="94" bestFit="1" customWidth="1"/>
    <col min="10" max="10" width="15.109375" style="94" bestFit="1" customWidth="1"/>
    <col min="11" max="16384" width="8.77734375" style="94"/>
  </cols>
  <sheetData>
    <row r="1" spans="1:11" ht="27.75" customHeight="1">
      <c r="A1" s="231" t="s">
        <v>24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1" ht="27.75" customHeight="1">
      <c r="A2" s="28"/>
      <c r="B2" s="28"/>
      <c r="C2" s="29"/>
      <c r="D2" s="29"/>
      <c r="E2" s="29"/>
      <c r="F2" s="30"/>
      <c r="G2" s="30"/>
      <c r="H2" s="30"/>
      <c r="I2" s="31"/>
      <c r="J2" s="32" t="s">
        <v>38</v>
      </c>
    </row>
    <row r="3" spans="1:11" s="178" customFormat="1" ht="27.75" customHeight="1">
      <c r="A3" s="175" t="s">
        <v>25</v>
      </c>
      <c r="B3" s="175" t="s">
        <v>32</v>
      </c>
      <c r="C3" s="176" t="s">
        <v>26</v>
      </c>
      <c r="D3" s="176" t="s">
        <v>27</v>
      </c>
      <c r="E3" s="176" t="s">
        <v>28</v>
      </c>
      <c r="F3" s="177" t="s">
        <v>29</v>
      </c>
      <c r="G3" s="177" t="s">
        <v>3</v>
      </c>
      <c r="H3" s="177" t="s">
        <v>30</v>
      </c>
      <c r="I3" s="177" t="s">
        <v>34</v>
      </c>
      <c r="J3" s="175" t="s">
        <v>31</v>
      </c>
    </row>
    <row r="4" spans="1:11" s="178" customFormat="1" ht="27.75" hidden="1" customHeight="1">
      <c r="A4" s="246" t="s">
        <v>14</v>
      </c>
      <c r="B4" s="247"/>
      <c r="C4" s="247"/>
      <c r="D4" s="247"/>
      <c r="E4" s="248"/>
      <c r="F4" s="179">
        <f>SUM(F5:F61)</f>
        <v>45953.000000000058</v>
      </c>
      <c r="G4" s="179">
        <f>SUM(G5:G61)</f>
        <v>6</v>
      </c>
      <c r="H4" s="179">
        <f>SUM(H5:H61)</f>
        <v>18097676.471000001</v>
      </c>
      <c r="I4" s="179">
        <f>SUM(I5:I61)</f>
        <v>45938.000000000102</v>
      </c>
      <c r="J4" s="180"/>
    </row>
    <row r="5" spans="1:11" s="184" customFormat="1" ht="27.75" hidden="1" customHeight="1">
      <c r="A5" s="167" t="s">
        <v>312</v>
      </c>
      <c r="B5" s="167" t="s">
        <v>98</v>
      </c>
      <c r="C5" s="181" t="s">
        <v>295</v>
      </c>
      <c r="D5" s="182" t="s">
        <v>105</v>
      </c>
      <c r="E5" s="182" t="s">
        <v>105</v>
      </c>
      <c r="F5" s="161">
        <v>0</v>
      </c>
      <c r="G5" s="161">
        <v>0</v>
      </c>
      <c r="H5" s="183">
        <v>135000</v>
      </c>
      <c r="I5" s="161">
        <v>0</v>
      </c>
      <c r="J5" s="167" t="s">
        <v>300</v>
      </c>
    </row>
    <row r="6" spans="1:11" s="189" customFormat="1" ht="27.75" hidden="1" customHeight="1">
      <c r="A6" s="167" t="s">
        <v>87</v>
      </c>
      <c r="B6" s="167" t="s">
        <v>332</v>
      </c>
      <c r="C6" s="185" t="s">
        <v>488</v>
      </c>
      <c r="D6" s="185"/>
      <c r="E6" s="185"/>
      <c r="F6" s="186">
        <v>4727</v>
      </c>
      <c r="G6" s="186">
        <v>1</v>
      </c>
      <c r="H6" s="187">
        <v>1500000</v>
      </c>
      <c r="I6" s="188">
        <v>1487.8437340908131</v>
      </c>
      <c r="J6" s="167"/>
    </row>
    <row r="7" spans="1:11" s="184" customFormat="1" ht="27.75" hidden="1" customHeight="1">
      <c r="A7" s="190" t="s">
        <v>117</v>
      </c>
      <c r="B7" s="190" t="s">
        <v>106</v>
      </c>
      <c r="C7" s="191" t="s">
        <v>118</v>
      </c>
      <c r="D7" s="181" t="s">
        <v>297</v>
      </c>
      <c r="E7" s="181" t="s">
        <v>298</v>
      </c>
      <c r="F7" s="181">
        <v>275</v>
      </c>
      <c r="G7" s="181">
        <v>0</v>
      </c>
      <c r="H7" s="181">
        <v>96250</v>
      </c>
      <c r="I7" s="181">
        <v>30</v>
      </c>
      <c r="J7" s="181"/>
    </row>
    <row r="8" spans="1:11" s="192" customFormat="1" ht="27.75" hidden="1" customHeight="1">
      <c r="A8" s="190" t="s">
        <v>117</v>
      </c>
      <c r="B8" s="190" t="s">
        <v>106</v>
      </c>
      <c r="C8" s="191" t="s">
        <v>313</v>
      </c>
      <c r="D8" s="181" t="s">
        <v>119</v>
      </c>
      <c r="E8" s="181" t="s">
        <v>119</v>
      </c>
      <c r="F8" s="181">
        <v>0</v>
      </c>
      <c r="G8" s="181">
        <v>0</v>
      </c>
      <c r="H8" s="181">
        <v>120987.6</v>
      </c>
      <c r="I8" s="181">
        <v>0</v>
      </c>
      <c r="J8" s="181"/>
      <c r="K8" s="184"/>
    </row>
    <row r="9" spans="1:11" s="184" customFormat="1" ht="27.75" hidden="1" customHeight="1">
      <c r="A9" s="167" t="s">
        <v>87</v>
      </c>
      <c r="B9" s="190" t="s">
        <v>106</v>
      </c>
      <c r="C9" s="193" t="s">
        <v>101</v>
      </c>
      <c r="D9" s="182" t="s">
        <v>99</v>
      </c>
      <c r="E9" s="182" t="s">
        <v>99</v>
      </c>
      <c r="F9" s="194">
        <v>60</v>
      </c>
      <c r="G9" s="194">
        <v>0</v>
      </c>
      <c r="H9" s="195">
        <v>40000</v>
      </c>
      <c r="I9" s="195">
        <v>0</v>
      </c>
      <c r="J9" s="167" t="s">
        <v>296</v>
      </c>
      <c r="K9" s="192"/>
    </row>
    <row r="10" spans="1:11" s="197" customFormat="1" ht="27.75" hidden="1" customHeight="1">
      <c r="A10" s="190" t="s">
        <v>87</v>
      </c>
      <c r="B10" s="190" t="s">
        <v>106</v>
      </c>
      <c r="C10" s="191" t="s">
        <v>120</v>
      </c>
      <c r="D10" s="181" t="s">
        <v>99</v>
      </c>
      <c r="E10" s="181" t="s">
        <v>99</v>
      </c>
      <c r="F10" s="191">
        <v>0</v>
      </c>
      <c r="G10" s="196">
        <v>0</v>
      </c>
      <c r="H10" s="196">
        <v>101000</v>
      </c>
      <c r="I10" s="196">
        <v>0</v>
      </c>
      <c r="J10" s="190"/>
      <c r="K10" s="184"/>
    </row>
    <row r="11" spans="1:11" s="184" customFormat="1" ht="27.75" hidden="1" customHeight="1">
      <c r="A11" s="190" t="s">
        <v>87</v>
      </c>
      <c r="B11" s="190" t="s">
        <v>106</v>
      </c>
      <c r="C11" s="181" t="s">
        <v>295</v>
      </c>
      <c r="D11" s="181" t="s">
        <v>99</v>
      </c>
      <c r="E11" s="181" t="s">
        <v>99</v>
      </c>
      <c r="F11" s="191">
        <v>0</v>
      </c>
      <c r="G11" s="196">
        <v>0</v>
      </c>
      <c r="H11" s="196">
        <v>135000</v>
      </c>
      <c r="I11" s="196">
        <v>0</v>
      </c>
      <c r="J11" s="190" t="s">
        <v>294</v>
      </c>
    </row>
    <row r="12" spans="1:11" s="184" customFormat="1" ht="27.75" hidden="1" customHeight="1">
      <c r="A12" s="190" t="s">
        <v>121</v>
      </c>
      <c r="B12" s="190" t="s">
        <v>107</v>
      </c>
      <c r="C12" s="191" t="s">
        <v>122</v>
      </c>
      <c r="D12" s="181" t="s">
        <v>323</v>
      </c>
      <c r="E12" s="181" t="s">
        <v>325</v>
      </c>
      <c r="F12" s="181">
        <v>500</v>
      </c>
      <c r="G12" s="181">
        <v>0</v>
      </c>
      <c r="H12" s="181">
        <v>175000</v>
      </c>
      <c r="I12" s="181">
        <v>100</v>
      </c>
      <c r="J12" s="181"/>
    </row>
    <row r="13" spans="1:11" s="184" customFormat="1" ht="27.75" hidden="1" customHeight="1">
      <c r="A13" s="190" t="s">
        <v>121</v>
      </c>
      <c r="B13" s="190" t="s">
        <v>107</v>
      </c>
      <c r="C13" s="191" t="s">
        <v>123</v>
      </c>
      <c r="D13" s="181" t="s">
        <v>324</v>
      </c>
      <c r="E13" s="181" t="s">
        <v>326</v>
      </c>
      <c r="F13" s="181">
        <v>620</v>
      </c>
      <c r="G13" s="181">
        <v>0</v>
      </c>
      <c r="H13" s="181">
        <v>217000</v>
      </c>
      <c r="I13" s="181">
        <v>70</v>
      </c>
      <c r="J13" s="181"/>
    </row>
    <row r="14" spans="1:11" s="184" customFormat="1" ht="27.75" hidden="1" customHeight="1">
      <c r="A14" s="190" t="s">
        <v>121</v>
      </c>
      <c r="B14" s="190" t="s">
        <v>107</v>
      </c>
      <c r="C14" s="191" t="s">
        <v>314</v>
      </c>
      <c r="D14" s="181" t="s">
        <v>124</v>
      </c>
      <c r="E14" s="181" t="s">
        <v>124</v>
      </c>
      <c r="F14" s="181">
        <v>0</v>
      </c>
      <c r="G14" s="181">
        <v>0</v>
      </c>
      <c r="H14" s="181">
        <v>220987.6</v>
      </c>
      <c r="I14" s="181">
        <v>0</v>
      </c>
      <c r="J14" s="181"/>
    </row>
    <row r="15" spans="1:11" s="184" customFormat="1" ht="27.75" hidden="1" customHeight="1">
      <c r="A15" s="167" t="s">
        <v>84</v>
      </c>
      <c r="B15" s="190" t="s">
        <v>107</v>
      </c>
      <c r="C15" s="182" t="s">
        <v>101</v>
      </c>
      <c r="D15" s="182" t="s">
        <v>100</v>
      </c>
      <c r="E15" s="182" t="s">
        <v>100</v>
      </c>
      <c r="F15" s="161">
        <v>60</v>
      </c>
      <c r="G15" s="161">
        <v>0</v>
      </c>
      <c r="H15" s="169">
        <v>40000</v>
      </c>
      <c r="I15" s="169">
        <v>0</v>
      </c>
      <c r="J15" s="167" t="s">
        <v>299</v>
      </c>
      <c r="K15" s="192"/>
    </row>
    <row r="16" spans="1:11" s="184" customFormat="1" ht="27.75" hidden="1" customHeight="1">
      <c r="A16" s="190" t="s">
        <v>84</v>
      </c>
      <c r="B16" s="190" t="s">
        <v>107</v>
      </c>
      <c r="C16" s="191" t="s">
        <v>120</v>
      </c>
      <c r="D16" s="181" t="s">
        <v>100</v>
      </c>
      <c r="E16" s="181" t="s">
        <v>100</v>
      </c>
      <c r="F16" s="191">
        <v>0</v>
      </c>
      <c r="G16" s="196">
        <v>0</v>
      </c>
      <c r="H16" s="196">
        <v>101000</v>
      </c>
      <c r="I16" s="196">
        <v>0</v>
      </c>
      <c r="J16" s="190"/>
    </row>
    <row r="17" spans="1:11" s="184" customFormat="1" ht="27.75" hidden="1" customHeight="1">
      <c r="A17" s="190" t="s">
        <v>84</v>
      </c>
      <c r="B17" s="190" t="s">
        <v>107</v>
      </c>
      <c r="C17" s="181" t="s">
        <v>295</v>
      </c>
      <c r="D17" s="198" t="s">
        <v>100</v>
      </c>
      <c r="E17" s="198" t="s">
        <v>100</v>
      </c>
      <c r="F17" s="181">
        <v>0</v>
      </c>
      <c r="G17" s="181">
        <v>0</v>
      </c>
      <c r="H17" s="181">
        <v>135000</v>
      </c>
      <c r="I17" s="181">
        <v>0</v>
      </c>
      <c r="J17" s="190" t="s">
        <v>294</v>
      </c>
    </row>
    <row r="18" spans="1:11" s="184" customFormat="1" ht="27.75" hidden="1" customHeight="1">
      <c r="A18" s="190" t="s">
        <v>85</v>
      </c>
      <c r="B18" s="190" t="s">
        <v>108</v>
      </c>
      <c r="C18" s="191" t="s">
        <v>125</v>
      </c>
      <c r="D18" s="181" t="s">
        <v>301</v>
      </c>
      <c r="E18" s="181" t="s">
        <v>190</v>
      </c>
      <c r="F18" s="191">
        <v>100</v>
      </c>
      <c r="G18" s="196">
        <v>0</v>
      </c>
      <c r="H18" s="196">
        <v>45000</v>
      </c>
      <c r="I18" s="196">
        <v>2509</v>
      </c>
      <c r="J18" s="181"/>
    </row>
    <row r="19" spans="1:11" s="184" customFormat="1" ht="27.75" hidden="1" customHeight="1">
      <c r="A19" s="190" t="s">
        <v>85</v>
      </c>
      <c r="B19" s="190" t="s">
        <v>108</v>
      </c>
      <c r="C19" s="191" t="s">
        <v>126</v>
      </c>
      <c r="D19" s="181" t="s">
        <v>186</v>
      </c>
      <c r="E19" s="181" t="s">
        <v>186</v>
      </c>
      <c r="F19" s="191">
        <v>15</v>
      </c>
      <c r="G19" s="196">
        <v>0</v>
      </c>
      <c r="H19" s="196">
        <v>11055</v>
      </c>
      <c r="I19" s="196">
        <v>1856</v>
      </c>
      <c r="J19" s="181"/>
    </row>
    <row r="20" spans="1:11" s="184" customFormat="1" ht="27.75" hidden="1" customHeight="1">
      <c r="A20" s="190" t="s">
        <v>85</v>
      </c>
      <c r="B20" s="190" t="s">
        <v>108</v>
      </c>
      <c r="C20" s="191" t="s">
        <v>127</v>
      </c>
      <c r="D20" s="181" t="s">
        <v>187</v>
      </c>
      <c r="E20" s="181" t="s">
        <v>191</v>
      </c>
      <c r="F20" s="191">
        <v>30</v>
      </c>
      <c r="G20" s="196">
        <v>0</v>
      </c>
      <c r="H20" s="191">
        <v>20000</v>
      </c>
      <c r="I20" s="196">
        <v>2100</v>
      </c>
      <c r="J20" s="181"/>
    </row>
    <row r="21" spans="1:11" s="184" customFormat="1" ht="27.75" hidden="1" customHeight="1">
      <c r="A21" s="190" t="s">
        <v>85</v>
      </c>
      <c r="B21" s="190" t="s">
        <v>108</v>
      </c>
      <c r="C21" s="191" t="s">
        <v>128</v>
      </c>
      <c r="D21" s="181" t="s">
        <v>188</v>
      </c>
      <c r="E21" s="181" t="s">
        <v>192</v>
      </c>
      <c r="F21" s="196">
        <v>800</v>
      </c>
      <c r="G21" s="196">
        <v>0</v>
      </c>
      <c r="H21" s="199">
        <v>391150</v>
      </c>
      <c r="I21" s="196">
        <v>2000</v>
      </c>
      <c r="J21" s="181"/>
    </row>
    <row r="22" spans="1:11" s="184" customFormat="1" ht="27.75" hidden="1" customHeight="1">
      <c r="A22" s="190" t="s">
        <v>85</v>
      </c>
      <c r="B22" s="190" t="s">
        <v>108</v>
      </c>
      <c r="C22" s="191" t="s">
        <v>129</v>
      </c>
      <c r="D22" s="181" t="s">
        <v>189</v>
      </c>
      <c r="E22" s="181" t="s">
        <v>193</v>
      </c>
      <c r="F22" s="196">
        <v>15</v>
      </c>
      <c r="G22" s="196">
        <v>0</v>
      </c>
      <c r="H22" s="200">
        <v>11055</v>
      </c>
      <c r="I22" s="181">
        <v>1102</v>
      </c>
      <c r="J22" s="181"/>
    </row>
    <row r="23" spans="1:11" s="184" customFormat="1" ht="27.75" hidden="1" customHeight="1">
      <c r="A23" s="190" t="s">
        <v>85</v>
      </c>
      <c r="B23" s="190" t="s">
        <v>108</v>
      </c>
      <c r="C23" s="191" t="s">
        <v>130</v>
      </c>
      <c r="D23" s="181" t="s">
        <v>194</v>
      </c>
      <c r="E23" s="181" t="s">
        <v>195</v>
      </c>
      <c r="F23" s="196">
        <v>50</v>
      </c>
      <c r="G23" s="196">
        <v>0</v>
      </c>
      <c r="H23" s="200">
        <v>17500</v>
      </c>
      <c r="I23" s="181">
        <v>1558</v>
      </c>
      <c r="J23" s="181"/>
    </row>
    <row r="24" spans="1:11" s="184" customFormat="1" ht="27.75" hidden="1" customHeight="1">
      <c r="A24" s="190" t="s">
        <v>85</v>
      </c>
      <c r="B24" s="190" t="s">
        <v>108</v>
      </c>
      <c r="C24" s="191" t="s">
        <v>131</v>
      </c>
      <c r="D24" s="181" t="s">
        <v>302</v>
      </c>
      <c r="E24" s="181" t="s">
        <v>196</v>
      </c>
      <c r="F24" s="196">
        <v>140</v>
      </c>
      <c r="G24" s="196">
        <v>0</v>
      </c>
      <c r="H24" s="200">
        <v>49000</v>
      </c>
      <c r="I24" s="181">
        <v>7</v>
      </c>
      <c r="J24" s="181"/>
    </row>
    <row r="25" spans="1:11" s="192" customFormat="1" ht="27.75" hidden="1" customHeight="1">
      <c r="A25" s="190" t="s">
        <v>85</v>
      </c>
      <c r="B25" s="190" t="s">
        <v>108</v>
      </c>
      <c r="C25" s="191" t="s">
        <v>132</v>
      </c>
      <c r="D25" s="181" t="s">
        <v>197</v>
      </c>
      <c r="E25" s="181" t="s">
        <v>198</v>
      </c>
      <c r="F25" s="181">
        <v>210</v>
      </c>
      <c r="G25" s="181">
        <v>0</v>
      </c>
      <c r="H25" s="181">
        <v>73500</v>
      </c>
      <c r="I25" s="181">
        <v>35</v>
      </c>
      <c r="J25" s="181"/>
      <c r="K25" s="184"/>
    </row>
    <row r="26" spans="1:11" s="184" customFormat="1" ht="27.75" hidden="1" customHeight="1">
      <c r="A26" s="190" t="s">
        <v>85</v>
      </c>
      <c r="B26" s="190" t="s">
        <v>108</v>
      </c>
      <c r="C26" s="191" t="s">
        <v>133</v>
      </c>
      <c r="D26" s="181" t="s">
        <v>199</v>
      </c>
      <c r="E26" s="181" t="s">
        <v>199</v>
      </c>
      <c r="F26" s="181">
        <v>20</v>
      </c>
      <c r="G26" s="181">
        <v>0</v>
      </c>
      <c r="H26" s="181">
        <v>15646</v>
      </c>
      <c r="I26" s="181">
        <v>1635</v>
      </c>
      <c r="J26" s="181"/>
    </row>
    <row r="27" spans="1:11" s="184" customFormat="1" ht="27.75" hidden="1" customHeight="1">
      <c r="A27" s="190" t="s">
        <v>85</v>
      </c>
      <c r="B27" s="190" t="s">
        <v>108</v>
      </c>
      <c r="C27" s="191" t="s">
        <v>134</v>
      </c>
      <c r="D27" s="181" t="s">
        <v>102</v>
      </c>
      <c r="E27" s="181" t="s">
        <v>102</v>
      </c>
      <c r="F27" s="181">
        <v>50</v>
      </c>
      <c r="G27" s="181">
        <v>0</v>
      </c>
      <c r="H27" s="181">
        <v>21000</v>
      </c>
      <c r="I27" s="181">
        <v>1</v>
      </c>
      <c r="J27" s="181"/>
    </row>
    <row r="28" spans="1:11" s="184" customFormat="1" ht="27.75" hidden="1" customHeight="1">
      <c r="A28" s="190" t="s">
        <v>85</v>
      </c>
      <c r="B28" s="190" t="s">
        <v>108</v>
      </c>
      <c r="C28" s="191" t="s">
        <v>135</v>
      </c>
      <c r="D28" s="181" t="s">
        <v>136</v>
      </c>
      <c r="E28" s="181" t="s">
        <v>136</v>
      </c>
      <c r="F28" s="181">
        <v>20</v>
      </c>
      <c r="G28" s="181">
        <v>0</v>
      </c>
      <c r="H28" s="181">
        <v>25037.833999999999</v>
      </c>
      <c r="I28" s="181">
        <v>1</v>
      </c>
      <c r="J28" s="181"/>
    </row>
    <row r="29" spans="1:11" s="184" customFormat="1" ht="27.75" hidden="1" customHeight="1">
      <c r="A29" s="190" t="s">
        <v>85</v>
      </c>
      <c r="B29" s="190" t="s">
        <v>108</v>
      </c>
      <c r="C29" s="191" t="s">
        <v>315</v>
      </c>
      <c r="D29" s="181" t="s">
        <v>136</v>
      </c>
      <c r="E29" s="181" t="s">
        <v>136</v>
      </c>
      <c r="F29" s="181">
        <v>0</v>
      </c>
      <c r="G29" s="181">
        <v>0</v>
      </c>
      <c r="H29" s="181">
        <v>122000</v>
      </c>
      <c r="I29" s="181">
        <v>0</v>
      </c>
      <c r="J29" s="181"/>
    </row>
    <row r="30" spans="1:11" s="184" customFormat="1" ht="27.75" hidden="1" customHeight="1">
      <c r="A30" s="167" t="s">
        <v>85</v>
      </c>
      <c r="B30" s="190" t="s">
        <v>108</v>
      </c>
      <c r="C30" s="182" t="s">
        <v>101</v>
      </c>
      <c r="D30" s="182" t="s">
        <v>102</v>
      </c>
      <c r="E30" s="182" t="s">
        <v>102</v>
      </c>
      <c r="F30" s="161">
        <v>60</v>
      </c>
      <c r="G30" s="161">
        <v>0</v>
      </c>
      <c r="H30" s="169">
        <v>45000</v>
      </c>
      <c r="I30" s="169">
        <v>0</v>
      </c>
      <c r="J30" s="167" t="s">
        <v>294</v>
      </c>
      <c r="K30" s="192"/>
    </row>
    <row r="31" spans="1:11" s="184" customFormat="1" ht="27.75" hidden="1" customHeight="1">
      <c r="A31" s="190" t="s">
        <v>85</v>
      </c>
      <c r="B31" s="190" t="s">
        <v>108</v>
      </c>
      <c r="C31" s="191" t="s">
        <v>120</v>
      </c>
      <c r="D31" s="181" t="s">
        <v>102</v>
      </c>
      <c r="E31" s="181" t="s">
        <v>102</v>
      </c>
      <c r="F31" s="191">
        <v>0</v>
      </c>
      <c r="G31" s="196">
        <v>0</v>
      </c>
      <c r="H31" s="196">
        <v>101000</v>
      </c>
      <c r="I31" s="196">
        <v>0</v>
      </c>
      <c r="J31" s="190"/>
    </row>
    <row r="32" spans="1:11" s="184" customFormat="1" ht="27.75" hidden="1" customHeight="1">
      <c r="A32" s="167" t="s">
        <v>85</v>
      </c>
      <c r="B32" s="190" t="s">
        <v>108</v>
      </c>
      <c r="C32" s="181" t="s">
        <v>310</v>
      </c>
      <c r="D32" s="182" t="s">
        <v>102</v>
      </c>
      <c r="E32" s="182" t="s">
        <v>102</v>
      </c>
      <c r="F32" s="164">
        <v>0</v>
      </c>
      <c r="G32" s="164">
        <v>0</v>
      </c>
      <c r="H32" s="183">
        <v>337000</v>
      </c>
      <c r="I32" s="164">
        <v>0</v>
      </c>
      <c r="J32" s="167" t="s">
        <v>295</v>
      </c>
    </row>
    <row r="33" spans="1:11" s="184" customFormat="1" ht="27.75" hidden="1" customHeight="1">
      <c r="A33" s="190" t="s">
        <v>85</v>
      </c>
      <c r="B33" s="190" t="s">
        <v>108</v>
      </c>
      <c r="C33" s="201" t="s">
        <v>137</v>
      </c>
      <c r="D33" s="181" t="s">
        <v>102</v>
      </c>
      <c r="E33" s="181" t="s">
        <v>102</v>
      </c>
      <c r="F33" s="181">
        <v>1253</v>
      </c>
      <c r="G33" s="181">
        <v>0</v>
      </c>
      <c r="H33" s="181">
        <v>633382.78599999996</v>
      </c>
      <c r="I33" s="181">
        <v>93</v>
      </c>
      <c r="J33" s="181"/>
    </row>
    <row r="34" spans="1:11" s="184" customFormat="1" ht="27.75" hidden="1" customHeight="1">
      <c r="A34" s="190" t="s">
        <v>138</v>
      </c>
      <c r="B34" s="190" t="s">
        <v>109</v>
      </c>
      <c r="C34" s="191" t="s">
        <v>110</v>
      </c>
      <c r="D34" s="181" t="s">
        <v>201</v>
      </c>
      <c r="E34" s="181" t="s">
        <v>200</v>
      </c>
      <c r="F34" s="196">
        <v>125</v>
      </c>
      <c r="G34" s="196">
        <v>0</v>
      </c>
      <c r="H34" s="200">
        <v>43750</v>
      </c>
      <c r="I34" s="181">
        <v>5</v>
      </c>
      <c r="J34" s="181"/>
    </row>
    <row r="35" spans="1:11" s="184" customFormat="1" ht="27.75" hidden="1" customHeight="1">
      <c r="A35" s="190" t="s">
        <v>138</v>
      </c>
      <c r="B35" s="190" t="s">
        <v>109</v>
      </c>
      <c r="C35" s="181" t="s">
        <v>111</v>
      </c>
      <c r="D35" s="181" t="s">
        <v>202</v>
      </c>
      <c r="E35" s="181" t="s">
        <v>207</v>
      </c>
      <c r="F35" s="196">
        <v>250</v>
      </c>
      <c r="G35" s="196">
        <v>0</v>
      </c>
      <c r="H35" s="200">
        <v>87500</v>
      </c>
      <c r="I35" s="181">
        <v>9</v>
      </c>
      <c r="J35" s="181"/>
    </row>
    <row r="36" spans="1:11" s="184" customFormat="1" ht="27.75" hidden="1" customHeight="1">
      <c r="A36" s="190" t="s">
        <v>138</v>
      </c>
      <c r="B36" s="190" t="s">
        <v>109</v>
      </c>
      <c r="C36" s="191" t="s">
        <v>112</v>
      </c>
      <c r="D36" s="181" t="s">
        <v>203</v>
      </c>
      <c r="E36" s="181" t="s">
        <v>203</v>
      </c>
      <c r="F36" s="191">
        <v>325</v>
      </c>
      <c r="G36" s="181">
        <v>0</v>
      </c>
      <c r="H36" s="191">
        <v>113750</v>
      </c>
      <c r="I36" s="181">
        <v>8</v>
      </c>
      <c r="J36" s="181"/>
    </row>
    <row r="37" spans="1:11" s="184" customFormat="1" ht="27.75" hidden="1" customHeight="1">
      <c r="A37" s="190" t="s">
        <v>138</v>
      </c>
      <c r="B37" s="190" t="s">
        <v>109</v>
      </c>
      <c r="C37" s="191" t="s">
        <v>113</v>
      </c>
      <c r="D37" s="181" t="s">
        <v>204</v>
      </c>
      <c r="E37" s="181" t="s">
        <v>208</v>
      </c>
      <c r="F37" s="181">
        <v>400</v>
      </c>
      <c r="G37" s="181">
        <v>0</v>
      </c>
      <c r="H37" s="181">
        <v>140000</v>
      </c>
      <c r="I37" s="181">
        <v>8</v>
      </c>
      <c r="J37" s="181"/>
    </row>
    <row r="38" spans="1:11" s="184" customFormat="1" ht="27.75" hidden="1" customHeight="1">
      <c r="A38" s="190" t="s">
        <v>138</v>
      </c>
      <c r="B38" s="190" t="s">
        <v>139</v>
      </c>
      <c r="C38" s="191" t="s">
        <v>114</v>
      </c>
      <c r="D38" s="181" t="s">
        <v>205</v>
      </c>
      <c r="E38" s="181" t="s">
        <v>209</v>
      </c>
      <c r="F38" s="181">
        <v>125</v>
      </c>
      <c r="G38" s="181">
        <v>0</v>
      </c>
      <c r="H38" s="181">
        <v>43750</v>
      </c>
      <c r="I38" s="181">
        <v>3</v>
      </c>
      <c r="J38" s="181"/>
    </row>
    <row r="39" spans="1:11" s="184" customFormat="1" ht="27.75" hidden="1" customHeight="1">
      <c r="A39" s="190" t="s">
        <v>138</v>
      </c>
      <c r="B39" s="190" t="s">
        <v>139</v>
      </c>
      <c r="C39" s="191" t="s">
        <v>115</v>
      </c>
      <c r="D39" s="181" t="s">
        <v>206</v>
      </c>
      <c r="E39" s="181" t="s">
        <v>210</v>
      </c>
      <c r="F39" s="181">
        <v>160</v>
      </c>
      <c r="G39" s="181">
        <v>0</v>
      </c>
      <c r="H39" s="181">
        <v>56000</v>
      </c>
      <c r="I39" s="181">
        <v>8</v>
      </c>
      <c r="J39" s="181"/>
    </row>
    <row r="40" spans="1:11" s="192" customFormat="1" ht="27.75" hidden="1" customHeight="1">
      <c r="A40" s="190" t="s">
        <v>138</v>
      </c>
      <c r="B40" s="190" t="s">
        <v>139</v>
      </c>
      <c r="C40" s="191" t="s">
        <v>140</v>
      </c>
      <c r="D40" s="181" t="s">
        <v>141</v>
      </c>
      <c r="E40" s="181" t="s">
        <v>141</v>
      </c>
      <c r="F40" s="181">
        <v>1450</v>
      </c>
      <c r="G40" s="181">
        <v>0</v>
      </c>
      <c r="H40" s="181">
        <v>502500</v>
      </c>
      <c r="I40" s="181">
        <v>300</v>
      </c>
      <c r="J40" s="181"/>
      <c r="K40" s="184"/>
    </row>
    <row r="41" spans="1:11" s="184" customFormat="1" ht="27.75" hidden="1" customHeight="1">
      <c r="A41" s="190" t="s">
        <v>138</v>
      </c>
      <c r="B41" s="190" t="s">
        <v>139</v>
      </c>
      <c r="C41" s="191" t="s">
        <v>116</v>
      </c>
      <c r="D41" s="181" t="s">
        <v>116</v>
      </c>
      <c r="E41" s="181" t="s">
        <v>116</v>
      </c>
      <c r="F41" s="191">
        <v>1500</v>
      </c>
      <c r="G41" s="181">
        <v>1</v>
      </c>
      <c r="H41" s="181">
        <v>500000</v>
      </c>
      <c r="I41" s="181">
        <v>0</v>
      </c>
      <c r="J41" s="181"/>
    </row>
    <row r="42" spans="1:11" s="197" customFormat="1" ht="27.75" hidden="1" customHeight="1">
      <c r="A42" s="190" t="s">
        <v>138</v>
      </c>
      <c r="B42" s="190" t="s">
        <v>139</v>
      </c>
      <c r="C42" s="191" t="s">
        <v>116</v>
      </c>
      <c r="D42" s="181" t="s">
        <v>116</v>
      </c>
      <c r="E42" s="181" t="s">
        <v>116</v>
      </c>
      <c r="F42" s="181">
        <v>4000</v>
      </c>
      <c r="G42" s="181">
        <v>0</v>
      </c>
      <c r="H42" s="181">
        <v>1228810.4509999999</v>
      </c>
      <c r="I42" s="181">
        <v>0</v>
      </c>
      <c r="J42" s="181"/>
      <c r="K42" s="184"/>
    </row>
    <row r="43" spans="1:11" s="197" customFormat="1" ht="27.75" hidden="1" customHeight="1">
      <c r="A43" s="190" t="s">
        <v>138</v>
      </c>
      <c r="B43" s="190" t="s">
        <v>139</v>
      </c>
      <c r="C43" s="191" t="s">
        <v>142</v>
      </c>
      <c r="D43" s="181" t="s">
        <v>143</v>
      </c>
      <c r="E43" s="181" t="s">
        <v>143</v>
      </c>
      <c r="F43" s="181">
        <v>30</v>
      </c>
      <c r="G43" s="181">
        <v>0</v>
      </c>
      <c r="H43" s="181">
        <v>10627</v>
      </c>
      <c r="I43" s="181">
        <v>1</v>
      </c>
      <c r="J43" s="181"/>
      <c r="K43" s="184"/>
    </row>
    <row r="44" spans="1:11" s="184" customFormat="1" ht="27.75" hidden="1" customHeight="1">
      <c r="A44" s="190" t="s">
        <v>138</v>
      </c>
      <c r="B44" s="190" t="s">
        <v>139</v>
      </c>
      <c r="C44" s="191" t="s">
        <v>316</v>
      </c>
      <c r="D44" s="181" t="s">
        <v>141</v>
      </c>
      <c r="E44" s="181" t="s">
        <v>141</v>
      </c>
      <c r="F44" s="181">
        <v>0</v>
      </c>
      <c r="G44" s="181">
        <v>0</v>
      </c>
      <c r="H44" s="181">
        <v>120987.6</v>
      </c>
      <c r="I44" s="181">
        <v>0</v>
      </c>
      <c r="J44" s="181"/>
    </row>
    <row r="45" spans="1:11" s="184" customFormat="1" ht="27.75" hidden="1" customHeight="1">
      <c r="A45" s="167" t="s">
        <v>88</v>
      </c>
      <c r="B45" s="190" t="s">
        <v>109</v>
      </c>
      <c r="C45" s="182" t="s">
        <v>101</v>
      </c>
      <c r="D45" s="182" t="s">
        <v>103</v>
      </c>
      <c r="E45" s="182" t="s">
        <v>103</v>
      </c>
      <c r="F45" s="164">
        <v>70</v>
      </c>
      <c r="G45" s="164">
        <v>0</v>
      </c>
      <c r="H45" s="169">
        <v>40000</v>
      </c>
      <c r="I45" s="169">
        <v>0</v>
      </c>
      <c r="J45" s="167" t="s">
        <v>296</v>
      </c>
      <c r="K45" s="192"/>
    </row>
    <row r="46" spans="1:11" s="184" customFormat="1" ht="27.75" hidden="1" customHeight="1">
      <c r="A46" s="190" t="s">
        <v>88</v>
      </c>
      <c r="B46" s="190" t="s">
        <v>109</v>
      </c>
      <c r="C46" s="191" t="s">
        <v>120</v>
      </c>
      <c r="D46" s="181" t="s">
        <v>103</v>
      </c>
      <c r="E46" s="181" t="s">
        <v>103</v>
      </c>
      <c r="F46" s="191">
        <v>0</v>
      </c>
      <c r="G46" s="196">
        <v>0</v>
      </c>
      <c r="H46" s="196">
        <v>202000</v>
      </c>
      <c r="I46" s="196">
        <v>0</v>
      </c>
      <c r="J46" s="190"/>
    </row>
    <row r="47" spans="1:11" s="184" customFormat="1" ht="27.75" hidden="1" customHeight="1">
      <c r="A47" s="167" t="s">
        <v>88</v>
      </c>
      <c r="B47" s="190" t="s">
        <v>109</v>
      </c>
      <c r="C47" s="181" t="s">
        <v>295</v>
      </c>
      <c r="D47" s="182" t="s">
        <v>103</v>
      </c>
      <c r="E47" s="182" t="s">
        <v>103</v>
      </c>
      <c r="F47" s="164">
        <v>0</v>
      </c>
      <c r="G47" s="164">
        <v>0</v>
      </c>
      <c r="H47" s="183">
        <v>269000</v>
      </c>
      <c r="I47" s="164">
        <v>0</v>
      </c>
      <c r="J47" s="167" t="s">
        <v>296</v>
      </c>
      <c r="K47" s="197"/>
    </row>
    <row r="48" spans="1:11" s="184" customFormat="1" ht="27.75" hidden="1" customHeight="1">
      <c r="A48" s="167" t="s">
        <v>86</v>
      </c>
      <c r="B48" s="167" t="s">
        <v>348</v>
      </c>
      <c r="C48" s="185" t="s">
        <v>488</v>
      </c>
      <c r="D48" s="185"/>
      <c r="E48" s="185"/>
      <c r="F48" s="186">
        <v>4858</v>
      </c>
      <c r="G48" s="186">
        <v>1</v>
      </c>
      <c r="H48" s="187">
        <v>1541600</v>
      </c>
      <c r="I48" s="188">
        <v>7185.2467978486675</v>
      </c>
      <c r="J48" s="167"/>
      <c r="K48" s="197"/>
    </row>
    <row r="49" spans="1:11" s="184" customFormat="1" ht="27.75" hidden="1" customHeight="1">
      <c r="A49" s="167" t="s">
        <v>171</v>
      </c>
      <c r="B49" s="167" t="s">
        <v>317</v>
      </c>
      <c r="C49" s="181" t="s">
        <v>174</v>
      </c>
      <c r="D49" s="182" t="s">
        <v>180</v>
      </c>
      <c r="E49" s="182" t="s">
        <v>182</v>
      </c>
      <c r="F49" s="164">
        <v>50</v>
      </c>
      <c r="G49" s="164">
        <v>0</v>
      </c>
      <c r="H49" s="183">
        <v>33035</v>
      </c>
      <c r="I49" s="164">
        <v>1</v>
      </c>
      <c r="J49" s="167"/>
      <c r="K49" s="197"/>
    </row>
    <row r="50" spans="1:11" s="192" customFormat="1" ht="27.75" hidden="1" customHeight="1">
      <c r="A50" s="190" t="s">
        <v>172</v>
      </c>
      <c r="B50" s="190" t="s">
        <v>318</v>
      </c>
      <c r="C50" s="191" t="s">
        <v>175</v>
      </c>
      <c r="D50" s="181" t="s">
        <v>181</v>
      </c>
      <c r="E50" s="181" t="s">
        <v>183</v>
      </c>
      <c r="F50" s="181">
        <v>20</v>
      </c>
      <c r="G50" s="181">
        <v>0</v>
      </c>
      <c r="H50" s="181">
        <v>13214</v>
      </c>
      <c r="I50" s="181">
        <v>1</v>
      </c>
      <c r="J50" s="181"/>
      <c r="K50" s="184"/>
    </row>
    <row r="51" spans="1:11" s="184" customFormat="1" ht="27.75" hidden="1" customHeight="1">
      <c r="A51" s="190" t="s">
        <v>171</v>
      </c>
      <c r="B51" s="190" t="s">
        <v>317</v>
      </c>
      <c r="C51" s="191" t="s">
        <v>176</v>
      </c>
      <c r="D51" s="181" t="s">
        <v>179</v>
      </c>
      <c r="E51" s="181" t="s">
        <v>184</v>
      </c>
      <c r="F51" s="181">
        <v>40</v>
      </c>
      <c r="G51" s="181">
        <v>0</v>
      </c>
      <c r="H51" s="181">
        <v>26428</v>
      </c>
      <c r="I51" s="181">
        <v>1</v>
      </c>
      <c r="J51" s="181"/>
    </row>
    <row r="52" spans="1:11" s="184" customFormat="1" ht="27.75" hidden="1" customHeight="1">
      <c r="A52" s="190" t="s">
        <v>173</v>
      </c>
      <c r="B52" s="190" t="s">
        <v>317</v>
      </c>
      <c r="C52" s="191" t="s">
        <v>177</v>
      </c>
      <c r="D52" s="181" t="s">
        <v>178</v>
      </c>
      <c r="E52" s="181" t="s">
        <v>185</v>
      </c>
      <c r="F52" s="181">
        <v>50</v>
      </c>
      <c r="G52" s="181">
        <v>0</v>
      </c>
      <c r="H52" s="181">
        <v>33035</v>
      </c>
      <c r="I52" s="181">
        <v>1</v>
      </c>
      <c r="J52" s="181"/>
    </row>
    <row r="53" spans="1:11" s="184" customFormat="1" ht="27.75" hidden="1" customHeight="1">
      <c r="A53" s="190" t="s">
        <v>144</v>
      </c>
      <c r="B53" s="190" t="s">
        <v>318</v>
      </c>
      <c r="C53" s="191" t="s">
        <v>145</v>
      </c>
      <c r="D53" s="181" t="s">
        <v>211</v>
      </c>
      <c r="E53" s="181" t="s">
        <v>212</v>
      </c>
      <c r="F53" s="181">
        <v>250</v>
      </c>
      <c r="G53" s="181">
        <v>0</v>
      </c>
      <c r="H53" s="181">
        <v>98750</v>
      </c>
      <c r="I53" s="181">
        <v>4</v>
      </c>
      <c r="J53" s="181"/>
    </row>
    <row r="54" spans="1:11" s="184" customFormat="1" ht="27.75" hidden="1" customHeight="1">
      <c r="A54" s="190" t="s">
        <v>144</v>
      </c>
      <c r="B54" s="190" t="s">
        <v>319</v>
      </c>
      <c r="C54" s="191" t="s">
        <v>146</v>
      </c>
      <c r="D54" s="181" t="s">
        <v>147</v>
      </c>
      <c r="E54" s="181" t="s">
        <v>147</v>
      </c>
      <c r="F54" s="181">
        <v>0</v>
      </c>
      <c r="G54" s="181">
        <v>0</v>
      </c>
      <c r="H54" s="181">
        <v>220987.6</v>
      </c>
      <c r="I54" s="181">
        <v>0</v>
      </c>
      <c r="J54" s="181"/>
    </row>
    <row r="55" spans="1:11" s="184" customFormat="1" ht="27.75" hidden="1" customHeight="1">
      <c r="A55" s="167" t="s">
        <v>86</v>
      </c>
      <c r="B55" s="167" t="s">
        <v>319</v>
      </c>
      <c r="C55" s="182" t="s">
        <v>101</v>
      </c>
      <c r="D55" s="182" t="s">
        <v>104</v>
      </c>
      <c r="E55" s="182" t="s">
        <v>104</v>
      </c>
      <c r="F55" s="164">
        <v>60</v>
      </c>
      <c r="G55" s="164">
        <v>0</v>
      </c>
      <c r="H55" s="169">
        <v>40000</v>
      </c>
      <c r="I55" s="169">
        <v>0</v>
      </c>
      <c r="J55" s="167" t="s">
        <v>295</v>
      </c>
      <c r="K55" s="192"/>
    </row>
    <row r="56" spans="1:11" s="192" customFormat="1" ht="27.75" hidden="1" customHeight="1">
      <c r="A56" s="190" t="s">
        <v>86</v>
      </c>
      <c r="B56" s="190" t="s">
        <v>318</v>
      </c>
      <c r="C56" s="191" t="s">
        <v>120</v>
      </c>
      <c r="D56" s="181" t="s">
        <v>104</v>
      </c>
      <c r="E56" s="181" t="s">
        <v>104</v>
      </c>
      <c r="F56" s="191">
        <v>0</v>
      </c>
      <c r="G56" s="196">
        <v>0</v>
      </c>
      <c r="H56" s="196">
        <v>101000</v>
      </c>
      <c r="I56" s="196">
        <v>0</v>
      </c>
      <c r="J56" s="181"/>
      <c r="K56" s="184"/>
    </row>
    <row r="57" spans="1:11" s="184" customFormat="1" ht="27.75" hidden="1" customHeight="1">
      <c r="A57" s="167" t="s">
        <v>86</v>
      </c>
      <c r="B57" s="167" t="s">
        <v>309</v>
      </c>
      <c r="C57" s="181" t="s">
        <v>294</v>
      </c>
      <c r="D57" s="182" t="s">
        <v>104</v>
      </c>
      <c r="E57" s="182" t="s">
        <v>104</v>
      </c>
      <c r="F57" s="164">
        <v>0</v>
      </c>
      <c r="G57" s="164">
        <v>0</v>
      </c>
      <c r="H57" s="183">
        <v>337000</v>
      </c>
      <c r="I57" s="164">
        <v>0</v>
      </c>
      <c r="J57" s="167" t="s">
        <v>294</v>
      </c>
      <c r="K57" s="197"/>
    </row>
    <row r="58" spans="1:11" s="184" customFormat="1" ht="27.75" hidden="1" customHeight="1">
      <c r="A58" s="167" t="s">
        <v>0</v>
      </c>
      <c r="B58" s="167" t="s">
        <v>354</v>
      </c>
      <c r="C58" s="185" t="s">
        <v>488</v>
      </c>
      <c r="D58" s="185"/>
      <c r="E58" s="185"/>
      <c r="F58" s="186">
        <v>6022</v>
      </c>
      <c r="G58" s="186">
        <v>1</v>
      </c>
      <c r="H58" s="187">
        <v>1911200</v>
      </c>
      <c r="I58" s="188">
        <v>8905.4883406419249</v>
      </c>
      <c r="J58" s="167"/>
      <c r="K58" s="197"/>
    </row>
    <row r="59" spans="1:11" s="184" customFormat="1" ht="27.75" hidden="1" customHeight="1">
      <c r="A59" s="167" t="s">
        <v>1</v>
      </c>
      <c r="B59" s="167" t="s">
        <v>362</v>
      </c>
      <c r="C59" s="185" t="s">
        <v>488</v>
      </c>
      <c r="D59" s="185"/>
      <c r="E59" s="185"/>
      <c r="F59" s="202">
        <v>3435</v>
      </c>
      <c r="G59" s="202">
        <v>1</v>
      </c>
      <c r="H59" s="187">
        <v>1090300</v>
      </c>
      <c r="I59" s="188">
        <v>5032.1667699173995</v>
      </c>
      <c r="J59" s="167"/>
      <c r="K59" s="197"/>
    </row>
    <row r="60" spans="1:11" s="184" customFormat="1" ht="27.75" customHeight="1">
      <c r="A60" s="167" t="s">
        <v>2</v>
      </c>
      <c r="B60" s="167" t="s">
        <v>371</v>
      </c>
      <c r="C60" s="185" t="s">
        <v>488</v>
      </c>
      <c r="D60" s="185"/>
      <c r="E60" s="185"/>
      <c r="F60" s="202">
        <v>7112.0000000000582</v>
      </c>
      <c r="G60" s="202">
        <v>1</v>
      </c>
      <c r="H60" s="187">
        <v>2256900</v>
      </c>
      <c r="I60" s="188">
        <v>9468.2823988488526</v>
      </c>
      <c r="J60" s="167"/>
      <c r="K60" s="197"/>
    </row>
    <row r="61" spans="1:11" s="184" customFormat="1" ht="27.75" hidden="1" customHeight="1">
      <c r="A61" s="167" t="s">
        <v>20</v>
      </c>
      <c r="B61" s="167" t="s">
        <v>425</v>
      </c>
      <c r="C61" s="185" t="s">
        <v>488</v>
      </c>
      <c r="D61" s="185"/>
      <c r="E61" s="185"/>
      <c r="F61" s="202">
        <v>6616</v>
      </c>
      <c r="G61" s="202">
        <v>0</v>
      </c>
      <c r="H61" s="187">
        <v>2100000</v>
      </c>
      <c r="I61" s="188">
        <v>411.97195865244248</v>
      </c>
      <c r="J61" s="167"/>
      <c r="K61" s="197"/>
    </row>
    <row r="62" spans="1:11" s="203" customFormat="1" ht="27.75" hidden="1" customHeight="1">
      <c r="A62" s="245" t="s">
        <v>36</v>
      </c>
      <c r="B62" s="245"/>
      <c r="C62" s="245"/>
      <c r="D62" s="245"/>
      <c r="E62" s="245"/>
      <c r="F62" s="245"/>
      <c r="G62" s="245"/>
      <c r="H62" s="245"/>
      <c r="I62" s="245"/>
      <c r="J62" s="245"/>
    </row>
    <row r="63" spans="1:11" s="203" customFormat="1" ht="27.75" hidden="1" customHeight="1">
      <c r="E63" s="204" t="s">
        <v>493</v>
      </c>
      <c r="F63" s="205">
        <f>SUM(F58:F61,F48,F6)</f>
        <v>32770.000000000058</v>
      </c>
      <c r="G63" s="205">
        <f>SUM(G58:G61,G48,G6)</f>
        <v>5</v>
      </c>
      <c r="H63" s="205">
        <f>SUM(H58:H61,H48,H6)</f>
        <v>10400000</v>
      </c>
      <c r="I63" s="205">
        <f>SUM(I58:I61,I48,I6)</f>
        <v>32491.000000000102</v>
      </c>
    </row>
    <row r="64" spans="1:11" s="203" customFormat="1" ht="27.75" hidden="1" customHeight="1">
      <c r="E64" s="204" t="s">
        <v>491</v>
      </c>
      <c r="F64" s="205">
        <f>SUM(F49:F57,F7:F47,F5)</f>
        <v>13183</v>
      </c>
      <c r="G64" s="205">
        <f t="shared" ref="G64:I64" si="0">SUM(G49:G57,G7:G47,G5)</f>
        <v>1</v>
      </c>
      <c r="H64" s="205">
        <f t="shared" si="0"/>
        <v>7697676.470999999</v>
      </c>
      <c r="I64" s="205">
        <f t="shared" si="0"/>
        <v>13447</v>
      </c>
    </row>
    <row r="65" spans="5:9" s="203" customFormat="1" ht="27.75" hidden="1" customHeight="1">
      <c r="E65" s="204" t="s">
        <v>492</v>
      </c>
      <c r="F65" s="205">
        <f>SUM(F63:F64)</f>
        <v>45953.000000000058</v>
      </c>
      <c r="G65" s="205">
        <f t="shared" ref="G65" si="1">SUM(G63:G64)</f>
        <v>6</v>
      </c>
      <c r="H65" s="205">
        <f>SUM(H63:H63,H31:H35)</f>
        <v>11602632.786</v>
      </c>
      <c r="I65" s="205">
        <f>SUM(I63:I64)</f>
        <v>45938.000000000102</v>
      </c>
    </row>
    <row r="66" spans="5:9" s="203" customFormat="1" ht="27.75" hidden="1" customHeight="1"/>
    <row r="67" spans="5:9" s="203" customFormat="1" ht="27.75" hidden="1" customHeight="1"/>
    <row r="68" spans="5:9" s="203" customFormat="1" ht="27.75" customHeight="1"/>
    <row r="69" spans="5:9" s="203" customFormat="1" ht="27.75" customHeight="1"/>
    <row r="70" spans="5:9" s="203" customFormat="1" ht="27.75" customHeight="1"/>
    <row r="71" spans="5:9" s="203" customFormat="1" ht="27.75" customHeight="1"/>
    <row r="72" spans="5:9" s="203" customFormat="1" ht="27.75" customHeight="1"/>
    <row r="73" spans="5:9" s="101" customFormat="1" ht="27.75" customHeight="1"/>
    <row r="74" spans="5:9" s="101" customFormat="1" ht="27.75" customHeight="1"/>
    <row r="75" spans="5:9" s="101" customFormat="1" ht="27.75" customHeight="1"/>
    <row r="76" spans="5:9" s="101" customFormat="1" ht="27.75" customHeight="1"/>
    <row r="77" spans="5:9" s="101" customFormat="1" ht="27.75" customHeight="1"/>
    <row r="78" spans="5:9" s="101" customFormat="1" ht="27.75" customHeight="1"/>
    <row r="79" spans="5:9" s="101" customFormat="1" ht="27.75" customHeight="1"/>
    <row r="80" spans="5:9" s="101" customFormat="1" ht="27.75" customHeight="1"/>
    <row r="81" s="101" customFormat="1" ht="27.75" customHeight="1"/>
    <row r="82" s="101" customFormat="1" ht="27.75" customHeight="1"/>
    <row r="83" s="101" customFormat="1" ht="27.75" customHeight="1"/>
    <row r="84" s="101" customFormat="1" ht="27.75" customHeight="1"/>
    <row r="85" s="101" customFormat="1" ht="27.75" customHeight="1"/>
    <row r="86" s="101" customFormat="1" ht="27.75" customHeight="1"/>
    <row r="87" s="101" customFormat="1" ht="27.75" customHeight="1"/>
    <row r="88" s="101" customFormat="1" ht="27.75" customHeight="1"/>
    <row r="89" s="101" customFormat="1" ht="27.75" customHeight="1"/>
    <row r="90" s="101" customFormat="1" ht="27.75" customHeight="1"/>
    <row r="91" s="101" customFormat="1" ht="27.75" customHeight="1"/>
    <row r="92" s="101" customFormat="1" ht="27.75" customHeight="1"/>
    <row r="93" s="101" customFormat="1" ht="27.75" customHeight="1"/>
  </sheetData>
  <autoFilter ref="A3:J65">
    <filterColumn colId="1">
      <filters>
        <filter val="서구(인)"/>
      </filters>
    </filterColumn>
  </autoFilter>
  <sortState ref="A5:XFD26">
    <sortCondition ref="A5:A26" customList="경제청,중구,동구,남구,연수구,남동구,부평구,계양구,서구,강화군,옹진군"/>
    <sortCondition ref="B5:B26"/>
  </sortState>
  <mergeCells count="3">
    <mergeCell ref="A1:J1"/>
    <mergeCell ref="A62:J62"/>
    <mergeCell ref="A4:E4"/>
  </mergeCells>
  <phoneticPr fontId="5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70" orientation="landscape" r:id="rId1"/>
  <rowBreaks count="1" manualBreakCount="1">
    <brk id="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2</vt:i4>
      </vt:variant>
    </vt:vector>
  </HeadingPairs>
  <TitlesOfParts>
    <vt:vector size="10" baseType="lpstr">
      <vt:lpstr>집계표</vt:lpstr>
      <vt:lpstr>총괄표</vt:lpstr>
      <vt:lpstr>15계획 (투보)</vt:lpstr>
      <vt:lpstr>15실적(정리)</vt:lpstr>
      <vt:lpstr>15실적(투보)</vt:lpstr>
      <vt:lpstr>20계획(변경)</vt:lpstr>
      <vt:lpstr>보수율 가산투자대상</vt:lpstr>
      <vt:lpstr>21계획(변경)</vt:lpstr>
      <vt:lpstr>'21계획(변경)'!Print_Area</vt:lpstr>
      <vt:lpstr>'21계획(변경)'!Print_Titles</vt:lpstr>
    </vt:vector>
  </TitlesOfParts>
  <Company>기업지원과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김현석</dc:creator>
  <cp:lastModifiedBy>User</cp:lastModifiedBy>
  <cp:lastPrinted>2020-02-28T06:48:04Z</cp:lastPrinted>
  <dcterms:created xsi:type="dcterms:W3CDTF">2002-11-04T02:18:04Z</dcterms:created>
  <dcterms:modified xsi:type="dcterms:W3CDTF">2020-12-08T06:41:39Z</dcterms:modified>
</cp:coreProperties>
</file>