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145" yWindow="-15" windowWidth="14160" windowHeight="11640" tabRatio="784"/>
  </bookViews>
  <sheets>
    <sheet name="총사업비산출총괄표" sheetId="1" r:id="rId1"/>
    <sheet name="공종별총공사비구성현황표1" sheetId="2" r:id="rId2"/>
    <sheet name="현황표2" sheetId="3" r:id="rId3"/>
  </sheets>
  <definedNames>
    <definedName name="_Fill" hidden="1">#REF!</definedName>
    <definedName name="_Table1_In1" hidden="1">#REF!</definedName>
    <definedName name="_Table1_Out" hidden="1">#REF!</definedName>
    <definedName name="_xlnm.Database">#REF!</definedName>
    <definedName name="_xlnm.Print_Area" localSheetId="1">공종별총공사비구성현황표1!$A$1:$H$32</definedName>
    <definedName name="_xlnm.Print_Area" localSheetId="0">총사업비산출총괄표!$A$1:$H$23</definedName>
    <definedName name="_xlnm.Print_Area" localSheetId="2">현황표2!$A$1:$H$28</definedName>
    <definedName name="_xlnm.Print_Titles">#REF!</definedName>
    <definedName name="PRINT_TITLES_MI">#REF!</definedName>
  </definedNames>
  <calcPr calcId="125725"/>
</workbook>
</file>

<file path=xl/calcChain.xml><?xml version="1.0" encoding="utf-8"?>
<calcChain xmlns="http://schemas.openxmlformats.org/spreadsheetml/2006/main">
  <c r="G7" i="1"/>
  <c r="E12" i="3"/>
  <c r="E5" i="1" s="1"/>
  <c r="G12" i="3"/>
  <c r="G5" i="1" s="1"/>
  <c r="G8"/>
  <c r="G9"/>
  <c r="H8"/>
  <c r="D8" s="1"/>
  <c r="H9"/>
  <c r="F7"/>
  <c r="F20"/>
  <c r="G20"/>
  <c r="H20"/>
  <c r="F12" i="3"/>
  <c r="H12"/>
  <c r="F22"/>
  <c r="G22"/>
  <c r="G6" i="1" s="1"/>
  <c r="H22" i="3"/>
  <c r="D19" i="1"/>
  <c r="D22"/>
  <c r="D21"/>
  <c r="D18"/>
  <c r="D17"/>
  <c r="D16"/>
  <c r="D15"/>
  <c r="D14"/>
  <c r="D21" i="2"/>
  <c r="D23"/>
  <c r="E20" i="1"/>
  <c r="D9"/>
  <c r="E22" i="3"/>
  <c r="D22" s="1"/>
  <c r="F17" i="2"/>
  <c r="G17"/>
  <c r="G4" i="1" s="1"/>
  <c r="H17" i="2"/>
  <c r="E17"/>
  <c r="E4" i="1" s="1"/>
  <c r="D20" l="1"/>
  <c r="D12" i="3"/>
  <c r="D17" i="2"/>
  <c r="H10" i="1"/>
  <c r="D5"/>
  <c r="D4"/>
  <c r="G10"/>
  <c r="D7"/>
  <c r="F10"/>
  <c r="E6"/>
  <c r="D6" s="1"/>
  <c r="E10" l="1"/>
  <c r="D10" l="1"/>
  <c r="D13" l="1"/>
  <c r="D23" s="1"/>
  <c r="G12"/>
  <c r="G11"/>
  <c r="G26" i="3" l="1"/>
  <c r="G13" i="1"/>
  <c r="G23" s="1"/>
  <c r="G27" i="3"/>
  <c r="E13" i="1"/>
  <c r="E23" s="1"/>
  <c r="F13"/>
  <c r="F23" s="1"/>
  <c r="H13"/>
  <c r="H23" s="1"/>
  <c r="G28" i="3" l="1"/>
  <c r="D26"/>
  <c r="F28"/>
  <c r="E28"/>
  <c r="D27"/>
  <c r="H28"/>
  <c r="D28" l="1"/>
</calcChain>
</file>

<file path=xl/sharedStrings.xml><?xml version="1.0" encoding="utf-8"?>
<sst xmlns="http://schemas.openxmlformats.org/spreadsheetml/2006/main" count="149" uniqueCount="135">
  <si>
    <t>감리제외</t>
    <phoneticPr fontId="3" type="noConversion"/>
  </si>
  <si>
    <t>타법감리</t>
    <phoneticPr fontId="3" type="noConversion"/>
  </si>
  <si>
    <t>분  야</t>
    <phoneticPr fontId="3" type="noConversion"/>
  </si>
  <si>
    <t>공   종</t>
    <phoneticPr fontId="3" type="noConversion"/>
  </si>
  <si>
    <t>토목</t>
    <phoneticPr fontId="3" type="noConversion"/>
  </si>
  <si>
    <t>(13개공종)</t>
    <phoneticPr fontId="3" type="noConversion"/>
  </si>
  <si>
    <t>토공사</t>
    <phoneticPr fontId="3" type="noConversion"/>
  </si>
  <si>
    <t>흙막이공사</t>
    <phoneticPr fontId="3" type="noConversion"/>
  </si>
  <si>
    <t>비탈면보호공사</t>
    <phoneticPr fontId="3" type="noConversion"/>
  </si>
  <si>
    <t>옹벽공사</t>
    <phoneticPr fontId="3" type="noConversion"/>
  </si>
  <si>
    <t>석축공사</t>
    <phoneticPr fontId="3" type="noConversion"/>
  </si>
  <si>
    <t>우.오수공사</t>
    <phoneticPr fontId="3" type="noConversion"/>
  </si>
  <si>
    <t>공동구공사</t>
    <phoneticPr fontId="3" type="noConversion"/>
  </si>
  <si>
    <t>지하저수조 및 급수공사</t>
    <phoneticPr fontId="3" type="noConversion"/>
  </si>
  <si>
    <t>도로포장공사</t>
    <phoneticPr fontId="3" type="noConversion"/>
  </si>
  <si>
    <t>교통안전시설물공사</t>
    <phoneticPr fontId="3" type="noConversion"/>
  </si>
  <si>
    <t>정화조시설공사</t>
    <phoneticPr fontId="3" type="noConversion"/>
  </si>
  <si>
    <t>조경공사</t>
    <phoneticPr fontId="3" type="noConversion"/>
  </si>
  <si>
    <t>부대시설공사</t>
    <phoneticPr fontId="3" type="noConversion"/>
  </si>
  <si>
    <t>소   계</t>
    <phoneticPr fontId="3" type="noConversion"/>
  </si>
  <si>
    <t>건축</t>
    <phoneticPr fontId="3" type="noConversion"/>
  </si>
  <si>
    <t>(23개공종)</t>
    <phoneticPr fontId="3" type="noConversion"/>
  </si>
  <si>
    <t>공통가설공사</t>
    <phoneticPr fontId="3" type="noConversion"/>
  </si>
  <si>
    <t>가시설물공사</t>
    <phoneticPr fontId="3" type="noConversion"/>
  </si>
  <si>
    <t>지정및 기초공사</t>
    <phoneticPr fontId="3" type="noConversion"/>
  </si>
  <si>
    <t>철골공사</t>
    <phoneticPr fontId="3" type="noConversion"/>
  </si>
  <si>
    <t>철근콘크리트공사</t>
    <phoneticPr fontId="3" type="noConversion"/>
  </si>
  <si>
    <t>용접공사</t>
    <phoneticPr fontId="3" type="noConversion"/>
  </si>
  <si>
    <t>조적공사</t>
    <phoneticPr fontId="3" type="noConversion"/>
  </si>
  <si>
    <t>미장공사</t>
    <phoneticPr fontId="3" type="noConversion"/>
  </si>
  <si>
    <t>단열공사</t>
    <phoneticPr fontId="3" type="noConversion"/>
  </si>
  <si>
    <t>방수,방습공사</t>
    <phoneticPr fontId="3" type="noConversion"/>
  </si>
  <si>
    <t>목공사</t>
    <phoneticPr fontId="3" type="noConversion"/>
  </si>
  <si>
    <t>가구공사</t>
    <phoneticPr fontId="3" type="noConversion"/>
  </si>
  <si>
    <t>금속공사</t>
    <phoneticPr fontId="3" type="noConversion"/>
  </si>
  <si>
    <t>지붕 및 흠통공사</t>
    <phoneticPr fontId="3" type="noConversion"/>
  </si>
  <si>
    <t>창호공사</t>
    <phoneticPr fontId="3" type="noConversion"/>
  </si>
  <si>
    <t>(단위 : 천원)</t>
    <phoneticPr fontId="3" type="noConversion"/>
  </si>
  <si>
    <t>비</t>
    <phoneticPr fontId="3" type="noConversion"/>
  </si>
  <si>
    <t>구 분</t>
    <phoneticPr fontId="3" type="noConversion"/>
  </si>
  <si>
    <t>(단위 : 천원)</t>
    <phoneticPr fontId="3" type="noConversion"/>
  </si>
  <si>
    <t>전체</t>
    <phoneticPr fontId="3" type="noConversion"/>
  </si>
  <si>
    <t>감리제외</t>
    <phoneticPr fontId="3" type="noConversion"/>
  </si>
  <si>
    <t>타법감리</t>
    <phoneticPr fontId="3" type="noConversion"/>
  </si>
  <si>
    <t>일반관리비</t>
    <phoneticPr fontId="3" type="noConversion"/>
  </si>
  <si>
    <t>공종</t>
    <phoneticPr fontId="3" type="noConversion"/>
  </si>
  <si>
    <t>유리공사</t>
    <phoneticPr fontId="3" type="noConversion"/>
  </si>
  <si>
    <t>타일공사</t>
    <phoneticPr fontId="3" type="noConversion"/>
  </si>
  <si>
    <t>돌공사</t>
    <phoneticPr fontId="3" type="noConversion"/>
  </si>
  <si>
    <t>도장공사</t>
    <phoneticPr fontId="3" type="noConversion"/>
  </si>
  <si>
    <t>도배공사</t>
    <phoneticPr fontId="3" type="noConversion"/>
  </si>
  <si>
    <t>수장공사</t>
    <phoneticPr fontId="3" type="noConversion"/>
  </si>
  <si>
    <t>주방용구공사</t>
    <phoneticPr fontId="3" type="noConversion"/>
  </si>
  <si>
    <t>잡공사</t>
    <phoneticPr fontId="3" type="noConversion"/>
  </si>
  <si>
    <t>소    계</t>
    <phoneticPr fontId="3" type="noConversion"/>
  </si>
  <si>
    <t>기계설비</t>
    <phoneticPr fontId="3" type="noConversion"/>
  </si>
  <si>
    <t>급수설비공사</t>
    <phoneticPr fontId="3" type="noConversion"/>
  </si>
  <si>
    <t>(9개공사)</t>
    <phoneticPr fontId="3" type="noConversion"/>
  </si>
  <si>
    <t>급탕설비공사</t>
    <phoneticPr fontId="3" type="noConversion"/>
  </si>
  <si>
    <t>위생기구공사</t>
    <phoneticPr fontId="3" type="noConversion"/>
  </si>
  <si>
    <t>승강기기계공사</t>
    <phoneticPr fontId="3" type="noConversion"/>
  </si>
  <si>
    <t>난방설비공사</t>
    <phoneticPr fontId="3" type="noConversion"/>
  </si>
  <si>
    <t>가스설비공사</t>
    <phoneticPr fontId="3" type="noConversion"/>
  </si>
  <si>
    <t>자동제어설비공사</t>
    <phoneticPr fontId="3" type="noConversion"/>
  </si>
  <si>
    <t>특수설비공사</t>
    <phoneticPr fontId="3" type="noConversion"/>
  </si>
  <si>
    <t>이    윤</t>
    <phoneticPr fontId="3" type="noConversion"/>
  </si>
  <si>
    <t>총공사비계</t>
    <phoneticPr fontId="3" type="noConversion"/>
  </si>
  <si>
    <t>비</t>
    <phoneticPr fontId="3" type="noConversion"/>
  </si>
  <si>
    <t>(단위 : 천원)</t>
    <phoneticPr fontId="3" type="noConversion"/>
  </si>
  <si>
    <t>구     분</t>
    <phoneticPr fontId="3" type="noConversion"/>
  </si>
  <si>
    <t>전체</t>
    <phoneticPr fontId="3" type="noConversion"/>
  </si>
  <si>
    <t>감리제외</t>
    <phoneticPr fontId="3" type="noConversion"/>
  </si>
  <si>
    <t>타법감리</t>
    <phoneticPr fontId="3" type="noConversion"/>
  </si>
  <si>
    <t>순</t>
    <phoneticPr fontId="3" type="noConversion"/>
  </si>
  <si>
    <t>토목공사</t>
    <phoneticPr fontId="3" type="noConversion"/>
  </si>
  <si>
    <t>공</t>
    <phoneticPr fontId="3" type="noConversion"/>
  </si>
  <si>
    <t>건축공사</t>
    <phoneticPr fontId="3" type="noConversion"/>
  </si>
  <si>
    <t>사</t>
    <phoneticPr fontId="3" type="noConversion"/>
  </si>
  <si>
    <t>기계설비공사</t>
    <phoneticPr fontId="3" type="noConversion"/>
  </si>
  <si>
    <t>전기공사</t>
    <phoneticPr fontId="3" type="noConversion"/>
  </si>
  <si>
    <t>정보통신공사</t>
    <phoneticPr fontId="3" type="noConversion"/>
  </si>
  <si>
    <t>소방설비공사</t>
    <phoneticPr fontId="3" type="noConversion"/>
  </si>
  <si>
    <t>소      계</t>
    <phoneticPr fontId="3" type="noConversion"/>
  </si>
  <si>
    <t>일반관리비</t>
    <phoneticPr fontId="3" type="noConversion"/>
  </si>
  <si>
    <t>이       윤</t>
    <phoneticPr fontId="3" type="noConversion"/>
  </si>
  <si>
    <t>소            계</t>
    <phoneticPr fontId="3" type="noConversion"/>
  </si>
  <si>
    <t>간</t>
    <phoneticPr fontId="3" type="noConversion"/>
  </si>
  <si>
    <t>설계비</t>
    <phoneticPr fontId="3" type="noConversion"/>
  </si>
  <si>
    <t>감리비</t>
    <phoneticPr fontId="3" type="noConversion"/>
  </si>
  <si>
    <t>일반분양시설경비</t>
    <phoneticPr fontId="3" type="noConversion"/>
  </si>
  <si>
    <t>분담금 및 부담금</t>
    <phoneticPr fontId="3" type="noConversion"/>
  </si>
  <si>
    <t>보상비</t>
    <phoneticPr fontId="3" type="noConversion"/>
  </si>
  <si>
    <t>기타 사업비성 경비</t>
    <phoneticPr fontId="3" type="noConversion"/>
  </si>
  <si>
    <t>대    지    비</t>
    <phoneticPr fontId="3" type="noConversion"/>
  </si>
  <si>
    <t>총사업비 산출 총괄표</t>
    <phoneticPr fontId="3" type="noConversion"/>
  </si>
  <si>
    <t>공종별 총공사비 구성 현황표</t>
    <phoneticPr fontId="3" type="noConversion"/>
  </si>
  <si>
    <t>소            계</t>
    <phoneticPr fontId="3" type="noConversion"/>
  </si>
  <si>
    <t xml:space="preserve">주 1 : 순공사비란 재료비, 노무비, 경비를 합한 금액임. </t>
    <phoneticPr fontId="13" type="noConversion"/>
  </si>
  <si>
    <t xml:space="preserve">    2 : 일반관리비와 이윤에 대한 정의 및 산정 방법은 ‘원가계산에 의한 예정가격작성준칙(회계예규)’ </t>
    <phoneticPr fontId="13" type="noConversion"/>
  </si>
  <si>
    <t xml:space="preserve">        에 따름.</t>
    <phoneticPr fontId="13" type="noConversion"/>
  </si>
  <si>
    <t xml:space="preserve">    3 : 부가가치세액의 정의와 산정방법은 ‘부가가치세법’에 따름</t>
    <phoneticPr fontId="13" type="noConversion"/>
  </si>
  <si>
    <t xml:space="preserve">    4 : 간접비란 사업비 중 총공사비를 제외한 설계비, 감리비, 일반분양시설경비 등 사업비성 경비를 </t>
    <phoneticPr fontId="13" type="noConversion"/>
  </si>
  <si>
    <t xml:space="preserve">        말하며, 세부 비목은 다음과 같음.</t>
    <phoneticPr fontId="13" type="noConversion"/>
  </si>
  <si>
    <t xml:space="preserve">       ∙ 일반분양시설경비 : 시공비, 운영비, 광고홍보비</t>
    <phoneticPr fontId="13" type="noConversion"/>
  </si>
  <si>
    <t xml:space="preserve">       ∙ 분담금 및 부담금 : 인입분담금(가스, 전기, 수도, 지역난방), 진입도로, 학교용지확보부담금 </t>
    <phoneticPr fontId="13" type="noConversion"/>
  </si>
  <si>
    <t xml:space="preserve">       ∙ 보상비 : 이주대책비, 이주 보상비</t>
    <phoneticPr fontId="13" type="noConversion"/>
  </si>
  <si>
    <t xml:space="preserve">       ∙ 기타 사업비성 경비 : 제세공과금, 측량‧교통‧환경 영향평가 수수료, 취득세, 등록세,</t>
    <phoneticPr fontId="13" type="noConversion"/>
  </si>
  <si>
    <r>
      <t xml:space="preserve">         건물보존 등기비 및 입주 관리비, 감정평가 수수료, 분양</t>
    </r>
    <r>
      <rPr>
        <sz val="10"/>
        <color indexed="8"/>
        <rFont val="MingLiU"/>
        <family val="3"/>
      </rPr>
      <t>‧</t>
    </r>
    <r>
      <rPr>
        <sz val="10"/>
        <color indexed="8"/>
        <rFont val="맑은 고딕"/>
        <family val="3"/>
        <charset val="129"/>
      </rPr>
      <t xml:space="preserve">임대보증 및 하자보증수수료 </t>
    </r>
    <phoneticPr fontId="13" type="noConversion"/>
  </si>
  <si>
    <t xml:space="preserve">         등 기타 사업비성 경비</t>
    <phoneticPr fontId="13" type="noConversion"/>
  </si>
  <si>
    <t xml:space="preserve">       ∙ 대지비 : 대지 구입비, 대지 구입 관련 금융비용 및 제세공과금 </t>
    <phoneticPr fontId="13" type="noConversion"/>
  </si>
  <si>
    <t>부가가치세액</t>
    <phoneticPr fontId="3" type="noConversion"/>
  </si>
  <si>
    <t>총사업비   계</t>
    <phoneticPr fontId="3" type="noConversion"/>
  </si>
  <si>
    <t>오배수 및 통기설비공사</t>
    <phoneticPr fontId="3" type="noConversion"/>
  </si>
  <si>
    <t>전 체</t>
    <phoneticPr fontId="3" type="noConversion"/>
  </si>
  <si>
    <t>순</t>
    <phoneticPr fontId="3" type="noConversion"/>
  </si>
  <si>
    <t>공</t>
    <phoneticPr fontId="3" type="noConversion"/>
  </si>
  <si>
    <t>사</t>
    <phoneticPr fontId="3" type="noConversion"/>
  </si>
  <si>
    <t>비</t>
    <phoneticPr fontId="3" type="noConversion"/>
  </si>
  <si>
    <t>순</t>
    <phoneticPr fontId="3" type="noConversion"/>
  </si>
  <si>
    <t>분 야</t>
    <phoneticPr fontId="3" type="noConversion"/>
  </si>
  <si>
    <t>총</t>
    <phoneticPr fontId="3" type="noConversion"/>
  </si>
  <si>
    <t>접</t>
    <phoneticPr fontId="3" type="noConversion"/>
  </si>
  <si>
    <t>감리대상
(건축)</t>
    <phoneticPr fontId="3" type="noConversion"/>
  </si>
  <si>
    <t>감리대상
(전기)</t>
    <phoneticPr fontId="3" type="noConversion"/>
  </si>
  <si>
    <t>소방설비 (  2개 공사)</t>
    <phoneticPr fontId="3" type="noConversion"/>
  </si>
  <si>
    <t>정보통신 ( 13개 공사)</t>
    <phoneticPr fontId="3" type="noConversion"/>
  </si>
  <si>
    <t>전            기 ( 15개 공사)</t>
    <phoneticPr fontId="3" type="noConversion"/>
  </si>
  <si>
    <t xml:space="preserve">    공</t>
    <phoneticPr fontId="3" type="noConversion"/>
  </si>
  <si>
    <t>사명:</t>
    <phoneticPr fontId="3" type="noConversion"/>
  </si>
  <si>
    <t xml:space="preserve">   </t>
    <phoneticPr fontId="3" type="noConversion"/>
  </si>
  <si>
    <t xml:space="preserve">       공사명:</t>
    <phoneticPr fontId="3" type="noConversion"/>
  </si>
  <si>
    <t>인천 서구 가좌동 대영연립 재건축 조합 신축공사</t>
    <phoneticPr fontId="3" type="noConversion"/>
  </si>
  <si>
    <t xml:space="preserve">      공사명 :</t>
    <phoneticPr fontId="3" type="noConversion"/>
  </si>
  <si>
    <t xml:space="preserve"> 인천 서구 가좌동 대영 연립 재건축 조합 신축공사</t>
    <phoneticPr fontId="3" type="noConversion"/>
  </si>
  <si>
    <t>인천서구 가좌동 대영연립 재건축 조합 신축공사</t>
    <phoneticPr fontId="3" type="noConversion"/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</si>
</sst>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 * #,##0_ ;_ * \-#,##0_ ;_ * &quot;-&quot;_ ;_ @_ "/>
    <numFmt numFmtId="177" formatCode="#,##0.00_ "/>
    <numFmt numFmtId="178" formatCode="_ * #,##0.00_ ;_ * \-#,##0.00_ ;_ * &quot;-&quot;??_ ;_ @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11"/>
      <name val="굴림체"/>
      <family val="3"/>
      <charset val="129"/>
    </font>
    <font>
      <b/>
      <sz val="12"/>
      <name val="Arial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  <font>
      <b/>
      <sz val="20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MingLiU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9" fontId="5" fillId="2" borderId="0" applyFill="0" applyBorder="0" applyProtection="0">
      <alignment horizontal="right"/>
    </xf>
    <xf numFmtId="10" fontId="5" fillId="0" borderId="0" applyFill="0" applyBorder="0" applyProtection="0">
      <alignment horizontal="right"/>
    </xf>
    <xf numFmtId="41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5" fillId="2" borderId="0" applyFill="0" applyBorder="0" applyProtection="0">
      <alignment horizontal="right"/>
    </xf>
    <xf numFmtId="178" fontId="4" fillId="0" borderId="0" applyFont="0" applyFill="0" applyBorder="0" applyAlignment="0" applyProtection="0"/>
    <xf numFmtId="0" fontId="1" fillId="0" borderId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Fill="0" applyBorder="0" applyProtection="0">
      <alignment horizontal="centerContinuous" vertical="center"/>
    </xf>
    <xf numFmtId="0" fontId="8" fillId="2" borderId="0" applyFill="0" applyBorder="0" applyProtection="0">
      <alignment horizontal="center" vertical="center"/>
    </xf>
  </cellStyleXfs>
  <cellXfs count="89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9" fillId="2" borderId="3" xfId="0" applyFont="1" applyFill="1" applyBorder="1" applyAlignment="1">
      <alignment horizontal="center" vertical="center"/>
    </xf>
    <xf numFmtId="41" fontId="9" fillId="2" borderId="4" xfId="4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center" vertical="center"/>
    </xf>
    <xf numFmtId="41" fontId="9" fillId="2" borderId="4" xfId="4" applyFont="1" applyFill="1" applyBorder="1" applyAlignment="1">
      <alignment horizontal="center" vertical="center"/>
    </xf>
    <xf numFmtId="41" fontId="9" fillId="2" borderId="6" xfId="4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41" fontId="9" fillId="2" borderId="3" xfId="4" applyFont="1" applyFill="1" applyBorder="1" applyAlignment="1">
      <alignment horizontal="right" vertical="center"/>
    </xf>
    <xf numFmtId="3" fontId="9" fillId="2" borderId="0" xfId="0" applyNumberFormat="1" applyFont="1" applyFill="1"/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6" xfId="0" quotePrefix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41" fontId="9" fillId="4" borderId="4" xfId="4" applyFont="1" applyFill="1" applyBorder="1" applyAlignment="1">
      <alignment horizontal="right" vertical="center"/>
    </xf>
    <xf numFmtId="41" fontId="9" fillId="4" borderId="6" xfId="4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41" fontId="9" fillId="5" borderId="18" xfId="4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2" borderId="19" xfId="0" applyFont="1" applyFill="1" applyBorder="1" applyAlignment="1">
      <alignment horizontal="distributed" vertical="center" indent="1"/>
    </xf>
    <xf numFmtId="41" fontId="9" fillId="2" borderId="19" xfId="4" applyFont="1" applyFill="1" applyBorder="1" applyAlignment="1">
      <alignment horizontal="right" vertical="center"/>
    </xf>
    <xf numFmtId="41" fontId="9" fillId="2" borderId="20" xfId="4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distributed" vertical="center" indent="1"/>
    </xf>
    <xf numFmtId="41" fontId="9" fillId="2" borderId="21" xfId="4" applyFont="1" applyFill="1" applyBorder="1" applyAlignment="1">
      <alignment horizontal="right" vertical="center"/>
    </xf>
    <xf numFmtId="41" fontId="9" fillId="2" borderId="22" xfId="4" applyFont="1" applyFill="1" applyBorder="1" applyAlignment="1">
      <alignment horizontal="center" vertical="center"/>
    </xf>
    <xf numFmtId="41" fontId="9" fillId="2" borderId="21" xfId="4" applyFont="1" applyFill="1" applyBorder="1" applyAlignment="1">
      <alignment horizontal="center" vertical="center"/>
    </xf>
    <xf numFmtId="41" fontId="9" fillId="2" borderId="22" xfId="4" applyFont="1" applyFill="1" applyBorder="1" applyAlignment="1">
      <alignment horizontal="right" vertical="center"/>
    </xf>
    <xf numFmtId="0" fontId="9" fillId="2" borderId="23" xfId="0" applyFont="1" applyFill="1" applyBorder="1" applyAlignment="1">
      <alignment horizontal="distributed" vertical="center" indent="1"/>
    </xf>
    <xf numFmtId="41" fontId="9" fillId="2" borderId="23" xfId="4" applyFont="1" applyFill="1" applyBorder="1" applyAlignment="1">
      <alignment horizontal="right" vertical="center"/>
    </xf>
    <xf numFmtId="41" fontId="9" fillId="2" borderId="23" xfId="4" applyFont="1" applyFill="1" applyBorder="1" applyAlignment="1">
      <alignment horizontal="center" vertical="center"/>
    </xf>
    <xf numFmtId="41" fontId="9" fillId="2" borderId="24" xfId="4" applyFont="1" applyFill="1" applyBorder="1" applyAlignment="1">
      <alignment horizontal="right" vertical="center"/>
    </xf>
    <xf numFmtId="41" fontId="9" fillId="2" borderId="20" xfId="4" applyFont="1" applyFill="1" applyBorder="1" applyAlignment="1">
      <alignment horizontal="right" vertical="center"/>
    </xf>
    <xf numFmtId="0" fontId="9" fillId="0" borderId="25" xfId="0" applyFont="1" applyFill="1" applyBorder="1" applyAlignment="1">
      <alignment horizontal="distributed" vertical="center" indent="1"/>
    </xf>
    <xf numFmtId="0" fontId="9" fillId="3" borderId="14" xfId="0" applyFont="1" applyFill="1" applyBorder="1" applyAlignment="1">
      <alignment horizontal="distributed" vertical="center" indent="1"/>
    </xf>
    <xf numFmtId="0" fontId="9" fillId="2" borderId="26" xfId="0" applyFont="1" applyFill="1" applyBorder="1" applyAlignment="1">
      <alignment horizontal="distributed" vertical="center" indent="1"/>
    </xf>
    <xf numFmtId="3" fontId="9" fillId="4" borderId="7" xfId="0" applyNumberFormat="1" applyFont="1" applyFill="1" applyBorder="1" applyAlignment="1">
      <alignment vertical="center" textRotation="255"/>
    </xf>
    <xf numFmtId="3" fontId="9" fillId="4" borderId="8" xfId="0" applyNumberFormat="1" applyFont="1" applyFill="1" applyBorder="1" applyAlignment="1">
      <alignment vertical="center" textRotation="255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3" borderId="14" xfId="0" applyFont="1" applyFill="1" applyBorder="1" applyAlignment="1">
      <alignment horizontal="center" vertical="center" wrapText="1"/>
    </xf>
    <xf numFmtId="41" fontId="9" fillId="2" borderId="19" xfId="4" applyFont="1" applyFill="1" applyBorder="1" applyAlignment="1">
      <alignment horizontal="center" vertical="center"/>
    </xf>
    <xf numFmtId="41" fontId="9" fillId="0" borderId="4" xfId="4" applyFont="1" applyFill="1" applyBorder="1" applyAlignment="1">
      <alignment horizontal="right" vertical="center"/>
    </xf>
    <xf numFmtId="41" fontId="9" fillId="0" borderId="6" xfId="4" applyFont="1" applyFill="1" applyBorder="1" applyAlignment="1">
      <alignment horizontal="right" vertical="center"/>
    </xf>
    <xf numFmtId="41" fontId="9" fillId="2" borderId="26" xfId="4" applyFont="1" applyFill="1" applyBorder="1" applyAlignment="1">
      <alignment horizontal="right" vertical="center"/>
    </xf>
    <xf numFmtId="41" fontId="9" fillId="2" borderId="26" xfId="4" applyFont="1" applyFill="1" applyBorder="1" applyAlignment="1">
      <alignment horizontal="center" vertical="center"/>
    </xf>
    <xf numFmtId="41" fontId="9" fillId="2" borderId="27" xfId="4" applyFont="1" applyFill="1" applyBorder="1" applyAlignment="1">
      <alignment horizontal="center" vertical="center"/>
    </xf>
    <xf numFmtId="41" fontId="9" fillId="2" borderId="12" xfId="4" applyFont="1" applyFill="1" applyBorder="1" applyAlignment="1">
      <alignment horizontal="right" vertical="center"/>
    </xf>
    <xf numFmtId="41" fontId="9" fillId="5" borderId="28" xfId="4" applyFont="1" applyFill="1" applyBorder="1" applyAlignment="1">
      <alignment horizontal="right" vertical="center"/>
    </xf>
    <xf numFmtId="41" fontId="9" fillId="2" borderId="24" xfId="4" applyFont="1" applyFill="1" applyBorder="1" applyAlignment="1">
      <alignment horizontal="center" vertical="center"/>
    </xf>
    <xf numFmtId="41" fontId="9" fillId="2" borderId="25" xfId="4" applyFont="1" applyFill="1" applyBorder="1" applyAlignment="1">
      <alignment horizontal="right" vertical="center"/>
    </xf>
    <xf numFmtId="41" fontId="9" fillId="2" borderId="6" xfId="4" applyFont="1" applyFill="1" applyBorder="1"/>
    <xf numFmtId="0" fontId="9" fillId="2" borderId="30" xfId="0" applyFont="1" applyFill="1" applyBorder="1" applyAlignment="1">
      <alignment horizontal="distributed" vertical="center" indent="1"/>
    </xf>
    <xf numFmtId="0" fontId="9" fillId="2" borderId="2" xfId="0" applyFont="1" applyFill="1" applyBorder="1" applyAlignment="1">
      <alignment horizontal="distributed" vertical="center" indent="1"/>
    </xf>
    <xf numFmtId="0" fontId="9" fillId="2" borderId="25" xfId="0" applyFont="1" applyFill="1" applyBorder="1" applyAlignment="1">
      <alignment horizontal="distributed" vertical="center" indent="1"/>
    </xf>
    <xf numFmtId="0" fontId="9" fillId="2" borderId="31" xfId="0" applyFont="1" applyFill="1" applyBorder="1" applyAlignment="1">
      <alignment horizontal="distributed" vertical="center" indent="1"/>
    </xf>
    <xf numFmtId="0" fontId="9" fillId="2" borderId="13" xfId="0" applyFont="1" applyFill="1" applyBorder="1" applyAlignment="1">
      <alignment horizontal="distributed" vertical="center" indent="1"/>
    </xf>
    <xf numFmtId="0" fontId="9" fillId="2" borderId="32" xfId="0" applyFont="1" applyFill="1" applyBorder="1" applyAlignment="1">
      <alignment horizontal="distributed" vertical="center" indent="1"/>
    </xf>
    <xf numFmtId="0" fontId="9" fillId="5" borderId="33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2" borderId="29" xfId="0" applyFont="1" applyFill="1" applyBorder="1" applyAlignment="1">
      <alignment horizontal="distributed" vertical="center" indent="1"/>
    </xf>
    <xf numFmtId="0" fontId="10" fillId="2" borderId="0" xfId="0" applyFont="1" applyFill="1" applyAlignment="1">
      <alignment horizontal="center" vertical="center"/>
    </xf>
    <xf numFmtId="0" fontId="9" fillId="2" borderId="36" xfId="0" applyFont="1" applyFill="1" applyBorder="1" applyAlignment="1">
      <alignment horizontal="distributed" vertical="center" indent="1"/>
    </xf>
    <xf numFmtId="0" fontId="9" fillId="2" borderId="37" xfId="0" applyFont="1" applyFill="1" applyBorder="1" applyAlignment="1">
      <alignment horizontal="distributed" vertical="center" indent="1"/>
    </xf>
    <xf numFmtId="0" fontId="9" fillId="2" borderId="38" xfId="0" applyFont="1" applyFill="1" applyBorder="1" applyAlignment="1">
      <alignment horizontal="distributed" vertical="center" indent="1"/>
    </xf>
    <xf numFmtId="0" fontId="9" fillId="2" borderId="39" xfId="0" applyFont="1" applyFill="1" applyBorder="1" applyAlignment="1">
      <alignment horizontal="distributed" vertical="center" indent="1"/>
    </xf>
    <xf numFmtId="0" fontId="9" fillId="2" borderId="41" xfId="0" applyFont="1" applyFill="1" applyBorder="1" applyAlignment="1">
      <alignment horizontal="distributed" vertical="center" indent="1"/>
    </xf>
    <xf numFmtId="0" fontId="9" fillId="2" borderId="42" xfId="0" applyFont="1" applyFill="1" applyBorder="1" applyAlignment="1">
      <alignment horizontal="distributed" vertical="center" indent="1"/>
    </xf>
    <xf numFmtId="0" fontId="9" fillId="3" borderId="43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9" fillId="5" borderId="33" xfId="0" applyFont="1" applyFill="1" applyBorder="1" applyAlignment="1">
      <alignment horizontal="distributed" vertical="center" indent="1"/>
    </xf>
    <xf numFmtId="0" fontId="9" fillId="5" borderId="34" xfId="0" applyFont="1" applyFill="1" applyBorder="1" applyAlignment="1">
      <alignment horizontal="distributed" vertical="center" indent="1"/>
    </xf>
    <xf numFmtId="0" fontId="9" fillId="5" borderId="35" xfId="0" applyFont="1" applyFill="1" applyBorder="1" applyAlignment="1">
      <alignment horizontal="distributed" vertical="center" indent="1"/>
    </xf>
  </cellXfs>
  <cellStyles count="13">
    <cellStyle name="??&amp;O?&amp;H?_x0008_??_x0007__x0001__x0001_" xfId="1"/>
    <cellStyle name="Header1" xfId="9"/>
    <cellStyle name="Header2" xfId="10"/>
    <cellStyle name="title [1]" xfId="11"/>
    <cellStyle name="title [2]" xfId="12"/>
    <cellStyle name="백분율 [0]" xfId="2"/>
    <cellStyle name="백분율 [2]" xfId="3"/>
    <cellStyle name="쉼표 [0]" xfId="4" builtinId="6"/>
    <cellStyle name="콤마 [0]_10월2주 " xfId="5"/>
    <cellStyle name="콤마 [2]" xfId="6"/>
    <cellStyle name="콤마_10월2주 " xfId="7"/>
    <cellStyle name="표준" xfId="0" builtinId="0"/>
    <cellStyle name="標準_Akia(F）-8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7"/>
  <sheetViews>
    <sheetView showGridLines="0" tabSelected="1" view="pageBreakPreview" zoomScale="85" zoomScaleNormal="90" zoomScaleSheetLayoutView="85" workbookViewId="0">
      <selection sqref="A1:H1"/>
    </sheetView>
  </sheetViews>
  <sheetFormatPr defaultRowHeight="16.5"/>
  <cols>
    <col min="1" max="2" width="4.77734375" style="47" customWidth="1"/>
    <col min="3" max="3" width="16.5546875" style="47" bestFit="1" customWidth="1"/>
    <col min="4" max="8" width="10.77734375" style="47" customWidth="1"/>
    <col min="9" max="16384" width="8.88671875" style="47"/>
  </cols>
  <sheetData>
    <row r="1" spans="1:8" ht="31.5">
      <c r="A1" s="74" t="s">
        <v>94</v>
      </c>
      <c r="B1" s="74"/>
      <c r="C1" s="74"/>
      <c r="D1" s="74"/>
      <c r="E1" s="74"/>
      <c r="F1" s="74"/>
      <c r="G1" s="74"/>
      <c r="H1" s="74"/>
    </row>
    <row r="2" spans="1:8" ht="22.5" customHeight="1" thickBot="1">
      <c r="A2" s="47" t="s">
        <v>127</v>
      </c>
      <c r="B2" s="47" t="s">
        <v>128</v>
      </c>
      <c r="C2" s="47" t="s">
        <v>134</v>
      </c>
      <c r="H2" s="48" t="s">
        <v>68</v>
      </c>
    </row>
    <row r="3" spans="1:8" ht="39.950000000000003" customHeight="1">
      <c r="A3" s="81" t="s">
        <v>69</v>
      </c>
      <c r="B3" s="82"/>
      <c r="C3" s="83"/>
      <c r="D3" s="15" t="s">
        <v>70</v>
      </c>
      <c r="E3" s="49" t="s">
        <v>122</v>
      </c>
      <c r="F3" s="49" t="s">
        <v>123</v>
      </c>
      <c r="G3" s="15" t="s">
        <v>71</v>
      </c>
      <c r="H3" s="16" t="s">
        <v>72</v>
      </c>
    </row>
    <row r="4" spans="1:8" ht="30" customHeight="1">
      <c r="A4" s="45" t="s">
        <v>120</v>
      </c>
      <c r="B4" s="19" t="s">
        <v>73</v>
      </c>
      <c r="C4" s="29" t="s">
        <v>74</v>
      </c>
      <c r="D4" s="30">
        <f>SUM(E4:H4)</f>
        <v>548327</v>
      </c>
      <c r="E4" s="30">
        <f>공종별총공사비구성현황표1!E17</f>
        <v>548327</v>
      </c>
      <c r="F4" s="30"/>
      <c r="G4" s="30">
        <f>공종별총공사비구성현황표1!G17</f>
        <v>0</v>
      </c>
      <c r="H4" s="31"/>
    </row>
    <row r="5" spans="1:8" ht="30" customHeight="1">
      <c r="A5" s="46" t="s">
        <v>115</v>
      </c>
      <c r="B5" s="20" t="s">
        <v>75</v>
      </c>
      <c r="C5" s="32" t="s">
        <v>76</v>
      </c>
      <c r="D5" s="33">
        <f t="shared" ref="D5:D10" si="0">SUM(E5:H5)</f>
        <v>4161401</v>
      </c>
      <c r="E5" s="33">
        <f>현황표2!E12</f>
        <v>4161401</v>
      </c>
      <c r="F5" s="33"/>
      <c r="G5" s="33">
        <f>현황표2!G12</f>
        <v>0</v>
      </c>
      <c r="H5" s="34"/>
    </row>
    <row r="6" spans="1:8" ht="30" customHeight="1">
      <c r="A6" s="46" t="s">
        <v>116</v>
      </c>
      <c r="B6" s="20" t="s">
        <v>77</v>
      </c>
      <c r="C6" s="32" t="s">
        <v>78</v>
      </c>
      <c r="D6" s="33">
        <f t="shared" si="0"/>
        <v>743305</v>
      </c>
      <c r="E6" s="33">
        <f>현황표2!E22</f>
        <v>743305</v>
      </c>
      <c r="F6" s="33"/>
      <c r="G6" s="33">
        <f>현황표2!G22</f>
        <v>0</v>
      </c>
      <c r="H6" s="34"/>
    </row>
    <row r="7" spans="1:8" ht="30" customHeight="1">
      <c r="A7" s="46" t="s">
        <v>117</v>
      </c>
      <c r="B7" s="20" t="s">
        <v>67</v>
      </c>
      <c r="C7" s="32" t="s">
        <v>79</v>
      </c>
      <c r="D7" s="33">
        <f t="shared" si="0"/>
        <v>446600</v>
      </c>
      <c r="E7" s="35"/>
      <c r="F7" s="35">
        <f>현황표2!D23</f>
        <v>446600</v>
      </c>
      <c r="G7" s="33">
        <f>현황표2!G23</f>
        <v>0</v>
      </c>
      <c r="H7" s="36"/>
    </row>
    <row r="8" spans="1:8" ht="30" customHeight="1">
      <c r="A8" s="46"/>
      <c r="B8" s="20"/>
      <c r="C8" s="32" t="s">
        <v>80</v>
      </c>
      <c r="D8" s="33">
        <f t="shared" si="0"/>
        <v>98560</v>
      </c>
      <c r="E8" s="35"/>
      <c r="F8" s="35"/>
      <c r="G8" s="33">
        <f>현황표2!G24</f>
        <v>0</v>
      </c>
      <c r="H8" s="36">
        <f>현황표2!H24</f>
        <v>98560</v>
      </c>
    </row>
    <row r="9" spans="1:8" ht="30" customHeight="1">
      <c r="A9" s="46"/>
      <c r="B9" s="20"/>
      <c r="C9" s="37" t="s">
        <v>81</v>
      </c>
      <c r="D9" s="38">
        <f t="shared" si="0"/>
        <v>75850</v>
      </c>
      <c r="E9" s="39"/>
      <c r="F9" s="39"/>
      <c r="G9" s="33">
        <f>현황표2!G25</f>
        <v>0</v>
      </c>
      <c r="H9" s="40">
        <f>현황표2!H25</f>
        <v>75850</v>
      </c>
    </row>
    <row r="10" spans="1:8" ht="30" customHeight="1">
      <c r="A10" s="46"/>
      <c r="B10" s="84" t="s">
        <v>82</v>
      </c>
      <c r="C10" s="72"/>
      <c r="D10" s="21">
        <f t="shared" si="0"/>
        <v>6074043</v>
      </c>
      <c r="E10" s="21">
        <f>SUM(E4:E9)</f>
        <v>5453033</v>
      </c>
      <c r="F10" s="21">
        <f>SUM(F4:F9)</f>
        <v>446600</v>
      </c>
      <c r="G10" s="21">
        <f>SUM(G4:G9)</f>
        <v>0</v>
      </c>
      <c r="H10" s="22">
        <f>SUM(H4:H9)</f>
        <v>174410</v>
      </c>
    </row>
    <row r="11" spans="1:8" ht="30" customHeight="1">
      <c r="A11" s="46"/>
      <c r="B11" s="73" t="s">
        <v>83</v>
      </c>
      <c r="C11" s="63"/>
      <c r="D11" s="4">
        <v>182220</v>
      </c>
      <c r="E11" s="4">
        <v>163590</v>
      </c>
      <c r="F11" s="4">
        <v>13980</v>
      </c>
      <c r="G11" s="4">
        <f>ROUND(G10/$D10*$D11,0)</f>
        <v>0</v>
      </c>
      <c r="H11" s="7">
        <v>4650</v>
      </c>
    </row>
    <row r="12" spans="1:8" ht="30" customHeight="1">
      <c r="A12" s="46"/>
      <c r="B12" s="73" t="s">
        <v>84</v>
      </c>
      <c r="C12" s="63"/>
      <c r="D12" s="4">
        <v>92973</v>
      </c>
      <c r="E12" s="4">
        <v>81795</v>
      </c>
      <c r="F12" s="4">
        <v>8038</v>
      </c>
      <c r="G12" s="4">
        <f>ROUND(G10/$D10*$D12,0)</f>
        <v>0</v>
      </c>
      <c r="H12" s="7">
        <v>3140</v>
      </c>
    </row>
    <row r="13" spans="1:8" ht="30" customHeight="1">
      <c r="A13" s="70" t="s">
        <v>96</v>
      </c>
      <c r="B13" s="71"/>
      <c r="C13" s="72"/>
      <c r="D13" s="21">
        <f>SUM(D10:D12)</f>
        <v>6349236</v>
      </c>
      <c r="E13" s="21">
        <f>SUM(E10:E12)</f>
        <v>5698418</v>
      </c>
      <c r="F13" s="21">
        <f>SUM(F10:F12)</f>
        <v>468618</v>
      </c>
      <c r="G13" s="21">
        <f>SUM(G10:G12)</f>
        <v>0</v>
      </c>
      <c r="H13" s="22">
        <f>SUM(H10:H12)</f>
        <v>182200</v>
      </c>
    </row>
    <row r="14" spans="1:8" ht="30" customHeight="1">
      <c r="A14" s="23" t="s">
        <v>86</v>
      </c>
      <c r="B14" s="79" t="s">
        <v>87</v>
      </c>
      <c r="C14" s="80"/>
      <c r="D14" s="30">
        <f t="shared" ref="D14:D22" si="1">SUM(E14:H14)</f>
        <v>110320</v>
      </c>
      <c r="E14" s="30"/>
      <c r="F14" s="30"/>
      <c r="G14" s="30">
        <v>110320</v>
      </c>
      <c r="H14" s="41"/>
    </row>
    <row r="15" spans="1:8" ht="30" customHeight="1">
      <c r="A15" s="24" t="s">
        <v>121</v>
      </c>
      <c r="B15" s="75" t="s">
        <v>88</v>
      </c>
      <c r="C15" s="76"/>
      <c r="D15" s="33">
        <f t="shared" si="1"/>
        <v>165254</v>
      </c>
      <c r="E15" s="33"/>
      <c r="F15" s="33"/>
      <c r="G15" s="33">
        <v>165254</v>
      </c>
      <c r="H15" s="36"/>
    </row>
    <row r="16" spans="1:8" ht="30" customHeight="1">
      <c r="A16" s="24" t="s">
        <v>38</v>
      </c>
      <c r="B16" s="75" t="s">
        <v>89</v>
      </c>
      <c r="C16" s="76"/>
      <c r="D16" s="33">
        <f t="shared" si="1"/>
        <v>305000</v>
      </c>
      <c r="E16" s="33"/>
      <c r="F16" s="33"/>
      <c r="G16" s="33">
        <v>305000</v>
      </c>
      <c r="H16" s="36"/>
    </row>
    <row r="17" spans="1:8" ht="30" customHeight="1">
      <c r="A17" s="24"/>
      <c r="B17" s="75" t="s">
        <v>90</v>
      </c>
      <c r="C17" s="76"/>
      <c r="D17" s="33">
        <f t="shared" si="1"/>
        <v>324500</v>
      </c>
      <c r="E17" s="33"/>
      <c r="F17" s="33"/>
      <c r="G17" s="33">
        <v>324500</v>
      </c>
      <c r="H17" s="36"/>
    </row>
    <row r="18" spans="1:8" ht="30" customHeight="1">
      <c r="A18" s="24"/>
      <c r="B18" s="75" t="s">
        <v>91</v>
      </c>
      <c r="C18" s="76"/>
      <c r="D18" s="33">
        <f t="shared" si="1"/>
        <v>0</v>
      </c>
      <c r="E18" s="33"/>
      <c r="F18" s="33"/>
      <c r="G18" s="33"/>
      <c r="H18" s="36"/>
    </row>
    <row r="19" spans="1:8" ht="30" customHeight="1">
      <c r="A19" s="24"/>
      <c r="B19" s="77" t="s">
        <v>92</v>
      </c>
      <c r="C19" s="78"/>
      <c r="D19" s="38">
        <f t="shared" si="1"/>
        <v>245690</v>
      </c>
      <c r="E19" s="38"/>
      <c r="F19" s="38"/>
      <c r="G19" s="38">
        <v>245690</v>
      </c>
      <c r="H19" s="40"/>
    </row>
    <row r="20" spans="1:8" ht="30" customHeight="1">
      <c r="A20" s="70" t="s">
        <v>85</v>
      </c>
      <c r="B20" s="71"/>
      <c r="C20" s="72"/>
      <c r="D20" s="21">
        <f>SUM(D14:D19)</f>
        <v>1150764</v>
      </c>
      <c r="E20" s="21">
        <f>SUM(E14:E19)</f>
        <v>0</v>
      </c>
      <c r="F20" s="21">
        <f>SUM(F14:F19)</f>
        <v>0</v>
      </c>
      <c r="G20" s="21">
        <f>SUM(G14:G19)</f>
        <v>1150764</v>
      </c>
      <c r="H20" s="22">
        <f>SUM(H14:H19)</f>
        <v>0</v>
      </c>
    </row>
    <row r="21" spans="1:8" ht="30" customHeight="1">
      <c r="A21" s="61" t="s">
        <v>93</v>
      </c>
      <c r="B21" s="62"/>
      <c r="C21" s="63"/>
      <c r="D21" s="4">
        <f t="shared" si="1"/>
        <v>3000000</v>
      </c>
      <c r="E21" s="4"/>
      <c r="F21" s="4"/>
      <c r="G21" s="4">
        <v>3000000</v>
      </c>
      <c r="H21" s="7"/>
    </row>
    <row r="22" spans="1:8" ht="30" customHeight="1" thickBot="1">
      <c r="A22" s="64" t="s">
        <v>110</v>
      </c>
      <c r="B22" s="65"/>
      <c r="C22" s="66"/>
      <c r="D22" s="10">
        <f t="shared" si="1"/>
        <v>0</v>
      </c>
      <c r="E22" s="10"/>
      <c r="F22" s="10"/>
      <c r="G22" s="10"/>
      <c r="H22" s="56"/>
    </row>
    <row r="23" spans="1:8" ht="30" customHeight="1" thickTop="1" thickBot="1">
      <c r="A23" s="67" t="s">
        <v>111</v>
      </c>
      <c r="B23" s="68"/>
      <c r="C23" s="69"/>
      <c r="D23" s="26">
        <f>D13+D20+D21+D22</f>
        <v>10500000</v>
      </c>
      <c r="E23" s="26">
        <f>E13+E20+E21+E22</f>
        <v>5698418</v>
      </c>
      <c r="F23" s="26">
        <f>F13+F20+F21+F22</f>
        <v>468618</v>
      </c>
      <c r="G23" s="26">
        <f>G13+G20+G21+G22</f>
        <v>4150764</v>
      </c>
      <c r="H23" s="57">
        <f>H13+H20+H21+H22</f>
        <v>182200</v>
      </c>
    </row>
    <row r="25" spans="1:8">
      <c r="A25" s="27" t="s">
        <v>97</v>
      </c>
      <c r="B25" s="28"/>
      <c r="C25" s="28"/>
      <c r="D25" s="28"/>
      <c r="E25" s="28"/>
      <c r="F25" s="28"/>
      <c r="G25" s="28"/>
    </row>
    <row r="26" spans="1:8">
      <c r="A26" s="27" t="s">
        <v>98</v>
      </c>
      <c r="B26" s="28"/>
      <c r="C26" s="28"/>
      <c r="D26" s="28"/>
      <c r="E26" s="28"/>
      <c r="F26" s="28"/>
      <c r="G26" s="28"/>
    </row>
    <row r="27" spans="1:8">
      <c r="A27" s="27" t="s">
        <v>99</v>
      </c>
      <c r="B27" s="28"/>
      <c r="C27" s="28"/>
      <c r="D27" s="28"/>
      <c r="E27" s="28"/>
      <c r="F27" s="28"/>
      <c r="G27" s="28"/>
    </row>
    <row r="28" spans="1:8">
      <c r="A28" s="27" t="s">
        <v>100</v>
      </c>
      <c r="B28" s="28"/>
      <c r="C28" s="28"/>
      <c r="D28" s="28"/>
      <c r="E28" s="28"/>
      <c r="F28" s="28"/>
      <c r="G28" s="28"/>
    </row>
    <row r="29" spans="1:8">
      <c r="A29" s="27" t="s">
        <v>101</v>
      </c>
      <c r="B29" s="28"/>
      <c r="C29" s="28"/>
      <c r="D29" s="28"/>
      <c r="E29" s="28"/>
      <c r="F29" s="28"/>
      <c r="G29" s="28"/>
    </row>
    <row r="30" spans="1:8">
      <c r="A30" s="27" t="s">
        <v>102</v>
      </c>
      <c r="B30" s="28"/>
      <c r="C30" s="28"/>
      <c r="D30" s="28"/>
      <c r="E30" s="28"/>
      <c r="F30" s="28"/>
      <c r="G30" s="28"/>
    </row>
    <row r="31" spans="1:8">
      <c r="A31" s="27" t="s">
        <v>103</v>
      </c>
      <c r="B31" s="28"/>
      <c r="C31" s="28"/>
      <c r="D31" s="28"/>
      <c r="E31" s="28"/>
      <c r="F31" s="28"/>
      <c r="G31" s="28"/>
    </row>
    <row r="32" spans="1:8">
      <c r="A32" s="27" t="s">
        <v>104</v>
      </c>
      <c r="B32" s="28"/>
      <c r="C32" s="28"/>
      <c r="D32" s="28"/>
      <c r="E32" s="28"/>
      <c r="F32" s="28"/>
      <c r="G32" s="28"/>
    </row>
    <row r="33" spans="1:7">
      <c r="A33" s="27" t="s">
        <v>105</v>
      </c>
      <c r="B33" s="28"/>
      <c r="C33" s="28"/>
      <c r="D33" s="28"/>
      <c r="E33" s="28"/>
      <c r="F33" s="28"/>
      <c r="G33" s="28"/>
    </row>
    <row r="34" spans="1:7">
      <c r="A34" s="27" t="s">
        <v>106</v>
      </c>
      <c r="B34" s="28"/>
      <c r="C34" s="28"/>
      <c r="D34" s="28"/>
      <c r="E34" s="28"/>
      <c r="F34" s="28"/>
      <c r="G34" s="28"/>
    </row>
    <row r="35" spans="1:7">
      <c r="A35" s="27" t="s">
        <v>107</v>
      </c>
      <c r="B35" s="28"/>
      <c r="C35" s="28"/>
      <c r="D35" s="28"/>
      <c r="E35" s="28"/>
      <c r="F35" s="28"/>
      <c r="G35" s="28"/>
    </row>
    <row r="36" spans="1:7">
      <c r="A36" s="27" t="s">
        <v>108</v>
      </c>
      <c r="B36" s="28"/>
      <c r="C36" s="28"/>
      <c r="D36" s="28"/>
      <c r="E36" s="28"/>
      <c r="F36" s="28"/>
      <c r="G36" s="28"/>
    </row>
    <row r="37" spans="1:7">
      <c r="A37" s="27" t="s">
        <v>109</v>
      </c>
      <c r="B37" s="28"/>
      <c r="C37" s="28"/>
      <c r="D37" s="28"/>
      <c r="E37" s="28"/>
      <c r="F37" s="28"/>
      <c r="G37" s="28"/>
    </row>
  </sheetData>
  <mergeCells count="16">
    <mergeCell ref="A1:H1"/>
    <mergeCell ref="B17:C17"/>
    <mergeCell ref="B18:C18"/>
    <mergeCell ref="B19:C19"/>
    <mergeCell ref="A13:C13"/>
    <mergeCell ref="B14:C14"/>
    <mergeCell ref="B15:C15"/>
    <mergeCell ref="B16:C16"/>
    <mergeCell ref="A3:C3"/>
    <mergeCell ref="B10:C10"/>
    <mergeCell ref="B12:C12"/>
    <mergeCell ref="A21:C21"/>
    <mergeCell ref="A22:C22"/>
    <mergeCell ref="A23:C23"/>
    <mergeCell ref="A20:C20"/>
    <mergeCell ref="B11:C11"/>
  </mergeCells>
  <phoneticPr fontId="3" type="noConversion"/>
  <printOptions horizontalCentered="1"/>
  <pageMargins left="0.39370078740157483" right="0.39370078740157483" top="0.78740157480314965" bottom="0.39370078740157483" header="0.39370078740157483" footer="0.39370078740157483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view="pageBreakPreview" zoomScale="85" zoomScaleSheetLayoutView="85" workbookViewId="0">
      <selection activeCell="J3" sqref="J3"/>
    </sheetView>
  </sheetViews>
  <sheetFormatPr defaultRowHeight="16.5"/>
  <cols>
    <col min="1" max="1" width="4.77734375" style="1" customWidth="1"/>
    <col min="2" max="2" width="9.77734375" style="1" customWidth="1"/>
    <col min="3" max="3" width="22.77734375" style="1" customWidth="1"/>
    <col min="4" max="8" width="10.77734375" style="1" customWidth="1"/>
    <col min="9" max="16384" width="8.88671875" style="1"/>
  </cols>
  <sheetData>
    <row r="1" spans="1:8" ht="32.1" customHeight="1">
      <c r="A1" s="85" t="s">
        <v>95</v>
      </c>
      <c r="B1" s="85"/>
      <c r="C1" s="85"/>
      <c r="D1" s="85"/>
      <c r="E1" s="85"/>
      <c r="F1" s="85"/>
      <c r="G1" s="85"/>
      <c r="H1" s="85"/>
    </row>
    <row r="2" spans="1:8" ht="24" customHeight="1" thickBot="1">
      <c r="A2" s="1" t="s">
        <v>129</v>
      </c>
      <c r="B2" s="1" t="s">
        <v>130</v>
      </c>
      <c r="C2" s="1" t="s">
        <v>131</v>
      </c>
      <c r="H2" s="2" t="s">
        <v>37</v>
      </c>
    </row>
    <row r="3" spans="1:8" ht="39.950000000000003" customHeight="1">
      <c r="A3" s="18" t="s">
        <v>39</v>
      </c>
      <c r="B3" s="15" t="s">
        <v>2</v>
      </c>
      <c r="C3" s="43" t="s">
        <v>3</v>
      </c>
      <c r="D3" s="15" t="s">
        <v>113</v>
      </c>
      <c r="E3" s="49" t="s">
        <v>122</v>
      </c>
      <c r="F3" s="49" t="s">
        <v>123</v>
      </c>
      <c r="G3" s="15" t="s">
        <v>0</v>
      </c>
      <c r="H3" s="16" t="s">
        <v>1</v>
      </c>
    </row>
    <row r="4" spans="1:8" ht="24" customHeight="1">
      <c r="A4" s="8" t="s">
        <v>118</v>
      </c>
      <c r="B4" s="3" t="s">
        <v>4</v>
      </c>
      <c r="C4" s="29" t="s">
        <v>6</v>
      </c>
      <c r="D4" s="30">
        <v>69979</v>
      </c>
      <c r="E4" s="30">
        <v>69979</v>
      </c>
      <c r="F4" s="30"/>
      <c r="G4" s="50"/>
      <c r="H4" s="31"/>
    </row>
    <row r="5" spans="1:8" ht="24" customHeight="1">
      <c r="A5" s="9" t="s">
        <v>115</v>
      </c>
      <c r="B5" s="5" t="s">
        <v>5</v>
      </c>
      <c r="C5" s="32" t="s">
        <v>7</v>
      </c>
      <c r="D5" s="33">
        <v>142562</v>
      </c>
      <c r="E5" s="33">
        <v>142562</v>
      </c>
      <c r="F5" s="33"/>
      <c r="G5" s="35"/>
      <c r="H5" s="34"/>
    </row>
    <row r="6" spans="1:8" ht="24" customHeight="1">
      <c r="A6" s="9" t="s">
        <v>116</v>
      </c>
      <c r="B6" s="5"/>
      <c r="C6" s="32" t="s">
        <v>8</v>
      </c>
      <c r="D6" s="33"/>
      <c r="E6" s="33"/>
      <c r="F6" s="33"/>
      <c r="G6" s="35"/>
      <c r="H6" s="34"/>
    </row>
    <row r="7" spans="1:8" ht="24" customHeight="1">
      <c r="A7" s="9" t="s">
        <v>117</v>
      </c>
      <c r="B7" s="5"/>
      <c r="C7" s="32" t="s">
        <v>9</v>
      </c>
      <c r="D7" s="33"/>
      <c r="E7" s="33"/>
      <c r="F7" s="33"/>
      <c r="G7" s="35"/>
      <c r="H7" s="34"/>
    </row>
    <row r="8" spans="1:8" ht="24" customHeight="1">
      <c r="A8" s="9"/>
      <c r="B8" s="5"/>
      <c r="C8" s="32" t="s">
        <v>10</v>
      </c>
      <c r="D8" s="33"/>
      <c r="E8" s="33"/>
      <c r="F8" s="33"/>
      <c r="G8" s="35"/>
      <c r="H8" s="34"/>
    </row>
    <row r="9" spans="1:8" ht="24" customHeight="1">
      <c r="A9" s="9"/>
      <c r="B9" s="5"/>
      <c r="C9" s="32" t="s">
        <v>11</v>
      </c>
      <c r="D9" s="33">
        <v>3542</v>
      </c>
      <c r="E9" s="33">
        <v>3542</v>
      </c>
      <c r="F9" s="33"/>
      <c r="G9" s="35"/>
      <c r="H9" s="34"/>
    </row>
    <row r="10" spans="1:8" ht="24" customHeight="1">
      <c r="A10" s="9"/>
      <c r="B10" s="5"/>
      <c r="C10" s="32" t="s">
        <v>12</v>
      </c>
      <c r="D10" s="33">
        <v>3145</v>
      </c>
      <c r="E10" s="33">
        <v>3145</v>
      </c>
      <c r="F10" s="33"/>
      <c r="G10" s="35"/>
      <c r="H10" s="34"/>
    </row>
    <row r="11" spans="1:8" ht="24" customHeight="1">
      <c r="A11" s="9"/>
      <c r="B11" s="5"/>
      <c r="C11" s="32" t="s">
        <v>13</v>
      </c>
      <c r="D11" s="33">
        <v>48195</v>
      </c>
      <c r="E11" s="33">
        <v>48195</v>
      </c>
      <c r="F11" s="33"/>
      <c r="G11" s="35"/>
      <c r="H11" s="34"/>
    </row>
    <row r="12" spans="1:8" ht="24" customHeight="1">
      <c r="A12" s="9"/>
      <c r="B12" s="5"/>
      <c r="C12" s="32" t="s">
        <v>14</v>
      </c>
      <c r="D12" s="33">
        <v>4524</v>
      </c>
      <c r="E12" s="33">
        <v>4524</v>
      </c>
      <c r="F12" s="33"/>
      <c r="G12" s="35"/>
      <c r="H12" s="34"/>
    </row>
    <row r="13" spans="1:8" ht="24" customHeight="1">
      <c r="A13" s="9"/>
      <c r="B13" s="5"/>
      <c r="C13" s="32" t="s">
        <v>15</v>
      </c>
      <c r="D13" s="33">
        <v>2754</v>
      </c>
      <c r="E13" s="33">
        <v>2754</v>
      </c>
      <c r="F13" s="33"/>
      <c r="G13" s="35"/>
      <c r="H13" s="34"/>
    </row>
    <row r="14" spans="1:8" ht="24" customHeight="1">
      <c r="A14" s="9"/>
      <c r="B14" s="5"/>
      <c r="C14" s="32" t="s">
        <v>16</v>
      </c>
      <c r="D14" s="33">
        <v>24562</v>
      </c>
      <c r="E14" s="33">
        <v>24562</v>
      </c>
      <c r="F14" s="33"/>
      <c r="G14" s="35"/>
      <c r="H14" s="36"/>
    </row>
    <row r="15" spans="1:8" ht="24" customHeight="1">
      <c r="A15" s="9"/>
      <c r="B15" s="5"/>
      <c r="C15" s="32" t="s">
        <v>17</v>
      </c>
      <c r="D15" s="33">
        <v>114562</v>
      </c>
      <c r="E15" s="33">
        <v>113562</v>
      </c>
      <c r="F15" s="33"/>
      <c r="G15" s="35"/>
      <c r="H15" s="36"/>
    </row>
    <row r="16" spans="1:8" ht="24" customHeight="1">
      <c r="A16" s="9"/>
      <c r="B16" s="5"/>
      <c r="C16" s="37" t="s">
        <v>18</v>
      </c>
      <c r="D16" s="38">
        <v>135502</v>
      </c>
      <c r="E16" s="38">
        <v>135502</v>
      </c>
      <c r="F16" s="38"/>
      <c r="G16" s="39"/>
      <c r="H16" s="40"/>
    </row>
    <row r="17" spans="1:8" ht="24" customHeight="1">
      <c r="A17" s="9"/>
      <c r="B17" s="25"/>
      <c r="C17" s="42" t="s">
        <v>19</v>
      </c>
      <c r="D17" s="4">
        <f t="shared" ref="D17:D23" si="0">SUM(E17:H17)</f>
        <v>548327</v>
      </c>
      <c r="E17" s="51">
        <f>SUM(E4:E16)</f>
        <v>548327</v>
      </c>
      <c r="F17" s="51">
        <f>SUM(F4:F16)</f>
        <v>0</v>
      </c>
      <c r="G17" s="51">
        <f>SUM(G4:G16)</f>
        <v>0</v>
      </c>
      <c r="H17" s="52">
        <f>SUM(H4:H16)</f>
        <v>0</v>
      </c>
    </row>
    <row r="18" spans="1:8" ht="24" customHeight="1">
      <c r="A18" s="9"/>
      <c r="B18" s="3" t="s">
        <v>20</v>
      </c>
      <c r="C18" s="29" t="s">
        <v>22</v>
      </c>
      <c r="D18" s="30">
        <v>154726</v>
      </c>
      <c r="E18" s="30">
        <v>154726</v>
      </c>
      <c r="F18" s="30"/>
      <c r="G18" s="30"/>
      <c r="H18" s="41"/>
    </row>
    <row r="19" spans="1:8" ht="24" customHeight="1">
      <c r="A19" s="9"/>
      <c r="B19" s="5" t="s">
        <v>21</v>
      </c>
      <c r="C19" s="32" t="s">
        <v>23</v>
      </c>
      <c r="D19" s="33">
        <v>71524</v>
      </c>
      <c r="E19" s="33">
        <v>71524</v>
      </c>
      <c r="F19" s="33"/>
      <c r="G19" s="33"/>
      <c r="H19" s="36"/>
    </row>
    <row r="20" spans="1:8" ht="24" customHeight="1">
      <c r="A20" s="9"/>
      <c r="B20" s="5"/>
      <c r="C20" s="32" t="s">
        <v>24</v>
      </c>
      <c r="D20" s="33">
        <v>29385</v>
      </c>
      <c r="E20" s="33">
        <v>29385</v>
      </c>
      <c r="F20" s="33"/>
      <c r="G20" s="33"/>
      <c r="H20" s="36"/>
    </row>
    <row r="21" spans="1:8" ht="24" customHeight="1">
      <c r="A21" s="9"/>
      <c r="B21" s="5"/>
      <c r="C21" s="32" t="s">
        <v>25</v>
      </c>
      <c r="D21" s="33">
        <f t="shared" si="0"/>
        <v>0</v>
      </c>
      <c r="E21" s="33"/>
      <c r="F21" s="33"/>
      <c r="G21" s="33"/>
      <c r="H21" s="36"/>
    </row>
    <row r="22" spans="1:8" ht="24" customHeight="1">
      <c r="A22" s="9"/>
      <c r="B22" s="5"/>
      <c r="C22" s="32" t="s">
        <v>26</v>
      </c>
      <c r="D22" s="33">
        <v>1546881</v>
      </c>
      <c r="E22" s="33">
        <v>1546881</v>
      </c>
      <c r="F22" s="33"/>
      <c r="G22" s="33"/>
      <c r="H22" s="36"/>
    </row>
    <row r="23" spans="1:8" ht="24" customHeight="1">
      <c r="A23" s="9"/>
      <c r="B23" s="5"/>
      <c r="C23" s="32" t="s">
        <v>27</v>
      </c>
      <c r="D23" s="33">
        <f t="shared" si="0"/>
        <v>0</v>
      </c>
      <c r="E23" s="33"/>
      <c r="F23" s="33"/>
      <c r="G23" s="33"/>
      <c r="H23" s="36"/>
    </row>
    <row r="24" spans="1:8" ht="24" customHeight="1">
      <c r="A24" s="9"/>
      <c r="B24" s="5"/>
      <c r="C24" s="32" t="s">
        <v>28</v>
      </c>
      <c r="D24" s="33">
        <v>109420</v>
      </c>
      <c r="E24" s="33">
        <v>109420</v>
      </c>
      <c r="F24" s="33"/>
      <c r="G24" s="35"/>
      <c r="H24" s="34"/>
    </row>
    <row r="25" spans="1:8" ht="24" customHeight="1">
      <c r="A25" s="9"/>
      <c r="B25" s="5"/>
      <c r="C25" s="32" t="s">
        <v>29</v>
      </c>
      <c r="D25" s="33">
        <v>243600</v>
      </c>
      <c r="E25" s="33">
        <v>243600</v>
      </c>
      <c r="F25" s="33"/>
      <c r="G25" s="35"/>
      <c r="H25" s="34"/>
    </row>
    <row r="26" spans="1:8" ht="24" customHeight="1">
      <c r="A26" s="9"/>
      <c r="B26" s="5"/>
      <c r="C26" s="32" t="s">
        <v>30</v>
      </c>
      <c r="D26" s="33">
        <v>130875</v>
      </c>
      <c r="E26" s="33">
        <v>130875</v>
      </c>
      <c r="F26" s="33"/>
      <c r="G26" s="35"/>
      <c r="H26" s="34"/>
    </row>
    <row r="27" spans="1:8" ht="24" customHeight="1">
      <c r="A27" s="9"/>
      <c r="B27" s="5"/>
      <c r="C27" s="32" t="s">
        <v>31</v>
      </c>
      <c r="D27" s="33">
        <v>45150</v>
      </c>
      <c r="E27" s="33">
        <v>45150</v>
      </c>
      <c r="F27" s="33"/>
      <c r="G27" s="35"/>
      <c r="H27" s="34"/>
    </row>
    <row r="28" spans="1:8" ht="24" customHeight="1">
      <c r="A28" s="9"/>
      <c r="B28" s="5"/>
      <c r="C28" s="32" t="s">
        <v>32</v>
      </c>
      <c r="D28" s="33">
        <v>76600</v>
      </c>
      <c r="E28" s="33">
        <v>76600</v>
      </c>
      <c r="F28" s="33"/>
      <c r="G28" s="35"/>
      <c r="H28" s="34"/>
    </row>
    <row r="29" spans="1:8" ht="24" customHeight="1">
      <c r="A29" s="9"/>
      <c r="B29" s="5"/>
      <c r="C29" s="32" t="s">
        <v>33</v>
      </c>
      <c r="D29" s="33">
        <v>36600</v>
      </c>
      <c r="E29" s="33">
        <v>36600</v>
      </c>
      <c r="F29" s="33"/>
      <c r="G29" s="33"/>
      <c r="H29" s="34"/>
    </row>
    <row r="30" spans="1:8" ht="24" customHeight="1">
      <c r="A30" s="9"/>
      <c r="B30" s="5"/>
      <c r="C30" s="32" t="s">
        <v>34</v>
      </c>
      <c r="D30" s="33">
        <v>68560</v>
      </c>
      <c r="E30" s="33">
        <v>68560</v>
      </c>
      <c r="F30" s="33"/>
      <c r="G30" s="35"/>
      <c r="H30" s="34"/>
    </row>
    <row r="31" spans="1:8" ht="24" customHeight="1">
      <c r="A31" s="9"/>
      <c r="B31" s="5"/>
      <c r="C31" s="32" t="s">
        <v>35</v>
      </c>
      <c r="D31" s="33">
        <v>38400</v>
      </c>
      <c r="E31" s="33">
        <v>38400</v>
      </c>
      <c r="F31" s="33"/>
      <c r="G31" s="35"/>
      <c r="H31" s="34"/>
    </row>
    <row r="32" spans="1:8" ht="24" customHeight="1" thickBot="1">
      <c r="A32" s="12"/>
      <c r="B32" s="13"/>
      <c r="C32" s="44" t="s">
        <v>36</v>
      </c>
      <c r="D32" s="53">
        <v>615460</v>
      </c>
      <c r="E32" s="53">
        <v>615460</v>
      </c>
      <c r="F32" s="53"/>
      <c r="G32" s="54"/>
      <c r="H32" s="55"/>
    </row>
  </sheetData>
  <mergeCells count="1">
    <mergeCell ref="A1:H1"/>
  </mergeCells>
  <phoneticPr fontId="3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orientation="portrait" horizontalDpi="4294967292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view="pageBreakPreview" zoomScale="85" zoomScaleSheetLayoutView="85" workbookViewId="0">
      <selection activeCell="J13" sqref="J13"/>
    </sheetView>
  </sheetViews>
  <sheetFormatPr defaultRowHeight="16.5"/>
  <cols>
    <col min="1" max="1" width="4.77734375" style="1" customWidth="1"/>
    <col min="2" max="2" width="9.77734375" style="1" customWidth="1"/>
    <col min="3" max="3" width="22.77734375" style="1" customWidth="1"/>
    <col min="4" max="8" width="10.77734375" style="1" customWidth="1"/>
    <col min="9" max="16384" width="8.88671875" style="1"/>
  </cols>
  <sheetData>
    <row r="2" spans="1:8" ht="30.75" customHeight="1" thickBot="1">
      <c r="B2" s="1" t="s">
        <v>132</v>
      </c>
      <c r="C2" s="1" t="s">
        <v>133</v>
      </c>
      <c r="H2" s="2" t="s">
        <v>40</v>
      </c>
    </row>
    <row r="3" spans="1:8" ht="39.950000000000003" customHeight="1">
      <c r="A3" s="17" t="s">
        <v>41</v>
      </c>
      <c r="B3" s="15" t="s">
        <v>119</v>
      </c>
      <c r="C3" s="43" t="s">
        <v>45</v>
      </c>
      <c r="D3" s="15" t="s">
        <v>113</v>
      </c>
      <c r="E3" s="49" t="s">
        <v>122</v>
      </c>
      <c r="F3" s="49" t="s">
        <v>123</v>
      </c>
      <c r="G3" s="15" t="s">
        <v>42</v>
      </c>
      <c r="H3" s="16" t="s">
        <v>43</v>
      </c>
    </row>
    <row r="4" spans="1:8" ht="27.75" customHeight="1">
      <c r="A4" s="8" t="s">
        <v>114</v>
      </c>
      <c r="B4" s="3" t="s">
        <v>20</v>
      </c>
      <c r="C4" s="29" t="s">
        <v>46</v>
      </c>
      <c r="D4" s="30">
        <v>215400</v>
      </c>
      <c r="E4" s="30">
        <v>215400</v>
      </c>
      <c r="F4" s="30"/>
      <c r="G4" s="30"/>
      <c r="H4" s="31"/>
    </row>
    <row r="5" spans="1:8" ht="27.75" customHeight="1">
      <c r="A5" s="9" t="s">
        <v>115</v>
      </c>
      <c r="B5" s="5" t="s">
        <v>21</v>
      </c>
      <c r="C5" s="32" t="s">
        <v>47</v>
      </c>
      <c r="D5" s="33">
        <v>81000</v>
      </c>
      <c r="E5" s="33">
        <v>81000</v>
      </c>
      <c r="F5" s="33"/>
      <c r="G5" s="33"/>
      <c r="H5" s="34"/>
    </row>
    <row r="6" spans="1:8" ht="27.75" customHeight="1">
      <c r="A6" s="9" t="s">
        <v>116</v>
      </c>
      <c r="B6" s="5"/>
      <c r="C6" s="32" t="s">
        <v>48</v>
      </c>
      <c r="D6" s="33">
        <v>98500</v>
      </c>
      <c r="E6" s="33">
        <v>98500</v>
      </c>
      <c r="F6" s="33"/>
      <c r="G6" s="33"/>
      <c r="H6" s="34"/>
    </row>
    <row r="7" spans="1:8" ht="27.75" customHeight="1">
      <c r="A7" s="9" t="s">
        <v>117</v>
      </c>
      <c r="B7" s="5"/>
      <c r="C7" s="32" t="s">
        <v>49</v>
      </c>
      <c r="D7" s="33">
        <v>98500</v>
      </c>
      <c r="E7" s="33">
        <v>98500</v>
      </c>
      <c r="F7" s="33"/>
      <c r="G7" s="33"/>
      <c r="H7" s="34"/>
    </row>
    <row r="8" spans="1:8" ht="27.75" customHeight="1">
      <c r="A8" s="9"/>
      <c r="B8" s="5"/>
      <c r="C8" s="32" t="s">
        <v>50</v>
      </c>
      <c r="D8" s="33">
        <v>157460</v>
      </c>
      <c r="E8" s="33">
        <v>157460</v>
      </c>
      <c r="F8" s="33"/>
      <c r="G8" s="33"/>
      <c r="H8" s="34"/>
    </row>
    <row r="9" spans="1:8" ht="27.75" customHeight="1">
      <c r="A9" s="9"/>
      <c r="B9" s="5"/>
      <c r="C9" s="32" t="s">
        <v>51</v>
      </c>
      <c r="D9" s="33">
        <v>125460</v>
      </c>
      <c r="E9" s="33">
        <v>125460</v>
      </c>
      <c r="F9" s="33"/>
      <c r="G9" s="33"/>
      <c r="H9" s="34"/>
    </row>
    <row r="10" spans="1:8" ht="27.75" customHeight="1">
      <c r="A10" s="9"/>
      <c r="B10" s="5"/>
      <c r="C10" s="32" t="s">
        <v>52</v>
      </c>
      <c r="D10" s="33">
        <v>152500</v>
      </c>
      <c r="E10" s="33">
        <v>152500</v>
      </c>
      <c r="F10" s="33"/>
      <c r="G10" s="33"/>
      <c r="H10" s="34"/>
    </row>
    <row r="11" spans="1:8" ht="27.75" customHeight="1">
      <c r="A11" s="9"/>
      <c r="B11" s="5"/>
      <c r="C11" s="37" t="s">
        <v>53</v>
      </c>
      <c r="D11" s="38">
        <v>65400</v>
      </c>
      <c r="E11" s="38">
        <v>65400</v>
      </c>
      <c r="F11" s="38"/>
      <c r="G11" s="38"/>
      <c r="H11" s="58"/>
    </row>
    <row r="12" spans="1:8" ht="27.75" customHeight="1">
      <c r="A12" s="9"/>
      <c r="B12" s="25"/>
      <c r="C12" s="42" t="s">
        <v>54</v>
      </c>
      <c r="D12" s="4">
        <f t="shared" ref="D12:D27" si="0">SUM(E12:H12)</f>
        <v>4161401</v>
      </c>
      <c r="E12" s="51">
        <f>SUM(E4:E11)+SUM(공종별총공사비구성현황표1!E18:E32)</f>
        <v>4161401</v>
      </c>
      <c r="F12" s="51">
        <f>SUM(F4:F11)+SUM(공종별총공사비구성현황표1!F18:F32)</f>
        <v>0</v>
      </c>
      <c r="G12" s="51">
        <f>SUM(G4:G11)+SUM(공종별총공사비구성현황표1!G18:G32)</f>
        <v>0</v>
      </c>
      <c r="H12" s="51">
        <f>SUM(H4:H11)+SUM(공종별총공사비구성현황표1!H18:H32)</f>
        <v>0</v>
      </c>
    </row>
    <row r="13" spans="1:8" ht="27.75" customHeight="1">
      <c r="A13" s="9"/>
      <c r="B13" s="3" t="s">
        <v>55</v>
      </c>
      <c r="C13" s="29" t="s">
        <v>56</v>
      </c>
      <c r="D13" s="30">
        <v>125460</v>
      </c>
      <c r="E13" s="30">
        <v>125460</v>
      </c>
      <c r="F13" s="30"/>
      <c r="G13" s="50"/>
      <c r="H13" s="31"/>
    </row>
    <row r="14" spans="1:8" ht="27.75" customHeight="1">
      <c r="A14" s="9"/>
      <c r="B14" s="5" t="s">
        <v>57</v>
      </c>
      <c r="C14" s="32" t="s">
        <v>58</v>
      </c>
      <c r="D14" s="33">
        <v>75460</v>
      </c>
      <c r="E14" s="33">
        <v>75460</v>
      </c>
      <c r="F14" s="33"/>
      <c r="G14" s="35"/>
      <c r="H14" s="34"/>
    </row>
    <row r="15" spans="1:8" ht="27.75" customHeight="1">
      <c r="A15" s="9"/>
      <c r="B15" s="5"/>
      <c r="C15" s="32" t="s">
        <v>112</v>
      </c>
      <c r="D15" s="33">
        <v>125465</v>
      </c>
      <c r="E15" s="33">
        <v>125465</v>
      </c>
      <c r="F15" s="33"/>
      <c r="G15" s="33"/>
      <c r="H15" s="36"/>
    </row>
    <row r="16" spans="1:8" ht="27.75" customHeight="1">
      <c r="A16" s="9"/>
      <c r="B16" s="5"/>
      <c r="C16" s="32" t="s">
        <v>59</v>
      </c>
      <c r="D16" s="33">
        <v>48560</v>
      </c>
      <c r="E16" s="33">
        <v>48560</v>
      </c>
      <c r="F16" s="33"/>
      <c r="G16" s="33"/>
      <c r="H16" s="36"/>
    </row>
    <row r="17" spans="1:8" ht="27.75" customHeight="1">
      <c r="A17" s="9"/>
      <c r="B17" s="5"/>
      <c r="C17" s="32" t="s">
        <v>60</v>
      </c>
      <c r="D17" s="33">
        <v>138750</v>
      </c>
      <c r="E17" s="33">
        <v>138750</v>
      </c>
      <c r="F17" s="33"/>
      <c r="G17" s="33"/>
      <c r="H17" s="36"/>
    </row>
    <row r="18" spans="1:8" ht="27.75" customHeight="1">
      <c r="A18" s="9"/>
      <c r="B18" s="5"/>
      <c r="C18" s="32" t="s">
        <v>61</v>
      </c>
      <c r="D18" s="33">
        <v>120050</v>
      </c>
      <c r="E18" s="33">
        <v>120050</v>
      </c>
      <c r="F18" s="33"/>
      <c r="G18" s="33"/>
      <c r="H18" s="36"/>
    </row>
    <row r="19" spans="1:8" ht="27.75" customHeight="1">
      <c r="A19" s="9"/>
      <c r="B19" s="5"/>
      <c r="C19" s="32" t="s">
        <v>62</v>
      </c>
      <c r="D19" s="33">
        <v>61000</v>
      </c>
      <c r="E19" s="33">
        <v>61000</v>
      </c>
      <c r="F19" s="33"/>
      <c r="G19" s="33"/>
      <c r="H19" s="36"/>
    </row>
    <row r="20" spans="1:8" ht="27.75" customHeight="1">
      <c r="A20" s="9"/>
      <c r="B20" s="5"/>
      <c r="C20" s="32" t="s">
        <v>63</v>
      </c>
      <c r="D20" s="33">
        <v>48560</v>
      </c>
      <c r="E20" s="33">
        <v>48560</v>
      </c>
      <c r="F20" s="33"/>
      <c r="G20" s="33"/>
      <c r="H20" s="36"/>
    </row>
    <row r="21" spans="1:8" ht="27.75" customHeight="1">
      <c r="A21" s="9"/>
      <c r="B21" s="5"/>
      <c r="C21" s="37" t="s">
        <v>64</v>
      </c>
      <c r="D21" s="38"/>
      <c r="E21" s="38"/>
      <c r="F21" s="38"/>
      <c r="G21" s="38"/>
      <c r="H21" s="40"/>
    </row>
    <row r="22" spans="1:8" ht="27.75" customHeight="1">
      <c r="A22" s="9"/>
      <c r="B22" s="25"/>
      <c r="C22" s="42" t="s">
        <v>54</v>
      </c>
      <c r="D22" s="4">
        <f t="shared" si="0"/>
        <v>743305</v>
      </c>
      <c r="E22" s="51">
        <f>SUM(E13:E21)</f>
        <v>743305</v>
      </c>
      <c r="F22" s="51">
        <f>SUM(F13:F21)</f>
        <v>0</v>
      </c>
      <c r="G22" s="51">
        <f>SUM(G13:G21)</f>
        <v>0</v>
      </c>
      <c r="H22" s="51">
        <f>SUM(H13:H21)</f>
        <v>0</v>
      </c>
    </row>
    <row r="23" spans="1:8" ht="27.75" customHeight="1">
      <c r="A23" s="9"/>
      <c r="B23" s="73" t="s">
        <v>126</v>
      </c>
      <c r="C23" s="63"/>
      <c r="D23" s="4">
        <v>446600</v>
      </c>
      <c r="E23" s="4"/>
      <c r="F23" s="59">
        <v>446600</v>
      </c>
      <c r="G23" s="59"/>
      <c r="H23" s="60"/>
    </row>
    <row r="24" spans="1:8" ht="27.75" customHeight="1">
      <c r="A24" s="9"/>
      <c r="B24" s="73" t="s">
        <v>125</v>
      </c>
      <c r="C24" s="63"/>
      <c r="D24" s="4">
        <v>98560</v>
      </c>
      <c r="E24" s="4"/>
      <c r="F24" s="4"/>
      <c r="G24" s="4"/>
      <c r="H24" s="7">
        <v>98560</v>
      </c>
    </row>
    <row r="25" spans="1:8" ht="27.75" customHeight="1">
      <c r="A25" s="14"/>
      <c r="B25" s="73" t="s">
        <v>124</v>
      </c>
      <c r="C25" s="63"/>
      <c r="D25" s="4">
        <v>75850</v>
      </c>
      <c r="E25" s="6"/>
      <c r="F25" s="6"/>
      <c r="G25" s="6"/>
      <c r="H25" s="7">
        <v>75850</v>
      </c>
    </row>
    <row r="26" spans="1:8" ht="27.75" customHeight="1">
      <c r="A26" s="61" t="s">
        <v>44</v>
      </c>
      <c r="B26" s="62"/>
      <c r="C26" s="63"/>
      <c r="D26" s="4">
        <f t="shared" si="0"/>
        <v>182220</v>
      </c>
      <c r="E26" s="4">
        <v>163590</v>
      </c>
      <c r="F26" s="4">
        <v>13980</v>
      </c>
      <c r="G26" s="4">
        <f>총사업비산출총괄표!G11</f>
        <v>0</v>
      </c>
      <c r="H26" s="7">
        <v>4650</v>
      </c>
    </row>
    <row r="27" spans="1:8" ht="27.75" customHeight="1" thickBot="1">
      <c r="A27" s="64" t="s">
        <v>65</v>
      </c>
      <c r="B27" s="65"/>
      <c r="C27" s="66"/>
      <c r="D27" s="4">
        <f t="shared" si="0"/>
        <v>92973</v>
      </c>
      <c r="E27" s="4">
        <v>81795</v>
      </c>
      <c r="F27" s="4">
        <v>8038</v>
      </c>
      <c r="G27" s="4">
        <f>총사업비산출총괄표!G12</f>
        <v>0</v>
      </c>
      <c r="H27" s="7">
        <v>3140</v>
      </c>
    </row>
    <row r="28" spans="1:8" ht="27.75" customHeight="1" thickTop="1" thickBot="1">
      <c r="A28" s="86" t="s">
        <v>66</v>
      </c>
      <c r="B28" s="87"/>
      <c r="C28" s="88"/>
      <c r="D28" s="26">
        <f>D27+D26+D25+D24+D23+D22+D12+공종별총공사비구성현황표1!D17</f>
        <v>6349236</v>
      </c>
      <c r="E28" s="26">
        <f>E27+E26+E25+E24+E23+E22+E12+공종별총공사비구성현황표1!E17</f>
        <v>5698418</v>
      </c>
      <c r="F28" s="26">
        <f>F27+F26+F25+F24+F23+F22+F12+공종별총공사비구성현황표1!F17</f>
        <v>468618</v>
      </c>
      <c r="G28" s="26">
        <f>G27+G26+G25+G24+G23+G22+G12+공종별총공사비구성현황표1!G17</f>
        <v>0</v>
      </c>
      <c r="H28" s="57">
        <f>H27+H26+H25+H24+H23+H22+H12+공종별총공사비구성현황표1!H17</f>
        <v>182200</v>
      </c>
    </row>
    <row r="29" spans="1:8">
      <c r="E29" s="11"/>
      <c r="F29" s="11"/>
    </row>
  </sheetData>
  <mergeCells count="6">
    <mergeCell ref="A26:C26"/>
    <mergeCell ref="A27:C27"/>
    <mergeCell ref="A28:C28"/>
    <mergeCell ref="B23:C23"/>
    <mergeCell ref="B24:C24"/>
    <mergeCell ref="B25:C25"/>
  </mergeCells>
  <phoneticPr fontId="3" type="noConversion"/>
  <printOptions horizontalCentered="1"/>
  <pageMargins left="0.39370078740157483" right="0.39370078740157483" top="0.78740157480314965" bottom="0.39370078740157483" header="0.39370078740157483" footer="0.39370078740157483"/>
  <pageSetup paperSize="9" scale="90" orientation="portrait" horizontalDpi="4294967292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총사업비산출총괄표</vt:lpstr>
      <vt:lpstr>공종별총공사비구성현황표1</vt:lpstr>
      <vt:lpstr>현황표2</vt:lpstr>
      <vt:lpstr>공종별총공사비구성현황표1!Print_Area</vt:lpstr>
      <vt:lpstr>총사업비산출총괄표!Print_Area</vt:lpstr>
      <vt:lpstr>현황표2!Print_Area</vt:lpstr>
    </vt:vector>
  </TitlesOfParts>
  <Company>한신공영(주)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이진철</dc:creator>
  <cp:lastModifiedBy>seogu</cp:lastModifiedBy>
  <cp:lastPrinted>2013-06-25T06:51:33Z</cp:lastPrinted>
  <dcterms:created xsi:type="dcterms:W3CDTF">2002-03-18T07:38:31Z</dcterms:created>
  <dcterms:modified xsi:type="dcterms:W3CDTF">2013-06-25T06:51:38Z</dcterms:modified>
</cp:coreProperties>
</file>