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75" windowWidth="18075" windowHeight="11535" tabRatio="900"/>
  </bookViews>
  <sheets>
    <sheet name="토지조서" sheetId="2" r:id="rId1"/>
    <sheet name="지장물건 조서" sheetId="11" r:id="rId2"/>
    <sheet name="영농물건조서" sheetId="9" r:id="rId3"/>
  </sheets>
  <definedNames>
    <definedName name="_xlnm._FilterDatabase" localSheetId="2" hidden="1">영농물건조서!$A$3:$W$49</definedName>
    <definedName name="_xlnm._FilterDatabase" localSheetId="1" hidden="1">'지장물건 조서'!$A$3:$Q$295</definedName>
    <definedName name="_xlnm._FilterDatabase" localSheetId="0" hidden="1">토지조서!$A$3:$R$147</definedName>
    <definedName name="_xlnm.Print_Area" localSheetId="2">영농물건조서!$A$1:$W$49</definedName>
    <definedName name="_xlnm.Print_Area" localSheetId="1">'지장물건 조서'!$A$1:$Q$295</definedName>
    <definedName name="_xlnm.Print_Area" localSheetId="0">토지조서!$A$1:$R$147</definedName>
    <definedName name="_xlnm.Print_Titles" localSheetId="2">영농물건조서!$1:$3</definedName>
    <definedName name="_xlnm.Print_Titles" localSheetId="1">'지장물건 조서'!$1:$3</definedName>
    <definedName name="_xlnm.Print_Titles" localSheetId="0">토지조서!$1:$3</definedName>
  </definedNames>
  <calcPr calcId="124519"/>
</workbook>
</file>

<file path=xl/calcChain.xml><?xml version="1.0" encoding="utf-8"?>
<calcChain xmlns="http://schemas.openxmlformats.org/spreadsheetml/2006/main">
  <c r="G274" i="11"/>
  <c r="A15" i="2" l="1"/>
  <c r="A17" s="1"/>
  <c r="M48"/>
  <c r="A111"/>
  <c r="A94"/>
  <c r="A96" s="1"/>
  <c r="A74"/>
  <c r="A78" s="1"/>
  <c r="A73"/>
  <c r="A77" s="1"/>
  <c r="A72"/>
  <c r="A76" s="1"/>
  <c r="A5"/>
  <c r="A6" s="1"/>
  <c r="A10" s="1"/>
  <c r="A11" s="1"/>
  <c r="A12" s="1"/>
  <c r="A14" s="1"/>
  <c r="A16" s="1"/>
  <c r="A18" s="1"/>
  <c r="A27" s="1"/>
  <c r="A28" s="1"/>
  <c r="A29" s="1"/>
  <c r="A30" s="1"/>
  <c r="A31" s="1"/>
  <c r="A32" s="1"/>
  <c r="A33" s="1"/>
  <c r="A38" s="1"/>
  <c r="A39" s="1"/>
  <c r="A40" s="1"/>
  <c r="A41" s="1"/>
  <c r="A49" s="1"/>
  <c r="A50" s="1"/>
  <c r="A51" s="1"/>
  <c r="A52" s="1"/>
  <c r="A54" s="1"/>
  <c r="A55" s="1"/>
  <c r="A56" s="1"/>
  <c r="A57" s="1"/>
  <c r="A58" s="1"/>
  <c r="A59" s="1"/>
  <c r="A60" s="1"/>
  <c r="A61" s="1"/>
  <c r="A65" s="1"/>
  <c r="A66" s="1"/>
  <c r="A67" s="1"/>
  <c r="A71" s="1"/>
  <c r="A79" s="1"/>
  <c r="A80" s="1"/>
  <c r="A81" s="1"/>
  <c r="A83" s="1"/>
  <c r="A84" s="1"/>
  <c r="A85" s="1"/>
  <c r="A86" s="1"/>
  <c r="A87" s="1"/>
  <c r="A88" s="1"/>
  <c r="A89" s="1"/>
  <c r="A90" s="1"/>
  <c r="A91" s="1"/>
  <c r="A93" s="1"/>
  <c r="A95" s="1"/>
  <c r="A97" s="1"/>
  <c r="A98" s="1"/>
  <c r="A99" s="1"/>
  <c r="A100" s="1"/>
  <c r="A101" s="1"/>
  <c r="A102" s="1"/>
  <c r="A103" s="1"/>
  <c r="A104" s="1"/>
  <c r="A105" s="1"/>
  <c r="A106" s="1"/>
  <c r="A107" s="1"/>
  <c r="A110" s="1"/>
  <c r="A112" s="1"/>
  <c r="A113" s="1"/>
  <c r="A117" s="1"/>
  <c r="A118" s="1"/>
  <c r="A119" s="1"/>
  <c r="A121" l="1"/>
  <c r="A122" s="1"/>
  <c r="A124" l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</calcChain>
</file>

<file path=xl/sharedStrings.xml><?xml version="1.0" encoding="utf-8"?>
<sst xmlns="http://schemas.openxmlformats.org/spreadsheetml/2006/main" count="4049" uniqueCount="814">
  <si>
    <t>비고(70)</t>
  </si>
  <si>
    <t>관계인주소(150)</t>
  </si>
  <si>
    <t>관계인성명(100)</t>
  </si>
  <si>
    <t>권리종류(30)</t>
  </si>
  <si>
    <t>지분분모(4)</t>
  </si>
  <si>
    <t>지분분자(4)</t>
  </si>
  <si>
    <t>소유자주소(150)</t>
  </si>
  <si>
    <t>소유자성명(100)</t>
  </si>
  <si>
    <t>조사면적(㎡)(16,1)</t>
  </si>
  <si>
    <t>편입면적(㎡)(16,1)</t>
  </si>
  <si>
    <t>공부면적(㎡)(16,1)</t>
  </si>
  <si>
    <t>변경현황지목(12)</t>
  </si>
  <si>
    <t>현황지목(12)</t>
  </si>
  <si>
    <t>공부지목(12)</t>
  </si>
  <si>
    <t>본번(5)</t>
  </si>
  <si>
    <t>당초본번</t>
  </si>
  <si>
    <t>소재지명(70)</t>
  </si>
  <si>
    <t>연번</t>
  </si>
  <si>
    <t>전</t>
  </si>
  <si>
    <t>김상희</t>
  </si>
  <si>
    <t>특지(일반/산)</t>
  </si>
  <si>
    <t>지장물구분(50)</t>
  </si>
  <si>
    <t>물건종류(500)</t>
  </si>
  <si>
    <t>수량및면적(16,1)</t>
  </si>
  <si>
    <t>단위(20)</t>
  </si>
  <si>
    <t>비고</t>
  </si>
  <si>
    <t>감나무</t>
  </si>
  <si>
    <t>밤나무</t>
  </si>
  <si>
    <t>복숭아</t>
  </si>
  <si>
    <t>화장실</t>
  </si>
  <si>
    <t>비닐하우스</t>
  </si>
  <si>
    <t>소나무</t>
  </si>
  <si>
    <t>잣나무</t>
  </si>
  <si>
    <t>개</t>
  </si>
  <si>
    <t>창고</t>
  </si>
  <si>
    <t>컨테이너</t>
  </si>
  <si>
    <t>지장물구분(50)</t>
    <phoneticPr fontId="45" type="noConversion"/>
  </si>
  <si>
    <t>공부면적(㎡)</t>
  </si>
  <si>
    <t>편입면적(㎡)</t>
  </si>
  <si>
    <t>일반</t>
    <phoneticPr fontId="45" type="noConversion"/>
  </si>
  <si>
    <t>영농손실액</t>
    <phoneticPr fontId="45" type="noConversion"/>
  </si>
  <si>
    <t>㎡</t>
    <phoneticPr fontId="45" type="noConversion"/>
  </si>
  <si>
    <t>사유</t>
    <phoneticPr fontId="45" type="noConversion"/>
  </si>
  <si>
    <t>답</t>
  </si>
  <si>
    <t>영농물건 조서</t>
    <phoneticPr fontId="45" type="noConversion"/>
  </si>
  <si>
    <t>토 지 조 서</t>
    <phoneticPr fontId="45" type="noConversion"/>
  </si>
  <si>
    <t>편입지번</t>
    <phoneticPr fontId="45" type="noConversion"/>
  </si>
  <si>
    <t>586-1</t>
  </si>
  <si>
    <t>586-2</t>
  </si>
  <si>
    <t>636-2</t>
  </si>
  <si>
    <t>산32-3</t>
  </si>
  <si>
    <t xml:space="preserve">사업명 : 새마을운동 테마공원 조성사업 </t>
    <phoneticPr fontId="1" type="noConversion"/>
  </si>
  <si>
    <t>경상북도 구미시 사곡동</t>
    <phoneticPr fontId="45" type="noConversion"/>
  </si>
  <si>
    <t>586-6</t>
  </si>
  <si>
    <t>587</t>
  </si>
  <si>
    <t>591</t>
  </si>
  <si>
    <t>591-7</t>
  </si>
  <si>
    <t>591-2</t>
  </si>
  <si>
    <t>592</t>
  </si>
  <si>
    <t>592-5</t>
  </si>
  <si>
    <t>592-2</t>
  </si>
  <si>
    <t>592-6</t>
  </si>
  <si>
    <t>592-4</t>
  </si>
  <si>
    <t>592-7</t>
  </si>
  <si>
    <t>593</t>
  </si>
  <si>
    <t>594</t>
  </si>
  <si>
    <t>595</t>
  </si>
  <si>
    <t>596</t>
  </si>
  <si>
    <t>597</t>
  </si>
  <si>
    <t>598</t>
  </si>
  <si>
    <t>산31-1</t>
  </si>
  <si>
    <t>산32-5</t>
  </si>
  <si>
    <t>산32-25</t>
  </si>
  <si>
    <t>산32-6</t>
  </si>
  <si>
    <t>산32-7</t>
  </si>
  <si>
    <t>산32-10</t>
  </si>
  <si>
    <t>산32-27</t>
  </si>
  <si>
    <t>산32-12</t>
  </si>
  <si>
    <t>산32-28</t>
  </si>
  <si>
    <t>산32-19</t>
  </si>
  <si>
    <t>산32-29</t>
  </si>
  <si>
    <t>산33-2</t>
  </si>
  <si>
    <t>산33-33</t>
  </si>
  <si>
    <t>115-3</t>
  </si>
  <si>
    <t>116-1</t>
  </si>
  <si>
    <t>116-3</t>
  </si>
  <si>
    <t>116-2</t>
  </si>
  <si>
    <t>117-1</t>
  </si>
  <si>
    <t>117-2</t>
  </si>
  <si>
    <t>117-3</t>
  </si>
  <si>
    <t>119-2</t>
  </si>
  <si>
    <t>120-1</t>
  </si>
  <si>
    <t>120-6</t>
  </si>
  <si>
    <t>126-2</t>
  </si>
  <si>
    <t>126-1</t>
  </si>
  <si>
    <t>131-1</t>
  </si>
  <si>
    <t>132-1</t>
  </si>
  <si>
    <t>132-2</t>
  </si>
  <si>
    <t>135-1</t>
  </si>
  <si>
    <t>135-2</t>
  </si>
  <si>
    <t>141-1</t>
  </si>
  <si>
    <t>141-2</t>
  </si>
  <si>
    <t>141-3</t>
  </si>
  <si>
    <t>142-1</t>
  </si>
  <si>
    <t>143-1</t>
  </si>
  <si>
    <t>143-2</t>
  </si>
  <si>
    <t>143-3</t>
  </si>
  <si>
    <t>143-4</t>
  </si>
  <si>
    <t>144-1</t>
  </si>
  <si>
    <t>산56</t>
  </si>
  <si>
    <t>산57-2</t>
  </si>
  <si>
    <t>산57-13</t>
  </si>
  <si>
    <t>산57-3</t>
  </si>
  <si>
    <t>산57-5</t>
  </si>
  <si>
    <t>산57-14</t>
  </si>
  <si>
    <t>산57-6</t>
  </si>
  <si>
    <t>산57-15</t>
  </si>
  <si>
    <t>산57-8</t>
  </si>
  <si>
    <t>산57-16</t>
  </si>
  <si>
    <t>산57-9</t>
  </si>
  <si>
    <t>산57-17</t>
  </si>
  <si>
    <t>산57-10</t>
  </si>
  <si>
    <t>산57-18</t>
  </si>
  <si>
    <t>산57-12</t>
  </si>
  <si>
    <t>산58</t>
  </si>
  <si>
    <t>588</t>
  </si>
  <si>
    <t>588-2</t>
  </si>
  <si>
    <t>588-1</t>
  </si>
  <si>
    <t>589-3</t>
  </si>
  <si>
    <t>589-7</t>
  </si>
  <si>
    <t>625</t>
  </si>
  <si>
    <t>625-5</t>
  </si>
  <si>
    <t>644</t>
  </si>
  <si>
    <t>644-3</t>
  </si>
  <si>
    <t>644-4</t>
  </si>
  <si>
    <t>산32-9</t>
  </si>
  <si>
    <t>산32-26</t>
  </si>
  <si>
    <t>산54</t>
  </si>
  <si>
    <t>산55</t>
  </si>
  <si>
    <t>산55-3</t>
  </si>
  <si>
    <t>산56-3</t>
  </si>
  <si>
    <t>140-1</t>
  </si>
  <si>
    <t>143-5</t>
  </si>
  <si>
    <t>143-6</t>
  </si>
  <si>
    <t>500-6</t>
  </si>
  <si>
    <t>500-7</t>
  </si>
  <si>
    <t>산59</t>
  </si>
  <si>
    <t>산60</t>
  </si>
  <si>
    <t>산61</t>
  </si>
  <si>
    <t>산62</t>
  </si>
  <si>
    <t>산62-1</t>
  </si>
  <si>
    <t>구</t>
  </si>
  <si>
    <t>대</t>
  </si>
  <si>
    <t>도</t>
  </si>
  <si>
    <t>묘</t>
  </si>
  <si>
    <t>임</t>
  </si>
  <si>
    <t>천</t>
  </si>
  <si>
    <t>길금옥</t>
  </si>
  <si>
    <t>김동희</t>
  </si>
  <si>
    <t>장재경</t>
  </si>
  <si>
    <t>장애경</t>
  </si>
  <si>
    <t>서정숙</t>
  </si>
  <si>
    <t>김옥임</t>
  </si>
  <si>
    <t>서길태</t>
  </si>
  <si>
    <t>서성태</t>
  </si>
  <si>
    <t>서미경</t>
  </si>
  <si>
    <t>서종태</t>
  </si>
  <si>
    <t>서정순</t>
  </si>
  <si>
    <t>이재현</t>
  </si>
  <si>
    <t>서옥태</t>
  </si>
  <si>
    <t>정봉진</t>
  </si>
  <si>
    <t>유호태</t>
  </si>
  <si>
    <t>김경묵</t>
  </si>
  <si>
    <t>유한규</t>
  </si>
  <si>
    <t>류송현</t>
  </si>
  <si>
    <t>이선재</t>
  </si>
  <si>
    <t>김봉자</t>
  </si>
  <si>
    <t>장재현</t>
  </si>
  <si>
    <t>곽철선</t>
  </si>
  <si>
    <t>김연한</t>
  </si>
  <si>
    <t>임기화</t>
  </si>
  <si>
    <t>박경희</t>
  </si>
  <si>
    <t>김영진</t>
  </si>
  <si>
    <t>석진옥</t>
  </si>
  <si>
    <t>박인규</t>
  </si>
  <si>
    <t>정찬숙</t>
  </si>
  <si>
    <t>장은희</t>
  </si>
  <si>
    <t>유영한</t>
  </si>
  <si>
    <t>류경호</t>
  </si>
  <si>
    <t>유창호</t>
  </si>
  <si>
    <t>강선옥</t>
  </si>
  <si>
    <t>한용희</t>
  </si>
  <si>
    <t>문수보</t>
  </si>
  <si>
    <t>박경환</t>
  </si>
  <si>
    <t>한재희</t>
  </si>
  <si>
    <t>한상봉</t>
  </si>
  <si>
    <t>여석동</t>
  </si>
  <si>
    <t>김석호</t>
  </si>
  <si>
    <t>김창호</t>
  </si>
  <si>
    <t>김영호</t>
  </si>
  <si>
    <t>신현학</t>
  </si>
  <si>
    <t>신태임</t>
  </si>
  <si>
    <t>신태숙</t>
  </si>
  <si>
    <t>신숙자</t>
  </si>
  <si>
    <t>이한용</t>
  </si>
  <si>
    <t>정홍진</t>
  </si>
  <si>
    <t>허병구</t>
  </si>
  <si>
    <t>허웅구</t>
  </si>
  <si>
    <t>박병해</t>
  </si>
  <si>
    <t>한상노</t>
  </si>
  <si>
    <t>한상환</t>
  </si>
  <si>
    <t>신순식</t>
  </si>
  <si>
    <t>조순연</t>
  </si>
  <si>
    <t>박재관</t>
  </si>
  <si>
    <t>배인철</t>
  </si>
  <si>
    <t>배정호</t>
  </si>
  <si>
    <t>김정호</t>
  </si>
  <si>
    <t>문달룡</t>
  </si>
  <si>
    <t>한필상</t>
  </si>
  <si>
    <t>김득수</t>
  </si>
  <si>
    <t>김정수</t>
  </si>
  <si>
    <t>윤윤호</t>
  </si>
  <si>
    <t>이명우</t>
  </si>
  <si>
    <t>구미시</t>
  </si>
  <si>
    <t>황태섭</t>
  </si>
  <si>
    <t>권순한</t>
  </si>
  <si>
    <t>박병수</t>
  </si>
  <si>
    <t>박병렬</t>
  </si>
  <si>
    <t>박병오</t>
  </si>
  <si>
    <t>김은호</t>
  </si>
  <si>
    <t>이수정</t>
  </si>
  <si>
    <t>이수영</t>
  </si>
  <si>
    <t>손위필</t>
  </si>
  <si>
    <t>최종식</t>
  </si>
  <si>
    <t>최종덕</t>
  </si>
  <si>
    <t>김상조</t>
  </si>
  <si>
    <t>농림수산식품부</t>
  </si>
  <si>
    <t>신현태</t>
    <phoneticPr fontId="1" type="noConversion"/>
  </si>
  <si>
    <t>신현수</t>
    <phoneticPr fontId="1" type="noConversion"/>
  </si>
  <si>
    <t>신현도</t>
    <phoneticPr fontId="1" type="noConversion"/>
  </si>
  <si>
    <t>신현길</t>
    <phoneticPr fontId="1" type="noConversion"/>
  </si>
  <si>
    <t>근저당</t>
  </si>
  <si>
    <t>경기도 성남시 분당구 이매동 100 미매촌 1004-1002</t>
  </si>
  <si>
    <t>부산시 해운대구반송동 벽산삼협 한솔A 103-1102</t>
  </si>
  <si>
    <t>근저당
지상권</t>
  </si>
  <si>
    <t>미등기</t>
  </si>
  <si>
    <t>구미시 상모동 271 세양청마루아파트 103-801</t>
  </si>
  <si>
    <t>구미시 송정동 183 동양한신아파트 102-903</t>
  </si>
  <si>
    <t>구미시 상모동 70 화성파크프레지던트 203-1007</t>
  </si>
  <si>
    <t>구미시 상사서로 18 108동 1402호</t>
  </si>
  <si>
    <t>구미시 상모동 77-1 우방신세계타운 108-1402</t>
  </si>
  <si>
    <t>구미시 형곡로 109 206동 201호</t>
  </si>
  <si>
    <t>구미시 상사서로 128 103동 1709호</t>
  </si>
  <si>
    <t>대구시 수성구 범어동 608</t>
  </si>
  <si>
    <t>경북 구미시 송정동 50번지</t>
    <phoneticPr fontId="1" type="noConversion"/>
  </si>
  <si>
    <t>국토교통부</t>
    <phoneticPr fontId="1" type="noConversion"/>
  </si>
  <si>
    <t>경상북도 구미시 상모동</t>
    <phoneticPr fontId="45" type="noConversion"/>
  </si>
  <si>
    <t>㈜대구은행</t>
    <phoneticPr fontId="1" type="noConversion"/>
  </si>
  <si>
    <t>근저당</t>
    <phoneticPr fontId="1" type="noConversion"/>
  </si>
  <si>
    <t>왜관농협협동조합</t>
    <phoneticPr fontId="1" type="noConversion"/>
  </si>
  <si>
    <t>근저당
지상권</t>
    <phoneticPr fontId="1" type="noConversion"/>
  </si>
  <si>
    <t>왜관농협협동조합
왜관농협협동조합</t>
    <phoneticPr fontId="1" type="noConversion"/>
  </si>
  <si>
    <t>상모새마을금고</t>
    <phoneticPr fontId="1" type="noConversion"/>
  </si>
  <si>
    <t>분도신용협동조합</t>
    <phoneticPr fontId="1" type="noConversion"/>
  </si>
  <si>
    <t>구미신용협동조합</t>
    <phoneticPr fontId="1" type="noConversion"/>
  </si>
  <si>
    <t>가압류
가압류
근저당
지상권</t>
    <phoneticPr fontId="1" type="noConversion"/>
  </si>
  <si>
    <t>대성새마을금고</t>
    <phoneticPr fontId="1" type="noConversion"/>
  </si>
  <si>
    <t>도량동새마을금고</t>
    <phoneticPr fontId="1" type="noConversion"/>
  </si>
  <si>
    <t>근저당
지상권
근저당</t>
    <phoneticPr fontId="1" type="noConversion"/>
  </si>
  <si>
    <t>상모새마을금고
배영숙</t>
    <phoneticPr fontId="1" type="noConversion"/>
  </si>
  <si>
    <t>구미농협협동조합</t>
    <phoneticPr fontId="1" type="noConversion"/>
  </si>
  <si>
    <t>송정새마을금고</t>
    <phoneticPr fontId="1" type="noConversion"/>
  </si>
  <si>
    <t>근저당
근저당
근저당</t>
    <phoneticPr fontId="1" type="noConversion"/>
  </si>
  <si>
    <t>대구시 입석동 998-5
부산시 영도구 청학동 87-1 일신마리나아파트 101동 205호
대구시 북구 고성동3가 5-21 은성빌라 에이동 301호</t>
    <phoneticPr fontId="1" type="noConversion"/>
  </si>
  <si>
    <t>동촌농협협동조합(불로점)
권숙철
조정연</t>
    <phoneticPr fontId="1" type="noConversion"/>
  </si>
  <si>
    <t>구미시 상모택지개발지구 30블럭2롯트</t>
    <phoneticPr fontId="1" type="noConversion"/>
  </si>
  <si>
    <t>압류
압류</t>
    <phoneticPr fontId="1" type="noConversion"/>
  </si>
  <si>
    <t>구미시
구미세무서</t>
    <phoneticPr fontId="1" type="noConversion"/>
  </si>
  <si>
    <t>구미시 상모동</t>
    <phoneticPr fontId="1" type="noConversion"/>
  </si>
  <si>
    <t>구미시 사곡동</t>
    <phoneticPr fontId="1" type="noConversion"/>
  </si>
  <si>
    <t>조립식건물</t>
  </si>
  <si>
    <t>가건물</t>
  </si>
  <si>
    <t>자두</t>
  </si>
  <si>
    <t>두럽</t>
  </si>
  <si>
    <t>보리수</t>
  </si>
  <si>
    <t>오가피</t>
  </si>
  <si>
    <t>모과</t>
  </si>
  <si>
    <t>관정</t>
  </si>
  <si>
    <t>물탱크</t>
  </si>
  <si>
    <t>배</t>
  </si>
  <si>
    <t>살구</t>
  </si>
  <si>
    <t>은행</t>
  </si>
  <si>
    <t>향나무</t>
  </si>
  <si>
    <t>단풍</t>
  </si>
  <si>
    <t>아궁이</t>
  </si>
  <si>
    <t>벌통</t>
  </si>
  <si>
    <t>견사</t>
  </si>
  <si>
    <t>두릅</t>
  </si>
  <si>
    <t>복중아</t>
  </si>
  <si>
    <t>스틸그레이팅</t>
  </si>
  <si>
    <t>식당</t>
  </si>
  <si>
    <t>가로등</t>
  </si>
  <si>
    <t>철봉</t>
  </si>
  <si>
    <t>윗몸일으키기</t>
  </si>
  <si>
    <t>벤치</t>
  </si>
  <si>
    <t>평행봉</t>
  </si>
  <si>
    <t>벤치프레스</t>
  </si>
  <si>
    <t>허리운동</t>
  </si>
  <si>
    <t>참호</t>
  </si>
  <si>
    <t>복합판넬</t>
  </si>
  <si>
    <t>수령:5~10년</t>
  </si>
  <si>
    <t>수령:10~15년</t>
  </si>
  <si>
    <t>수령:15~20년</t>
  </si>
  <si>
    <t>목재</t>
  </si>
  <si>
    <t>수령:1~5년</t>
  </si>
  <si>
    <t>천막</t>
  </si>
  <si>
    <t>철골</t>
  </si>
  <si>
    <t>파이프, 천막</t>
  </si>
  <si>
    <t>FRP</t>
  </si>
  <si>
    <t>콘크리트</t>
  </si>
  <si>
    <t>스레트</t>
  </si>
  <si>
    <t>수령:20~30년</t>
  </si>
  <si>
    <t>수령:4~5년</t>
  </si>
  <si>
    <t>파이프</t>
  </si>
  <si>
    <t>합판</t>
  </si>
  <si>
    <t>목재,파이프,슬래트</t>
  </si>
  <si>
    <t>스래트</t>
  </si>
  <si>
    <t>목재,슬래트,철재</t>
  </si>
  <si>
    <t>함석</t>
  </si>
  <si>
    <t>철재</t>
  </si>
  <si>
    <t>벽돌</t>
  </si>
  <si>
    <t>벽돌, 기와</t>
  </si>
  <si>
    <t>철재, 목재</t>
  </si>
  <si>
    <t>블럭조,함석,슬레이트</t>
  </si>
  <si>
    <t>90m2</t>
  </si>
  <si>
    <t>18m2</t>
  </si>
  <si>
    <t>4m2</t>
  </si>
  <si>
    <t>주</t>
  </si>
  <si>
    <t>15m2</t>
  </si>
  <si>
    <t>138m2</t>
  </si>
  <si>
    <t>85m2</t>
  </si>
  <si>
    <t>10m2</t>
  </si>
  <si>
    <t>16m2</t>
  </si>
  <si>
    <t>36m2</t>
  </si>
  <si>
    <t>35m2</t>
  </si>
  <si>
    <t>29m2</t>
  </si>
  <si>
    <t>6m2</t>
  </si>
  <si>
    <t>24m2</t>
  </si>
  <si>
    <t>61m2</t>
  </si>
  <si>
    <t>79m2</t>
  </si>
  <si>
    <t>5m2</t>
  </si>
  <si>
    <t>9m2</t>
  </si>
  <si>
    <t>225m2</t>
  </si>
  <si>
    <t>28m2</t>
  </si>
  <si>
    <t>8m2</t>
  </si>
  <si>
    <t>60m2</t>
  </si>
  <si>
    <t>45m2</t>
  </si>
  <si>
    <t>579m2</t>
  </si>
  <si>
    <t>57m2</t>
  </si>
  <si>
    <t>34m2</t>
  </si>
  <si>
    <t>12m2</t>
  </si>
  <si>
    <t>33m2</t>
  </si>
  <si>
    <t>2m2</t>
  </si>
  <si>
    <t>통</t>
  </si>
  <si>
    <t>23m2</t>
  </si>
  <si>
    <t>1m2</t>
  </si>
  <si>
    <t>32m2</t>
  </si>
  <si>
    <t>150m2</t>
  </si>
  <si>
    <t>50m2</t>
  </si>
  <si>
    <t>240m2</t>
  </si>
  <si>
    <t>117m2</t>
  </si>
  <si>
    <t>216m2</t>
  </si>
  <si>
    <t>114m2</t>
  </si>
  <si>
    <t>27m2</t>
  </si>
  <si>
    <t>377m2</t>
  </si>
  <si>
    <t>14m2</t>
  </si>
  <si>
    <t>136</t>
  </si>
  <si>
    <t>배인철, 배정호</t>
  </si>
  <si>
    <t>부번(5)
(편입)</t>
    <phoneticPr fontId="1" type="noConversion"/>
  </si>
  <si>
    <t>서울시 노원구 중계동 359-1 주공아파트 504-1105</t>
    <phoneticPr fontId="1" type="noConversion"/>
  </si>
  <si>
    <t>구미시 상사서로 18 108동 1402호</t>
    <phoneticPr fontId="1" type="noConversion"/>
  </si>
  <si>
    <t>구미시 상모동 77-1 우방신세계타운 108-1402</t>
    <phoneticPr fontId="1" type="noConversion"/>
  </si>
  <si>
    <t>구미시 형곡로 109 206동 201호(형곡동 풍림아파트)</t>
    <phoneticPr fontId="1" type="noConversion"/>
  </si>
  <si>
    <t>구미시 상사서로 128 103동 1709호(사곡동 보성황실타운)</t>
    <phoneticPr fontId="1" type="noConversion"/>
  </si>
  <si>
    <t>허병구
허웅구</t>
    <phoneticPr fontId="1" type="noConversion"/>
  </si>
  <si>
    <t>배인철
배정호</t>
    <phoneticPr fontId="1" type="noConversion"/>
  </si>
  <si>
    <t>이현달
이소영</t>
    <phoneticPr fontId="1" type="noConversion"/>
  </si>
  <si>
    <t>김정호
문달용</t>
    <phoneticPr fontId="1" type="noConversion"/>
  </si>
  <si>
    <t>황태섭
권순환</t>
    <phoneticPr fontId="1" type="noConversion"/>
  </si>
  <si>
    <t>김철환</t>
    <phoneticPr fontId="1" type="noConversion"/>
  </si>
  <si>
    <t>근저당</t>
    <phoneticPr fontId="45" type="noConversion"/>
  </si>
  <si>
    <t>북삼농업협동조합</t>
    <phoneticPr fontId="1" type="noConversion"/>
  </si>
  <si>
    <t xml:space="preserve"> </t>
    <phoneticPr fontId="1" type="noConversion"/>
  </si>
  <si>
    <t>가압류 
근저당</t>
    <phoneticPr fontId="1" type="noConversion"/>
  </si>
  <si>
    <t>대구신용보증재단                        국민건강보험공단
구미농협협동조합</t>
    <phoneticPr fontId="1" type="noConversion"/>
  </si>
  <si>
    <t>대구시 달서구 감삼동 146-29
서울특별시 마포구 독막로 311(염리동168-9) 경산청도지사
구미시 형곡동 146-6</t>
    <phoneticPr fontId="1" type="noConversion"/>
  </si>
  <si>
    <t>김종혜</t>
    <phoneticPr fontId="1" type="noConversion"/>
  </si>
  <si>
    <t>김종혜</t>
    <phoneticPr fontId="1" type="noConversion"/>
  </si>
  <si>
    <t>김철환</t>
    <phoneticPr fontId="1" type="noConversion"/>
  </si>
  <si>
    <t xml:space="preserve"> </t>
    <phoneticPr fontId="1" type="noConversion"/>
  </si>
  <si>
    <t>구미시 오태3안길 30-1</t>
    <phoneticPr fontId="1" type="noConversion"/>
  </si>
  <si>
    <t>서울시 성동구 성수일로 4길 104/1103(성수동2가. 서울숲힐스테이드)</t>
    <phoneticPr fontId="1" type="noConversion"/>
  </si>
  <si>
    <t>서울시 양천구 목동동로 430,  606/801(목동 신시가지아파트)</t>
    <phoneticPr fontId="1" type="noConversion"/>
  </si>
  <si>
    <t>칠곡군 왜관읍 왜관리 중앙로5길 9</t>
    <phoneticPr fontId="1" type="noConversion"/>
  </si>
  <si>
    <t>대구시 동구 반야월 북로 348(괴전동)</t>
    <phoneticPr fontId="1" type="noConversion"/>
  </si>
  <si>
    <t>부산시 해운대구 반송순환로 183-1(반송동)</t>
    <phoneticPr fontId="1" type="noConversion"/>
  </si>
  <si>
    <t>부산시 해운대구 반송순환로 193-1(반송동)</t>
    <phoneticPr fontId="1" type="noConversion"/>
  </si>
  <si>
    <t>대구시 수성구 천을로 131, 110/1202(매호동 시지두레타운)</t>
    <phoneticPr fontId="1" type="noConversion"/>
  </si>
  <si>
    <t>대구시 북구 서변로65, 301호(서변동)</t>
    <phoneticPr fontId="1" type="noConversion"/>
  </si>
  <si>
    <t>경기도 과천시 병량로 180  804/701(부림동 주공아파트)</t>
    <phoneticPr fontId="1" type="noConversion"/>
  </si>
  <si>
    <t>경상북도 칠곡군 기산면 각산1길 31</t>
    <phoneticPr fontId="1" type="noConversion"/>
  </si>
  <si>
    <t>구미시 박정희로 155-20(사곡동)</t>
    <phoneticPr fontId="1" type="noConversion"/>
  </si>
  <si>
    <t>구미시 구미대로26길7(신평동)</t>
    <phoneticPr fontId="1" type="noConversion"/>
  </si>
  <si>
    <t>구미시 선산읍 북산8길 116-86</t>
    <phoneticPr fontId="1" type="noConversion"/>
  </si>
  <si>
    <t>구미시 1공단로4길 156(임은동)</t>
    <phoneticPr fontId="1" type="noConversion"/>
  </si>
  <si>
    <t>구미시 선기로 77, 101/1004 (남통 e-편한세상)</t>
    <phoneticPr fontId="1" type="noConversion"/>
  </si>
  <si>
    <t>구미시 상사동로 20길5(사곡동)</t>
    <phoneticPr fontId="1" type="noConversion"/>
  </si>
  <si>
    <t>구미시 봉곡남로20길15, 204/903(봉곡동 현대아이파크)</t>
    <phoneticPr fontId="1" type="noConversion"/>
  </si>
  <si>
    <t>칠곤군 석적읍 남율리 593 동화공단타운 103-205</t>
    <phoneticPr fontId="1" type="noConversion"/>
  </si>
  <si>
    <t>구미시 선산읍 선산중앙로 15길9</t>
    <phoneticPr fontId="1" type="noConversion"/>
  </si>
  <si>
    <t>대구광역시 수성구 청호로 345 101/508(황금동 태왕아너스)</t>
    <phoneticPr fontId="1" type="noConversion"/>
  </si>
  <si>
    <t>구미시 봉곡남로 8길10-1, 305호(봉곡동 동윤하이츠)</t>
    <phoneticPr fontId="1" type="noConversion"/>
  </si>
  <si>
    <t>대구시 달서구 당산로 159(감삼동)</t>
    <phoneticPr fontId="1" type="noConversion"/>
  </si>
  <si>
    <t>칠곡군 왜관읍 왜관리 370-33 문화파크맨션 1007호</t>
    <phoneticPr fontId="1" type="noConversion"/>
  </si>
  <si>
    <t>구미시 상사동로 16길2</t>
    <phoneticPr fontId="1" type="noConversion"/>
  </si>
  <si>
    <t>서울특별시 노원구 중계로 230, 508/405(중계동 주공아파트)</t>
    <phoneticPr fontId="1" type="noConversion"/>
  </si>
  <si>
    <t>경기도 과천시 별양로 180, 804ㅣ701(부림동 주공아파트)</t>
    <phoneticPr fontId="1" type="noConversion"/>
  </si>
  <si>
    <t>경산시 진량읍 공단8로 208</t>
    <phoneticPr fontId="1" type="noConversion"/>
  </si>
  <si>
    <t>구미시 박정희로 261-4(사곡동)</t>
    <phoneticPr fontId="1" type="noConversion"/>
  </si>
  <si>
    <t>대구시 남구 양지남길 83(대명동)</t>
    <phoneticPr fontId="1" type="noConversion"/>
  </si>
  <si>
    <t>서울시 광진구 뚝섬로52마길56, 102/203(자양동 로얄아파트)</t>
    <phoneticPr fontId="1" type="noConversion"/>
  </si>
  <si>
    <t>경북 포항시 북구 성실로 50, 203/1706(장성동 현진에버빌아파트)</t>
    <phoneticPr fontId="1" type="noConversion"/>
  </si>
  <si>
    <t>구미시 신시로 10길 7-3, 501호(송정동 수석빌딩)</t>
    <phoneticPr fontId="1" type="noConversion"/>
  </si>
  <si>
    <t>경산시 남매로6길20, 102/507호(상방동 태성맨션)</t>
    <phoneticPr fontId="1" type="noConversion"/>
  </si>
  <si>
    <t>대구시 달서구 조암남로 16길19, 103/602(월성동 코오롱하늘채)</t>
    <phoneticPr fontId="1" type="noConversion"/>
  </si>
  <si>
    <t>구미시 백산로 76-1</t>
    <phoneticPr fontId="1" type="noConversion"/>
  </si>
  <si>
    <t>구미시 고아읍 문장로 26길11, 108/206(원호대우아파트)</t>
    <phoneticPr fontId="1" type="noConversion"/>
  </si>
  <si>
    <t>대구시 수성구 무학로 189 , 106-1201(지산동 녹원맨션)</t>
    <phoneticPr fontId="1" type="noConversion"/>
  </si>
  <si>
    <t>구미시 봉곡로23길6-6, 102/1508호(봉곡동 영남네오빌시티)</t>
    <phoneticPr fontId="1" type="noConversion"/>
  </si>
  <si>
    <t>구미시 박정희로 79(상모동)</t>
  </si>
  <si>
    <t>구미시 박정희로 79(상모동)</t>
    <phoneticPr fontId="1" type="noConversion"/>
  </si>
  <si>
    <t>구미시 박정희로90-14, 101/1205(상모동 세양청마루)</t>
    <phoneticPr fontId="1" type="noConversion"/>
  </si>
  <si>
    <t>구미시 박정희로7길 10-4(상모동)</t>
    <phoneticPr fontId="1" type="noConversion"/>
  </si>
  <si>
    <t>구미시 박정희로 236-8, 102/1403(상모동 화성파크드림)</t>
    <phoneticPr fontId="1" type="noConversion"/>
  </si>
  <si>
    <t>대구시 남구 대명서로 124(대명동)</t>
    <phoneticPr fontId="1" type="noConversion"/>
  </si>
  <si>
    <t>구미시 상사서로5길11, 901호(상모동 미성빌라21차)</t>
    <phoneticPr fontId="1" type="noConversion"/>
  </si>
  <si>
    <t>구미시 상사서로3길15, 203호(상모동 가나안랜드)</t>
    <phoneticPr fontId="1" type="noConversion"/>
  </si>
  <si>
    <t>경남 창원시 의창구 천주로33, 101/803 (동정동 흥한웰가)</t>
    <phoneticPr fontId="1" type="noConversion"/>
  </si>
  <si>
    <t>구미시 형곡로 73,  303-102(형곡동 우방3차)</t>
    <phoneticPr fontId="1" type="noConversion"/>
  </si>
  <si>
    <t>구미시 백산로 153, 102/1501호(송정동 동양한신아파트)</t>
    <phoneticPr fontId="1" type="noConversion"/>
  </si>
  <si>
    <t>구미시 형곡로33길46, 1303(형곡동 삼우타운)</t>
    <phoneticPr fontId="1" type="noConversion"/>
  </si>
  <si>
    <t>구미시 백산로 76-1(송정동)</t>
    <phoneticPr fontId="1" type="noConversion"/>
  </si>
  <si>
    <t>구미시 상사서로5길3,  401호(상모동)</t>
    <phoneticPr fontId="1" type="noConversion"/>
  </si>
  <si>
    <t>경기도 화성시 동탄반석로16, 634동1403호(반송동 동탄나루마을 월드메르디앙반도유보라아파트)</t>
    <phoneticPr fontId="1" type="noConversion"/>
  </si>
  <si>
    <t>구미시 상사서로 44 , 401 (상모동 미성빌라23차)</t>
    <phoneticPr fontId="1" type="noConversion"/>
  </si>
  <si>
    <t>대구시 달성군 가창면 주리2길 136-5</t>
    <phoneticPr fontId="1" type="noConversion"/>
  </si>
  <si>
    <t>구미시 신비로3길 26-10(신평동)</t>
    <phoneticPr fontId="1" type="noConversion"/>
  </si>
  <si>
    <t>이현달(이탁영)</t>
    <phoneticPr fontId="1" type="noConversion"/>
  </si>
  <si>
    <t>이소영(이탁영)</t>
    <phoneticPr fontId="1" type="noConversion"/>
  </si>
  <si>
    <t>구미시 신시로10길39(송정동)</t>
    <phoneticPr fontId="1" type="noConversion"/>
  </si>
  <si>
    <t>울산광역시 중구 신기9길33(태화동)</t>
    <phoneticPr fontId="1" type="noConversion"/>
  </si>
  <si>
    <t>울산광역시 남구 문수로359번길21, 2층(옥동)</t>
    <phoneticPr fontId="1" type="noConversion"/>
  </si>
  <si>
    <t>울산광역시 울주군 언양읍 장터1길 22</t>
    <phoneticPr fontId="1" type="noConversion"/>
  </si>
  <si>
    <t>울산광역시 울주군 범서읍 구영로101-7, 503동202호(구영2차푸르지오)</t>
    <phoneticPr fontId="1" type="noConversion"/>
  </si>
  <si>
    <t>구미시 송원서로2길 43(원평동)</t>
    <phoneticPr fontId="1" type="noConversion"/>
  </si>
  <si>
    <t>구미시 송원서로2길 43, 4층(원평동)</t>
    <phoneticPr fontId="1" type="noConversion"/>
  </si>
  <si>
    <t>구미시 박정희로 93-1</t>
    <phoneticPr fontId="1" type="noConversion"/>
  </si>
  <si>
    <t>구미시 박정희로 171</t>
    <phoneticPr fontId="1" type="noConversion"/>
  </si>
  <si>
    <t>구미시 형곡동 345 진주맨션2차 1206호</t>
    <phoneticPr fontId="1" type="noConversion"/>
  </si>
  <si>
    <t>구미시 오태3안길 30-1</t>
    <phoneticPr fontId="1" type="noConversion"/>
  </si>
  <si>
    <t>신현길</t>
    <phoneticPr fontId="2" type="noConversion"/>
  </si>
  <si>
    <t>구미시 박정희로 236-8, 102/702(사곡동 상모사곡화성드림파크)</t>
    <phoneticPr fontId="1" type="noConversion"/>
  </si>
  <si>
    <t>구미시 사곡로5길 28(사곡동)</t>
    <phoneticPr fontId="1" type="noConversion"/>
  </si>
  <si>
    <t>경산시 남매로6길20, 102/507호(상방동 태성맨션)
대구시 달서구 월성동 1557-6 월성코오롱하늘채</t>
    <phoneticPr fontId="1" type="noConversion"/>
  </si>
  <si>
    <t>대구시 수성구 범어동 608</t>
    <phoneticPr fontId="1" type="noConversion"/>
  </si>
  <si>
    <t>구미시 봉곡로23길6-6, 102/1508호(봉곡동 영남네오빌시티)</t>
    <phoneticPr fontId="1" type="noConversion"/>
  </si>
  <si>
    <t>구미시 박정희로 79(상모동)</t>
    <phoneticPr fontId="1" type="noConversion"/>
  </si>
  <si>
    <t>구미시 신비로3길 26-10(신평동)</t>
    <phoneticPr fontId="1" type="noConversion"/>
  </si>
  <si>
    <t>구미시 신시로10길39(송정동)                                           구미시 박정희로7길 10-4(상모동)</t>
    <phoneticPr fontId="1" type="noConversion"/>
  </si>
  <si>
    <t>구미시 백산로 153, 102/1501호(송정동 동양한신아파트)
구미시 형곡로33길46, 1303(형곡동 삼우타운)</t>
    <phoneticPr fontId="1" type="noConversion"/>
  </si>
  <si>
    <t>구미시 상사서로 18 108동 1402호</t>
    <phoneticPr fontId="1" type="noConversion"/>
  </si>
  <si>
    <t>구미시 상모동 77-1 우방신세계타운 108-1402</t>
    <phoneticPr fontId="1" type="noConversion"/>
  </si>
  <si>
    <t xml:space="preserve"> 경산시 진량읍 공단8로 208</t>
    <phoneticPr fontId="1" type="noConversion"/>
  </si>
  <si>
    <t>신현학</t>
    <phoneticPr fontId="1" type="noConversion"/>
  </si>
  <si>
    <t>우선필지</t>
    <phoneticPr fontId="1" type="noConversion"/>
  </si>
  <si>
    <t>비고</t>
    <phoneticPr fontId="1" type="noConversion"/>
  </si>
  <si>
    <t>우선필지</t>
    <phoneticPr fontId="1" type="noConversion"/>
  </si>
  <si>
    <t xml:space="preserve"> </t>
    <phoneticPr fontId="45" type="noConversion"/>
  </si>
  <si>
    <t>경기도 성남시 분당구 양현로 220,  1004-1002( 이매동  이매촌)</t>
    <phoneticPr fontId="1" type="noConversion"/>
  </si>
  <si>
    <t>칠곡군 왜관읍 왜관리 중앙로5길 9</t>
    <phoneticPr fontId="1" type="noConversion"/>
  </si>
  <si>
    <t>인동장씨황상파선략장군종중회</t>
    <phoneticPr fontId="1" type="noConversion"/>
  </si>
  <si>
    <t>구미시 송정동 183 동양한신아파트 102-501</t>
    <phoneticPr fontId="1" type="noConversion"/>
  </si>
  <si>
    <t>636-1</t>
    <phoneticPr fontId="1" type="noConversion"/>
  </si>
  <si>
    <t>전</t>
    <phoneticPr fontId="1" type="noConversion"/>
  </si>
  <si>
    <t>구</t>
    <phoneticPr fontId="1" type="noConversion"/>
  </si>
  <si>
    <t>대</t>
    <phoneticPr fontId="1" type="noConversion"/>
  </si>
  <si>
    <t>대</t>
    <phoneticPr fontId="1" type="noConversion"/>
  </si>
  <si>
    <t>도</t>
    <phoneticPr fontId="1" type="noConversion"/>
  </si>
  <si>
    <t>묘</t>
    <phoneticPr fontId="1" type="noConversion"/>
  </si>
  <si>
    <t>묘</t>
    <phoneticPr fontId="1" type="noConversion"/>
  </si>
  <si>
    <t>전</t>
    <phoneticPr fontId="1" type="noConversion"/>
  </si>
  <si>
    <t>구</t>
    <phoneticPr fontId="1" type="noConversion"/>
  </si>
  <si>
    <t>임</t>
    <phoneticPr fontId="1" type="noConversion"/>
  </si>
  <si>
    <t>대</t>
    <phoneticPr fontId="1" type="noConversion"/>
  </si>
  <si>
    <t>경상북도 구미시 상모동</t>
    <phoneticPr fontId="45" type="noConversion"/>
  </si>
  <si>
    <t>임</t>
    <phoneticPr fontId="1" type="noConversion"/>
  </si>
  <si>
    <t>정인수</t>
    <phoneticPr fontId="1" type="noConversion"/>
  </si>
  <si>
    <t>칠곡군 북삼면 인남동</t>
    <phoneticPr fontId="1" type="noConversion"/>
  </si>
  <si>
    <t xml:space="preserve"> </t>
    <phoneticPr fontId="1" type="noConversion"/>
  </si>
  <si>
    <t>한동수</t>
    <phoneticPr fontId="1" type="noConversion"/>
  </si>
  <si>
    <t>한상환</t>
    <phoneticPr fontId="1" type="noConversion"/>
  </si>
  <si>
    <t>경작</t>
    <phoneticPr fontId="1" type="noConversion"/>
  </si>
  <si>
    <t>조현재</t>
    <phoneticPr fontId="1" type="noConversion"/>
  </si>
  <si>
    <t>김 옥</t>
    <phoneticPr fontId="1" type="noConversion"/>
  </si>
  <si>
    <t>한상호</t>
    <phoneticPr fontId="1" type="noConversion"/>
  </si>
  <si>
    <t>상모동113-1</t>
    <phoneticPr fontId="1" type="noConversion"/>
  </si>
  <si>
    <t>조경수식재</t>
    <phoneticPr fontId="1" type="noConversion"/>
  </si>
  <si>
    <t>광나무</t>
  </si>
  <si>
    <t>라일락</t>
  </si>
  <si>
    <t>단풍나무</t>
  </si>
  <si>
    <t>불도화</t>
  </si>
  <si>
    <t>헛개나무</t>
  </si>
  <si>
    <t>뽕나무</t>
  </si>
  <si>
    <t>석류나무</t>
  </si>
  <si>
    <t>옻나무</t>
  </si>
  <si>
    <t>장미꽃</t>
  </si>
  <si>
    <t>가시오가피</t>
  </si>
  <si>
    <t>참다래</t>
  </si>
  <si>
    <t>10~15</t>
  </si>
  <si>
    <t>㎡</t>
    <phoneticPr fontId="45" type="noConversion"/>
  </si>
  <si>
    <t>유휴면적1,036㎡</t>
    <phoneticPr fontId="1" type="noConversion"/>
  </si>
  <si>
    <t>대리경작</t>
    <phoneticPr fontId="1" type="noConversion"/>
  </si>
  <si>
    <t>유한상</t>
  </si>
  <si>
    <t>유한상</t>
    <phoneticPr fontId="1" type="noConversion"/>
  </si>
  <si>
    <t>사곡동 상사동로 148</t>
  </si>
  <si>
    <t>사곡동 상사동로 148</t>
    <phoneticPr fontId="1" type="noConversion"/>
  </si>
  <si>
    <t>자경</t>
    <phoneticPr fontId="1" type="noConversion"/>
  </si>
  <si>
    <t>영농면적제외-묘지 611㎡</t>
    <phoneticPr fontId="1" type="noConversion"/>
  </si>
  <si>
    <t xml:space="preserve"> </t>
    <phoneticPr fontId="1" type="noConversion"/>
  </si>
  <si>
    <t>유휴면적164㎡</t>
    <phoneticPr fontId="1" type="noConversion"/>
  </si>
  <si>
    <t>신현노</t>
    <phoneticPr fontId="1" type="noConversion"/>
  </si>
  <si>
    <t>영농면적제외-묘지922㎡</t>
    <phoneticPr fontId="1" type="noConversion"/>
  </si>
  <si>
    <t>묘지</t>
    <phoneticPr fontId="1" type="noConversion"/>
  </si>
  <si>
    <t>묘지,전</t>
    <phoneticPr fontId="1" type="noConversion"/>
  </si>
  <si>
    <t>영농제외유휴지 578㎡</t>
    <phoneticPr fontId="1" type="noConversion"/>
  </si>
  <si>
    <t>영농제외-묘지 및 유휴지</t>
    <phoneticPr fontId="1" type="noConversion"/>
  </si>
  <si>
    <t>구미시</t>
    <phoneticPr fontId="1" type="noConversion"/>
  </si>
  <si>
    <t>미경작</t>
    <phoneticPr fontId="1" type="noConversion"/>
  </si>
  <si>
    <t xml:space="preserve">경남 창원시 의창구 천주로33, 101/803 (동정동 흥한웰가)  </t>
    <phoneticPr fontId="1" type="noConversion"/>
  </si>
  <si>
    <t>영농제외유휴지 416㎡</t>
    <phoneticPr fontId="1" type="noConversion"/>
  </si>
  <si>
    <t>영농제외유휴지 414㎡</t>
    <phoneticPr fontId="1" type="noConversion"/>
  </si>
  <si>
    <t>영농제외 526㎡</t>
    <phoneticPr fontId="1" type="noConversion"/>
  </si>
  <si>
    <t>채소</t>
    <phoneticPr fontId="1" type="noConversion"/>
  </si>
  <si>
    <t>채소(파,고추)</t>
    <phoneticPr fontId="1" type="noConversion"/>
  </si>
  <si>
    <t>채소      (깻잎)</t>
    <phoneticPr fontId="1" type="noConversion"/>
  </si>
  <si>
    <t>채소    (배추,파)</t>
    <phoneticPr fontId="1" type="noConversion"/>
  </si>
  <si>
    <t>채소      (배추)</t>
    <phoneticPr fontId="1" type="noConversion"/>
  </si>
  <si>
    <t>채소 (배추,고추)</t>
    <phoneticPr fontId="1" type="noConversion"/>
  </si>
  <si>
    <t>채소      (고추)</t>
    <phoneticPr fontId="1" type="noConversion"/>
  </si>
  <si>
    <t>조경수</t>
    <phoneticPr fontId="1" type="noConversion"/>
  </si>
  <si>
    <t>과수</t>
    <phoneticPr fontId="1" type="noConversion"/>
  </si>
  <si>
    <t>채소(깨)</t>
    <phoneticPr fontId="1" type="noConversion"/>
  </si>
  <si>
    <t>채소(파)</t>
    <phoneticPr fontId="1" type="noConversion"/>
  </si>
  <si>
    <t>영농제외-묘지 832㎡</t>
    <phoneticPr fontId="1" type="noConversion"/>
  </si>
  <si>
    <t>영농제외묘지등638㎡</t>
    <phoneticPr fontId="1" type="noConversion"/>
  </si>
  <si>
    <t>영농제외 묘지등214㎡</t>
    <phoneticPr fontId="1" type="noConversion"/>
  </si>
  <si>
    <t>김광수</t>
    <phoneticPr fontId="1" type="noConversion"/>
  </si>
  <si>
    <t>송정동 한신아파트101/401</t>
    <phoneticPr fontId="1" type="noConversion"/>
  </si>
  <si>
    <t>전</t>
    <phoneticPr fontId="1" type="noConversion"/>
  </si>
  <si>
    <t>자경       지상권</t>
    <phoneticPr fontId="1" type="noConversion"/>
  </si>
  <si>
    <t>김영호</t>
    <phoneticPr fontId="1" type="noConversion"/>
  </si>
  <si>
    <t>건축물</t>
    <phoneticPr fontId="1" type="noConversion"/>
  </si>
  <si>
    <t>구미시 구미대로 237</t>
    <phoneticPr fontId="1" type="noConversion"/>
  </si>
  <si>
    <t>구미시 박정희로 9길 12-53</t>
    <phoneticPr fontId="1" type="noConversion"/>
  </si>
  <si>
    <t>구미시 박정희로 7길 12-10</t>
    <phoneticPr fontId="1" type="noConversion"/>
  </si>
  <si>
    <t>구미시 박정희로 7길 12-13</t>
    <phoneticPr fontId="1" type="noConversion"/>
  </si>
  <si>
    <t>구미시 상사서로5길11, 802(상모동 미성빌라21차)</t>
    <phoneticPr fontId="1" type="noConversion"/>
  </si>
  <si>
    <t>구미시 상사동로 18길2</t>
    <phoneticPr fontId="1" type="noConversion"/>
  </si>
  <si>
    <t>구미시 상사동로 18길2</t>
    <phoneticPr fontId="1" type="noConversion"/>
  </si>
  <si>
    <t>경북 구미시 송정대로 55</t>
    <phoneticPr fontId="1" type="noConversion"/>
  </si>
  <si>
    <t>구미시</t>
    <phoneticPr fontId="1" type="noConversion"/>
  </si>
  <si>
    <t>구미시 고아읍 들성로13길14(문성리 1324)</t>
    <phoneticPr fontId="1" type="noConversion"/>
  </si>
  <si>
    <t>경북 구미시 상모로 54</t>
    <phoneticPr fontId="1" type="noConversion"/>
  </si>
  <si>
    <t>구미시 상모로54
경북 구미시 상모동 261-1</t>
    <phoneticPr fontId="1" type="noConversion"/>
  </si>
  <si>
    <t>경북 구미시 상모로54</t>
    <phoneticPr fontId="1" type="noConversion"/>
  </si>
  <si>
    <t>구미시 상모로 54</t>
    <phoneticPr fontId="1" type="noConversion"/>
  </si>
  <si>
    <t>구미시 형곡동로 107</t>
    <phoneticPr fontId="1" type="noConversion"/>
  </si>
  <si>
    <t>경북 구미시 송정대로55                                               구미시 수출대로 179</t>
    <phoneticPr fontId="1" type="noConversion"/>
  </si>
  <si>
    <t>구미시 백산로70</t>
    <phoneticPr fontId="1" type="noConversion"/>
  </si>
  <si>
    <t>구미시 문화로 29</t>
    <phoneticPr fontId="1" type="noConversion"/>
  </si>
  <si>
    <t>경북 구미시 송동로68-15</t>
    <phoneticPr fontId="1" type="noConversion"/>
  </si>
  <si>
    <t>대구시 달서구 야외음악당로 53길 47</t>
    <phoneticPr fontId="1" type="noConversion"/>
  </si>
  <si>
    <t>경북 칠곡군 왜관읍 중앙로5길 3-7</t>
    <phoneticPr fontId="1" type="noConversion"/>
  </si>
  <si>
    <t>경북 칠곡군 북삼읍 인평중앙로 24</t>
    <phoneticPr fontId="1" type="noConversion"/>
  </si>
  <si>
    <t>구미시 신시로 75-1(형곡동지점)</t>
    <phoneticPr fontId="1" type="noConversion"/>
  </si>
  <si>
    <t>상모로 54</t>
    <phoneticPr fontId="1" type="noConversion"/>
  </si>
  <si>
    <t>경북 구미시 송동로68-15</t>
    <phoneticPr fontId="1" type="noConversion"/>
  </si>
  <si>
    <t>백산로2길39-4</t>
    <phoneticPr fontId="1" type="noConversion"/>
  </si>
  <si>
    <t>박정희로99-5</t>
    <phoneticPr fontId="1" type="noConversion"/>
  </si>
  <si>
    <t>미경작</t>
    <phoneticPr fontId="1" type="noConversion"/>
  </si>
  <si>
    <t>구미시 박정희로 107</t>
    <phoneticPr fontId="1" type="noConversion"/>
  </si>
  <si>
    <t>구미시 박정희로 107</t>
    <phoneticPr fontId="1" type="noConversion"/>
  </si>
  <si>
    <t>칠곤군 왜관읍 회동1길 46</t>
    <phoneticPr fontId="1" type="noConversion"/>
  </si>
  <si>
    <t xml:space="preserve">우선필지 </t>
    <phoneticPr fontId="1" type="noConversion"/>
  </si>
  <si>
    <t>황귀태</t>
    <phoneticPr fontId="1" type="noConversion"/>
  </si>
  <si>
    <t>물건종류(500)</t>
    <phoneticPr fontId="1" type="noConversion"/>
  </si>
  <si>
    <t>구조및규격(500)</t>
    <phoneticPr fontId="1" type="noConversion"/>
  </si>
  <si>
    <t>경남 함양군 함양읍 신천리 121</t>
  </si>
  <si>
    <t>경남 함양군 함양읍 신천리 121</t>
    <phoneticPr fontId="1" type="noConversion"/>
  </si>
  <si>
    <t>공작물</t>
  </si>
  <si>
    <t>입목</t>
  </si>
  <si>
    <t>과수등</t>
  </si>
  <si>
    <t>한필상</t>
    <phoneticPr fontId="1" type="noConversion"/>
  </si>
  <si>
    <t>대구시 남구 대명서로 124(대명동)</t>
  </si>
  <si>
    <t>141-2</t>
    <phoneticPr fontId="1" type="noConversion"/>
  </si>
  <si>
    <t>과수등</t>
    <phoneticPr fontId="1" type="noConversion"/>
  </si>
  <si>
    <t>김정수</t>
    <phoneticPr fontId="1" type="noConversion"/>
  </si>
  <si>
    <t>구미시 상사서로3길15, 203호(상모동 가나안랜드)</t>
  </si>
  <si>
    <t>구미시 상사서로5길11, 901호(상모동 미성빌라21차)</t>
  </si>
  <si>
    <t>경남 창원시 의창구 천주로33, 101/803 (동정동 흥한웰가)</t>
  </si>
  <si>
    <t>구미시 형곡로 73,  303-102(형곡동 우방3차)</t>
  </si>
  <si>
    <t>구미시 고아읍 문장로 26길11, 108/206(원호대우아파트)</t>
  </si>
  <si>
    <t>구미시 봉곡로23길6-6, 102/1508호(봉곡동 영남네오빌시티)</t>
  </si>
  <si>
    <t>경북 포항시 북구 성실로 50, 203/1706(장성동 현진에버빌아파트)</t>
  </si>
  <si>
    <t>구미시 신시로 10길 7-3, 501호(송정동 수석빌딩)</t>
  </si>
  <si>
    <t>건축물</t>
  </si>
  <si>
    <t>구미시 박정희로 107</t>
    <phoneticPr fontId="1" type="noConversion"/>
  </si>
  <si>
    <t>구미시 박정희로 93-1</t>
  </si>
  <si>
    <t>매실</t>
  </si>
  <si>
    <t>가죽나무</t>
  </si>
  <si>
    <t>백일홍</t>
  </si>
  <si>
    <t>20년</t>
  </si>
  <si>
    <t>느티나무외</t>
  </si>
  <si>
    <t>가야조경</t>
  </si>
  <si>
    <t>구미시 구미대로 237</t>
  </si>
  <si>
    <t>구미시 박정희로 9길 12-53</t>
  </si>
  <si>
    <t>공작물</t>
    <phoneticPr fontId="1" type="noConversion"/>
  </si>
  <si>
    <t>대구시 달서구 당산로 159(감삼동)</t>
  </si>
  <si>
    <t>대구시 달서구 당산로 159(감삼동)</t>
    <phoneticPr fontId="1" type="noConversion"/>
  </si>
  <si>
    <t>경기도 과천시 병량로 180  804/701(부림동 주공아파트)</t>
  </si>
  <si>
    <t>구미시 박정희로 155-20(사곡동)</t>
  </si>
  <si>
    <t>수령10~15</t>
  </si>
  <si>
    <t>자두나무</t>
  </si>
  <si>
    <t>구미시 사곡동 316</t>
    <phoneticPr fontId="1" type="noConversion"/>
  </si>
  <si>
    <t>칠곡군 왜관읍 왜관리 중앙로5길 9</t>
  </si>
  <si>
    <t>구미시 송정대로 55</t>
  </si>
  <si>
    <t>지장물보상대상없음</t>
    <phoneticPr fontId="1" type="noConversion"/>
  </si>
  <si>
    <t>지장물보상대상없음</t>
    <phoneticPr fontId="1" type="noConversion"/>
  </si>
  <si>
    <t xml:space="preserve">한동수 </t>
    <phoneticPr fontId="1" type="noConversion"/>
  </si>
  <si>
    <t>사곡동보성1차105/905</t>
    <phoneticPr fontId="1" type="noConversion"/>
  </si>
  <si>
    <t>류경호</t>
    <phoneticPr fontId="1" type="noConversion"/>
  </si>
  <si>
    <t>구미시</t>
    <phoneticPr fontId="1" type="noConversion"/>
  </si>
  <si>
    <t>과수등</t>
    <phoneticPr fontId="1" type="noConversion"/>
  </si>
  <si>
    <t>밤나무</t>
    <phoneticPr fontId="1" type="noConversion"/>
  </si>
  <si>
    <t>황귀태</t>
    <phoneticPr fontId="1" type="noConversion"/>
  </si>
  <si>
    <t>경남 함양군 함양읍 신천리 121</t>
    <phoneticPr fontId="1" type="noConversion"/>
  </si>
  <si>
    <t>143-3</t>
    <phoneticPr fontId="1" type="noConversion"/>
  </si>
  <si>
    <t>143-1</t>
    <phoneticPr fontId="1" type="noConversion"/>
  </si>
  <si>
    <t>모과나무</t>
    <phoneticPr fontId="1" type="noConversion"/>
  </si>
  <si>
    <t>주</t>
    <phoneticPr fontId="1" type="noConversion"/>
  </si>
  <si>
    <t>입목</t>
    <phoneticPr fontId="1" type="noConversion"/>
  </si>
  <si>
    <t>소나무</t>
    <phoneticPr fontId="1" type="noConversion"/>
  </si>
  <si>
    <t>수령:20~30년</t>
    <phoneticPr fontId="1" type="noConversion"/>
  </si>
  <si>
    <t>과실수</t>
  </si>
  <si>
    <t>구미시 박정희로7길 10-4(상모동)</t>
    <phoneticPr fontId="1" type="noConversion"/>
  </si>
  <si>
    <t>과수등</t>
    <phoneticPr fontId="1" type="noConversion"/>
  </si>
  <si>
    <t>구미시 박정희로7길 10-4(상모동)</t>
    <phoneticPr fontId="1" type="noConversion"/>
  </si>
  <si>
    <t>과수등</t>
    <phoneticPr fontId="1" type="noConversion"/>
  </si>
  <si>
    <t>호두</t>
  </si>
  <si>
    <t>수령:1년</t>
  </si>
  <si>
    <t>양봉통</t>
  </si>
  <si>
    <t>구미시 고아읍 문장로 26길11, 108/206(원호대우아파트)</t>
    <phoneticPr fontId="1" type="noConversion"/>
  </si>
  <si>
    <t>입목</t>
    <phoneticPr fontId="1" type="noConversion"/>
  </si>
  <si>
    <t>공작물</t>
    <phoneticPr fontId="1" type="noConversion"/>
  </si>
  <si>
    <t>대구시 수성구 무학로 189 , 106-1201(지산동 녹원맨션)</t>
  </si>
  <si>
    <t>조순연</t>
    <phoneticPr fontId="1" type="noConversion"/>
  </si>
  <si>
    <t>조순연</t>
    <phoneticPr fontId="1" type="noConversion"/>
  </si>
  <si>
    <t>경북 포항시 북구 성실로 50, 203/1706(장성동 현진에버빌아파트)</t>
    <phoneticPr fontId="1" type="noConversion"/>
  </si>
  <si>
    <t>과수등</t>
    <phoneticPr fontId="1" type="noConversion"/>
  </si>
  <si>
    <t>대추나무</t>
  </si>
  <si>
    <t>구미시 신시로 10길 7-3, 501호(송정동 수석빌딩)</t>
    <phoneticPr fontId="1" type="noConversion"/>
  </si>
  <si>
    <t>과수등</t>
    <phoneticPr fontId="1" type="noConversion"/>
  </si>
  <si>
    <t>수령:30년</t>
  </si>
  <si>
    <t>공작물</t>
    <phoneticPr fontId="1" type="noConversion"/>
  </si>
  <si>
    <t>입목</t>
    <phoneticPr fontId="1" type="noConversion"/>
  </si>
  <si>
    <t>경산시 남매로6길20, 102/507호(상방동 태성맨션)</t>
    <phoneticPr fontId="1" type="noConversion"/>
  </si>
  <si>
    <t>구미시 백산로 76-1</t>
    <phoneticPr fontId="1" type="noConversion"/>
  </si>
  <si>
    <t>조경수</t>
  </si>
  <si>
    <t>측백나무</t>
  </si>
  <si>
    <t>구미시 박정희로 93-1</t>
    <phoneticPr fontId="1" type="noConversion"/>
  </si>
  <si>
    <t>입목</t>
    <phoneticPr fontId="1" type="noConversion"/>
  </si>
  <si>
    <t>건축물</t>
    <phoneticPr fontId="1" type="noConversion"/>
  </si>
  <si>
    <t>황토, 판넬</t>
    <phoneticPr fontId="1" type="noConversion"/>
  </si>
  <si>
    <t>돌담</t>
  </si>
  <si>
    <t>보강토</t>
  </si>
  <si>
    <t>공작물</t>
    <phoneticPr fontId="1" type="noConversion"/>
  </si>
  <si>
    <t>구미시 박정희로 155-20(사곡동)</t>
    <phoneticPr fontId="1" type="noConversion"/>
  </si>
  <si>
    <t>입목</t>
    <phoneticPr fontId="1" type="noConversion"/>
  </si>
  <si>
    <t>구미시 송정대로 55</t>
    <phoneticPr fontId="1" type="noConversion"/>
  </si>
  <si>
    <t>간판</t>
  </si>
  <si>
    <t>칠곡군 왜관읍 왜관리 중앙로5길 9</t>
    <phoneticPr fontId="1" type="noConversion"/>
  </si>
  <si>
    <t>관정</t>
    <phoneticPr fontId="1" type="noConversion"/>
  </si>
  <si>
    <t>입목</t>
    <phoneticPr fontId="1" type="noConversion"/>
  </si>
  <si>
    <t>지장물건 조서</t>
    <phoneticPr fontId="45" type="noConversion"/>
  </si>
  <si>
    <t>구미시 상사서로5길11, 802(상모동 미성빌라21차)</t>
  </si>
  <si>
    <t>구미시 상사서로5길3,  401호
(상모동)</t>
    <phoneticPr fontId="1" type="noConversion"/>
  </si>
  <si>
    <t>구미시 송원서로2길 43, 4층
(원평동)</t>
    <phoneticPr fontId="1" type="noConversion"/>
  </si>
  <si>
    <t>울산광역시 중구 신기9길33
(태화동)</t>
    <phoneticPr fontId="1" type="noConversion"/>
  </si>
  <si>
    <t>울산광역시 울주군 언양읍 장터
1길 22</t>
    <phoneticPr fontId="1" type="noConversion"/>
  </si>
  <si>
    <t>경기도 화성시 동탄반석로16, 634동1403호(반송동 동탄나루마을 
월드메르디앙반도유보라아파트)</t>
    <phoneticPr fontId="1" type="noConversion"/>
  </si>
  <si>
    <t>구미시 형곡로 73,  303-102
(형곡동 우방3차)</t>
    <phoneticPr fontId="1" type="noConversion"/>
  </si>
  <si>
    <t>구미시 형곡로 73,  303-102
(형곡동 우방3차)</t>
    <phoneticPr fontId="1" type="noConversion"/>
  </si>
  <si>
    <t>구미시 상사서로3길15, 203호
(상모동 가나안랜드)</t>
    <phoneticPr fontId="1" type="noConversion"/>
  </si>
  <si>
    <t>구미시 상사서로5길11, 901호
(상모동 미성빌라21차)</t>
    <phoneticPr fontId="1" type="noConversion"/>
  </si>
  <si>
    <t>대구시 수성구 무학로 189 , 
106-1201(지산동 녹원맨션)</t>
    <phoneticPr fontId="1" type="noConversion"/>
  </si>
  <si>
    <t>대구시 수성구 무학로 189 , 
106-1201(지산동 녹원맨션)</t>
    <phoneticPr fontId="1" type="noConversion"/>
  </si>
  <si>
    <t>구미시 상사서로5길11, 802
(상모동 미성빌라21차)</t>
    <phoneticPr fontId="1" type="noConversion"/>
  </si>
  <si>
    <t>구미시 신시로 10길 7-3, 501호
(송정동 수석빌딩)</t>
    <phoneticPr fontId="1" type="noConversion"/>
  </si>
  <si>
    <t>경북 포항시 북구 성실로 50, 203/1706(장성동 현진에버빌아파트)</t>
    <phoneticPr fontId="1" type="noConversion"/>
  </si>
  <si>
    <t>구미시 형곡로33길46, 1303
(형곡동 삼우타운)</t>
    <phoneticPr fontId="1" type="noConversion"/>
  </si>
  <si>
    <t>구미시 백산로 153, 102/1501호
(송정동 동양한신아파트)</t>
    <phoneticPr fontId="1" type="noConversion"/>
  </si>
  <si>
    <t>구미시 고아읍 들성로13길14
(문성리 1324)</t>
    <phoneticPr fontId="1" type="noConversion"/>
  </si>
  <si>
    <r>
      <t xml:space="preserve">한국농어촌공사
</t>
    </r>
    <r>
      <rPr>
        <sz val="12"/>
        <color theme="1"/>
        <rFont val="맑은 고딕"/>
        <family val="3"/>
        <charset val="129"/>
        <scheme val="minor"/>
      </rPr>
      <t>(구미농지개량조합</t>
    </r>
    <r>
      <rPr>
        <sz val="13"/>
        <color theme="1"/>
        <rFont val="맑은 고딕"/>
        <family val="3"/>
        <charset val="129"/>
        <scheme val="minor"/>
      </rPr>
      <t>)</t>
    </r>
    <phoneticPr fontId="1" type="noConversion"/>
  </si>
  <si>
    <t>구미시 선기로 77, 101/1004 
(남통 e-편한세상)</t>
    <phoneticPr fontId="1" type="noConversion"/>
  </si>
  <si>
    <t>구미시 고아읍 들성로13길14
(문성리 1324)</t>
    <phoneticPr fontId="1" type="noConversion"/>
  </si>
  <si>
    <t>구미시 선기로 77, 101/1004 
(남통 e-편한세상)</t>
    <phoneticPr fontId="1" type="noConversion"/>
  </si>
  <si>
    <t>구미시 상모동 77-1 우방신세계
타운 108-1402</t>
    <phoneticPr fontId="1" type="noConversion"/>
  </si>
  <si>
    <t>소유자성명(100)</t>
    <phoneticPr fontId="1" type="noConversion"/>
  </si>
  <si>
    <t>대구시 동구 반야월 북로 348
(괴전동)</t>
    <phoneticPr fontId="1" type="noConversion"/>
  </si>
  <si>
    <t>수원백씨
산음공파종중</t>
    <phoneticPr fontId="1" type="noConversion"/>
  </si>
  <si>
    <t>황화숙
박희자
상모새마을금고
상모새마을금고</t>
    <phoneticPr fontId="1" type="noConversion"/>
  </si>
  <si>
    <r>
      <rPr>
        <sz val="12"/>
        <color theme="1"/>
        <rFont val="맑은 고딕"/>
        <family val="3"/>
        <charset val="129"/>
        <scheme val="minor"/>
      </rPr>
      <t>경북 칠곡군 왜관읍 298-10 우방아파트 105동 203호</t>
    </r>
    <r>
      <rPr>
        <sz val="14"/>
        <color theme="1"/>
        <rFont val="맑은 고딕"/>
        <family val="2"/>
        <charset val="129"/>
        <scheme val="minor"/>
      </rPr>
      <t xml:space="preserve">
구미시 형곡동 101-4 청일한양아파트 803호
구미시 상모동 49-3</t>
    </r>
    <phoneticPr fontId="1" type="noConversion"/>
  </si>
  <si>
    <t>조정식
(가등기권자)</t>
    <phoneticPr fontId="1" type="noConversion"/>
  </si>
  <si>
    <r>
      <t xml:space="preserve">한국농어촌공사
</t>
    </r>
    <r>
      <rPr>
        <sz val="12"/>
        <color theme="1"/>
        <rFont val="맑은 고딕"/>
        <family val="3"/>
        <charset val="129"/>
        <scheme val="minor"/>
      </rPr>
      <t>(구미농지개량조합)</t>
    </r>
    <phoneticPr fontId="1" type="noConversion"/>
  </si>
  <si>
    <t>칠곡군 왜관읍 왜관리 중앙로5길 9</t>
    <phoneticPr fontId="1" type="noConversion"/>
  </si>
  <si>
    <t>대구시 동구 신암동 228-14 소라
빌라 401호</t>
    <phoneticPr fontId="1" type="noConversion"/>
  </si>
  <si>
    <t>대구시 수성구 매호동 1040 매호
동서타운 105-1606</t>
    <phoneticPr fontId="1" type="noConversion"/>
  </si>
  <si>
    <t>부산시 해운대구 반송동 260-6 
이진아파트 102-2209</t>
    <phoneticPr fontId="1" type="noConversion"/>
  </si>
  <si>
    <t>경기도 성남시 분당구 이매동 100 
미매촌 1004-1002</t>
    <phoneticPr fontId="1" type="noConversion"/>
  </si>
  <si>
    <t>부산시 해운대구 반송순환로 183-1
(반송동)</t>
    <phoneticPr fontId="1" type="noConversion"/>
  </si>
  <si>
    <t>히말라야시다</t>
    <phoneticPr fontId="1" type="noConversion"/>
  </si>
  <si>
    <t>부산시 해운대구반송동 벽산삼협 
한솔A 103-1102</t>
    <phoneticPr fontId="1" type="noConversion"/>
  </si>
  <si>
    <t>부산시 해운대구 반송순환로 193-1
(반송동)</t>
    <phoneticPr fontId="1" type="noConversion"/>
  </si>
  <si>
    <t>서울시 노원구 중계동 359-1 주공
아파트 504-1105</t>
    <phoneticPr fontId="1" type="noConversion"/>
  </si>
  <si>
    <t>구미시 봉곡남로 8길10-1, 305호
(봉곡동 동윤하이츠)</t>
    <phoneticPr fontId="1" type="noConversion"/>
  </si>
  <si>
    <t>구미시 박정희로 236-8, 102/702(사곡동 상모
사곡화성드림파크)</t>
    <phoneticPr fontId="1" type="noConversion"/>
  </si>
  <si>
    <t>과수
채소</t>
    <phoneticPr fontId="1" type="noConversion"/>
  </si>
  <si>
    <t>과수,
채소</t>
    <phoneticPr fontId="1" type="noConversion"/>
  </si>
  <si>
    <t>과수,
채소</t>
    <phoneticPr fontId="1" type="noConversion"/>
  </si>
  <si>
    <t>채소
(배추)</t>
    <phoneticPr fontId="1" type="noConversion"/>
  </si>
  <si>
    <t>채소
(깻잎,
배추)</t>
    <phoneticPr fontId="1" type="noConversion"/>
  </si>
  <si>
    <t>채소
(깻잎)</t>
    <phoneticPr fontId="1" type="noConversion"/>
  </si>
  <si>
    <t>채소,
양봉</t>
    <phoneticPr fontId="1" type="noConversion"/>
  </si>
  <si>
    <t>채소,
과수</t>
    <phoneticPr fontId="1" type="noConversion"/>
  </si>
  <si>
    <t>채소
(깻잎,파)</t>
    <phoneticPr fontId="1" type="noConversion"/>
  </si>
  <si>
    <t>대구시 수성구 무학로 189 , 106-1201(지산동 
녹원맨션)</t>
    <phoneticPr fontId="1" type="noConversion"/>
  </si>
  <si>
    <t>과수
(묘목)</t>
    <phoneticPr fontId="1" type="noConversion"/>
  </si>
  <si>
    <t>상모
새마을금고</t>
    <phoneticPr fontId="1" type="noConversion"/>
  </si>
  <si>
    <t>관계인
성명(100)</t>
    <phoneticPr fontId="1" type="noConversion"/>
  </si>
  <si>
    <t>공부
지목</t>
    <phoneticPr fontId="1" type="noConversion"/>
  </si>
  <si>
    <t>현황
지목</t>
    <phoneticPr fontId="1" type="noConversion"/>
  </si>
  <si>
    <t>소유자
구분</t>
    <phoneticPr fontId="1" type="noConversion"/>
  </si>
  <si>
    <t>도량
새마을금고</t>
    <phoneticPr fontId="1" type="noConversion"/>
  </si>
  <si>
    <t>가야
조경</t>
    <phoneticPr fontId="1" type="noConversion"/>
  </si>
  <si>
    <t>구미시 상사서로5길11, 802
(상모동 미성빌라21차)</t>
    <phoneticPr fontId="1" type="noConversion"/>
  </si>
  <si>
    <t>대리
경작</t>
    <phoneticPr fontId="1" type="noConversion"/>
  </si>
  <si>
    <t>채소
(고추,
배추등)</t>
    <phoneticPr fontId="1" type="noConversion"/>
  </si>
  <si>
    <t>대구시 북구 서변로65, 301호
(서변동)</t>
    <phoneticPr fontId="1" type="noConversion"/>
  </si>
  <si>
    <t>부산시 해운대구 반송동 260-6 
이진아파트 102-2209</t>
    <phoneticPr fontId="1" type="noConversion"/>
  </si>
  <si>
    <t>천</t>
    <phoneticPr fontId="1" type="noConversion"/>
  </si>
  <si>
    <t>파이프</t>
    <phoneticPr fontId="1" type="noConversion"/>
  </si>
  <si>
    <t>공작물</t>
    <phoneticPr fontId="1" type="noConversion"/>
  </si>
  <si>
    <t>간판</t>
    <phoneticPr fontId="1" type="noConversion"/>
  </si>
  <si>
    <t>철재</t>
    <phoneticPr fontId="1" type="noConversion"/>
  </si>
  <si>
    <t>개</t>
    <phoneticPr fontId="1" type="noConversion"/>
  </si>
  <si>
    <t>관정</t>
    <phoneticPr fontId="1" type="noConversion"/>
  </si>
  <si>
    <t>18m2</t>
    <phoneticPr fontId="1" type="noConversion"/>
  </si>
  <si>
    <t>가건물</t>
    <phoneticPr fontId="1" type="noConversion"/>
  </si>
  <si>
    <t>스레트</t>
    <phoneticPr fontId="1" type="noConversion"/>
  </si>
  <si>
    <t>6m2</t>
    <phoneticPr fontId="1" type="noConversion"/>
  </si>
  <si>
    <t>배인철, 배정호</t>
    <phoneticPr fontId="1" type="noConversion"/>
  </si>
  <si>
    <t>588-2</t>
    <phoneticPr fontId="1" type="noConversion"/>
  </si>
  <si>
    <t>구미시</t>
    <phoneticPr fontId="1" type="noConversion"/>
  </si>
  <si>
    <t>경북 구미시 송정대로 55</t>
    <phoneticPr fontId="1" type="noConversion"/>
  </si>
  <si>
    <r>
      <t xml:space="preserve">한국농어촌공사
</t>
    </r>
    <r>
      <rPr>
        <sz val="12"/>
        <color theme="1"/>
        <rFont val="맑은 고딕"/>
        <family val="3"/>
        <charset val="129"/>
        <scheme val="minor"/>
      </rPr>
      <t>(구미농지개량조합)</t>
    </r>
    <phoneticPr fontId="1" type="noConversion"/>
  </si>
  <si>
    <t>경상북도 
구미시 사곡동</t>
    <phoneticPr fontId="45" type="noConversion"/>
  </si>
  <si>
    <t>경상북도 
구미시 상모동</t>
    <phoneticPr fontId="45" type="noConversion"/>
  </si>
  <si>
    <t>경상북도 
구미시 사곡동</t>
    <phoneticPr fontId="45" type="noConversion"/>
  </si>
  <si>
    <t>경상북도 구미시 상모동</t>
    <phoneticPr fontId="45" type="noConversion"/>
  </si>
  <si>
    <t>유휴면적185㎡</t>
    <phoneticPr fontId="1" type="noConversion"/>
  </si>
  <si>
    <t>유휴면적200㎡</t>
    <phoneticPr fontId="1" type="noConversion"/>
  </si>
  <si>
    <t>장애경</t>
    <phoneticPr fontId="1" type="noConversion"/>
  </si>
  <si>
    <t>장재경</t>
    <phoneticPr fontId="1" type="noConversion"/>
  </si>
  <si>
    <t>박인규</t>
    <phoneticPr fontId="1" type="noConversion"/>
  </si>
  <si>
    <t>정찬숙</t>
    <phoneticPr fontId="1" type="noConversion"/>
  </si>
  <si>
    <t>김봉자</t>
    <phoneticPr fontId="1" type="noConversion"/>
  </si>
  <si>
    <t>김상희</t>
    <phoneticPr fontId="1" type="noConversion"/>
  </si>
  <si>
    <t>석진옥</t>
    <phoneticPr fontId="1" type="noConversion"/>
  </si>
  <si>
    <t>구미시 선산읍 선산중앙로 15길9</t>
    <phoneticPr fontId="1" type="noConversion"/>
  </si>
  <si>
    <t>구미시 형곡동 345 진주맨션2차 1206호</t>
    <phoneticPr fontId="1" type="noConversion"/>
  </si>
  <si>
    <t>대구광역시 수성구 청호로 345 101/508(황금동 태왕아너스)</t>
    <phoneticPr fontId="1" type="noConversion"/>
  </si>
  <si>
    <t>구미시 선기로 77, 101/1004 (남통 e-편한세상)</t>
    <phoneticPr fontId="1" type="noConversion"/>
  </si>
  <si>
    <t>구미시 송정동 183 동양한신아파트 102-903</t>
    <phoneticPr fontId="1" type="noConversion"/>
  </si>
  <si>
    <t>구미시 구미대로 237</t>
    <phoneticPr fontId="1" type="noConversion"/>
  </si>
  <si>
    <t>허병구</t>
    <phoneticPr fontId="1" type="noConversion"/>
  </si>
  <si>
    <t>허웅구</t>
    <phoneticPr fontId="1" type="noConversion"/>
  </si>
  <si>
    <t>대구시 달서구 조암남로 16길19, 103-602(원호대우아파트)</t>
    <phoneticPr fontId="1" type="noConversion"/>
  </si>
  <si>
    <t>김정호</t>
    <phoneticPr fontId="1" type="noConversion"/>
  </si>
  <si>
    <t>구미시 신시로 10길39(송정동)</t>
    <phoneticPr fontId="1" type="noConversion"/>
  </si>
  <si>
    <t>문달용</t>
    <phoneticPr fontId="1" type="noConversion"/>
  </si>
  <si>
    <t xml:space="preserve">김상길 </t>
    <phoneticPr fontId="1" type="noConversion"/>
  </si>
  <si>
    <t>구미시 박정희로 19길 23-19</t>
    <phoneticPr fontId="1" type="noConversion"/>
  </si>
  <si>
    <t>목 재</t>
    <phoneticPr fontId="1" type="noConversion"/>
  </si>
  <si>
    <t>영주</t>
    <phoneticPr fontId="1" type="noConversion"/>
  </si>
</sst>
</file>

<file path=xl/styles.xml><?xml version="1.0" encoding="utf-8"?>
<styleSheet xmlns="http://schemas.openxmlformats.org/spreadsheetml/2006/main">
  <numFmts count="22">
    <numFmt numFmtId="41" formatCode="_-* #,##0_-;\-* #,##0_-;_-* &quot;-&quot;_-;_-@_-"/>
    <numFmt numFmtId="176" formatCode="_ * #,##0_ ;_ * \-#,##0_ ;_ * &quot;-&quot;_ ;_ @_ "/>
    <numFmt numFmtId="177" formatCode="#,##0;\(#,##0\)"/>
    <numFmt numFmtId="178" formatCode="_ * #,##0.00_ ;_ * \-#,##0.00_ ;_ * &quot;-&quot;??_ ;_ @_ "/>
    <numFmt numFmtId="179" formatCode="&quot;\&quot;#,##0;&quot;\&quot;&quot;\&quot;&quot;\&quot;&quot;\&quot;&quot;\&quot;&quot;\&quot;&quot;\&quot;&quot;\&quot;\-#,##0"/>
    <numFmt numFmtId="180" formatCode="&quot;\&quot;#,##0.00;&quot;\&quot;&quot;\&quot;&quot;\&quot;&quot;\&quot;&quot;\&quot;&quot;\&quot;&quot;\&quot;&quot;\&quot;\-#,##0.00"/>
    <numFmt numFmtId="181" formatCode="#,##0.00000;[Red]\-#,##0.00000"/>
    <numFmt numFmtId="182" formatCode="#,##0.0000000;[Red]\-#,##0.0000000"/>
    <numFmt numFmtId="183" formatCode="&quot;\&quot;#,##0;&quot;\&quot;&quot;\&quot;&quot;\&quot;&quot;\&quot;&quot;\&quot;&quot;\&quot;&quot;\&quot;\-#,##0"/>
    <numFmt numFmtId="184" formatCode="#,##0;[Red]&quot;-&quot;#,##0"/>
    <numFmt numFmtId="185" formatCode="mm&quot;월&quot;\ dd&quot;일&quot;"/>
    <numFmt numFmtId="186" formatCode="#,##0.000"/>
    <numFmt numFmtId="187" formatCode="#,##0.00_ "/>
    <numFmt numFmtId="188" formatCode="#,##0;&quot;-&quot;#,##0"/>
    <numFmt numFmtId="189" formatCode="&quot;\&quot;#,##0;[Red]&quot;\&quot;\-#,##0"/>
    <numFmt numFmtId="190" formatCode="#,##0.000;\-#,##0.000"/>
    <numFmt numFmtId="191" formatCode="#,##0.00;[Red]&quot;-&quot;#,##0.00"/>
    <numFmt numFmtId="192" formatCode="#,##0_);[Red]\(#,##0\)"/>
    <numFmt numFmtId="193" formatCode="_-* #,##0.0_-;\-* #,##0.0_-;_-* &quot;-&quot;_-;_-@_-"/>
    <numFmt numFmtId="194" formatCode="0_);[Red]\(0\)"/>
    <numFmt numFmtId="195" formatCode="#,###"/>
    <numFmt numFmtId="196" formatCode="#,##0.0_ "/>
  </numFmts>
  <fonts count="7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¹UAAA¼"/>
      <family val="3"/>
    </font>
    <font>
      <b/>
      <sz val="10"/>
      <name val="Helv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Helv"/>
      <family val="2"/>
    </font>
    <font>
      <sz val="12"/>
      <name val="돋움체"/>
      <family val="3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Helv"/>
      <family val="2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12"/>
      <name val="바탕체"/>
      <family val="1"/>
      <charset val="129"/>
    </font>
    <font>
      <b/>
      <sz val="11"/>
      <color indexed="63"/>
      <name val="맑은 고딕"/>
      <family val="3"/>
      <charset val="129"/>
    </font>
    <font>
      <u/>
      <sz val="9.35"/>
      <color indexed="12"/>
      <name val="돋움"/>
      <family val="3"/>
      <charset val="129"/>
    </font>
    <font>
      <sz val="12"/>
      <color indexed="18"/>
      <name val="돋움체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8"/>
      <color theme="1"/>
      <name val="맑은 고딕"/>
      <family val="3"/>
      <charset val="129"/>
      <scheme val="major"/>
    </font>
    <font>
      <sz val="2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sz val="14"/>
      <color theme="1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sz val="14"/>
      <name val="맑은 고딕"/>
      <family val="3"/>
      <charset val="129"/>
    </font>
    <font>
      <sz val="14"/>
      <color rgb="FF000000"/>
      <name val="굴림"/>
      <family val="3"/>
      <charset val="129"/>
    </font>
    <font>
      <sz val="14"/>
      <color rgb="FFFF0000"/>
      <name val="맑은 고딕"/>
      <family val="2"/>
      <charset val="129"/>
      <scheme val="minor"/>
    </font>
    <font>
      <sz val="14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</font>
    <font>
      <sz val="14"/>
      <name val="맑은 고딕"/>
      <family val="2"/>
      <charset val="129"/>
      <scheme val="minor"/>
    </font>
    <font>
      <sz val="13"/>
      <color rgb="FF000000"/>
      <name val="맑은 고딕"/>
      <family val="3"/>
      <charset val="129"/>
    </font>
    <font>
      <sz val="14"/>
      <color theme="1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ajor"/>
    </font>
    <font>
      <sz val="14"/>
      <color indexed="8"/>
      <name val="맑은 고딕"/>
      <family val="3"/>
      <charset val="129"/>
      <scheme val="major"/>
    </font>
    <font>
      <sz val="13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b/>
      <sz val="28"/>
      <color indexed="8"/>
      <name val="맑은 고딕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name val="맑은 고딕"/>
      <family val="2"/>
      <charset val="129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3" fillId="0" borderId="0" applyFill="0" applyBorder="0" applyAlignment="0"/>
    <xf numFmtId="0" fontId="8" fillId="0" borderId="0"/>
    <xf numFmtId="38" fontId="3" fillId="0" borderId="0">
      <protection locked="0"/>
    </xf>
    <xf numFmtId="176" fontId="9" fillId="0" borderId="0" applyFont="0" applyFill="0" applyBorder="0" applyAlignment="0" applyProtection="0"/>
    <xf numFmtId="177" fontId="10" fillId="0" borderId="0"/>
    <xf numFmtId="178" fontId="9" fillId="0" borderId="0" applyFont="0" applyFill="0" applyBorder="0" applyAlignment="0" applyProtection="0"/>
    <xf numFmtId="38" fontId="3" fillId="0" borderId="0">
      <protection locked="0"/>
    </xf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/>
    <xf numFmtId="38" fontId="3" fillId="0" borderId="0">
      <protection locked="0"/>
    </xf>
    <xf numFmtId="182" fontId="9" fillId="0" borderId="0"/>
    <xf numFmtId="38" fontId="3" fillId="0" borderId="0">
      <protection locked="0"/>
    </xf>
    <xf numFmtId="38" fontId="11" fillId="16" borderId="0" applyNumberFormat="0" applyBorder="0" applyAlignment="0" applyProtection="0"/>
    <xf numFmtId="0" fontId="12" fillId="17" borderId="0" applyBorder="0" applyAlignment="0"/>
    <xf numFmtId="0" fontId="13" fillId="0" borderId="3" applyNumberFormat="0" applyAlignment="0" applyProtection="0">
      <alignment horizontal="left" vertical="center"/>
    </xf>
    <xf numFmtId="0" fontId="13" fillId="0" borderId="4">
      <alignment horizontal="left" vertical="center"/>
    </xf>
    <xf numFmtId="38" fontId="3" fillId="0" borderId="0">
      <protection locked="0"/>
    </xf>
    <xf numFmtId="38" fontId="3" fillId="0" borderId="0">
      <protection locked="0"/>
    </xf>
    <xf numFmtId="0" fontId="9" fillId="16" borderId="0" applyNumberFormat="0" applyBorder="0">
      <alignment vertical="center"/>
      <protection locked="0"/>
    </xf>
    <xf numFmtId="10" fontId="11" fillId="16" borderId="1" applyNumberFormat="0" applyBorder="0" applyAlignment="0" applyProtection="0"/>
    <xf numFmtId="0" fontId="14" fillId="0" borderId="5"/>
    <xf numFmtId="0" fontId="15" fillId="0" borderId="6" applyNumberFormat="0" applyFont="0" applyBorder="0" applyProtection="0">
      <alignment horizontal="center" vertical="center"/>
    </xf>
    <xf numFmtId="183" fontId="3" fillId="0" borderId="0"/>
    <xf numFmtId="0" fontId="9" fillId="0" borderId="0"/>
    <xf numFmtId="38" fontId="3" fillId="0" borderId="0">
      <protection locked="0"/>
    </xf>
    <xf numFmtId="10" fontId="9" fillId="0" borderId="0" applyFont="0" applyFill="0" applyBorder="0" applyAlignment="0" applyProtection="0"/>
    <xf numFmtId="38" fontId="3" fillId="0" borderId="0">
      <protection locked="0"/>
    </xf>
    <xf numFmtId="0" fontId="14" fillId="0" borderId="0"/>
    <xf numFmtId="0" fontId="16" fillId="0" borderId="0" applyFill="0" applyBorder="0" applyProtection="0">
      <alignment horizontal="centerContinuous" vertical="center"/>
    </xf>
    <xf numFmtId="0" fontId="17" fillId="16" borderId="0" applyFill="0" applyBorder="0" applyProtection="0">
      <alignment horizontal="center" vertical="center"/>
    </xf>
    <xf numFmtId="38" fontId="3" fillId="0" borderId="7">
      <protection locked="0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184" fontId="3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3" borderId="0" applyNumberFormat="0" applyBorder="0" applyAlignment="0" applyProtection="0">
      <alignment vertical="center"/>
    </xf>
    <xf numFmtId="185" fontId="3" fillId="0" borderId="0" applyFont="0" applyFill="0" applyBorder="0" applyAlignment="0" applyProtection="0"/>
    <xf numFmtId="0" fontId="22" fillId="0" borderId="0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3" fillId="23" borderId="9" applyNumberFormat="0" applyFont="0" applyAlignment="0" applyProtection="0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9" fontId="24" fillId="16" borderId="0" applyFill="0" applyBorder="0" applyProtection="0">
      <alignment horizontal="right"/>
    </xf>
    <xf numFmtId="10" fontId="24" fillId="0" borderId="0" applyFill="0" applyBorder="0" applyProtection="0">
      <alignment horizontal="right"/>
    </xf>
    <xf numFmtId="0" fontId="25" fillId="24" borderId="0" applyNumberFormat="0" applyBorder="0" applyAlignment="0" applyProtection="0">
      <alignment vertical="center"/>
    </xf>
    <xf numFmtId="0" fontId="26" fillId="0" borderId="0"/>
    <xf numFmtId="0" fontId="27" fillId="0" borderId="0" applyNumberFormat="0" applyFill="0" applyBorder="0" applyAlignment="0" applyProtection="0">
      <alignment vertical="center"/>
    </xf>
    <xf numFmtId="0" fontId="28" fillId="25" borderId="10" applyNumberFormat="0" applyAlignment="0" applyProtection="0">
      <alignment vertical="center"/>
    </xf>
    <xf numFmtId="184" fontId="29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0" fillId="0" borderId="0"/>
    <xf numFmtId="0" fontId="31" fillId="0" borderId="11"/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7" borderId="8" applyNumberFormat="0" applyAlignment="0" applyProtection="0">
      <alignment vertical="center"/>
    </xf>
    <xf numFmtId="4" fontId="22" fillId="0" borderId="0">
      <protection locked="0"/>
    </xf>
    <xf numFmtId="186" fontId="35" fillId="0" borderId="0" applyFont="0" applyFill="0" applyBorder="0" applyAlignment="0" applyProtection="0"/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0" borderId="0"/>
    <xf numFmtId="0" fontId="42" fillId="22" borderId="17" applyNumberFormat="0" applyAlignment="0" applyProtection="0">
      <alignment vertical="center"/>
    </xf>
    <xf numFmtId="176" fontId="41" fillId="0" borderId="0" applyFont="0" applyFill="0" applyBorder="0" applyAlignment="0" applyProtection="0"/>
    <xf numFmtId="187" fontId="24" fillId="16" borderId="0" applyFill="0" applyBorder="0" applyProtection="0">
      <alignment horizontal="right"/>
    </xf>
    <xf numFmtId="178" fontId="41" fillId="0" borderId="0" applyFont="0" applyFill="0" applyBorder="0" applyAlignment="0" applyProtection="0"/>
    <xf numFmtId="188" fontId="3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189" fontId="44" fillId="0" borderId="18"/>
    <xf numFmtId="0" fontId="22" fillId="0" borderId="19">
      <protection locked="0"/>
    </xf>
    <xf numFmtId="190" fontId="3" fillId="0" borderId="0">
      <protection locked="0"/>
    </xf>
    <xf numFmtId="191" fontId="3" fillId="0" borderId="0">
      <protection locked="0"/>
    </xf>
    <xf numFmtId="0" fontId="5" fillId="0" borderId="0">
      <alignment vertical="center"/>
    </xf>
    <xf numFmtId="41" fontId="47" fillId="0" borderId="0" applyFont="0" applyFill="0" applyBorder="0" applyAlignment="0" applyProtection="0">
      <alignment vertical="center"/>
    </xf>
    <xf numFmtId="0" fontId="3" fillId="0" borderId="0"/>
  </cellStyleXfs>
  <cellXfs count="90">
    <xf numFmtId="0" fontId="0" fillId="0" borderId="0" xfId="0">
      <alignment vertical="center"/>
    </xf>
    <xf numFmtId="0" fontId="0" fillId="26" borderId="1" xfId="0" applyFill="1" applyBorder="1" applyAlignment="1">
      <alignment horizontal="center" vertical="center" wrapText="1"/>
    </xf>
    <xf numFmtId="0" fontId="0" fillId="26" borderId="0" xfId="0" applyFill="1" applyAlignment="1">
      <alignment horizontal="center" vertical="center"/>
    </xf>
    <xf numFmtId="0" fontId="0" fillId="26" borderId="0" xfId="0" applyFill="1" applyAlignment="1">
      <alignment vertical="center" wrapText="1" shrinkToFit="1"/>
    </xf>
    <xf numFmtId="0" fontId="0" fillId="26" borderId="0" xfId="0" applyFill="1" applyBorder="1">
      <alignment vertical="center"/>
    </xf>
    <xf numFmtId="0" fontId="0" fillId="26" borderId="0" xfId="0" applyFill="1">
      <alignment vertical="center"/>
    </xf>
    <xf numFmtId="0" fontId="46" fillId="26" borderId="1" xfId="0" applyFont="1" applyFill="1" applyBorder="1" applyAlignment="1">
      <alignment horizontal="center" vertical="center" wrapText="1"/>
    </xf>
    <xf numFmtId="0" fontId="0" fillId="26" borderId="0" xfId="0" applyFill="1" applyBorder="1" applyAlignment="1">
      <alignment horizontal="center" vertical="center"/>
    </xf>
    <xf numFmtId="0" fontId="0" fillId="26" borderId="0" xfId="0" applyFill="1" applyAlignment="1">
      <alignment horizontal="left" vertical="center"/>
    </xf>
    <xf numFmtId="0" fontId="0" fillId="26" borderId="0" xfId="0" applyNumberFormat="1" applyFill="1" applyAlignment="1">
      <alignment horizontal="center" vertical="center"/>
    </xf>
    <xf numFmtId="0" fontId="0" fillId="26" borderId="0" xfId="0" applyFill="1" applyAlignment="1">
      <alignment horizontal="center" vertical="center" wrapText="1"/>
    </xf>
    <xf numFmtId="0" fontId="0" fillId="26" borderId="0" xfId="0" applyFill="1">
      <alignment vertical="center"/>
    </xf>
    <xf numFmtId="0" fontId="0" fillId="26" borderId="0" xfId="0" applyFill="1" applyAlignment="1">
      <alignment horizontal="center" vertical="center"/>
    </xf>
    <xf numFmtId="0" fontId="4" fillId="27" borderId="1" xfId="1" applyFont="1" applyFill="1" applyBorder="1" applyAlignment="1">
      <alignment horizontal="center" vertical="center" wrapText="1"/>
    </xf>
    <xf numFmtId="49" fontId="4" fillId="27" borderId="1" xfId="1" applyNumberFormat="1" applyFont="1" applyFill="1" applyBorder="1" applyAlignment="1">
      <alignment horizontal="center" vertical="center" wrapText="1"/>
    </xf>
    <xf numFmtId="0" fontId="4" fillId="27" borderId="1" xfId="2" applyFont="1" applyFill="1" applyBorder="1" applyAlignment="1">
      <alignment horizontal="center" vertical="center" wrapText="1"/>
    </xf>
    <xf numFmtId="0" fontId="51" fillId="26" borderId="1" xfId="0" applyFont="1" applyFill="1" applyBorder="1" applyAlignment="1">
      <alignment horizontal="center" vertical="center"/>
    </xf>
    <xf numFmtId="3" fontId="51" fillId="26" borderId="1" xfId="0" applyNumberFormat="1" applyFont="1" applyFill="1" applyBorder="1" applyAlignment="1">
      <alignment horizontal="center" vertical="center"/>
    </xf>
    <xf numFmtId="0" fontId="52" fillId="26" borderId="1" xfId="0" applyFont="1" applyFill="1" applyBorder="1" applyAlignment="1">
      <alignment horizontal="center" vertical="center"/>
    </xf>
    <xf numFmtId="0" fontId="53" fillId="26" borderId="1" xfId="0" applyFont="1" applyFill="1" applyBorder="1" applyAlignment="1">
      <alignment horizontal="left" vertical="center" wrapText="1" shrinkToFit="1"/>
    </xf>
    <xf numFmtId="0" fontId="51" fillId="26" borderId="1" xfId="0" applyFont="1" applyFill="1" applyBorder="1" applyAlignment="1">
      <alignment horizontal="left" vertical="center" wrapText="1"/>
    </xf>
    <xf numFmtId="3" fontId="53" fillId="26" borderId="1" xfId="0" applyNumberFormat="1" applyFont="1" applyFill="1" applyBorder="1" applyAlignment="1">
      <alignment horizontal="left" vertical="center" wrapText="1" shrinkToFit="1"/>
    </xf>
    <xf numFmtId="0" fontId="51" fillId="26" borderId="1" xfId="0" applyFont="1" applyFill="1" applyBorder="1" applyAlignment="1">
      <alignment horizontal="center" vertical="center" wrapText="1"/>
    </xf>
    <xf numFmtId="0" fontId="51" fillId="26" borderId="1" xfId="0" applyFont="1" applyFill="1" applyBorder="1" applyAlignment="1">
      <alignment horizontal="left" vertical="center"/>
    </xf>
    <xf numFmtId="41" fontId="51" fillId="26" borderId="1" xfId="229" applyFont="1" applyFill="1" applyBorder="1" applyAlignment="1">
      <alignment horizontal="center" vertical="center"/>
    </xf>
    <xf numFmtId="41" fontId="51" fillId="26" borderId="1" xfId="229" applyNumberFormat="1" applyFont="1" applyFill="1" applyBorder="1" applyAlignment="1">
      <alignment horizontal="center" vertical="center"/>
    </xf>
    <xf numFmtId="193" fontId="51" fillId="26" borderId="1" xfId="229" applyNumberFormat="1" applyFont="1" applyFill="1" applyBorder="1" applyAlignment="1">
      <alignment horizontal="center" vertical="center"/>
    </xf>
    <xf numFmtId="41" fontId="51" fillId="26" borderId="1" xfId="0" applyNumberFormat="1" applyFont="1" applyFill="1" applyBorder="1" applyAlignment="1">
      <alignment horizontal="center" vertical="center"/>
    </xf>
    <xf numFmtId="49" fontId="53" fillId="26" borderId="1" xfId="0" applyNumberFormat="1" applyFont="1" applyFill="1" applyBorder="1" applyAlignment="1">
      <alignment horizontal="center" vertical="center" shrinkToFit="1"/>
    </xf>
    <xf numFmtId="49" fontId="53" fillId="26" borderId="1" xfId="0" applyNumberFormat="1" applyFont="1" applyFill="1" applyBorder="1" applyAlignment="1">
      <alignment horizontal="center" vertical="center" wrapText="1" shrinkToFit="1"/>
    </xf>
    <xf numFmtId="0" fontId="51" fillId="26" borderId="0" xfId="0" applyFont="1" applyFill="1" applyAlignment="1">
      <alignment horizontal="center" vertical="center"/>
    </xf>
    <xf numFmtId="3" fontId="52" fillId="26" borderId="1" xfId="0" applyNumberFormat="1" applyFont="1" applyFill="1" applyBorder="1" applyAlignment="1">
      <alignment horizontal="center" vertical="center"/>
    </xf>
    <xf numFmtId="0" fontId="54" fillId="26" borderId="1" xfId="0" applyFont="1" applyFill="1" applyBorder="1" applyAlignment="1">
      <alignment horizontal="left" vertical="center" wrapText="1"/>
    </xf>
    <xf numFmtId="0" fontId="52" fillId="26" borderId="1" xfId="0" applyFont="1" applyFill="1" applyBorder="1" applyAlignment="1">
      <alignment horizontal="center" vertical="center" wrapText="1"/>
    </xf>
    <xf numFmtId="0" fontId="55" fillId="26" borderId="1" xfId="0" applyFont="1" applyFill="1" applyBorder="1" applyAlignment="1">
      <alignment horizontal="left" vertical="center" wrapText="1"/>
    </xf>
    <xf numFmtId="17" fontId="51" fillId="26" borderId="1" xfId="0" applyNumberFormat="1" applyFont="1" applyFill="1" applyBorder="1" applyAlignment="1">
      <alignment horizontal="center" vertical="center"/>
    </xf>
    <xf numFmtId="3" fontId="56" fillId="26" borderId="1" xfId="0" applyNumberFormat="1" applyFont="1" applyFill="1" applyBorder="1" applyAlignment="1">
      <alignment horizontal="left" vertical="center" wrapText="1" shrinkToFit="1"/>
    </xf>
    <xf numFmtId="3" fontId="53" fillId="26" borderId="1" xfId="0" applyNumberFormat="1" applyFont="1" applyFill="1" applyBorder="1" applyAlignment="1">
      <alignment horizontal="left" vertical="center" shrinkToFit="1"/>
    </xf>
    <xf numFmtId="0" fontId="59" fillId="26" borderId="1" xfId="0" applyFont="1" applyFill="1" applyBorder="1" applyAlignment="1">
      <alignment horizontal="left" vertical="center" wrapText="1"/>
    </xf>
    <xf numFmtId="0" fontId="60" fillId="26" borderId="1" xfId="0" applyFont="1" applyFill="1" applyBorder="1" applyAlignment="1">
      <alignment horizontal="center" vertical="center" wrapText="1"/>
    </xf>
    <xf numFmtId="0" fontId="53" fillId="26" borderId="1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 wrapText="1"/>
    </xf>
    <xf numFmtId="0" fontId="61" fillId="26" borderId="1" xfId="0" applyFont="1" applyFill="1" applyBorder="1" applyAlignment="1">
      <alignment horizontal="center" vertical="center" wrapText="1"/>
    </xf>
    <xf numFmtId="0" fontId="52" fillId="0" borderId="22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left" vertical="center" wrapText="1" shrinkToFit="1"/>
    </xf>
    <xf numFmtId="0" fontId="61" fillId="26" borderId="1" xfId="0" applyFont="1" applyFill="1" applyBorder="1" applyAlignment="1">
      <alignment horizontal="center" vertical="center"/>
    </xf>
    <xf numFmtId="185" fontId="51" fillId="26" borderId="1" xfId="0" applyNumberFormat="1" applyFont="1" applyFill="1" applyBorder="1" applyAlignment="1">
      <alignment horizontal="center" vertical="center"/>
    </xf>
    <xf numFmtId="0" fontId="62" fillId="26" borderId="1" xfId="0" applyFont="1" applyFill="1" applyBorder="1" applyAlignment="1">
      <alignment horizontal="center" vertical="center" wrapText="1"/>
    </xf>
    <xf numFmtId="0" fontId="4" fillId="28" borderId="1" xfId="1" applyFont="1" applyFill="1" applyBorder="1" applyAlignment="1">
      <alignment horizontal="center" vertical="center" wrapText="1"/>
    </xf>
    <xf numFmtId="49" fontId="4" fillId="28" borderId="1" xfId="1" applyNumberFormat="1" applyFont="1" applyFill="1" applyBorder="1" applyAlignment="1">
      <alignment horizontal="center" vertical="center" wrapText="1"/>
    </xf>
    <xf numFmtId="0" fontId="4" fillId="28" borderId="1" xfId="228" applyFont="1" applyFill="1" applyBorder="1" applyAlignment="1">
      <alignment horizontal="center" vertical="center" wrapText="1"/>
    </xf>
    <xf numFmtId="0" fontId="4" fillId="28" borderId="1" xfId="228" applyNumberFormat="1" applyFont="1" applyFill="1" applyBorder="1" applyAlignment="1">
      <alignment horizontal="center" vertical="center" wrapText="1" shrinkToFit="1"/>
    </xf>
    <xf numFmtId="0" fontId="63" fillId="26" borderId="1" xfId="0" applyFont="1" applyFill="1" applyBorder="1" applyAlignment="1">
      <alignment horizontal="center" vertical="center" wrapText="1" shrinkToFit="1"/>
    </xf>
    <xf numFmtId="3" fontId="64" fillId="26" borderId="1" xfId="0" applyNumberFormat="1" applyFont="1" applyFill="1" applyBorder="1" applyAlignment="1">
      <alignment horizontal="center" vertical="center" wrapText="1" shrinkToFit="1"/>
    </xf>
    <xf numFmtId="0" fontId="56" fillId="26" borderId="1" xfId="128" applyFont="1" applyFill="1" applyBorder="1" applyAlignment="1">
      <alignment horizontal="center" vertical="center" wrapText="1" shrinkToFit="1"/>
    </xf>
    <xf numFmtId="0" fontId="56" fillId="26" borderId="1" xfId="0" applyFont="1" applyFill="1" applyBorder="1" applyAlignment="1">
      <alignment horizontal="center" vertical="center" wrapText="1" shrinkToFit="1"/>
    </xf>
    <xf numFmtId="0" fontId="65" fillId="26" borderId="1" xfId="1" applyFont="1" applyFill="1" applyBorder="1" applyAlignment="1">
      <alignment horizontal="center" vertical="center" wrapText="1" shrinkToFit="1"/>
    </xf>
    <xf numFmtId="0" fontId="59" fillId="26" borderId="1" xfId="0" applyFont="1" applyFill="1" applyBorder="1" applyAlignment="1">
      <alignment vertical="center" wrapText="1" shrinkToFit="1"/>
    </xf>
    <xf numFmtId="0" fontId="64" fillId="26" borderId="1" xfId="0" applyFont="1" applyFill="1" applyBorder="1" applyAlignment="1">
      <alignment horizontal="center" vertical="center" wrapText="1" shrinkToFit="1"/>
    </xf>
    <xf numFmtId="41" fontId="52" fillId="26" borderId="21" xfId="230" applyNumberFormat="1" applyFont="1" applyFill="1" applyBorder="1" applyAlignment="1">
      <alignment horizontal="center" vertical="center" wrapText="1"/>
    </xf>
    <xf numFmtId="192" fontId="63" fillId="26" borderId="1" xfId="0" applyNumberFormat="1" applyFont="1" applyFill="1" applyBorder="1" applyAlignment="1">
      <alignment horizontal="center" vertical="center" wrapText="1" shrinkToFit="1"/>
    </xf>
    <xf numFmtId="192" fontId="56" fillId="26" borderId="1" xfId="0" applyNumberFormat="1" applyFont="1" applyFill="1" applyBorder="1" applyAlignment="1">
      <alignment horizontal="center" vertical="center" wrapText="1" shrinkToFit="1"/>
    </xf>
    <xf numFmtId="3" fontId="56" fillId="26" borderId="1" xfId="0" applyNumberFormat="1" applyFont="1" applyFill="1" applyBorder="1" applyAlignment="1">
      <alignment horizontal="center" vertical="center" wrapText="1" shrinkToFit="1"/>
    </xf>
    <xf numFmtId="0" fontId="66" fillId="26" borderId="1" xfId="0" applyFont="1" applyFill="1" applyBorder="1" applyAlignment="1">
      <alignment horizontal="center" vertical="center" wrapText="1" shrinkToFit="1"/>
    </xf>
    <xf numFmtId="0" fontId="67" fillId="26" borderId="1" xfId="0" applyFont="1" applyFill="1" applyBorder="1" applyAlignment="1">
      <alignment horizontal="center" vertical="center" wrapText="1" shrinkToFit="1"/>
    </xf>
    <xf numFmtId="0" fontId="68" fillId="27" borderId="1" xfId="128" applyFont="1" applyFill="1" applyBorder="1" applyAlignment="1">
      <alignment horizontal="center" vertical="center" wrapText="1"/>
    </xf>
    <xf numFmtId="0" fontId="68" fillId="27" borderId="1" xfId="128" applyFont="1" applyFill="1" applyBorder="1" applyAlignment="1">
      <alignment horizontal="center" vertical="center" wrapText="1" shrinkToFit="1"/>
    </xf>
    <xf numFmtId="49" fontId="68" fillId="27" borderId="1" xfId="128" applyNumberFormat="1" applyFont="1" applyFill="1" applyBorder="1" applyAlignment="1">
      <alignment horizontal="center" vertical="center" wrapText="1" shrinkToFit="1"/>
    </xf>
    <xf numFmtId="192" fontId="68" fillId="27" borderId="1" xfId="91" applyNumberFormat="1" applyFont="1" applyFill="1" applyBorder="1" applyAlignment="1">
      <alignment horizontal="center" vertical="center" wrapText="1" shrinkToFit="1"/>
    </xf>
    <xf numFmtId="0" fontId="68" fillId="27" borderId="1" xfId="91" applyNumberFormat="1" applyFont="1" applyFill="1" applyBorder="1" applyAlignment="1">
      <alignment horizontal="center" vertical="center" wrapText="1"/>
    </xf>
    <xf numFmtId="0" fontId="68" fillId="27" borderId="1" xfId="128" applyNumberFormat="1" applyFont="1" applyFill="1" applyBorder="1" applyAlignment="1">
      <alignment horizontal="center" vertical="center" wrapText="1"/>
    </xf>
    <xf numFmtId="192" fontId="68" fillId="27" borderId="20" xfId="222" applyNumberFormat="1" applyFont="1" applyFill="1" applyBorder="1" applyAlignment="1">
      <alignment horizontal="center" vertical="center" wrapText="1" shrinkToFit="1"/>
    </xf>
    <xf numFmtId="192" fontId="68" fillId="27" borderId="1" xfId="222" applyNumberFormat="1" applyFont="1" applyFill="1" applyBorder="1" applyAlignment="1">
      <alignment horizontal="center" vertical="center" wrapText="1" shrinkToFit="1"/>
    </xf>
    <xf numFmtId="0" fontId="69" fillId="27" borderId="1" xfId="1" applyFont="1" applyFill="1" applyBorder="1" applyAlignment="1">
      <alignment horizontal="center" vertical="center" wrapText="1"/>
    </xf>
    <xf numFmtId="0" fontId="57" fillId="27" borderId="1" xfId="0" applyFont="1" applyFill="1" applyBorder="1" applyAlignment="1">
      <alignment horizontal="center" vertical="center"/>
    </xf>
    <xf numFmtId="3" fontId="66" fillId="26" borderId="1" xfId="0" applyNumberFormat="1" applyFont="1" applyFill="1" applyBorder="1" applyAlignment="1">
      <alignment horizontal="left" vertical="center" wrapText="1" shrinkToFit="1"/>
    </xf>
    <xf numFmtId="0" fontId="71" fillId="26" borderId="1" xfId="0" applyFont="1" applyFill="1" applyBorder="1" applyAlignment="1">
      <alignment horizontal="center" vertical="center"/>
    </xf>
    <xf numFmtId="0" fontId="68" fillId="28" borderId="1" xfId="1" applyFont="1" applyFill="1" applyBorder="1" applyAlignment="1">
      <alignment horizontal="center" vertical="center" wrapText="1"/>
    </xf>
    <xf numFmtId="0" fontId="57" fillId="26" borderId="1" xfId="0" applyFont="1" applyFill="1" applyBorder="1" applyAlignment="1">
      <alignment horizontal="center" vertical="center" wrapText="1"/>
    </xf>
    <xf numFmtId="0" fontId="71" fillId="26" borderId="1" xfId="0" applyFont="1" applyFill="1" applyBorder="1" applyAlignment="1">
      <alignment horizontal="center" vertical="center" wrapText="1"/>
    </xf>
    <xf numFmtId="0" fontId="72" fillId="26" borderId="1" xfId="0" applyFont="1" applyFill="1" applyBorder="1" applyAlignment="1">
      <alignment horizontal="center" vertical="center" wrapText="1"/>
    </xf>
    <xf numFmtId="194" fontId="51" fillId="26" borderId="1" xfId="0" applyNumberFormat="1" applyFont="1" applyFill="1" applyBorder="1" applyAlignment="1">
      <alignment horizontal="center" vertical="center"/>
    </xf>
    <xf numFmtId="195" fontId="51" fillId="26" borderId="1" xfId="0" applyNumberFormat="1" applyFont="1" applyFill="1" applyBorder="1" applyAlignment="1">
      <alignment horizontal="center" vertical="center"/>
    </xf>
    <xf numFmtId="196" fontId="51" fillId="26" borderId="1" xfId="0" applyNumberFormat="1" applyFont="1" applyFill="1" applyBorder="1" applyAlignment="1">
      <alignment horizontal="center" vertical="center"/>
    </xf>
    <xf numFmtId="0" fontId="48" fillId="26" borderId="0" xfId="0" applyFont="1" applyFill="1" applyBorder="1" applyAlignment="1">
      <alignment horizontal="center" vertical="center"/>
    </xf>
    <xf numFmtId="0" fontId="49" fillId="26" borderId="0" xfId="0" applyFont="1" applyFill="1" applyBorder="1" applyAlignment="1">
      <alignment horizontal="center" vertical="center"/>
    </xf>
    <xf numFmtId="0" fontId="50" fillId="26" borderId="0" xfId="0" applyFont="1" applyFill="1" applyBorder="1" applyAlignment="1">
      <alignment vertical="center"/>
    </xf>
    <xf numFmtId="0" fontId="50" fillId="26" borderId="2" xfId="0" applyFont="1" applyFill="1" applyBorder="1" applyAlignment="1">
      <alignment horizontal="left" vertical="center"/>
    </xf>
    <xf numFmtId="0" fontId="70" fillId="26" borderId="0" xfId="1" applyFont="1" applyFill="1" applyBorder="1" applyAlignment="1">
      <alignment horizontal="center" vertical="center" wrapText="1"/>
    </xf>
  </cellXfs>
  <cellStyles count="231">
    <cellStyle name="20% - 강조색1 2" xfId="4"/>
    <cellStyle name="20% - 강조색2 2" xfId="5"/>
    <cellStyle name="20% - 강조색3 2" xfId="6"/>
    <cellStyle name="20% - 강조색4 2" xfId="7"/>
    <cellStyle name="20% - 강조색5 2" xfId="8"/>
    <cellStyle name="20% - 강조색6 2" xfId="9"/>
    <cellStyle name="40% - 강조색1 2" xfId="10"/>
    <cellStyle name="40% - 강조색2 2" xfId="11"/>
    <cellStyle name="40% - 강조색3 2" xfId="12"/>
    <cellStyle name="40% - 강조색4 2" xfId="13"/>
    <cellStyle name="40% - 강조색5 2" xfId="14"/>
    <cellStyle name="40% - 강조색6 2" xfId="15"/>
    <cellStyle name="60% - 강조색1 2" xfId="16"/>
    <cellStyle name="60% - 강조색2 2" xfId="17"/>
    <cellStyle name="60% - 강조색3 2" xfId="18"/>
    <cellStyle name="60% - 강조색4 2" xfId="19"/>
    <cellStyle name="60% - 강조색5 2" xfId="20"/>
    <cellStyle name="60% - 강조색6 2" xfId="21"/>
    <cellStyle name="강조색1 2" xfId="59"/>
    <cellStyle name="강조색2 2" xfId="60"/>
    <cellStyle name="강조색3 2" xfId="61"/>
    <cellStyle name="강조색4 2" xfId="62"/>
    <cellStyle name="강조색5 2" xfId="63"/>
    <cellStyle name="강조색6 2" xfId="64"/>
    <cellStyle name="경고문 2" xfId="65"/>
    <cellStyle name="계산 2" xfId="66"/>
    <cellStyle name="고정소숫점" xfId="67"/>
    <cellStyle name="고정출력1" xfId="68"/>
    <cellStyle name="고정출력2" xfId="69"/>
    <cellStyle name="나쁨 2" xfId="70"/>
    <cellStyle name="날짜" xfId="71"/>
    <cellStyle name="달러" xfId="72"/>
    <cellStyle name="똿뗦먛귟 [0.00]_PRODUCT DETAIL Q1" xfId="73"/>
    <cellStyle name="똿뗦먛귟_PRODUCT DETAIL Q1" xfId="74"/>
    <cellStyle name="메모 2" xfId="75"/>
    <cellStyle name="믅됞 [0.00]_PRODUCT DETAIL Q1" xfId="76"/>
    <cellStyle name="믅됞_PRODUCT DETAIL Q1" xfId="77"/>
    <cellStyle name="백분율 [0]" xfId="78"/>
    <cellStyle name="백분율 [2]" xfId="79"/>
    <cellStyle name="보통 2" xfId="80"/>
    <cellStyle name="뷭?_BOOKSHIP" xfId="81"/>
    <cellStyle name="설명 텍스트 2" xfId="82"/>
    <cellStyle name="셀 확인 2" xfId="83"/>
    <cellStyle name="숫자(R)" xfId="84"/>
    <cellStyle name="쉼표 [0]" xfId="229" builtinId="6"/>
    <cellStyle name="쉼표 [0] 13" xfId="85"/>
    <cellStyle name="쉼표 [0] 2" xfId="86"/>
    <cellStyle name="쉼표 [0] 2 2" xfId="87"/>
    <cellStyle name="쉼표 [0] 2 2 2" xfId="88"/>
    <cellStyle name="쉼표 [0] 2 2 3" xfId="89"/>
    <cellStyle name="쉼표 [0] 2 3" xfId="90"/>
    <cellStyle name="쉼표 [0] 3" xfId="91"/>
    <cellStyle name="쉼표 [0] 4" xfId="92"/>
    <cellStyle name="쉼표 [0] 5" xfId="93"/>
    <cellStyle name="쉼표 [0] 6" xfId="94"/>
    <cellStyle name="쉼표 [0] 7" xfId="95"/>
    <cellStyle name="쉼표 [0] 8" xfId="96"/>
    <cellStyle name="쉼표 [0] 9" xfId="97"/>
    <cellStyle name="스타일 1" xfId="98"/>
    <cellStyle name="안건회계법인" xfId="99"/>
    <cellStyle name="연결된 셀 2" xfId="100"/>
    <cellStyle name="요약 2" xfId="101"/>
    <cellStyle name="입력 2" xfId="102"/>
    <cellStyle name="자리수" xfId="103"/>
    <cellStyle name="자리수0" xfId="104"/>
    <cellStyle name="제목 1 2" xfId="105"/>
    <cellStyle name="제목 2 2" xfId="106"/>
    <cellStyle name="제목 3 2" xfId="107"/>
    <cellStyle name="제목 4 2" xfId="108"/>
    <cellStyle name="제목 5" xfId="109"/>
    <cellStyle name="좋음 2" xfId="110"/>
    <cellStyle name="지정되지 않음" xfId="111"/>
    <cellStyle name="출력 2" xfId="112"/>
    <cellStyle name="콤마 [0]_(2.유입펌프장)" xfId="113"/>
    <cellStyle name="콤마 [2]" xfId="114"/>
    <cellStyle name="콤마_(2.유입펌프장)" xfId="115"/>
    <cellStyle name="퍼센트" xfId="116"/>
    <cellStyle name="표준" xfId="0" builtinId="0"/>
    <cellStyle name="표준 10" xfId="117"/>
    <cellStyle name="표준 100" xfId="1"/>
    <cellStyle name="표준 11" xfId="118"/>
    <cellStyle name="표준 12" xfId="119"/>
    <cellStyle name="표준 13" xfId="120"/>
    <cellStyle name="표준 14" xfId="121"/>
    <cellStyle name="표준 15" xfId="122"/>
    <cellStyle name="표준 16" xfId="123"/>
    <cellStyle name="표준 17" xfId="124"/>
    <cellStyle name="표준 18" xfId="125"/>
    <cellStyle name="표준 19" xfId="126"/>
    <cellStyle name="표준 2" xfId="127"/>
    <cellStyle name="표준 2 2" xfId="128"/>
    <cellStyle name="표준 2 2 2" xfId="129"/>
    <cellStyle name="표준 2 2 2 2" xfId="130"/>
    <cellStyle name="표준 2 2 2 3" xfId="131"/>
    <cellStyle name="표준 2 2 3" xfId="132"/>
    <cellStyle name="표준 2 2 4" xfId="133"/>
    <cellStyle name="표준 2 2_2조_도중리 토지확정조서" xfId="134"/>
    <cellStyle name="표준 2 3" xfId="135"/>
    <cellStyle name="표준 2_1조-지장물" xfId="136"/>
    <cellStyle name="표준 20" xfId="137"/>
    <cellStyle name="표준 21" xfId="138"/>
    <cellStyle name="표준 22" xfId="139"/>
    <cellStyle name="표준 23" xfId="140"/>
    <cellStyle name="표준 24" xfId="141"/>
    <cellStyle name="표준 25" xfId="142"/>
    <cellStyle name="표준 26" xfId="143"/>
    <cellStyle name="표준 27" xfId="144"/>
    <cellStyle name="표준 28" xfId="145"/>
    <cellStyle name="표준 29" xfId="146"/>
    <cellStyle name="표준 3" xfId="2"/>
    <cellStyle name="표준 30" xfId="147"/>
    <cellStyle name="표준 31" xfId="148"/>
    <cellStyle name="표준 32" xfId="149"/>
    <cellStyle name="표준 33" xfId="150"/>
    <cellStyle name="표준 34" xfId="151"/>
    <cellStyle name="표준 35" xfId="152"/>
    <cellStyle name="표준 36" xfId="153"/>
    <cellStyle name="표준 37" xfId="154"/>
    <cellStyle name="표준 38" xfId="155"/>
    <cellStyle name="표준 39" xfId="156"/>
    <cellStyle name="표준 4" xfId="3"/>
    <cellStyle name="표준 40" xfId="157"/>
    <cellStyle name="표준 41" xfId="158"/>
    <cellStyle name="표준 42" xfId="159"/>
    <cellStyle name="표준 43" xfId="160"/>
    <cellStyle name="표준 44" xfId="161"/>
    <cellStyle name="표준 45" xfId="162"/>
    <cellStyle name="표준 46" xfId="163"/>
    <cellStyle name="표준 47" xfId="164"/>
    <cellStyle name="표준 48" xfId="165"/>
    <cellStyle name="표준 49" xfId="166"/>
    <cellStyle name="표준 5" xfId="167"/>
    <cellStyle name="표준 50" xfId="168"/>
    <cellStyle name="표준 51" xfId="169"/>
    <cellStyle name="표준 52" xfId="170"/>
    <cellStyle name="표준 53" xfId="171"/>
    <cellStyle name="표준 54" xfId="172"/>
    <cellStyle name="표준 55" xfId="173"/>
    <cellStyle name="표준 56" xfId="174"/>
    <cellStyle name="표준 57" xfId="175"/>
    <cellStyle name="표준 58" xfId="176"/>
    <cellStyle name="표준 59" xfId="177"/>
    <cellStyle name="표준 6" xfId="178"/>
    <cellStyle name="표준 60" xfId="179"/>
    <cellStyle name="표준 61" xfId="180"/>
    <cellStyle name="표준 62" xfId="181"/>
    <cellStyle name="표준 63" xfId="182"/>
    <cellStyle name="표준 64" xfId="183"/>
    <cellStyle name="표준 65" xfId="184"/>
    <cellStyle name="표준 66" xfId="185"/>
    <cellStyle name="표준 67" xfId="186"/>
    <cellStyle name="표준 68" xfId="187"/>
    <cellStyle name="표준 69" xfId="188"/>
    <cellStyle name="표준 7" xfId="189"/>
    <cellStyle name="표준 70" xfId="190"/>
    <cellStyle name="표준 71" xfId="191"/>
    <cellStyle name="표준 72" xfId="192"/>
    <cellStyle name="표준 73" xfId="193"/>
    <cellStyle name="표준 74" xfId="194"/>
    <cellStyle name="표준 75" xfId="195"/>
    <cellStyle name="표준 76" xfId="196"/>
    <cellStyle name="표준 77" xfId="197"/>
    <cellStyle name="표준 78" xfId="198"/>
    <cellStyle name="표준 79" xfId="199"/>
    <cellStyle name="표준 8" xfId="200"/>
    <cellStyle name="표준 80" xfId="201"/>
    <cellStyle name="표준 81" xfId="202"/>
    <cellStyle name="표준 82" xfId="203"/>
    <cellStyle name="표준 83" xfId="204"/>
    <cellStyle name="표준 84" xfId="205"/>
    <cellStyle name="표준 85" xfId="206"/>
    <cellStyle name="표준 86" xfId="207"/>
    <cellStyle name="표준 87" xfId="208"/>
    <cellStyle name="표준 88" xfId="209"/>
    <cellStyle name="표준 89" xfId="210"/>
    <cellStyle name="표준 9" xfId="211"/>
    <cellStyle name="표준 90" xfId="212"/>
    <cellStyle name="표준 91" xfId="213"/>
    <cellStyle name="표준 92" xfId="214"/>
    <cellStyle name="표준 93" xfId="215"/>
    <cellStyle name="표준 94" xfId="216"/>
    <cellStyle name="표준 95" xfId="217"/>
    <cellStyle name="표준 96" xfId="218"/>
    <cellStyle name="표준 97" xfId="219"/>
    <cellStyle name="표준 98" xfId="220"/>
    <cellStyle name="표준 99" xfId="221"/>
    <cellStyle name="표준_1조-지장물" xfId="228"/>
    <cellStyle name="표준_2차지구 토지정보system data_2조" xfId="222"/>
    <cellStyle name="표준_토지지급조서" xfId="230"/>
    <cellStyle name="하이퍼링크 2" xfId="223"/>
    <cellStyle name="합   계" xfId="224"/>
    <cellStyle name="합산" xfId="225"/>
    <cellStyle name="화폐기호" xfId="226"/>
    <cellStyle name="화폐기호0" xfId="227"/>
    <cellStyle name="AeE­ [0]_INQUIRY ¿μ¾÷AßAø " xfId="22"/>
    <cellStyle name="AeE­_INQUIRY ¿μ¾÷AßAø " xfId="23"/>
    <cellStyle name="AÞ¸¶ [0]_INQUIRY ¿μ¾÷AßAø " xfId="24"/>
    <cellStyle name="AÞ¸¶_INQUIRY ¿μ¾÷AßAø " xfId="25"/>
    <cellStyle name="C￥AØ_¿μ¾÷CoE² " xfId="26"/>
    <cellStyle name="Calc Currency (0)" xfId="27"/>
    <cellStyle name="category" xfId="28"/>
    <cellStyle name="Comma" xfId="29"/>
    <cellStyle name="Comma [0]_ SG&amp;A Bridge " xfId="30"/>
    <cellStyle name="comma zerodec" xfId="31"/>
    <cellStyle name="Comma_ SG&amp;A Bridge " xfId="32"/>
    <cellStyle name="Currency" xfId="33"/>
    <cellStyle name="Currency [0]_ SG&amp;A Bridge " xfId="34"/>
    <cellStyle name="Currency_ SG&amp;A Bridge " xfId="35"/>
    <cellStyle name="Currency1" xfId="36"/>
    <cellStyle name="Date" xfId="37"/>
    <cellStyle name="Dollar (zero dec)" xfId="38"/>
    <cellStyle name="Fixed" xfId="39"/>
    <cellStyle name="Grey" xfId="40"/>
    <cellStyle name="Header" xfId="41"/>
    <cellStyle name="Header1" xfId="42"/>
    <cellStyle name="Header2" xfId="43"/>
    <cellStyle name="Heading1" xfId="44"/>
    <cellStyle name="Heading2" xfId="45"/>
    <cellStyle name="Input" xfId="46"/>
    <cellStyle name="Input [yellow]" xfId="47"/>
    <cellStyle name="Model" xfId="48"/>
    <cellStyle name="nohs" xfId="49"/>
    <cellStyle name="Normal - Style1" xfId="50"/>
    <cellStyle name="Normal_ SG&amp;A Bridge " xfId="51"/>
    <cellStyle name="Percent" xfId="52"/>
    <cellStyle name="Percent [2]" xfId="53"/>
    <cellStyle name="Percent_Book1" xfId="54"/>
    <cellStyle name="subhead" xfId="55"/>
    <cellStyle name="title [1]" xfId="56"/>
    <cellStyle name="title [2]" xfId="57"/>
    <cellStyle name="Total" xfId="58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147"/>
  <sheetViews>
    <sheetView tabSelected="1" view="pageBreakPreview" zoomScale="73" zoomScaleSheetLayoutView="73" workbookViewId="0">
      <pane xSplit="4" ySplit="3" topLeftCell="F22" activePane="bottomRight" state="frozen"/>
      <selection pane="topRight" activeCell="E1" sqref="E1"/>
      <selection pane="bottomLeft" activeCell="A4" sqref="A4"/>
      <selection pane="bottomRight" activeCell="N7" sqref="N7"/>
    </sheetView>
  </sheetViews>
  <sheetFormatPr defaultRowHeight="16.5"/>
  <cols>
    <col min="1" max="1" width="4" style="5" customWidth="1"/>
    <col min="2" max="2" width="15" style="5" customWidth="1"/>
    <col min="3" max="10" width="9.375" style="5" customWidth="1"/>
    <col min="11" max="11" width="19.875" style="5" customWidth="1"/>
    <col min="12" max="12" width="38.5" style="8" customWidth="1"/>
    <col min="13" max="13" width="11.5" style="5" customWidth="1"/>
    <col min="14" max="14" width="10.625" style="5" customWidth="1"/>
    <col min="15" max="15" width="12.625" style="8" customWidth="1"/>
    <col min="16" max="16" width="31.75" style="8" customWidth="1"/>
    <col min="17" max="17" width="51.125" style="8" customWidth="1"/>
    <col min="18" max="18" width="10.25" style="5" customWidth="1"/>
    <col min="19" max="16384" width="9" style="5"/>
  </cols>
  <sheetData>
    <row r="1" spans="1:18" s="4" customFormat="1" ht="41.25" customHeight="1">
      <c r="A1" s="85" t="s">
        <v>45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18" ht="41.25" customHeight="1">
      <c r="A2" s="87" t="s">
        <v>51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3" spans="1:18" ht="54.75" customHeight="1">
      <c r="A3" s="13" t="s">
        <v>17</v>
      </c>
      <c r="B3" s="13" t="s">
        <v>16</v>
      </c>
      <c r="C3" s="14" t="s">
        <v>15</v>
      </c>
      <c r="D3" s="14" t="s">
        <v>46</v>
      </c>
      <c r="E3" s="15" t="s">
        <v>13</v>
      </c>
      <c r="F3" s="13" t="s">
        <v>12</v>
      </c>
      <c r="G3" s="15" t="s">
        <v>11</v>
      </c>
      <c r="H3" s="15" t="s">
        <v>10</v>
      </c>
      <c r="I3" s="15" t="s">
        <v>9</v>
      </c>
      <c r="J3" s="13" t="s">
        <v>8</v>
      </c>
      <c r="K3" s="13" t="s">
        <v>727</v>
      </c>
      <c r="L3" s="13" t="s">
        <v>6</v>
      </c>
      <c r="M3" s="14" t="s">
        <v>5</v>
      </c>
      <c r="N3" s="14" t="s">
        <v>4</v>
      </c>
      <c r="O3" s="13" t="s">
        <v>3</v>
      </c>
      <c r="P3" s="13" t="s">
        <v>2</v>
      </c>
      <c r="Q3" s="13" t="s">
        <v>1</v>
      </c>
      <c r="R3" s="13" t="s">
        <v>0</v>
      </c>
    </row>
    <row r="4" spans="1:18" s="2" customFormat="1" ht="50.1" customHeight="1">
      <c r="A4" s="16">
        <v>1</v>
      </c>
      <c r="B4" s="1" t="s">
        <v>52</v>
      </c>
      <c r="C4" s="16" t="s">
        <v>47</v>
      </c>
      <c r="D4" s="16" t="s">
        <v>53</v>
      </c>
      <c r="E4" s="16" t="s">
        <v>18</v>
      </c>
      <c r="F4" s="16" t="s">
        <v>493</v>
      </c>
      <c r="G4" s="16" t="s">
        <v>493</v>
      </c>
      <c r="H4" s="17">
        <v>428</v>
      </c>
      <c r="I4" s="17">
        <v>278</v>
      </c>
      <c r="J4" s="17">
        <v>278</v>
      </c>
      <c r="K4" s="18" t="s">
        <v>398</v>
      </c>
      <c r="L4" s="19" t="s">
        <v>400</v>
      </c>
      <c r="M4" s="16">
        <v>1</v>
      </c>
      <c r="N4" s="16">
        <v>1</v>
      </c>
      <c r="O4" s="20" t="s">
        <v>390</v>
      </c>
      <c r="P4" s="20" t="s">
        <v>391</v>
      </c>
      <c r="Q4" s="21" t="s">
        <v>593</v>
      </c>
      <c r="R4" s="16"/>
    </row>
    <row r="5" spans="1:18" s="2" customFormat="1" ht="50.1" customHeight="1">
      <c r="A5" s="16">
        <f>+A4+1</f>
        <v>2</v>
      </c>
      <c r="B5" s="1" t="s">
        <v>52</v>
      </c>
      <c r="C5" s="16" t="s">
        <v>48</v>
      </c>
      <c r="D5" s="16" t="s">
        <v>48</v>
      </c>
      <c r="E5" s="16" t="s">
        <v>151</v>
      </c>
      <c r="F5" s="16" t="s">
        <v>494</v>
      </c>
      <c r="G5" s="16" t="s">
        <v>494</v>
      </c>
      <c r="H5" s="16">
        <v>223</v>
      </c>
      <c r="I5" s="16">
        <v>223</v>
      </c>
      <c r="J5" s="16">
        <v>223</v>
      </c>
      <c r="K5" s="22" t="s">
        <v>722</v>
      </c>
      <c r="L5" s="19" t="s">
        <v>721</v>
      </c>
      <c r="M5" s="16">
        <v>1</v>
      </c>
      <c r="N5" s="16">
        <v>1</v>
      </c>
      <c r="O5" s="20"/>
      <c r="P5" s="21"/>
      <c r="Q5" s="19"/>
      <c r="R5" s="16"/>
    </row>
    <row r="6" spans="1:18" s="2" customFormat="1" ht="50.1" customHeight="1">
      <c r="A6" s="16">
        <f t="shared" ref="A6:A113" si="0">+A5+1</f>
        <v>3</v>
      </c>
      <c r="B6" s="1" t="s">
        <v>52</v>
      </c>
      <c r="C6" s="16" t="s">
        <v>54</v>
      </c>
      <c r="D6" s="16" t="s">
        <v>54</v>
      </c>
      <c r="E6" s="16" t="s">
        <v>43</v>
      </c>
      <c r="F6" s="16" t="s">
        <v>493</v>
      </c>
      <c r="G6" s="16" t="s">
        <v>493</v>
      </c>
      <c r="H6" s="17">
        <v>1739</v>
      </c>
      <c r="I6" s="17">
        <v>1739</v>
      </c>
      <c r="J6" s="17">
        <v>1739</v>
      </c>
      <c r="K6" s="22" t="s">
        <v>237</v>
      </c>
      <c r="L6" s="19" t="s">
        <v>379</v>
      </c>
      <c r="M6" s="16">
        <v>1</v>
      </c>
      <c r="N6" s="16">
        <v>6</v>
      </c>
      <c r="O6" s="23"/>
      <c r="P6" s="20"/>
      <c r="Q6" s="20"/>
      <c r="R6" s="16"/>
    </row>
    <row r="7" spans="1:18" s="2" customFormat="1" ht="50.1" customHeight="1">
      <c r="A7" s="16">
        <v>3</v>
      </c>
      <c r="B7" s="1" t="s">
        <v>52</v>
      </c>
      <c r="C7" s="16" t="s">
        <v>54</v>
      </c>
      <c r="D7" s="16" t="s">
        <v>54</v>
      </c>
      <c r="E7" s="16" t="s">
        <v>43</v>
      </c>
      <c r="F7" s="16" t="s">
        <v>493</v>
      </c>
      <c r="G7" s="16" t="s">
        <v>493</v>
      </c>
      <c r="H7" s="17">
        <v>1739</v>
      </c>
      <c r="I7" s="17">
        <v>1739</v>
      </c>
      <c r="J7" s="17">
        <v>1739</v>
      </c>
      <c r="K7" s="22" t="s">
        <v>238</v>
      </c>
      <c r="L7" s="19" t="s">
        <v>401</v>
      </c>
      <c r="M7" s="16">
        <v>1</v>
      </c>
      <c r="N7" s="16">
        <v>6</v>
      </c>
      <c r="O7" s="23"/>
      <c r="P7" s="20"/>
      <c r="Q7" s="20"/>
      <c r="R7" s="16"/>
    </row>
    <row r="8" spans="1:18" s="2" customFormat="1" ht="50.1" customHeight="1">
      <c r="A8" s="16">
        <v>3</v>
      </c>
      <c r="B8" s="1" t="s">
        <v>52</v>
      </c>
      <c r="C8" s="16" t="s">
        <v>54</v>
      </c>
      <c r="D8" s="16" t="s">
        <v>54</v>
      </c>
      <c r="E8" s="16" t="s">
        <v>43</v>
      </c>
      <c r="F8" s="16" t="s">
        <v>493</v>
      </c>
      <c r="G8" s="16" t="s">
        <v>493</v>
      </c>
      <c r="H8" s="17">
        <v>1739</v>
      </c>
      <c r="I8" s="17">
        <v>1739</v>
      </c>
      <c r="J8" s="17">
        <v>1739</v>
      </c>
      <c r="K8" s="22" t="s">
        <v>239</v>
      </c>
      <c r="L8" s="19" t="s">
        <v>402</v>
      </c>
      <c r="M8" s="16">
        <v>1</v>
      </c>
      <c r="N8" s="16">
        <v>6</v>
      </c>
      <c r="O8" s="23"/>
      <c r="P8" s="20"/>
      <c r="Q8" s="20"/>
      <c r="R8" s="16"/>
    </row>
    <row r="9" spans="1:18" s="2" customFormat="1" ht="50.1" customHeight="1">
      <c r="A9" s="16">
        <v>3</v>
      </c>
      <c r="B9" s="1" t="s">
        <v>52</v>
      </c>
      <c r="C9" s="16" t="s">
        <v>54</v>
      </c>
      <c r="D9" s="16" t="s">
        <v>54</v>
      </c>
      <c r="E9" s="16" t="s">
        <v>43</v>
      </c>
      <c r="F9" s="16" t="s">
        <v>493</v>
      </c>
      <c r="G9" s="16" t="s">
        <v>493</v>
      </c>
      <c r="H9" s="17">
        <v>1739</v>
      </c>
      <c r="I9" s="17">
        <v>1739</v>
      </c>
      <c r="J9" s="17">
        <v>1739</v>
      </c>
      <c r="K9" s="22" t="s">
        <v>240</v>
      </c>
      <c r="L9" s="19" t="s">
        <v>578</v>
      </c>
      <c r="M9" s="16">
        <v>3</v>
      </c>
      <c r="N9" s="16">
        <v>6</v>
      </c>
      <c r="O9" s="23"/>
      <c r="P9" s="20"/>
      <c r="Q9" s="20"/>
      <c r="R9" s="16"/>
    </row>
    <row r="10" spans="1:18" s="2" customFormat="1" ht="50.1" customHeight="1">
      <c r="A10" s="16">
        <f>+A6+1</f>
        <v>4</v>
      </c>
      <c r="B10" s="1" t="s">
        <v>52</v>
      </c>
      <c r="C10" s="16" t="s">
        <v>55</v>
      </c>
      <c r="D10" s="16" t="s">
        <v>56</v>
      </c>
      <c r="E10" s="16" t="s">
        <v>152</v>
      </c>
      <c r="F10" s="16" t="s">
        <v>495</v>
      </c>
      <c r="G10" s="16" t="s">
        <v>495</v>
      </c>
      <c r="H10" s="16">
        <v>347</v>
      </c>
      <c r="I10" s="16">
        <v>206</v>
      </c>
      <c r="J10" s="16">
        <v>206</v>
      </c>
      <c r="K10" s="22" t="s">
        <v>157</v>
      </c>
      <c r="L10" s="19" t="s">
        <v>467</v>
      </c>
      <c r="M10" s="16">
        <v>1</v>
      </c>
      <c r="N10" s="16">
        <v>1</v>
      </c>
      <c r="O10" s="23" t="s">
        <v>241</v>
      </c>
      <c r="P10" s="20" t="s">
        <v>257</v>
      </c>
      <c r="Q10" s="20" t="s">
        <v>594</v>
      </c>
      <c r="R10" s="16"/>
    </row>
    <row r="11" spans="1:18" s="2" customFormat="1" ht="61.5" customHeight="1">
      <c r="A11" s="16">
        <f>+A10+1</f>
        <v>5</v>
      </c>
      <c r="B11" s="1" t="s">
        <v>52</v>
      </c>
      <c r="C11" s="16" t="s">
        <v>57</v>
      </c>
      <c r="D11" s="16" t="s">
        <v>57</v>
      </c>
      <c r="E11" s="16" t="s">
        <v>18</v>
      </c>
      <c r="F11" s="16" t="s">
        <v>493</v>
      </c>
      <c r="G11" s="16" t="s">
        <v>493</v>
      </c>
      <c r="H11" s="17">
        <v>1813</v>
      </c>
      <c r="I11" s="17">
        <v>1813</v>
      </c>
      <c r="J11" s="17">
        <v>1813</v>
      </c>
      <c r="K11" s="22" t="s">
        <v>158</v>
      </c>
      <c r="L11" s="19" t="s">
        <v>471</v>
      </c>
      <c r="M11" s="16">
        <v>1</v>
      </c>
      <c r="N11" s="16">
        <v>1</v>
      </c>
      <c r="O11" s="23"/>
      <c r="P11" s="20"/>
      <c r="Q11" s="19"/>
      <c r="R11" s="16"/>
    </row>
    <row r="12" spans="1:18" s="2" customFormat="1" ht="50.1" customHeight="1">
      <c r="A12" s="16">
        <f t="shared" si="0"/>
        <v>6</v>
      </c>
      <c r="B12" s="1" t="s">
        <v>52</v>
      </c>
      <c r="C12" s="16" t="s">
        <v>58</v>
      </c>
      <c r="D12" s="16" t="s">
        <v>59</v>
      </c>
      <c r="E12" s="16" t="s">
        <v>152</v>
      </c>
      <c r="F12" s="16" t="s">
        <v>495</v>
      </c>
      <c r="G12" s="16" t="s">
        <v>495</v>
      </c>
      <c r="H12" s="17">
        <v>568</v>
      </c>
      <c r="I12" s="17">
        <v>507</v>
      </c>
      <c r="J12" s="17">
        <v>507</v>
      </c>
      <c r="K12" s="16" t="s">
        <v>159</v>
      </c>
      <c r="L12" s="19" t="s">
        <v>488</v>
      </c>
      <c r="M12" s="16">
        <v>1</v>
      </c>
      <c r="N12" s="16">
        <v>2</v>
      </c>
      <c r="O12" s="20" t="s">
        <v>260</v>
      </c>
      <c r="P12" s="20" t="s">
        <v>261</v>
      </c>
      <c r="Q12" s="20" t="s">
        <v>592</v>
      </c>
      <c r="R12" s="16" t="s">
        <v>484</v>
      </c>
    </row>
    <row r="13" spans="1:18" s="2" customFormat="1" ht="50.1" customHeight="1">
      <c r="A13" s="16">
        <v>6</v>
      </c>
      <c r="B13" s="1" t="s">
        <v>52</v>
      </c>
      <c r="C13" s="16" t="s">
        <v>58</v>
      </c>
      <c r="D13" s="16" t="s">
        <v>59</v>
      </c>
      <c r="E13" s="16" t="s">
        <v>152</v>
      </c>
      <c r="F13" s="16" t="s">
        <v>496</v>
      </c>
      <c r="G13" s="16" t="s">
        <v>496</v>
      </c>
      <c r="H13" s="17">
        <v>568</v>
      </c>
      <c r="I13" s="17">
        <v>507</v>
      </c>
      <c r="J13" s="17">
        <v>507</v>
      </c>
      <c r="K13" s="16" t="s">
        <v>160</v>
      </c>
      <c r="L13" s="19" t="s">
        <v>489</v>
      </c>
      <c r="M13" s="16">
        <v>1</v>
      </c>
      <c r="N13" s="16">
        <v>2</v>
      </c>
      <c r="O13" s="23" t="s">
        <v>258</v>
      </c>
      <c r="P13" s="20" t="s">
        <v>259</v>
      </c>
      <c r="Q13" s="20" t="s">
        <v>592</v>
      </c>
      <c r="R13" s="16" t="s">
        <v>484</v>
      </c>
    </row>
    <row r="14" spans="1:18" s="2" customFormat="1" ht="50.1" customHeight="1">
      <c r="A14" s="16">
        <f>+A12+1</f>
        <v>7</v>
      </c>
      <c r="B14" s="1" t="s">
        <v>52</v>
      </c>
      <c r="C14" s="16" t="s">
        <v>60</v>
      </c>
      <c r="D14" s="16" t="s">
        <v>61</v>
      </c>
      <c r="E14" s="16" t="s">
        <v>152</v>
      </c>
      <c r="F14" s="16" t="s">
        <v>495</v>
      </c>
      <c r="G14" s="16" t="s">
        <v>495</v>
      </c>
      <c r="H14" s="17">
        <v>486</v>
      </c>
      <c r="I14" s="17">
        <v>477</v>
      </c>
      <c r="J14" s="17">
        <v>477</v>
      </c>
      <c r="K14" s="16" t="s">
        <v>159</v>
      </c>
      <c r="L14" s="19" t="s">
        <v>242</v>
      </c>
      <c r="M14" s="16">
        <v>1</v>
      </c>
      <c r="N14" s="16">
        <v>2</v>
      </c>
      <c r="O14" s="20" t="s">
        <v>258</v>
      </c>
      <c r="P14" s="20" t="s">
        <v>259</v>
      </c>
      <c r="Q14" s="20" t="s">
        <v>592</v>
      </c>
      <c r="R14" s="16" t="s">
        <v>484</v>
      </c>
    </row>
    <row r="15" spans="1:18" s="2" customFormat="1" ht="50.1" customHeight="1">
      <c r="A15" s="16">
        <f>+A13+1</f>
        <v>7</v>
      </c>
      <c r="B15" s="1" t="s">
        <v>52</v>
      </c>
      <c r="C15" s="16" t="s">
        <v>60</v>
      </c>
      <c r="D15" s="16" t="s">
        <v>61</v>
      </c>
      <c r="E15" s="16" t="s">
        <v>152</v>
      </c>
      <c r="F15" s="16" t="s">
        <v>495</v>
      </c>
      <c r="G15" s="16" t="s">
        <v>495</v>
      </c>
      <c r="H15" s="17">
        <v>486</v>
      </c>
      <c r="I15" s="17">
        <v>477</v>
      </c>
      <c r="J15" s="17">
        <v>477</v>
      </c>
      <c r="K15" s="16" t="s">
        <v>160</v>
      </c>
      <c r="L15" s="19" t="s">
        <v>403</v>
      </c>
      <c r="M15" s="16">
        <v>1</v>
      </c>
      <c r="N15" s="16">
        <v>2</v>
      </c>
      <c r="O15" s="20" t="s">
        <v>258</v>
      </c>
      <c r="P15" s="20" t="s">
        <v>259</v>
      </c>
      <c r="Q15" s="20" t="s">
        <v>592</v>
      </c>
      <c r="R15" s="16" t="s">
        <v>484</v>
      </c>
    </row>
    <row r="16" spans="1:18" s="2" customFormat="1" ht="50.1" customHeight="1">
      <c r="A16" s="16">
        <f>+A14+1</f>
        <v>8</v>
      </c>
      <c r="B16" s="1" t="s">
        <v>52</v>
      </c>
      <c r="C16" s="16" t="s">
        <v>62</v>
      </c>
      <c r="D16" s="16" t="s">
        <v>63</v>
      </c>
      <c r="E16" s="16" t="s">
        <v>153</v>
      </c>
      <c r="F16" s="16" t="s">
        <v>497</v>
      </c>
      <c r="G16" s="16" t="s">
        <v>497</v>
      </c>
      <c r="H16" s="17">
        <v>174</v>
      </c>
      <c r="I16" s="17">
        <v>132</v>
      </c>
      <c r="J16" s="17">
        <v>132</v>
      </c>
      <c r="K16" s="16" t="s">
        <v>159</v>
      </c>
      <c r="L16" s="19" t="s">
        <v>242</v>
      </c>
      <c r="M16" s="16">
        <v>1</v>
      </c>
      <c r="N16" s="16">
        <v>2</v>
      </c>
      <c r="O16" s="20" t="s">
        <v>258</v>
      </c>
      <c r="P16" s="20" t="s">
        <v>259</v>
      </c>
      <c r="Q16" s="20" t="s">
        <v>592</v>
      </c>
      <c r="R16" s="16" t="s">
        <v>484</v>
      </c>
    </row>
    <row r="17" spans="1:18" s="2" customFormat="1" ht="50.1" customHeight="1">
      <c r="A17" s="16">
        <f>+A15+1</f>
        <v>8</v>
      </c>
      <c r="B17" s="1" t="s">
        <v>52</v>
      </c>
      <c r="C17" s="16" t="s">
        <v>62</v>
      </c>
      <c r="D17" s="16" t="s">
        <v>63</v>
      </c>
      <c r="E17" s="16" t="s">
        <v>153</v>
      </c>
      <c r="F17" s="16" t="s">
        <v>497</v>
      </c>
      <c r="G17" s="16" t="s">
        <v>497</v>
      </c>
      <c r="H17" s="17">
        <v>174</v>
      </c>
      <c r="I17" s="17">
        <v>132</v>
      </c>
      <c r="J17" s="17">
        <v>132</v>
      </c>
      <c r="K17" s="16" t="s">
        <v>160</v>
      </c>
      <c r="L17" s="19" t="s">
        <v>403</v>
      </c>
      <c r="M17" s="16">
        <v>1</v>
      </c>
      <c r="N17" s="16">
        <v>2</v>
      </c>
      <c r="O17" s="20" t="s">
        <v>258</v>
      </c>
      <c r="P17" s="20" t="s">
        <v>259</v>
      </c>
      <c r="Q17" s="20" t="s">
        <v>592</v>
      </c>
      <c r="R17" s="16" t="s">
        <v>484</v>
      </c>
    </row>
    <row r="18" spans="1:18" s="2" customFormat="1" ht="50.1" customHeight="1">
      <c r="A18" s="16">
        <f>+A16+1</f>
        <v>9</v>
      </c>
      <c r="B18" s="1" t="s">
        <v>52</v>
      </c>
      <c r="C18" s="16" t="s">
        <v>64</v>
      </c>
      <c r="D18" s="16" t="s">
        <v>64</v>
      </c>
      <c r="E18" s="16" t="s">
        <v>154</v>
      </c>
      <c r="F18" s="16" t="s">
        <v>498</v>
      </c>
      <c r="G18" s="16" t="s">
        <v>498</v>
      </c>
      <c r="H18" s="17">
        <v>529</v>
      </c>
      <c r="I18" s="17">
        <v>529</v>
      </c>
      <c r="J18" s="17">
        <v>529</v>
      </c>
      <c r="K18" s="16" t="s">
        <v>161</v>
      </c>
      <c r="L18" s="19" t="s">
        <v>728</v>
      </c>
      <c r="M18" s="16">
        <v>135</v>
      </c>
      <c r="N18" s="24">
        <v>1800</v>
      </c>
      <c r="O18" s="23"/>
      <c r="P18" s="20"/>
      <c r="Q18" s="20"/>
      <c r="R18" s="16" t="s">
        <v>484</v>
      </c>
    </row>
    <row r="19" spans="1:18" s="2" customFormat="1" ht="50.1" customHeight="1">
      <c r="A19" s="16">
        <v>9</v>
      </c>
      <c r="B19" s="1" t="s">
        <v>52</v>
      </c>
      <c r="C19" s="16" t="s">
        <v>64</v>
      </c>
      <c r="D19" s="16" t="s">
        <v>64</v>
      </c>
      <c r="E19" s="16" t="s">
        <v>154</v>
      </c>
      <c r="F19" s="16" t="s">
        <v>499</v>
      </c>
      <c r="G19" s="16" t="s">
        <v>499</v>
      </c>
      <c r="H19" s="17">
        <v>529</v>
      </c>
      <c r="I19" s="17">
        <v>529</v>
      </c>
      <c r="J19" s="17">
        <v>529</v>
      </c>
      <c r="K19" s="16" t="s">
        <v>162</v>
      </c>
      <c r="L19" s="19" t="s">
        <v>405</v>
      </c>
      <c r="M19" s="16">
        <v>240</v>
      </c>
      <c r="N19" s="24">
        <v>1800</v>
      </c>
      <c r="O19" s="23"/>
      <c r="P19" s="20"/>
      <c r="Q19" s="20"/>
      <c r="R19" s="16" t="s">
        <v>484</v>
      </c>
    </row>
    <row r="20" spans="1:18" s="2" customFormat="1" ht="50.1" customHeight="1">
      <c r="A20" s="16">
        <v>9</v>
      </c>
      <c r="B20" s="1" t="s">
        <v>52</v>
      </c>
      <c r="C20" s="16" t="s">
        <v>64</v>
      </c>
      <c r="D20" s="16" t="s">
        <v>64</v>
      </c>
      <c r="E20" s="16" t="s">
        <v>154</v>
      </c>
      <c r="F20" s="16" t="s">
        <v>499</v>
      </c>
      <c r="G20" s="16" t="s">
        <v>499</v>
      </c>
      <c r="H20" s="17">
        <v>529</v>
      </c>
      <c r="I20" s="17">
        <v>529</v>
      </c>
      <c r="J20" s="17">
        <v>529</v>
      </c>
      <c r="K20" s="16" t="s">
        <v>163</v>
      </c>
      <c r="L20" s="19" t="s">
        <v>243</v>
      </c>
      <c r="M20" s="16">
        <v>160</v>
      </c>
      <c r="N20" s="24">
        <v>1800</v>
      </c>
      <c r="O20" s="23"/>
      <c r="P20" s="20"/>
      <c r="Q20" s="20"/>
      <c r="R20" s="16" t="s">
        <v>484</v>
      </c>
    </row>
    <row r="21" spans="1:18" s="2" customFormat="1" ht="50.1" customHeight="1">
      <c r="A21" s="16">
        <v>9</v>
      </c>
      <c r="B21" s="1" t="s">
        <v>52</v>
      </c>
      <c r="C21" s="16" t="s">
        <v>64</v>
      </c>
      <c r="D21" s="16" t="s">
        <v>64</v>
      </c>
      <c r="E21" s="16" t="s">
        <v>154</v>
      </c>
      <c r="F21" s="16" t="s">
        <v>499</v>
      </c>
      <c r="G21" s="16" t="s">
        <v>499</v>
      </c>
      <c r="H21" s="17">
        <v>529</v>
      </c>
      <c r="I21" s="17">
        <v>529</v>
      </c>
      <c r="J21" s="17">
        <v>529</v>
      </c>
      <c r="K21" s="16" t="s">
        <v>164</v>
      </c>
      <c r="L21" s="19" t="s">
        <v>406</v>
      </c>
      <c r="M21" s="16">
        <v>160</v>
      </c>
      <c r="N21" s="24">
        <v>1800</v>
      </c>
      <c r="O21" s="23"/>
      <c r="P21" s="20"/>
      <c r="Q21" s="20"/>
      <c r="R21" s="16" t="s">
        <v>484</v>
      </c>
    </row>
    <row r="22" spans="1:18" s="2" customFormat="1" ht="50.1" customHeight="1">
      <c r="A22" s="16">
        <v>9</v>
      </c>
      <c r="B22" s="1" t="s">
        <v>52</v>
      </c>
      <c r="C22" s="16" t="s">
        <v>64</v>
      </c>
      <c r="D22" s="16" t="s">
        <v>64</v>
      </c>
      <c r="E22" s="16" t="s">
        <v>154</v>
      </c>
      <c r="F22" s="16" t="s">
        <v>499</v>
      </c>
      <c r="G22" s="16" t="s">
        <v>499</v>
      </c>
      <c r="H22" s="17">
        <v>529</v>
      </c>
      <c r="I22" s="17">
        <v>529</v>
      </c>
      <c r="J22" s="17">
        <v>529</v>
      </c>
      <c r="K22" s="16" t="s">
        <v>165</v>
      </c>
      <c r="L22" s="19" t="s">
        <v>768</v>
      </c>
      <c r="M22" s="16">
        <v>160</v>
      </c>
      <c r="N22" s="24">
        <v>1800</v>
      </c>
      <c r="O22" s="23"/>
      <c r="P22" s="20"/>
      <c r="Q22" s="20"/>
      <c r="R22" s="16" t="s">
        <v>484</v>
      </c>
    </row>
    <row r="23" spans="1:18" s="2" customFormat="1" ht="50.1" customHeight="1">
      <c r="A23" s="16">
        <v>9</v>
      </c>
      <c r="B23" s="1" t="s">
        <v>52</v>
      </c>
      <c r="C23" s="16" t="s">
        <v>64</v>
      </c>
      <c r="D23" s="16" t="s">
        <v>64</v>
      </c>
      <c r="E23" s="16" t="s">
        <v>154</v>
      </c>
      <c r="F23" s="16" t="s">
        <v>499</v>
      </c>
      <c r="G23" s="16" t="s">
        <v>499</v>
      </c>
      <c r="H23" s="17">
        <v>529</v>
      </c>
      <c r="I23" s="17">
        <v>529</v>
      </c>
      <c r="J23" s="17">
        <v>529</v>
      </c>
      <c r="K23" s="16" t="s">
        <v>166</v>
      </c>
      <c r="L23" s="19" t="s">
        <v>736</v>
      </c>
      <c r="M23" s="16">
        <v>270</v>
      </c>
      <c r="N23" s="24">
        <v>1800</v>
      </c>
      <c r="O23" s="23"/>
      <c r="P23" s="20"/>
      <c r="Q23" s="20"/>
      <c r="R23" s="16" t="s">
        <v>484</v>
      </c>
    </row>
    <row r="24" spans="1:18" s="2" customFormat="1" ht="50.1" customHeight="1">
      <c r="A24" s="16">
        <v>9</v>
      </c>
      <c r="B24" s="1" t="s">
        <v>52</v>
      </c>
      <c r="C24" s="16" t="s">
        <v>64</v>
      </c>
      <c r="D24" s="16" t="s">
        <v>64</v>
      </c>
      <c r="E24" s="16" t="s">
        <v>154</v>
      </c>
      <c r="F24" s="16" t="s">
        <v>499</v>
      </c>
      <c r="G24" s="16" t="s">
        <v>499</v>
      </c>
      <c r="H24" s="17">
        <v>529</v>
      </c>
      <c r="I24" s="17">
        <v>529</v>
      </c>
      <c r="J24" s="17">
        <v>529</v>
      </c>
      <c r="K24" s="16" t="s">
        <v>167</v>
      </c>
      <c r="L24" s="19" t="s">
        <v>735</v>
      </c>
      <c r="M24" s="16">
        <v>135</v>
      </c>
      <c r="N24" s="24">
        <v>1800</v>
      </c>
      <c r="O24" s="23"/>
      <c r="P24" s="20"/>
      <c r="Q24" s="20"/>
      <c r="R24" s="16" t="s">
        <v>484</v>
      </c>
    </row>
    <row r="25" spans="1:18" s="2" customFormat="1" ht="50.1" customHeight="1">
      <c r="A25" s="16">
        <v>9</v>
      </c>
      <c r="B25" s="1" t="s">
        <v>52</v>
      </c>
      <c r="C25" s="16" t="s">
        <v>64</v>
      </c>
      <c r="D25" s="16" t="s">
        <v>64</v>
      </c>
      <c r="E25" s="16" t="s">
        <v>154</v>
      </c>
      <c r="F25" s="16" t="s">
        <v>499</v>
      </c>
      <c r="G25" s="16" t="s">
        <v>499</v>
      </c>
      <c r="H25" s="17">
        <v>529</v>
      </c>
      <c r="I25" s="17">
        <v>529</v>
      </c>
      <c r="J25" s="17">
        <v>529</v>
      </c>
      <c r="K25" s="16" t="s">
        <v>168</v>
      </c>
      <c r="L25" s="19" t="s">
        <v>407</v>
      </c>
      <c r="M25" s="16">
        <v>135</v>
      </c>
      <c r="N25" s="24">
        <v>1800</v>
      </c>
      <c r="O25" s="23"/>
      <c r="P25" s="20"/>
      <c r="Q25" s="20"/>
      <c r="R25" s="16" t="s">
        <v>484</v>
      </c>
    </row>
    <row r="26" spans="1:18" s="2" customFormat="1" ht="50.1" customHeight="1">
      <c r="A26" s="16">
        <v>9</v>
      </c>
      <c r="B26" s="1" t="s">
        <v>52</v>
      </c>
      <c r="C26" s="16" t="s">
        <v>64</v>
      </c>
      <c r="D26" s="16" t="s">
        <v>64</v>
      </c>
      <c r="E26" s="16" t="s">
        <v>154</v>
      </c>
      <c r="F26" s="16" t="s">
        <v>499</v>
      </c>
      <c r="G26" s="16" t="s">
        <v>499</v>
      </c>
      <c r="H26" s="17">
        <v>529</v>
      </c>
      <c r="I26" s="17">
        <v>529</v>
      </c>
      <c r="J26" s="17">
        <v>529</v>
      </c>
      <c r="K26" s="16" t="s">
        <v>169</v>
      </c>
      <c r="L26" s="19" t="s">
        <v>767</v>
      </c>
      <c r="M26" s="16">
        <v>405</v>
      </c>
      <c r="N26" s="24">
        <v>1800</v>
      </c>
      <c r="O26" s="23"/>
      <c r="P26" s="20"/>
      <c r="Q26" s="20"/>
      <c r="R26" s="16" t="s">
        <v>484</v>
      </c>
    </row>
    <row r="27" spans="1:18" s="2" customFormat="1" ht="50.1" customHeight="1">
      <c r="A27" s="16">
        <f>+A18+1</f>
        <v>10</v>
      </c>
      <c r="B27" s="1" t="s">
        <v>52</v>
      </c>
      <c r="C27" s="16" t="s">
        <v>65</v>
      </c>
      <c r="D27" s="16" t="s">
        <v>65</v>
      </c>
      <c r="E27" s="16" t="s">
        <v>43</v>
      </c>
      <c r="F27" s="16" t="s">
        <v>493</v>
      </c>
      <c r="G27" s="16" t="s">
        <v>493</v>
      </c>
      <c r="H27" s="17">
        <v>215</v>
      </c>
      <c r="I27" s="17">
        <v>215</v>
      </c>
      <c r="J27" s="17">
        <v>215</v>
      </c>
      <c r="K27" s="16" t="s">
        <v>170</v>
      </c>
      <c r="L27" s="19" t="s">
        <v>409</v>
      </c>
      <c r="M27" s="16">
        <v>1</v>
      </c>
      <c r="N27" s="16">
        <v>1</v>
      </c>
      <c r="O27" s="23"/>
      <c r="P27" s="20"/>
      <c r="Q27" s="20"/>
      <c r="R27" s="16" t="s">
        <v>484</v>
      </c>
    </row>
    <row r="28" spans="1:18" s="2" customFormat="1" ht="50.1" customHeight="1">
      <c r="A28" s="16">
        <f t="shared" si="0"/>
        <v>11</v>
      </c>
      <c r="B28" s="1" t="s">
        <v>52</v>
      </c>
      <c r="C28" s="16" t="s">
        <v>66</v>
      </c>
      <c r="D28" s="16" t="s">
        <v>66</v>
      </c>
      <c r="E28" s="16" t="s">
        <v>18</v>
      </c>
      <c r="F28" s="16" t="s">
        <v>500</v>
      </c>
      <c r="G28" s="16" t="s">
        <v>493</v>
      </c>
      <c r="H28" s="17">
        <v>787</v>
      </c>
      <c r="I28" s="17">
        <v>787</v>
      </c>
      <c r="J28" s="17">
        <v>787</v>
      </c>
      <c r="K28" s="16" t="s">
        <v>171</v>
      </c>
      <c r="L28" s="19" t="s">
        <v>410</v>
      </c>
      <c r="M28" s="16">
        <v>1</v>
      </c>
      <c r="N28" s="16">
        <v>1</v>
      </c>
      <c r="O28" s="20" t="s">
        <v>260</v>
      </c>
      <c r="P28" s="20" t="s">
        <v>262</v>
      </c>
      <c r="Q28" s="20" t="s">
        <v>582</v>
      </c>
      <c r="R28" s="16" t="s">
        <v>484</v>
      </c>
    </row>
    <row r="29" spans="1:18" s="2" customFormat="1" ht="50.1" customHeight="1">
      <c r="A29" s="16">
        <f t="shared" si="0"/>
        <v>12</v>
      </c>
      <c r="B29" s="1" t="s">
        <v>52</v>
      </c>
      <c r="C29" s="16" t="s">
        <v>67</v>
      </c>
      <c r="D29" s="16" t="s">
        <v>67</v>
      </c>
      <c r="E29" s="16" t="s">
        <v>154</v>
      </c>
      <c r="F29" s="16" t="s">
        <v>493</v>
      </c>
      <c r="G29" s="16" t="s">
        <v>493</v>
      </c>
      <c r="H29" s="16">
        <v>142</v>
      </c>
      <c r="I29" s="16">
        <v>142</v>
      </c>
      <c r="J29" s="16">
        <v>142</v>
      </c>
      <c r="K29" s="16" t="s">
        <v>172</v>
      </c>
      <c r="L29" s="19" t="s">
        <v>813</v>
      </c>
      <c r="M29" s="16">
        <v>1</v>
      </c>
      <c r="N29" s="16">
        <v>1</v>
      </c>
      <c r="O29" s="23"/>
      <c r="P29" s="20"/>
      <c r="Q29" s="20"/>
      <c r="R29" s="16" t="s">
        <v>484</v>
      </c>
    </row>
    <row r="30" spans="1:18" s="2" customFormat="1" ht="50.1" customHeight="1">
      <c r="A30" s="16">
        <f t="shared" si="0"/>
        <v>13</v>
      </c>
      <c r="B30" s="1" t="s">
        <v>52</v>
      </c>
      <c r="C30" s="16" t="s">
        <v>68</v>
      </c>
      <c r="D30" s="16">
        <v>597</v>
      </c>
      <c r="E30" s="16" t="s">
        <v>18</v>
      </c>
      <c r="F30" s="16" t="s">
        <v>493</v>
      </c>
      <c r="G30" s="16" t="s">
        <v>493</v>
      </c>
      <c r="H30" s="17">
        <v>1352</v>
      </c>
      <c r="I30" s="17">
        <v>1352</v>
      </c>
      <c r="J30" s="17">
        <v>1352</v>
      </c>
      <c r="K30" s="16" t="s">
        <v>173</v>
      </c>
      <c r="L30" s="21" t="s">
        <v>472</v>
      </c>
      <c r="M30" s="22">
        <v>1</v>
      </c>
      <c r="N30" s="22">
        <v>1</v>
      </c>
      <c r="O30" s="20"/>
      <c r="P30" s="21"/>
      <c r="Q30" s="19"/>
      <c r="R30" s="16" t="s">
        <v>484</v>
      </c>
    </row>
    <row r="31" spans="1:18" s="2" customFormat="1" ht="50.1" customHeight="1">
      <c r="A31" s="16">
        <f t="shared" si="0"/>
        <v>14</v>
      </c>
      <c r="B31" s="1" t="s">
        <v>52</v>
      </c>
      <c r="C31" s="16" t="s">
        <v>69</v>
      </c>
      <c r="D31" s="16">
        <v>598</v>
      </c>
      <c r="E31" s="16" t="s">
        <v>18</v>
      </c>
      <c r="F31" s="16" t="s">
        <v>493</v>
      </c>
      <c r="G31" s="16" t="s">
        <v>493</v>
      </c>
      <c r="H31" s="17">
        <v>1379</v>
      </c>
      <c r="I31" s="17">
        <v>1379</v>
      </c>
      <c r="J31" s="17">
        <v>1379</v>
      </c>
      <c r="K31" s="16" t="s">
        <v>174</v>
      </c>
      <c r="L31" s="19" t="s">
        <v>411</v>
      </c>
      <c r="M31" s="16">
        <v>1</v>
      </c>
      <c r="N31" s="16">
        <v>1</v>
      </c>
      <c r="O31" s="20" t="s">
        <v>260</v>
      </c>
      <c r="P31" s="20" t="s">
        <v>262</v>
      </c>
      <c r="Q31" s="20" t="s">
        <v>582</v>
      </c>
      <c r="R31" s="16" t="s">
        <v>484</v>
      </c>
    </row>
    <row r="32" spans="1:18" s="2" customFormat="1" ht="51.75" customHeight="1">
      <c r="A32" s="16">
        <f t="shared" si="0"/>
        <v>15</v>
      </c>
      <c r="B32" s="1" t="s">
        <v>52</v>
      </c>
      <c r="C32" s="16" t="s">
        <v>492</v>
      </c>
      <c r="D32" s="16" t="s">
        <v>49</v>
      </c>
      <c r="E32" s="16" t="s">
        <v>151</v>
      </c>
      <c r="F32" s="16" t="s">
        <v>501</v>
      </c>
      <c r="G32" s="16" t="s">
        <v>494</v>
      </c>
      <c r="H32" s="16">
        <v>892</v>
      </c>
      <c r="I32" s="16">
        <v>677</v>
      </c>
      <c r="J32" s="16">
        <v>677</v>
      </c>
      <c r="K32" s="22" t="s">
        <v>733</v>
      </c>
      <c r="L32" s="19" t="s">
        <v>721</v>
      </c>
      <c r="M32" s="16">
        <v>1</v>
      </c>
      <c r="N32" s="16">
        <v>1</v>
      </c>
      <c r="O32" s="23"/>
      <c r="P32" s="20"/>
      <c r="Q32" s="20"/>
      <c r="R32" s="16"/>
    </row>
    <row r="33" spans="1:18" s="2" customFormat="1" ht="50.1" customHeight="1">
      <c r="A33" s="16">
        <f t="shared" si="0"/>
        <v>16</v>
      </c>
      <c r="B33" s="1" t="s">
        <v>52</v>
      </c>
      <c r="C33" s="16" t="s">
        <v>70</v>
      </c>
      <c r="D33" s="16" t="s">
        <v>70</v>
      </c>
      <c r="E33" s="16" t="s">
        <v>155</v>
      </c>
      <c r="F33" s="16" t="s">
        <v>155</v>
      </c>
      <c r="G33" s="16" t="s">
        <v>155</v>
      </c>
      <c r="H33" s="17">
        <v>19920</v>
      </c>
      <c r="I33" s="17">
        <v>19920</v>
      </c>
      <c r="J33" s="17">
        <v>19920</v>
      </c>
      <c r="K33" s="16" t="s">
        <v>175</v>
      </c>
      <c r="L33" s="19" t="s">
        <v>416</v>
      </c>
      <c r="M33" s="24">
        <v>66</v>
      </c>
      <c r="N33" s="24">
        <v>19920</v>
      </c>
      <c r="O33" s="23"/>
      <c r="P33" s="20"/>
      <c r="Q33" s="20"/>
      <c r="R33" s="16"/>
    </row>
    <row r="34" spans="1:18" s="2" customFormat="1" ht="50.1" customHeight="1">
      <c r="A34" s="16">
        <v>16</v>
      </c>
      <c r="B34" s="1" t="s">
        <v>52</v>
      </c>
      <c r="C34" s="16" t="s">
        <v>70</v>
      </c>
      <c r="D34" s="16" t="s">
        <v>70</v>
      </c>
      <c r="E34" s="16" t="s">
        <v>155</v>
      </c>
      <c r="F34" s="16" t="s">
        <v>155</v>
      </c>
      <c r="G34" s="16" t="s">
        <v>155</v>
      </c>
      <c r="H34" s="17">
        <v>19920</v>
      </c>
      <c r="I34" s="17">
        <v>19920</v>
      </c>
      <c r="J34" s="17">
        <v>19920</v>
      </c>
      <c r="K34" s="16" t="s">
        <v>176</v>
      </c>
      <c r="L34" s="19" t="s">
        <v>723</v>
      </c>
      <c r="M34" s="24">
        <v>6618</v>
      </c>
      <c r="N34" s="24">
        <v>19920</v>
      </c>
      <c r="O34" s="23"/>
      <c r="P34" s="20"/>
      <c r="Q34" s="20"/>
      <c r="R34" s="16"/>
    </row>
    <row r="35" spans="1:18" s="2" customFormat="1" ht="50.1" customHeight="1">
      <c r="A35" s="16">
        <v>16</v>
      </c>
      <c r="B35" s="1" t="s">
        <v>52</v>
      </c>
      <c r="C35" s="16" t="s">
        <v>70</v>
      </c>
      <c r="D35" s="16" t="s">
        <v>70</v>
      </c>
      <c r="E35" s="16" t="s">
        <v>155</v>
      </c>
      <c r="F35" s="16" t="s">
        <v>155</v>
      </c>
      <c r="G35" s="16" t="s">
        <v>155</v>
      </c>
      <c r="H35" s="17">
        <v>19920</v>
      </c>
      <c r="I35" s="17">
        <v>19920</v>
      </c>
      <c r="J35" s="17">
        <v>19920</v>
      </c>
      <c r="K35" s="16" t="s">
        <v>177</v>
      </c>
      <c r="L35" s="19" t="s">
        <v>414</v>
      </c>
      <c r="M35" s="24">
        <v>6618</v>
      </c>
      <c r="N35" s="24">
        <v>19920</v>
      </c>
      <c r="O35" s="23"/>
      <c r="P35" s="20"/>
      <c r="Q35" s="20"/>
      <c r="R35" s="16"/>
    </row>
    <row r="36" spans="1:18" s="2" customFormat="1" ht="50.1" customHeight="1">
      <c r="A36" s="16">
        <v>16</v>
      </c>
      <c r="B36" s="1" t="s">
        <v>52</v>
      </c>
      <c r="C36" s="16" t="s">
        <v>70</v>
      </c>
      <c r="D36" s="16" t="s">
        <v>70</v>
      </c>
      <c r="E36" s="16" t="s">
        <v>155</v>
      </c>
      <c r="F36" s="16" t="s">
        <v>155</v>
      </c>
      <c r="G36" s="16" t="s">
        <v>155</v>
      </c>
      <c r="H36" s="17">
        <v>19920</v>
      </c>
      <c r="I36" s="17">
        <v>19920</v>
      </c>
      <c r="J36" s="17">
        <v>19920</v>
      </c>
      <c r="K36" s="16" t="s">
        <v>178</v>
      </c>
      <c r="L36" s="19" t="s">
        <v>413</v>
      </c>
      <c r="M36" s="24">
        <v>6618</v>
      </c>
      <c r="N36" s="24">
        <v>19920</v>
      </c>
      <c r="O36" s="23"/>
      <c r="P36" s="20"/>
      <c r="Q36" s="20"/>
      <c r="R36" s="16"/>
    </row>
    <row r="37" spans="1:18" s="2" customFormat="1" ht="50.1" customHeight="1">
      <c r="A37" s="16">
        <v>16</v>
      </c>
      <c r="B37" s="1" t="s">
        <v>52</v>
      </c>
      <c r="C37" s="16" t="s">
        <v>70</v>
      </c>
      <c r="D37" s="16" t="s">
        <v>70</v>
      </c>
      <c r="E37" s="16" t="s">
        <v>155</v>
      </c>
      <c r="F37" s="16" t="s">
        <v>155</v>
      </c>
      <c r="G37" s="16" t="s">
        <v>155</v>
      </c>
      <c r="H37" s="17">
        <v>19920</v>
      </c>
      <c r="I37" s="17">
        <v>19920</v>
      </c>
      <c r="J37" s="17">
        <v>19920</v>
      </c>
      <c r="K37" s="22" t="s">
        <v>732</v>
      </c>
      <c r="L37" s="19" t="s">
        <v>412</v>
      </c>
      <c r="M37" s="24">
        <v>3309</v>
      </c>
      <c r="N37" s="24">
        <v>19920</v>
      </c>
      <c r="O37" s="23"/>
      <c r="P37" s="20"/>
      <c r="Q37" s="20"/>
      <c r="R37" s="16"/>
    </row>
    <row r="38" spans="1:18" s="2" customFormat="1" ht="50.1" customHeight="1">
      <c r="A38" s="16">
        <f>+A33+1</f>
        <v>17</v>
      </c>
      <c r="B38" s="1" t="s">
        <v>52</v>
      </c>
      <c r="C38" s="16" t="s">
        <v>50</v>
      </c>
      <c r="D38" s="16" t="s">
        <v>50</v>
      </c>
      <c r="E38" s="16" t="s">
        <v>151</v>
      </c>
      <c r="F38" s="16" t="s">
        <v>151</v>
      </c>
      <c r="G38" s="16" t="s">
        <v>151</v>
      </c>
      <c r="H38" s="16">
        <v>97</v>
      </c>
      <c r="I38" s="16">
        <v>97</v>
      </c>
      <c r="J38" s="16">
        <v>97</v>
      </c>
      <c r="K38" s="22" t="s">
        <v>733</v>
      </c>
      <c r="L38" s="19" t="s">
        <v>721</v>
      </c>
      <c r="M38" s="16">
        <v>1</v>
      </c>
      <c r="N38" s="16">
        <v>1</v>
      </c>
      <c r="O38" s="23"/>
      <c r="P38" s="20"/>
      <c r="Q38" s="20"/>
      <c r="R38" s="16"/>
    </row>
    <row r="39" spans="1:18" s="2" customFormat="1" ht="50.1" customHeight="1">
      <c r="A39" s="16">
        <f t="shared" si="0"/>
        <v>18</v>
      </c>
      <c r="B39" s="1" t="s">
        <v>52</v>
      </c>
      <c r="C39" s="16" t="s">
        <v>71</v>
      </c>
      <c r="D39" s="16" t="s">
        <v>72</v>
      </c>
      <c r="E39" s="16" t="s">
        <v>151</v>
      </c>
      <c r="F39" s="16" t="s">
        <v>151</v>
      </c>
      <c r="G39" s="16" t="s">
        <v>151</v>
      </c>
      <c r="H39" s="17">
        <v>595</v>
      </c>
      <c r="I39" s="17">
        <v>457</v>
      </c>
      <c r="J39" s="17">
        <v>457</v>
      </c>
      <c r="K39" s="22" t="s">
        <v>733</v>
      </c>
      <c r="L39" s="19" t="s">
        <v>724</v>
      </c>
      <c r="M39" s="16">
        <v>1</v>
      </c>
      <c r="N39" s="16">
        <v>1</v>
      </c>
      <c r="O39" s="23"/>
      <c r="P39" s="20"/>
      <c r="Q39" s="20"/>
      <c r="R39" s="16"/>
    </row>
    <row r="40" spans="1:18" s="2" customFormat="1" ht="50.1" customHeight="1">
      <c r="A40" s="16">
        <f t="shared" si="0"/>
        <v>19</v>
      </c>
      <c r="B40" s="1" t="s">
        <v>52</v>
      </c>
      <c r="C40" s="16" t="s">
        <v>73</v>
      </c>
      <c r="D40" s="16" t="s">
        <v>73</v>
      </c>
      <c r="E40" s="16" t="s">
        <v>155</v>
      </c>
      <c r="F40" s="16" t="s">
        <v>155</v>
      </c>
      <c r="G40" s="16" t="s">
        <v>155</v>
      </c>
      <c r="H40" s="17">
        <v>694</v>
      </c>
      <c r="I40" s="17">
        <v>694</v>
      </c>
      <c r="J40" s="17">
        <v>694</v>
      </c>
      <c r="K40" s="16" t="s">
        <v>179</v>
      </c>
      <c r="L40" s="19" t="s">
        <v>417</v>
      </c>
      <c r="M40" s="16"/>
      <c r="N40" s="16">
        <v>1</v>
      </c>
      <c r="O40" s="20" t="s">
        <v>260</v>
      </c>
      <c r="P40" s="20" t="s">
        <v>263</v>
      </c>
      <c r="Q40" s="20" t="s">
        <v>589</v>
      </c>
      <c r="R40" s="16"/>
    </row>
    <row r="41" spans="1:18" s="2" customFormat="1" ht="50.1" customHeight="1">
      <c r="A41" s="16">
        <f t="shared" si="0"/>
        <v>20</v>
      </c>
      <c r="B41" s="1" t="s">
        <v>52</v>
      </c>
      <c r="C41" s="16" t="s">
        <v>74</v>
      </c>
      <c r="D41" s="16" t="s">
        <v>74</v>
      </c>
      <c r="E41" s="16" t="s">
        <v>155</v>
      </c>
      <c r="F41" s="16" t="s">
        <v>155</v>
      </c>
      <c r="G41" s="16" t="s">
        <v>155</v>
      </c>
      <c r="H41" s="17">
        <v>40596</v>
      </c>
      <c r="I41" s="17">
        <v>40596</v>
      </c>
      <c r="J41" s="17">
        <v>40596</v>
      </c>
      <c r="K41" s="16" t="s">
        <v>180</v>
      </c>
      <c r="L41" s="19" t="s">
        <v>491</v>
      </c>
      <c r="M41" s="25">
        <v>6966</v>
      </c>
      <c r="N41" s="25">
        <v>40860</v>
      </c>
      <c r="O41" s="23"/>
      <c r="P41" s="20"/>
      <c r="Q41" s="20"/>
      <c r="R41" s="16"/>
    </row>
    <row r="42" spans="1:18" s="2" customFormat="1" ht="50.1" customHeight="1">
      <c r="A42" s="16">
        <v>20</v>
      </c>
      <c r="B42" s="1" t="s">
        <v>52</v>
      </c>
      <c r="C42" s="16" t="s">
        <v>74</v>
      </c>
      <c r="D42" s="16" t="s">
        <v>74</v>
      </c>
      <c r="E42" s="16" t="s">
        <v>155</v>
      </c>
      <c r="F42" s="16" t="s">
        <v>155</v>
      </c>
      <c r="G42" s="16" t="s">
        <v>155</v>
      </c>
      <c r="H42" s="17">
        <v>40596</v>
      </c>
      <c r="I42" s="17">
        <v>40596</v>
      </c>
      <c r="J42" s="17">
        <v>40596</v>
      </c>
      <c r="K42" s="16" t="s">
        <v>181</v>
      </c>
      <c r="L42" s="19" t="s">
        <v>418</v>
      </c>
      <c r="M42" s="25">
        <v>3327</v>
      </c>
      <c r="N42" s="25">
        <v>40860</v>
      </c>
      <c r="O42" s="23"/>
      <c r="P42" s="20"/>
      <c r="Q42" s="20"/>
      <c r="R42" s="16"/>
    </row>
    <row r="43" spans="1:18" s="2" customFormat="1" ht="50.1" customHeight="1">
      <c r="A43" s="16">
        <v>20</v>
      </c>
      <c r="B43" s="1" t="s">
        <v>52</v>
      </c>
      <c r="C43" s="16" t="s">
        <v>74</v>
      </c>
      <c r="D43" s="16" t="s">
        <v>74</v>
      </c>
      <c r="E43" s="16" t="s">
        <v>155</v>
      </c>
      <c r="F43" s="16" t="s">
        <v>155</v>
      </c>
      <c r="G43" s="16" t="s">
        <v>155</v>
      </c>
      <c r="H43" s="17">
        <v>40596</v>
      </c>
      <c r="I43" s="17">
        <v>40596</v>
      </c>
      <c r="J43" s="17">
        <v>40596</v>
      </c>
      <c r="K43" s="16" t="s">
        <v>182</v>
      </c>
      <c r="L43" s="19" t="s">
        <v>246</v>
      </c>
      <c r="M43" s="25">
        <v>3327</v>
      </c>
      <c r="N43" s="25">
        <v>40860</v>
      </c>
      <c r="O43" s="23"/>
      <c r="P43" s="20"/>
      <c r="Q43" s="20"/>
      <c r="R43" s="16"/>
    </row>
    <row r="44" spans="1:18" s="2" customFormat="1" ht="50.1" customHeight="1">
      <c r="A44" s="16">
        <v>20</v>
      </c>
      <c r="B44" s="1" t="s">
        <v>52</v>
      </c>
      <c r="C44" s="16" t="s">
        <v>74</v>
      </c>
      <c r="D44" s="16" t="s">
        <v>74</v>
      </c>
      <c r="E44" s="16" t="s">
        <v>155</v>
      </c>
      <c r="F44" s="16" t="s">
        <v>155</v>
      </c>
      <c r="G44" s="16" t="s">
        <v>155</v>
      </c>
      <c r="H44" s="17">
        <v>40596</v>
      </c>
      <c r="I44" s="17">
        <v>40596</v>
      </c>
      <c r="J44" s="17">
        <v>40596</v>
      </c>
      <c r="K44" s="16" t="s">
        <v>183</v>
      </c>
      <c r="L44" s="19" t="s">
        <v>419</v>
      </c>
      <c r="M44" s="25">
        <v>8264</v>
      </c>
      <c r="N44" s="25">
        <v>40860</v>
      </c>
      <c r="O44" s="23"/>
      <c r="P44" s="20"/>
      <c r="Q44" s="20"/>
      <c r="R44" s="16"/>
    </row>
    <row r="45" spans="1:18" s="2" customFormat="1" ht="50.1" customHeight="1">
      <c r="A45" s="16">
        <v>20</v>
      </c>
      <c r="B45" s="1" t="s">
        <v>52</v>
      </c>
      <c r="C45" s="16" t="s">
        <v>74</v>
      </c>
      <c r="D45" s="16" t="s">
        <v>74</v>
      </c>
      <c r="E45" s="16" t="s">
        <v>155</v>
      </c>
      <c r="F45" s="16" t="s">
        <v>155</v>
      </c>
      <c r="G45" s="16" t="s">
        <v>155</v>
      </c>
      <c r="H45" s="17">
        <v>40596</v>
      </c>
      <c r="I45" s="17">
        <v>40596</v>
      </c>
      <c r="J45" s="17">
        <v>40596</v>
      </c>
      <c r="K45" s="16" t="s">
        <v>184</v>
      </c>
      <c r="L45" s="19" t="s">
        <v>468</v>
      </c>
      <c r="M45" s="26">
        <v>3327.5</v>
      </c>
      <c r="N45" s="25">
        <v>40860</v>
      </c>
      <c r="O45" s="23" t="s">
        <v>241</v>
      </c>
      <c r="P45" s="20" t="s">
        <v>264</v>
      </c>
      <c r="Q45" s="21" t="s">
        <v>586</v>
      </c>
      <c r="R45" s="16"/>
    </row>
    <row r="46" spans="1:18" s="2" customFormat="1" ht="50.1" customHeight="1">
      <c r="A46" s="16">
        <v>20</v>
      </c>
      <c r="B46" s="1" t="s">
        <v>52</v>
      </c>
      <c r="C46" s="16" t="s">
        <v>74</v>
      </c>
      <c r="D46" s="16" t="s">
        <v>74</v>
      </c>
      <c r="E46" s="16" t="s">
        <v>155</v>
      </c>
      <c r="F46" s="16" t="s">
        <v>155</v>
      </c>
      <c r="G46" s="16" t="s">
        <v>155</v>
      </c>
      <c r="H46" s="17">
        <v>40596</v>
      </c>
      <c r="I46" s="17">
        <v>40596</v>
      </c>
      <c r="J46" s="17">
        <v>40596</v>
      </c>
      <c r="K46" s="16" t="s">
        <v>185</v>
      </c>
      <c r="L46" s="19" t="s">
        <v>420</v>
      </c>
      <c r="M46" s="26">
        <v>3327.5</v>
      </c>
      <c r="N46" s="25">
        <v>40860</v>
      </c>
      <c r="O46" s="23"/>
      <c r="P46" s="20"/>
      <c r="Q46" s="20"/>
      <c r="R46" s="16"/>
    </row>
    <row r="47" spans="1:18" s="2" customFormat="1" ht="50.1" customHeight="1">
      <c r="A47" s="16">
        <v>20</v>
      </c>
      <c r="B47" s="1" t="s">
        <v>52</v>
      </c>
      <c r="C47" s="16" t="s">
        <v>74</v>
      </c>
      <c r="D47" s="16" t="s">
        <v>74</v>
      </c>
      <c r="E47" s="16" t="s">
        <v>155</v>
      </c>
      <c r="F47" s="16" t="s">
        <v>155</v>
      </c>
      <c r="G47" s="16" t="s">
        <v>155</v>
      </c>
      <c r="H47" s="17">
        <v>40596</v>
      </c>
      <c r="I47" s="17">
        <v>40596</v>
      </c>
      <c r="J47" s="17">
        <v>40596</v>
      </c>
      <c r="K47" s="16" t="s">
        <v>176</v>
      </c>
      <c r="L47" s="19" t="s">
        <v>725</v>
      </c>
      <c r="M47" s="25">
        <v>6965</v>
      </c>
      <c r="N47" s="25">
        <v>40860</v>
      </c>
      <c r="O47" s="23" t="s">
        <v>241</v>
      </c>
      <c r="P47" s="20" t="s">
        <v>264</v>
      </c>
      <c r="Q47" s="21" t="s">
        <v>586</v>
      </c>
      <c r="R47" s="16"/>
    </row>
    <row r="48" spans="1:18" s="2" customFormat="1" ht="50.1" customHeight="1">
      <c r="A48" s="16">
        <v>20</v>
      </c>
      <c r="B48" s="1" t="s">
        <v>52</v>
      </c>
      <c r="C48" s="16" t="s">
        <v>74</v>
      </c>
      <c r="D48" s="16" t="s">
        <v>74</v>
      </c>
      <c r="E48" s="16" t="s">
        <v>155</v>
      </c>
      <c r="F48" s="16" t="s">
        <v>155</v>
      </c>
      <c r="G48" s="16" t="s">
        <v>155</v>
      </c>
      <c r="H48" s="17">
        <v>40596</v>
      </c>
      <c r="I48" s="17">
        <v>40596</v>
      </c>
      <c r="J48" s="17">
        <v>40596</v>
      </c>
      <c r="K48" s="16" t="s">
        <v>19</v>
      </c>
      <c r="L48" s="19" t="s">
        <v>247</v>
      </c>
      <c r="M48" s="25">
        <f>3306+2050</f>
        <v>5356</v>
      </c>
      <c r="N48" s="25">
        <v>40860</v>
      </c>
      <c r="O48" s="23"/>
      <c r="P48" s="20"/>
      <c r="Q48" s="20"/>
      <c r="R48" s="16"/>
    </row>
    <row r="49" spans="1:18" s="2" customFormat="1" ht="60.75" customHeight="1">
      <c r="A49" s="16">
        <f>+A41+1</f>
        <v>21</v>
      </c>
      <c r="B49" s="1" t="s">
        <v>52</v>
      </c>
      <c r="C49" s="16" t="s">
        <v>75</v>
      </c>
      <c r="D49" s="16" t="s">
        <v>76</v>
      </c>
      <c r="E49" s="16" t="s">
        <v>155</v>
      </c>
      <c r="F49" s="16" t="s">
        <v>155</v>
      </c>
      <c r="G49" s="16" t="s">
        <v>155</v>
      </c>
      <c r="H49" s="17">
        <v>236</v>
      </c>
      <c r="I49" s="17">
        <v>107</v>
      </c>
      <c r="J49" s="17">
        <v>107</v>
      </c>
      <c r="K49" s="16" t="s">
        <v>186</v>
      </c>
      <c r="L49" s="19" t="s">
        <v>248</v>
      </c>
      <c r="M49" s="27">
        <v>1</v>
      </c>
      <c r="N49" s="27">
        <v>1</v>
      </c>
      <c r="O49" s="20" t="s">
        <v>265</v>
      </c>
      <c r="P49" s="20" t="s">
        <v>730</v>
      </c>
      <c r="Q49" s="38" t="s">
        <v>731</v>
      </c>
      <c r="R49" s="16"/>
    </row>
    <row r="50" spans="1:18" s="2" customFormat="1" ht="50.1" customHeight="1">
      <c r="A50" s="16">
        <f t="shared" si="0"/>
        <v>22</v>
      </c>
      <c r="B50" s="1" t="s">
        <v>52</v>
      </c>
      <c r="C50" s="16" t="s">
        <v>77</v>
      </c>
      <c r="D50" s="16" t="s">
        <v>78</v>
      </c>
      <c r="E50" s="16" t="s">
        <v>155</v>
      </c>
      <c r="F50" s="16" t="s">
        <v>155</v>
      </c>
      <c r="G50" s="16" t="s">
        <v>155</v>
      </c>
      <c r="H50" s="17">
        <v>427</v>
      </c>
      <c r="I50" s="17">
        <v>90</v>
      </c>
      <c r="J50" s="17">
        <v>90</v>
      </c>
      <c r="K50" s="16" t="s">
        <v>179</v>
      </c>
      <c r="L50" s="19" t="s">
        <v>417</v>
      </c>
      <c r="M50" s="16">
        <v>1</v>
      </c>
      <c r="N50" s="16">
        <v>1</v>
      </c>
      <c r="O50" s="20" t="s">
        <v>260</v>
      </c>
      <c r="P50" s="20" t="s">
        <v>263</v>
      </c>
      <c r="Q50" s="20" t="s">
        <v>589</v>
      </c>
      <c r="R50" s="16"/>
    </row>
    <row r="51" spans="1:18" s="2" customFormat="1" ht="50.1" customHeight="1">
      <c r="A51" s="16">
        <f t="shared" si="0"/>
        <v>23</v>
      </c>
      <c r="B51" s="1" t="s">
        <v>52</v>
      </c>
      <c r="C51" s="16" t="s">
        <v>79</v>
      </c>
      <c r="D51" s="16" t="s">
        <v>80</v>
      </c>
      <c r="E51" s="16" t="s">
        <v>155</v>
      </c>
      <c r="F51" s="16" t="s">
        <v>155</v>
      </c>
      <c r="G51" s="16" t="s">
        <v>155</v>
      </c>
      <c r="H51" s="16">
        <v>49</v>
      </c>
      <c r="I51" s="16">
        <v>28</v>
      </c>
      <c r="J51" s="16">
        <v>28</v>
      </c>
      <c r="K51" s="28" t="s">
        <v>187</v>
      </c>
      <c r="L51" s="19" t="s">
        <v>421</v>
      </c>
      <c r="M51" s="16">
        <v>1</v>
      </c>
      <c r="N51" s="16">
        <v>1</v>
      </c>
      <c r="O51" s="23"/>
      <c r="P51" s="20"/>
      <c r="Q51" s="20"/>
      <c r="R51" s="16"/>
    </row>
    <row r="52" spans="1:18" s="2" customFormat="1" ht="50.1" customHeight="1">
      <c r="A52" s="16">
        <f t="shared" si="0"/>
        <v>24</v>
      </c>
      <c r="B52" s="1" t="s">
        <v>52</v>
      </c>
      <c r="C52" s="16" t="s">
        <v>81</v>
      </c>
      <c r="D52" s="16" t="s">
        <v>82</v>
      </c>
      <c r="E52" s="16" t="s">
        <v>155</v>
      </c>
      <c r="F52" s="16" t="s">
        <v>155</v>
      </c>
      <c r="G52" s="16" t="s">
        <v>155</v>
      </c>
      <c r="H52" s="16">
        <v>20628</v>
      </c>
      <c r="I52" s="16">
        <v>20601</v>
      </c>
      <c r="J52" s="16">
        <v>20601</v>
      </c>
      <c r="K52" s="28" t="s">
        <v>188</v>
      </c>
      <c r="L52" s="19" t="s">
        <v>422</v>
      </c>
      <c r="M52" s="16">
        <v>1</v>
      </c>
      <c r="N52" s="16">
        <v>2</v>
      </c>
      <c r="O52" s="23" t="s">
        <v>241</v>
      </c>
      <c r="P52" s="20" t="s">
        <v>266</v>
      </c>
      <c r="Q52" s="20" t="s">
        <v>591</v>
      </c>
      <c r="R52" s="16" t="s">
        <v>484</v>
      </c>
    </row>
    <row r="53" spans="1:18" s="2" customFormat="1" ht="50.1" customHeight="1">
      <c r="A53" s="16">
        <v>24</v>
      </c>
      <c r="B53" s="1" t="s">
        <v>52</v>
      </c>
      <c r="C53" s="16" t="s">
        <v>81</v>
      </c>
      <c r="D53" s="16" t="s">
        <v>82</v>
      </c>
      <c r="E53" s="16" t="s">
        <v>155</v>
      </c>
      <c r="F53" s="16" t="s">
        <v>155</v>
      </c>
      <c r="G53" s="16" t="s">
        <v>155</v>
      </c>
      <c r="H53" s="16">
        <v>20628</v>
      </c>
      <c r="I53" s="16">
        <v>20601</v>
      </c>
      <c r="J53" s="16">
        <v>20601</v>
      </c>
      <c r="K53" s="28" t="s">
        <v>189</v>
      </c>
      <c r="L53" s="19" t="s">
        <v>423</v>
      </c>
      <c r="M53" s="16">
        <v>1</v>
      </c>
      <c r="N53" s="16">
        <v>2</v>
      </c>
      <c r="O53" s="23" t="s">
        <v>241</v>
      </c>
      <c r="P53" s="20"/>
      <c r="Q53" s="20"/>
      <c r="R53" s="16" t="s">
        <v>484</v>
      </c>
    </row>
    <row r="54" spans="1:18" s="2" customFormat="1" ht="50.1" customHeight="1">
      <c r="A54" s="16">
        <f>+A52+1</f>
        <v>25</v>
      </c>
      <c r="B54" s="1" t="s">
        <v>256</v>
      </c>
      <c r="C54" s="16">
        <v>115</v>
      </c>
      <c r="D54" s="16" t="s">
        <v>83</v>
      </c>
      <c r="E54" s="16" t="s">
        <v>18</v>
      </c>
      <c r="F54" s="16" t="s">
        <v>18</v>
      </c>
      <c r="G54" s="16" t="s">
        <v>18</v>
      </c>
      <c r="H54" s="17">
        <v>1166</v>
      </c>
      <c r="I54" s="17">
        <v>527</v>
      </c>
      <c r="J54" s="17">
        <v>527</v>
      </c>
      <c r="K54" s="16" t="s">
        <v>190</v>
      </c>
      <c r="L54" s="19" t="s">
        <v>424</v>
      </c>
      <c r="M54" s="16">
        <v>1</v>
      </c>
      <c r="N54" s="16">
        <v>1</v>
      </c>
      <c r="O54" s="20" t="s">
        <v>260</v>
      </c>
      <c r="P54" s="21" t="s">
        <v>267</v>
      </c>
      <c r="Q54" s="19" t="s">
        <v>590</v>
      </c>
      <c r="R54" s="16"/>
    </row>
    <row r="55" spans="1:18" s="2" customFormat="1" ht="50.1" customHeight="1">
      <c r="A55" s="16">
        <f t="shared" si="0"/>
        <v>26</v>
      </c>
      <c r="B55" s="1" t="s">
        <v>256</v>
      </c>
      <c r="C55" s="16" t="s">
        <v>84</v>
      </c>
      <c r="D55" s="16" t="s">
        <v>85</v>
      </c>
      <c r="E55" s="16" t="s">
        <v>43</v>
      </c>
      <c r="F55" s="16" t="s">
        <v>493</v>
      </c>
      <c r="G55" s="16" t="s">
        <v>493</v>
      </c>
      <c r="H55" s="17">
        <v>2919</v>
      </c>
      <c r="I55" s="17">
        <v>2866</v>
      </c>
      <c r="J55" s="17">
        <v>2866</v>
      </c>
      <c r="K55" s="16" t="s">
        <v>191</v>
      </c>
      <c r="L55" s="19" t="s">
        <v>425</v>
      </c>
      <c r="M55" s="22">
        <v>1</v>
      </c>
      <c r="N55" s="22">
        <v>1</v>
      </c>
      <c r="O55" s="20"/>
      <c r="P55" s="21"/>
      <c r="Q55" s="21"/>
      <c r="R55" s="16"/>
    </row>
    <row r="56" spans="1:18" s="2" customFormat="1" ht="50.1" customHeight="1">
      <c r="A56" s="16">
        <f t="shared" si="0"/>
        <v>27</v>
      </c>
      <c r="B56" s="1" t="s">
        <v>256</v>
      </c>
      <c r="C56" s="16" t="s">
        <v>86</v>
      </c>
      <c r="D56" s="16" t="s">
        <v>86</v>
      </c>
      <c r="E56" s="16" t="s">
        <v>152</v>
      </c>
      <c r="F56" s="16" t="s">
        <v>568</v>
      </c>
      <c r="G56" s="16" t="s">
        <v>568</v>
      </c>
      <c r="H56" s="16">
        <v>116</v>
      </c>
      <c r="I56" s="16">
        <v>116</v>
      </c>
      <c r="J56" s="16">
        <v>116</v>
      </c>
      <c r="K56" s="29" t="s">
        <v>191</v>
      </c>
      <c r="L56" s="19" t="s">
        <v>425</v>
      </c>
      <c r="M56" s="16">
        <v>1</v>
      </c>
      <c r="N56" s="16">
        <v>1</v>
      </c>
      <c r="O56" s="23"/>
      <c r="P56" s="20"/>
      <c r="Q56" s="20"/>
      <c r="R56" s="16"/>
    </row>
    <row r="57" spans="1:18" s="2" customFormat="1" ht="63.75" customHeight="1">
      <c r="A57" s="16">
        <f t="shared" si="0"/>
        <v>28</v>
      </c>
      <c r="B57" s="1" t="s">
        <v>256</v>
      </c>
      <c r="C57" s="16" t="s">
        <v>87</v>
      </c>
      <c r="D57" s="16" t="s">
        <v>87</v>
      </c>
      <c r="E57" s="16" t="s">
        <v>18</v>
      </c>
      <c r="F57" s="16" t="s">
        <v>18</v>
      </c>
      <c r="G57" s="16" t="s">
        <v>18</v>
      </c>
      <c r="H57" s="16">
        <v>1808</v>
      </c>
      <c r="I57" s="16">
        <v>1808</v>
      </c>
      <c r="J57" s="16">
        <v>1808</v>
      </c>
      <c r="K57" s="29" t="s">
        <v>192</v>
      </c>
      <c r="L57" s="19" t="s">
        <v>466</v>
      </c>
      <c r="M57" s="16">
        <v>1</v>
      </c>
      <c r="N57" s="16">
        <v>1</v>
      </c>
      <c r="O57" s="20" t="s">
        <v>268</v>
      </c>
      <c r="P57" s="20" t="s">
        <v>269</v>
      </c>
      <c r="Q57" s="19" t="s">
        <v>583</v>
      </c>
      <c r="R57" s="16" t="s">
        <v>484</v>
      </c>
    </row>
    <row r="58" spans="1:18" s="2" customFormat="1" ht="50.1" customHeight="1">
      <c r="A58" s="16">
        <f t="shared" si="0"/>
        <v>29</v>
      </c>
      <c r="B58" s="1" t="s">
        <v>256</v>
      </c>
      <c r="C58" s="16" t="s">
        <v>88</v>
      </c>
      <c r="D58" s="16" t="s">
        <v>88</v>
      </c>
      <c r="E58" s="16" t="s">
        <v>18</v>
      </c>
      <c r="F58" s="16" t="s">
        <v>18</v>
      </c>
      <c r="G58" s="16" t="s">
        <v>18</v>
      </c>
      <c r="H58" s="16">
        <v>1580</v>
      </c>
      <c r="I58" s="16">
        <v>1580</v>
      </c>
      <c r="J58" s="16">
        <v>1580</v>
      </c>
      <c r="K58" s="16" t="s">
        <v>193</v>
      </c>
      <c r="L58" s="19" t="s">
        <v>574</v>
      </c>
      <c r="M58" s="16">
        <v>1</v>
      </c>
      <c r="N58" s="16">
        <v>1</v>
      </c>
      <c r="O58" s="23" t="s">
        <v>241</v>
      </c>
      <c r="P58" s="20" t="s">
        <v>270</v>
      </c>
      <c r="Q58" s="21" t="s">
        <v>586</v>
      </c>
      <c r="R58" s="16" t="s">
        <v>484</v>
      </c>
    </row>
    <row r="59" spans="1:18" s="2" customFormat="1" ht="50.1" customHeight="1">
      <c r="A59" s="16">
        <f t="shared" si="0"/>
        <v>30</v>
      </c>
      <c r="B59" s="1" t="s">
        <v>256</v>
      </c>
      <c r="C59" s="16" t="s">
        <v>89</v>
      </c>
      <c r="D59" s="16" t="s">
        <v>89</v>
      </c>
      <c r="E59" s="16" t="s">
        <v>18</v>
      </c>
      <c r="F59" s="16" t="s">
        <v>18</v>
      </c>
      <c r="G59" s="16" t="s">
        <v>18</v>
      </c>
      <c r="H59" s="16">
        <v>2651</v>
      </c>
      <c r="I59" s="16">
        <v>2651</v>
      </c>
      <c r="J59" s="16">
        <v>2651</v>
      </c>
      <c r="K59" s="16" t="s">
        <v>194</v>
      </c>
      <c r="L59" s="19" t="s">
        <v>573</v>
      </c>
      <c r="M59" s="16">
        <v>1</v>
      </c>
      <c r="N59" s="16">
        <v>1</v>
      </c>
      <c r="O59" s="23"/>
      <c r="P59" s="20"/>
      <c r="Q59" s="20"/>
      <c r="R59" s="16"/>
    </row>
    <row r="60" spans="1:18" s="2" customFormat="1" ht="50.1" customHeight="1">
      <c r="A60" s="16">
        <f t="shared" si="0"/>
        <v>31</v>
      </c>
      <c r="B60" s="1" t="s">
        <v>256</v>
      </c>
      <c r="C60" s="16">
        <v>118</v>
      </c>
      <c r="D60" s="16">
        <v>118</v>
      </c>
      <c r="E60" s="16" t="s">
        <v>18</v>
      </c>
      <c r="F60" s="16" t="s">
        <v>18</v>
      </c>
      <c r="G60" s="16" t="s">
        <v>18</v>
      </c>
      <c r="H60" s="17">
        <v>1253</v>
      </c>
      <c r="I60" s="17">
        <v>1253</v>
      </c>
      <c r="J60" s="17">
        <v>1253</v>
      </c>
      <c r="K60" s="16" t="s">
        <v>195</v>
      </c>
      <c r="L60" s="19" t="s">
        <v>573</v>
      </c>
      <c r="M60" s="22">
        <v>1</v>
      </c>
      <c r="N60" s="22">
        <v>1</v>
      </c>
      <c r="O60" s="20"/>
      <c r="P60" s="21"/>
      <c r="Q60" s="21"/>
      <c r="R60" s="16"/>
    </row>
    <row r="61" spans="1:18" s="2" customFormat="1" ht="50.1" customHeight="1">
      <c r="A61" s="16">
        <f t="shared" si="0"/>
        <v>32</v>
      </c>
      <c r="B61" s="1" t="s">
        <v>256</v>
      </c>
      <c r="C61" s="16">
        <v>119</v>
      </c>
      <c r="D61" s="16" t="s">
        <v>90</v>
      </c>
      <c r="E61" s="16" t="s">
        <v>18</v>
      </c>
      <c r="F61" s="16" t="s">
        <v>18</v>
      </c>
      <c r="G61" s="16" t="s">
        <v>18</v>
      </c>
      <c r="H61" s="17">
        <v>2295</v>
      </c>
      <c r="I61" s="17">
        <v>2062</v>
      </c>
      <c r="J61" s="17">
        <v>2062</v>
      </c>
      <c r="K61" s="16" t="s">
        <v>196</v>
      </c>
      <c r="L61" s="19" t="s">
        <v>380</v>
      </c>
      <c r="M61" s="16">
        <v>5</v>
      </c>
      <c r="N61" s="16">
        <v>12</v>
      </c>
      <c r="O61" s="23"/>
      <c r="P61" s="20"/>
      <c r="Q61" s="21"/>
      <c r="R61" s="16"/>
    </row>
    <row r="62" spans="1:18" s="2" customFormat="1" ht="50.1" customHeight="1">
      <c r="A62" s="16">
        <v>32</v>
      </c>
      <c r="B62" s="1" t="s">
        <v>256</v>
      </c>
      <c r="C62" s="16">
        <v>119</v>
      </c>
      <c r="D62" s="16" t="s">
        <v>90</v>
      </c>
      <c r="E62" s="16" t="s">
        <v>18</v>
      </c>
      <c r="F62" s="16" t="s">
        <v>18</v>
      </c>
      <c r="G62" s="16" t="s">
        <v>18</v>
      </c>
      <c r="H62" s="17">
        <v>2295</v>
      </c>
      <c r="I62" s="17">
        <v>2062</v>
      </c>
      <c r="J62" s="17">
        <v>2062</v>
      </c>
      <c r="K62" s="16" t="s">
        <v>197</v>
      </c>
      <c r="L62" s="19" t="s">
        <v>726</v>
      </c>
      <c r="M62" s="16">
        <v>3</v>
      </c>
      <c r="N62" s="16">
        <v>12</v>
      </c>
      <c r="O62" s="20" t="s">
        <v>260</v>
      </c>
      <c r="P62" s="20" t="s">
        <v>262</v>
      </c>
      <c r="Q62" s="21" t="s">
        <v>584</v>
      </c>
      <c r="R62" s="16"/>
    </row>
    <row r="63" spans="1:18" s="2" customFormat="1" ht="50.1" customHeight="1">
      <c r="A63" s="16">
        <v>32</v>
      </c>
      <c r="B63" s="1" t="s">
        <v>256</v>
      </c>
      <c r="C63" s="16">
        <v>119</v>
      </c>
      <c r="D63" s="16" t="s">
        <v>90</v>
      </c>
      <c r="E63" s="16" t="s">
        <v>18</v>
      </c>
      <c r="F63" s="16" t="s">
        <v>18</v>
      </c>
      <c r="G63" s="16" t="s">
        <v>18</v>
      </c>
      <c r="H63" s="17">
        <v>2295</v>
      </c>
      <c r="I63" s="17">
        <v>2062</v>
      </c>
      <c r="J63" s="17">
        <v>2062</v>
      </c>
      <c r="K63" s="16" t="s">
        <v>198</v>
      </c>
      <c r="L63" s="19" t="s">
        <v>382</v>
      </c>
      <c r="M63" s="16">
        <v>2</v>
      </c>
      <c r="N63" s="16">
        <v>12</v>
      </c>
      <c r="O63" s="23"/>
      <c r="P63" s="20"/>
      <c r="Q63" s="21"/>
      <c r="R63" s="16"/>
    </row>
    <row r="64" spans="1:18" s="2" customFormat="1" ht="50.1" customHeight="1">
      <c r="A64" s="16">
        <v>32</v>
      </c>
      <c r="B64" s="1" t="s">
        <v>256</v>
      </c>
      <c r="C64" s="16">
        <v>119</v>
      </c>
      <c r="D64" s="16" t="s">
        <v>90</v>
      </c>
      <c r="E64" s="16" t="s">
        <v>18</v>
      </c>
      <c r="F64" s="16" t="s">
        <v>18</v>
      </c>
      <c r="G64" s="16" t="s">
        <v>18</v>
      </c>
      <c r="H64" s="17">
        <v>2295</v>
      </c>
      <c r="I64" s="17">
        <v>2062</v>
      </c>
      <c r="J64" s="17">
        <v>2062</v>
      </c>
      <c r="K64" s="16" t="s">
        <v>199</v>
      </c>
      <c r="L64" s="19" t="s">
        <v>383</v>
      </c>
      <c r="M64" s="16">
        <v>2</v>
      </c>
      <c r="N64" s="16">
        <v>12</v>
      </c>
      <c r="O64" s="23"/>
      <c r="P64" s="20"/>
      <c r="Q64" s="21"/>
      <c r="R64" s="16"/>
    </row>
    <row r="65" spans="1:18" s="2" customFormat="1" ht="50.1" customHeight="1">
      <c r="A65" s="16">
        <f>+A61+1</f>
        <v>33</v>
      </c>
      <c r="B65" s="1" t="s">
        <v>256</v>
      </c>
      <c r="C65" s="16" t="s">
        <v>91</v>
      </c>
      <c r="D65" s="16" t="s">
        <v>92</v>
      </c>
      <c r="E65" s="16" t="s">
        <v>152</v>
      </c>
      <c r="F65" s="16" t="s">
        <v>495</v>
      </c>
      <c r="G65" s="16" t="s">
        <v>495</v>
      </c>
      <c r="H65" s="16">
        <v>2463</v>
      </c>
      <c r="I65" s="16">
        <v>1044</v>
      </c>
      <c r="J65" s="16">
        <v>1044</v>
      </c>
      <c r="K65" s="22" t="s">
        <v>729</v>
      </c>
      <c r="L65" s="19" t="s">
        <v>601</v>
      </c>
      <c r="M65" s="16">
        <v>1</v>
      </c>
      <c r="N65" s="16">
        <v>1</v>
      </c>
      <c r="O65" s="23"/>
      <c r="P65" s="20"/>
      <c r="Q65" s="21"/>
      <c r="R65" s="16" t="s">
        <v>484</v>
      </c>
    </row>
    <row r="66" spans="1:18" s="2" customFormat="1" ht="50.1" customHeight="1">
      <c r="A66" s="16">
        <f t="shared" si="0"/>
        <v>34</v>
      </c>
      <c r="B66" s="1" t="s">
        <v>256</v>
      </c>
      <c r="C66" s="16">
        <v>125</v>
      </c>
      <c r="D66" s="16">
        <v>125</v>
      </c>
      <c r="E66" s="16" t="s">
        <v>43</v>
      </c>
      <c r="F66" s="16" t="s">
        <v>493</v>
      </c>
      <c r="G66" s="16" t="s">
        <v>493</v>
      </c>
      <c r="H66" s="16">
        <v>119</v>
      </c>
      <c r="I66" s="16">
        <v>119</v>
      </c>
      <c r="J66" s="16">
        <v>119</v>
      </c>
      <c r="K66" s="16" t="s">
        <v>170</v>
      </c>
      <c r="L66" s="19" t="s">
        <v>426</v>
      </c>
      <c r="M66" s="16">
        <v>1</v>
      </c>
      <c r="N66" s="16">
        <v>1</v>
      </c>
      <c r="O66" s="23"/>
      <c r="P66" s="20"/>
      <c r="Q66" s="20"/>
      <c r="R66" s="16" t="s">
        <v>484</v>
      </c>
    </row>
    <row r="67" spans="1:18" s="2" customFormat="1" ht="50.1" customHeight="1">
      <c r="A67" s="16">
        <f t="shared" si="0"/>
        <v>35</v>
      </c>
      <c r="B67" s="1" t="s">
        <v>256</v>
      </c>
      <c r="C67" s="16">
        <v>126</v>
      </c>
      <c r="D67" s="16" t="s">
        <v>93</v>
      </c>
      <c r="E67" s="16" t="s">
        <v>152</v>
      </c>
      <c r="F67" s="16" t="s">
        <v>495</v>
      </c>
      <c r="G67" s="16" t="s">
        <v>495</v>
      </c>
      <c r="H67" s="16">
        <v>798</v>
      </c>
      <c r="I67" s="16">
        <v>658</v>
      </c>
      <c r="J67" s="16">
        <v>658</v>
      </c>
      <c r="K67" s="16" t="s">
        <v>196</v>
      </c>
      <c r="L67" s="19" t="s">
        <v>480</v>
      </c>
      <c r="M67" s="16">
        <v>5</v>
      </c>
      <c r="N67" s="16">
        <v>12</v>
      </c>
      <c r="O67" s="23"/>
      <c r="P67" s="20"/>
      <c r="Q67" s="20"/>
      <c r="R67" s="16" t="s">
        <v>484</v>
      </c>
    </row>
    <row r="68" spans="1:18" s="2" customFormat="1" ht="50.1" customHeight="1">
      <c r="A68" s="16">
        <v>35</v>
      </c>
      <c r="B68" s="1" t="s">
        <v>256</v>
      </c>
      <c r="C68" s="16">
        <v>126</v>
      </c>
      <c r="D68" s="16" t="s">
        <v>93</v>
      </c>
      <c r="E68" s="16" t="s">
        <v>152</v>
      </c>
      <c r="F68" s="16" t="s">
        <v>495</v>
      </c>
      <c r="G68" s="16" t="s">
        <v>495</v>
      </c>
      <c r="H68" s="16">
        <v>798</v>
      </c>
      <c r="I68" s="16">
        <v>658</v>
      </c>
      <c r="J68" s="16">
        <v>658</v>
      </c>
      <c r="K68" s="16" t="s">
        <v>197</v>
      </c>
      <c r="L68" s="19" t="s">
        <v>481</v>
      </c>
      <c r="M68" s="16">
        <v>3</v>
      </c>
      <c r="N68" s="16">
        <v>12</v>
      </c>
      <c r="O68" s="23"/>
      <c r="P68" s="20"/>
      <c r="Q68" s="20"/>
      <c r="R68" s="16" t="s">
        <v>484</v>
      </c>
    </row>
    <row r="69" spans="1:18" s="2" customFormat="1" ht="50.1" customHeight="1">
      <c r="A69" s="16">
        <v>35</v>
      </c>
      <c r="B69" s="1" t="s">
        <v>256</v>
      </c>
      <c r="C69" s="16">
        <v>126</v>
      </c>
      <c r="D69" s="16" t="s">
        <v>93</v>
      </c>
      <c r="E69" s="16" t="s">
        <v>152</v>
      </c>
      <c r="F69" s="16" t="s">
        <v>495</v>
      </c>
      <c r="G69" s="16" t="s">
        <v>495</v>
      </c>
      <c r="H69" s="16">
        <v>798</v>
      </c>
      <c r="I69" s="16">
        <v>658</v>
      </c>
      <c r="J69" s="16">
        <v>658</v>
      </c>
      <c r="K69" s="16" t="s">
        <v>198</v>
      </c>
      <c r="L69" s="19" t="s">
        <v>251</v>
      </c>
      <c r="M69" s="16">
        <v>2</v>
      </c>
      <c r="N69" s="16">
        <v>12</v>
      </c>
      <c r="O69" s="23"/>
      <c r="P69" s="20"/>
      <c r="Q69" s="20"/>
      <c r="R69" s="16" t="s">
        <v>484</v>
      </c>
    </row>
    <row r="70" spans="1:18" s="2" customFormat="1" ht="50.1" customHeight="1">
      <c r="A70" s="16">
        <v>35</v>
      </c>
      <c r="B70" s="1" t="s">
        <v>256</v>
      </c>
      <c r="C70" s="16">
        <v>126</v>
      </c>
      <c r="D70" s="16" t="s">
        <v>93</v>
      </c>
      <c r="E70" s="16" t="s">
        <v>152</v>
      </c>
      <c r="F70" s="16" t="s">
        <v>495</v>
      </c>
      <c r="G70" s="16" t="s">
        <v>495</v>
      </c>
      <c r="H70" s="16">
        <v>798</v>
      </c>
      <c r="I70" s="16">
        <v>658</v>
      </c>
      <c r="J70" s="16">
        <v>658</v>
      </c>
      <c r="K70" s="16" t="s">
        <v>199</v>
      </c>
      <c r="L70" s="19" t="s">
        <v>252</v>
      </c>
      <c r="M70" s="16">
        <v>2</v>
      </c>
      <c r="N70" s="16">
        <v>12</v>
      </c>
      <c r="O70" s="23"/>
      <c r="P70" s="20"/>
      <c r="Q70" s="20"/>
      <c r="R70" s="16" t="s">
        <v>484</v>
      </c>
    </row>
    <row r="71" spans="1:18" s="2" customFormat="1" ht="50.1" customHeight="1">
      <c r="A71" s="16">
        <f>+A67+1</f>
        <v>36</v>
      </c>
      <c r="B71" s="1" t="s">
        <v>256</v>
      </c>
      <c r="C71" s="16" t="s">
        <v>94</v>
      </c>
      <c r="D71" s="16" t="s">
        <v>94</v>
      </c>
      <c r="E71" s="16" t="s">
        <v>18</v>
      </c>
      <c r="F71" s="16" t="s">
        <v>493</v>
      </c>
      <c r="G71" s="16" t="s">
        <v>493</v>
      </c>
      <c r="H71" s="16">
        <v>4339</v>
      </c>
      <c r="I71" s="16">
        <v>4339</v>
      </c>
      <c r="J71" s="16">
        <v>4339</v>
      </c>
      <c r="K71" s="16" t="s">
        <v>196</v>
      </c>
      <c r="L71" s="19" t="s">
        <v>249</v>
      </c>
      <c r="M71" s="16">
        <v>5</v>
      </c>
      <c r="N71" s="16">
        <v>12</v>
      </c>
      <c r="O71" s="23"/>
      <c r="P71" s="20"/>
      <c r="Q71" s="20"/>
      <c r="R71" s="16" t="s">
        <v>484</v>
      </c>
    </row>
    <row r="72" spans="1:18" s="2" customFormat="1" ht="50.1" customHeight="1">
      <c r="A72" s="16">
        <f t="shared" ref="A72:A74" si="1">+A68+1</f>
        <v>36</v>
      </c>
      <c r="B72" s="1" t="s">
        <v>256</v>
      </c>
      <c r="C72" s="16" t="s">
        <v>94</v>
      </c>
      <c r="D72" s="16" t="s">
        <v>94</v>
      </c>
      <c r="E72" s="16" t="s">
        <v>18</v>
      </c>
      <c r="F72" s="16" t="s">
        <v>493</v>
      </c>
      <c r="G72" s="16" t="s">
        <v>493</v>
      </c>
      <c r="H72" s="16">
        <v>4339</v>
      </c>
      <c r="I72" s="16">
        <v>4339</v>
      </c>
      <c r="J72" s="16">
        <v>4339</v>
      </c>
      <c r="K72" s="16" t="s">
        <v>197</v>
      </c>
      <c r="L72" s="19" t="s">
        <v>250</v>
      </c>
      <c r="M72" s="16">
        <v>3</v>
      </c>
      <c r="N72" s="16">
        <v>12</v>
      </c>
      <c r="O72" s="20" t="s">
        <v>260</v>
      </c>
      <c r="P72" s="20" t="s">
        <v>262</v>
      </c>
      <c r="Q72" s="21" t="s">
        <v>584</v>
      </c>
      <c r="R72" s="16" t="s">
        <v>484</v>
      </c>
    </row>
    <row r="73" spans="1:18" s="2" customFormat="1" ht="50.1" customHeight="1">
      <c r="A73" s="16">
        <f t="shared" si="1"/>
        <v>36</v>
      </c>
      <c r="B73" s="1" t="s">
        <v>256</v>
      </c>
      <c r="C73" s="16" t="s">
        <v>94</v>
      </c>
      <c r="D73" s="16" t="s">
        <v>94</v>
      </c>
      <c r="E73" s="16" t="s">
        <v>18</v>
      </c>
      <c r="F73" s="16" t="s">
        <v>493</v>
      </c>
      <c r="G73" s="16" t="s">
        <v>493</v>
      </c>
      <c r="H73" s="16">
        <v>4339</v>
      </c>
      <c r="I73" s="16">
        <v>4339</v>
      </c>
      <c r="J73" s="16">
        <v>4339</v>
      </c>
      <c r="K73" s="16" t="s">
        <v>198</v>
      </c>
      <c r="L73" s="19" t="s">
        <v>251</v>
      </c>
      <c r="M73" s="16">
        <v>2</v>
      </c>
      <c r="N73" s="16">
        <v>12</v>
      </c>
      <c r="O73" s="23"/>
      <c r="P73" s="20"/>
      <c r="Q73" s="20"/>
      <c r="R73" s="16" t="s">
        <v>484</v>
      </c>
    </row>
    <row r="74" spans="1:18" s="2" customFormat="1" ht="50.1" customHeight="1">
      <c r="A74" s="16">
        <f t="shared" si="1"/>
        <v>36</v>
      </c>
      <c r="B74" s="1" t="s">
        <v>256</v>
      </c>
      <c r="C74" s="16" t="s">
        <v>94</v>
      </c>
      <c r="D74" s="16" t="s">
        <v>94</v>
      </c>
      <c r="E74" s="16" t="s">
        <v>18</v>
      </c>
      <c r="F74" s="16" t="s">
        <v>493</v>
      </c>
      <c r="G74" s="16" t="s">
        <v>493</v>
      </c>
      <c r="H74" s="16">
        <v>4339</v>
      </c>
      <c r="I74" s="16">
        <v>4339</v>
      </c>
      <c r="J74" s="16">
        <v>4339</v>
      </c>
      <c r="K74" s="16" t="s">
        <v>199</v>
      </c>
      <c r="L74" s="19" t="s">
        <v>252</v>
      </c>
      <c r="M74" s="16">
        <v>2</v>
      </c>
      <c r="N74" s="16">
        <v>12</v>
      </c>
      <c r="O74" s="23"/>
      <c r="P74" s="20"/>
      <c r="Q74" s="20"/>
      <c r="R74" s="16" t="s">
        <v>484</v>
      </c>
    </row>
    <row r="75" spans="1:18" s="2" customFormat="1" ht="50.1" customHeight="1">
      <c r="A75" s="16">
        <v>37</v>
      </c>
      <c r="B75" s="1" t="s">
        <v>256</v>
      </c>
      <c r="C75" s="16">
        <v>128</v>
      </c>
      <c r="D75" s="16">
        <v>128</v>
      </c>
      <c r="E75" s="16" t="s">
        <v>18</v>
      </c>
      <c r="F75" s="16" t="s">
        <v>493</v>
      </c>
      <c r="G75" s="16" t="s">
        <v>493</v>
      </c>
      <c r="H75" s="16">
        <v>2612</v>
      </c>
      <c r="I75" s="16">
        <v>2612</v>
      </c>
      <c r="J75" s="16">
        <v>2612</v>
      </c>
      <c r="K75" s="16" t="s">
        <v>200</v>
      </c>
      <c r="L75" s="19" t="s">
        <v>427</v>
      </c>
      <c r="M75" s="16">
        <v>1</v>
      </c>
      <c r="N75" s="16">
        <v>4</v>
      </c>
      <c r="O75" s="16"/>
      <c r="P75" s="22"/>
      <c r="Q75" s="22"/>
      <c r="R75" s="22" t="s">
        <v>603</v>
      </c>
    </row>
    <row r="76" spans="1:18" s="2" customFormat="1" ht="50.1" customHeight="1">
      <c r="A76" s="16">
        <f t="shared" ref="A76:A78" si="2">+A72+1</f>
        <v>37</v>
      </c>
      <c r="B76" s="1" t="s">
        <v>256</v>
      </c>
      <c r="C76" s="16">
        <v>128</v>
      </c>
      <c r="D76" s="16">
        <v>128</v>
      </c>
      <c r="E76" s="16" t="s">
        <v>18</v>
      </c>
      <c r="F76" s="16" t="s">
        <v>493</v>
      </c>
      <c r="G76" s="16" t="s">
        <v>493</v>
      </c>
      <c r="H76" s="16">
        <v>2612</v>
      </c>
      <c r="I76" s="16">
        <v>2612</v>
      </c>
      <c r="J76" s="16">
        <v>2612</v>
      </c>
      <c r="K76" s="16" t="s">
        <v>201</v>
      </c>
      <c r="L76" s="19" t="s">
        <v>428</v>
      </c>
      <c r="M76" s="16">
        <v>1</v>
      </c>
      <c r="N76" s="16">
        <v>4</v>
      </c>
      <c r="O76" s="16"/>
      <c r="P76" s="22"/>
      <c r="Q76" s="22"/>
      <c r="R76" s="22" t="s">
        <v>603</v>
      </c>
    </row>
    <row r="77" spans="1:18" s="2" customFormat="1" ht="50.1" customHeight="1">
      <c r="A77" s="16">
        <f t="shared" si="2"/>
        <v>37</v>
      </c>
      <c r="B77" s="1" t="s">
        <v>256</v>
      </c>
      <c r="C77" s="16">
        <v>128</v>
      </c>
      <c r="D77" s="16">
        <v>128</v>
      </c>
      <c r="E77" s="16" t="s">
        <v>18</v>
      </c>
      <c r="F77" s="16" t="s">
        <v>493</v>
      </c>
      <c r="G77" s="16" t="s">
        <v>493</v>
      </c>
      <c r="H77" s="16">
        <v>2612</v>
      </c>
      <c r="I77" s="16">
        <v>2612</v>
      </c>
      <c r="J77" s="16">
        <v>2612</v>
      </c>
      <c r="K77" s="16" t="s">
        <v>202</v>
      </c>
      <c r="L77" s="19" t="s">
        <v>429</v>
      </c>
      <c r="M77" s="16">
        <v>1</v>
      </c>
      <c r="N77" s="16">
        <v>4</v>
      </c>
      <c r="O77" s="16"/>
      <c r="P77" s="22"/>
      <c r="Q77" s="22"/>
      <c r="R77" s="22" t="s">
        <v>603</v>
      </c>
    </row>
    <row r="78" spans="1:18" s="2" customFormat="1" ht="50.1" customHeight="1">
      <c r="A78" s="16">
        <f t="shared" si="2"/>
        <v>37</v>
      </c>
      <c r="B78" s="1" t="s">
        <v>256</v>
      </c>
      <c r="C78" s="16">
        <v>128</v>
      </c>
      <c r="D78" s="16">
        <v>128</v>
      </c>
      <c r="E78" s="16" t="s">
        <v>18</v>
      </c>
      <c r="F78" s="16" t="s">
        <v>493</v>
      </c>
      <c r="G78" s="16" t="s">
        <v>493</v>
      </c>
      <c r="H78" s="16">
        <v>2612</v>
      </c>
      <c r="I78" s="16">
        <v>2612</v>
      </c>
      <c r="J78" s="16">
        <v>2612</v>
      </c>
      <c r="K78" s="16" t="s">
        <v>203</v>
      </c>
      <c r="L78" s="19" t="s">
        <v>430</v>
      </c>
      <c r="M78" s="16">
        <v>1</v>
      </c>
      <c r="N78" s="16">
        <v>4</v>
      </c>
      <c r="O78" s="16"/>
      <c r="P78" s="22"/>
      <c r="Q78" s="22"/>
      <c r="R78" s="22" t="s">
        <v>603</v>
      </c>
    </row>
    <row r="79" spans="1:18" s="2" customFormat="1" ht="60.75" customHeight="1">
      <c r="A79" s="16">
        <f>+A75+1</f>
        <v>38</v>
      </c>
      <c r="B79" s="1" t="s">
        <v>256</v>
      </c>
      <c r="C79" s="16">
        <v>129</v>
      </c>
      <c r="D79" s="16">
        <v>129</v>
      </c>
      <c r="E79" s="16" t="s">
        <v>18</v>
      </c>
      <c r="F79" s="16" t="s">
        <v>493</v>
      </c>
      <c r="G79" s="16" t="s">
        <v>493</v>
      </c>
      <c r="H79" s="16">
        <v>1666</v>
      </c>
      <c r="I79" s="16">
        <v>1666</v>
      </c>
      <c r="J79" s="16">
        <v>1666</v>
      </c>
      <c r="K79" s="16" t="s">
        <v>204</v>
      </c>
      <c r="L79" s="19" t="s">
        <v>718</v>
      </c>
      <c r="M79" s="16">
        <v>1</v>
      </c>
      <c r="N79" s="16">
        <v>1</v>
      </c>
      <c r="O79" s="23"/>
      <c r="P79" s="20"/>
      <c r="Q79" s="20"/>
      <c r="R79" s="16" t="s">
        <v>484</v>
      </c>
    </row>
    <row r="80" spans="1:18" s="2" customFormat="1" ht="50.1" customHeight="1">
      <c r="A80" s="16">
        <f t="shared" si="0"/>
        <v>39</v>
      </c>
      <c r="B80" s="1" t="s">
        <v>256</v>
      </c>
      <c r="C80" s="16">
        <v>130</v>
      </c>
      <c r="D80" s="16">
        <v>130</v>
      </c>
      <c r="E80" s="16" t="s">
        <v>18</v>
      </c>
      <c r="F80" s="16" t="s">
        <v>493</v>
      </c>
      <c r="G80" s="16" t="s">
        <v>493</v>
      </c>
      <c r="H80" s="17">
        <v>1970</v>
      </c>
      <c r="I80" s="17">
        <v>1970</v>
      </c>
      <c r="J80" s="17">
        <v>1970</v>
      </c>
      <c r="K80" s="16" t="s">
        <v>205</v>
      </c>
      <c r="L80" s="19" t="s">
        <v>717</v>
      </c>
      <c r="M80" s="16">
        <v>1</v>
      </c>
      <c r="N80" s="16">
        <v>1</v>
      </c>
      <c r="O80" s="23"/>
      <c r="P80" s="20"/>
      <c r="Q80" s="30"/>
      <c r="R80" s="16" t="s">
        <v>484</v>
      </c>
    </row>
    <row r="81" spans="1:18" s="2" customFormat="1" ht="87.75" customHeight="1">
      <c r="A81" s="16">
        <f t="shared" si="0"/>
        <v>40</v>
      </c>
      <c r="B81" s="1" t="s">
        <v>256</v>
      </c>
      <c r="C81" s="16">
        <v>131</v>
      </c>
      <c r="D81" s="16">
        <v>131</v>
      </c>
      <c r="E81" s="16" t="s">
        <v>18</v>
      </c>
      <c r="F81" s="16" t="s">
        <v>493</v>
      </c>
      <c r="G81" s="16" t="s">
        <v>493</v>
      </c>
      <c r="H81" s="17">
        <v>1484</v>
      </c>
      <c r="I81" s="17">
        <v>1484</v>
      </c>
      <c r="J81" s="17">
        <v>1484</v>
      </c>
      <c r="K81" s="16" t="s">
        <v>206</v>
      </c>
      <c r="L81" s="19" t="s">
        <v>433</v>
      </c>
      <c r="M81" s="16">
        <v>1</v>
      </c>
      <c r="N81" s="16">
        <v>2</v>
      </c>
      <c r="O81" s="20" t="s">
        <v>393</v>
      </c>
      <c r="P81" s="21" t="s">
        <v>394</v>
      </c>
      <c r="Q81" s="19" t="s">
        <v>395</v>
      </c>
      <c r="R81" s="16" t="s">
        <v>484</v>
      </c>
    </row>
    <row r="82" spans="1:18" s="2" customFormat="1" ht="44.25" customHeight="1">
      <c r="A82" s="16">
        <v>40</v>
      </c>
      <c r="B82" s="1" t="s">
        <v>256</v>
      </c>
      <c r="C82" s="16">
        <v>131</v>
      </c>
      <c r="D82" s="16">
        <v>131</v>
      </c>
      <c r="E82" s="16" t="s">
        <v>18</v>
      </c>
      <c r="F82" s="16" t="s">
        <v>493</v>
      </c>
      <c r="G82" s="16" t="s">
        <v>493</v>
      </c>
      <c r="H82" s="17">
        <v>1484</v>
      </c>
      <c r="I82" s="17">
        <v>1484</v>
      </c>
      <c r="J82" s="17">
        <v>1484</v>
      </c>
      <c r="K82" s="16" t="s">
        <v>207</v>
      </c>
      <c r="L82" s="19" t="s">
        <v>434</v>
      </c>
      <c r="M82" s="16">
        <v>1</v>
      </c>
      <c r="N82" s="16">
        <v>2</v>
      </c>
      <c r="O82" s="23"/>
      <c r="P82" s="21"/>
      <c r="Q82" s="19"/>
      <c r="R82" s="16" t="s">
        <v>484</v>
      </c>
    </row>
    <row r="83" spans="1:18" s="2" customFormat="1" ht="40.5" customHeight="1">
      <c r="A83" s="16">
        <f>+A81+1</f>
        <v>41</v>
      </c>
      <c r="B83" s="1" t="s">
        <v>256</v>
      </c>
      <c r="C83" s="16" t="s">
        <v>95</v>
      </c>
      <c r="D83" s="16" t="s">
        <v>95</v>
      </c>
      <c r="E83" s="16" t="s">
        <v>18</v>
      </c>
      <c r="F83" s="16" t="s">
        <v>493</v>
      </c>
      <c r="G83" s="16" t="s">
        <v>493</v>
      </c>
      <c r="H83" s="17">
        <v>853</v>
      </c>
      <c r="I83" s="17">
        <v>853</v>
      </c>
      <c r="J83" s="17">
        <v>853</v>
      </c>
      <c r="K83" s="16" t="s">
        <v>208</v>
      </c>
      <c r="L83" s="19" t="s">
        <v>435</v>
      </c>
      <c r="M83" s="16">
        <v>1</v>
      </c>
      <c r="N83" s="16">
        <v>1</v>
      </c>
      <c r="O83" s="23" t="s">
        <v>241</v>
      </c>
      <c r="P83" s="20" t="s">
        <v>271</v>
      </c>
      <c r="Q83" s="21" t="s">
        <v>588</v>
      </c>
      <c r="R83" s="16" t="s">
        <v>484</v>
      </c>
    </row>
    <row r="84" spans="1:18" s="2" customFormat="1" ht="50.1" customHeight="1">
      <c r="A84" s="16">
        <f t="shared" si="0"/>
        <v>42</v>
      </c>
      <c r="B84" s="1" t="s">
        <v>256</v>
      </c>
      <c r="C84" s="16" t="s">
        <v>96</v>
      </c>
      <c r="D84" s="16" t="s">
        <v>96</v>
      </c>
      <c r="E84" s="16" t="s">
        <v>155</v>
      </c>
      <c r="F84" s="16" t="s">
        <v>502</v>
      </c>
      <c r="G84" s="16" t="s">
        <v>502</v>
      </c>
      <c r="H84" s="16">
        <v>767</v>
      </c>
      <c r="I84" s="16">
        <v>767</v>
      </c>
      <c r="J84" s="16">
        <v>767</v>
      </c>
      <c r="K84" s="16" t="s">
        <v>209</v>
      </c>
      <c r="L84" s="19" t="s">
        <v>436</v>
      </c>
      <c r="M84" s="16">
        <v>1</v>
      </c>
      <c r="N84" s="16">
        <v>1</v>
      </c>
      <c r="O84" s="23"/>
      <c r="P84" s="20"/>
      <c r="Q84" s="20"/>
      <c r="R84" s="16" t="s">
        <v>484</v>
      </c>
    </row>
    <row r="85" spans="1:18" s="2" customFormat="1" ht="50.1" customHeight="1">
      <c r="A85" s="16">
        <f t="shared" si="0"/>
        <v>43</v>
      </c>
      <c r="B85" s="1" t="s">
        <v>256</v>
      </c>
      <c r="C85" s="16" t="s">
        <v>97</v>
      </c>
      <c r="D85" s="16" t="s">
        <v>97</v>
      </c>
      <c r="E85" s="16" t="s">
        <v>18</v>
      </c>
      <c r="F85" s="16" t="s">
        <v>493</v>
      </c>
      <c r="G85" s="16" t="s">
        <v>493</v>
      </c>
      <c r="H85" s="16">
        <v>3412</v>
      </c>
      <c r="I85" s="16">
        <v>3412</v>
      </c>
      <c r="J85" s="16">
        <v>3412</v>
      </c>
      <c r="K85" s="16" t="s">
        <v>209</v>
      </c>
      <c r="L85" s="19" t="s">
        <v>436</v>
      </c>
      <c r="M85" s="16">
        <v>1</v>
      </c>
      <c r="N85" s="16">
        <v>1</v>
      </c>
      <c r="O85" s="23"/>
      <c r="P85" s="20"/>
      <c r="Q85" s="20"/>
      <c r="R85" s="16" t="s">
        <v>484</v>
      </c>
    </row>
    <row r="86" spans="1:18" s="2" customFormat="1" ht="50.1" customHeight="1">
      <c r="A86" s="16">
        <f t="shared" si="0"/>
        <v>44</v>
      </c>
      <c r="B86" s="1" t="s">
        <v>256</v>
      </c>
      <c r="C86" s="16">
        <v>133</v>
      </c>
      <c r="D86" s="16">
        <v>133</v>
      </c>
      <c r="E86" s="16" t="s">
        <v>18</v>
      </c>
      <c r="F86" s="16" t="s">
        <v>493</v>
      </c>
      <c r="G86" s="16" t="s">
        <v>493</v>
      </c>
      <c r="H86" s="16">
        <v>2853</v>
      </c>
      <c r="I86" s="16">
        <v>2853</v>
      </c>
      <c r="J86" s="16">
        <v>2853</v>
      </c>
      <c r="K86" s="16" t="s">
        <v>210</v>
      </c>
      <c r="L86" s="19" t="s">
        <v>716</v>
      </c>
      <c r="M86" s="16">
        <v>1</v>
      </c>
      <c r="N86" s="16">
        <v>1</v>
      </c>
      <c r="O86" s="23"/>
      <c r="P86" s="20"/>
      <c r="Q86" s="20"/>
      <c r="R86" s="16" t="s">
        <v>484</v>
      </c>
    </row>
    <row r="87" spans="1:18" s="2" customFormat="1" ht="50.1" customHeight="1">
      <c r="A87" s="16">
        <f t="shared" si="0"/>
        <v>45</v>
      </c>
      <c r="B87" s="1" t="s">
        <v>256</v>
      </c>
      <c r="C87" s="16">
        <v>134</v>
      </c>
      <c r="D87" s="16">
        <v>134</v>
      </c>
      <c r="E87" s="16" t="s">
        <v>18</v>
      </c>
      <c r="F87" s="16" t="s">
        <v>493</v>
      </c>
      <c r="G87" s="16" t="s">
        <v>493</v>
      </c>
      <c r="H87" s="17">
        <v>159</v>
      </c>
      <c r="I87" s="17">
        <v>159</v>
      </c>
      <c r="J87" s="17">
        <v>159</v>
      </c>
      <c r="K87" s="16" t="s">
        <v>211</v>
      </c>
      <c r="L87" s="19" t="s">
        <v>474</v>
      </c>
      <c r="M87" s="22">
        <v>1</v>
      </c>
      <c r="N87" s="22">
        <v>1</v>
      </c>
      <c r="O87" s="20"/>
      <c r="P87" s="20"/>
      <c r="Q87" s="21"/>
      <c r="R87" s="16"/>
    </row>
    <row r="88" spans="1:18" s="2" customFormat="1" ht="101.25">
      <c r="A88" s="16">
        <f t="shared" si="0"/>
        <v>46</v>
      </c>
      <c r="B88" s="1" t="s">
        <v>256</v>
      </c>
      <c r="C88" s="16">
        <v>135</v>
      </c>
      <c r="D88" s="16">
        <v>135</v>
      </c>
      <c r="E88" s="16" t="s">
        <v>18</v>
      </c>
      <c r="F88" s="16" t="s">
        <v>493</v>
      </c>
      <c r="G88" s="16" t="s">
        <v>493</v>
      </c>
      <c r="H88" s="17">
        <v>1495</v>
      </c>
      <c r="I88" s="17">
        <v>1495</v>
      </c>
      <c r="J88" s="17">
        <v>1495</v>
      </c>
      <c r="K88" s="16" t="s">
        <v>212</v>
      </c>
      <c r="L88" s="19" t="s">
        <v>715</v>
      </c>
      <c r="M88" s="22">
        <v>1</v>
      </c>
      <c r="N88" s="22">
        <v>1</v>
      </c>
      <c r="O88" s="20" t="s">
        <v>272</v>
      </c>
      <c r="P88" s="20" t="s">
        <v>274</v>
      </c>
      <c r="Q88" s="21" t="s">
        <v>273</v>
      </c>
      <c r="R88" s="16"/>
    </row>
    <row r="89" spans="1:18" s="2" customFormat="1" ht="101.25">
      <c r="A89" s="16">
        <f t="shared" si="0"/>
        <v>47</v>
      </c>
      <c r="B89" s="1" t="s">
        <v>256</v>
      </c>
      <c r="C89" s="16" t="s">
        <v>98</v>
      </c>
      <c r="D89" s="16" t="s">
        <v>98</v>
      </c>
      <c r="E89" s="16" t="s">
        <v>18</v>
      </c>
      <c r="F89" s="16" t="s">
        <v>493</v>
      </c>
      <c r="G89" s="16" t="s">
        <v>493</v>
      </c>
      <c r="H89" s="17">
        <v>661</v>
      </c>
      <c r="I89" s="17">
        <v>661</v>
      </c>
      <c r="J89" s="17">
        <v>661</v>
      </c>
      <c r="K89" s="16" t="s">
        <v>212</v>
      </c>
      <c r="L89" s="19" t="s">
        <v>714</v>
      </c>
      <c r="M89" s="22">
        <v>1</v>
      </c>
      <c r="N89" s="22">
        <v>1</v>
      </c>
      <c r="O89" s="20" t="s">
        <v>272</v>
      </c>
      <c r="P89" s="20" t="s">
        <v>274</v>
      </c>
      <c r="Q89" s="21" t="s">
        <v>273</v>
      </c>
      <c r="R89" s="16"/>
    </row>
    <row r="90" spans="1:18" s="2" customFormat="1" ht="50.1" customHeight="1">
      <c r="A90" s="16">
        <f t="shared" si="0"/>
        <v>48</v>
      </c>
      <c r="B90" s="1" t="s">
        <v>256</v>
      </c>
      <c r="C90" s="16" t="s">
        <v>99</v>
      </c>
      <c r="D90" s="16" t="s">
        <v>99</v>
      </c>
      <c r="E90" s="16" t="s">
        <v>18</v>
      </c>
      <c r="F90" s="16" t="s">
        <v>493</v>
      </c>
      <c r="G90" s="16" t="s">
        <v>493</v>
      </c>
      <c r="H90" s="17">
        <v>661</v>
      </c>
      <c r="I90" s="17">
        <v>661</v>
      </c>
      <c r="J90" s="17">
        <v>661</v>
      </c>
      <c r="K90" s="16" t="s">
        <v>213</v>
      </c>
      <c r="L90" s="19" t="s">
        <v>438</v>
      </c>
      <c r="M90" s="22">
        <v>1</v>
      </c>
      <c r="N90" s="22">
        <v>1</v>
      </c>
      <c r="O90" s="20"/>
      <c r="P90" s="21"/>
      <c r="Q90" s="21"/>
      <c r="R90" s="16"/>
    </row>
    <row r="91" spans="1:18" s="2" customFormat="1" ht="50.1" customHeight="1">
      <c r="A91" s="16">
        <f t="shared" si="0"/>
        <v>49</v>
      </c>
      <c r="B91" s="1" t="s">
        <v>256</v>
      </c>
      <c r="C91" s="16">
        <v>136</v>
      </c>
      <c r="D91" s="16">
        <v>136</v>
      </c>
      <c r="E91" s="16" t="s">
        <v>18</v>
      </c>
      <c r="F91" s="16" t="s">
        <v>493</v>
      </c>
      <c r="G91" s="16" t="s">
        <v>493</v>
      </c>
      <c r="H91" s="17">
        <v>2208</v>
      </c>
      <c r="I91" s="17">
        <v>2208</v>
      </c>
      <c r="J91" s="17">
        <v>2208</v>
      </c>
      <c r="K91" s="16" t="s">
        <v>214</v>
      </c>
      <c r="L91" s="19" t="s">
        <v>440</v>
      </c>
      <c r="M91" s="16">
        <v>1</v>
      </c>
      <c r="N91" s="16">
        <v>2</v>
      </c>
      <c r="O91" s="20"/>
      <c r="P91" s="20"/>
      <c r="Q91" s="21"/>
      <c r="R91" s="16"/>
    </row>
    <row r="92" spans="1:18" s="2" customFormat="1" ht="50.1" customHeight="1">
      <c r="A92" s="16">
        <v>49</v>
      </c>
      <c r="B92" s="1" t="s">
        <v>256</v>
      </c>
      <c r="C92" s="16">
        <v>136</v>
      </c>
      <c r="D92" s="16">
        <v>136</v>
      </c>
      <c r="E92" s="16" t="s">
        <v>18</v>
      </c>
      <c r="F92" s="16" t="s">
        <v>493</v>
      </c>
      <c r="G92" s="16" t="s">
        <v>493</v>
      </c>
      <c r="H92" s="17">
        <v>2208</v>
      </c>
      <c r="I92" s="17">
        <v>2208</v>
      </c>
      <c r="J92" s="17">
        <v>2208</v>
      </c>
      <c r="K92" s="16" t="s">
        <v>215</v>
      </c>
      <c r="L92" s="19" t="s">
        <v>441</v>
      </c>
      <c r="M92" s="16">
        <v>1</v>
      </c>
      <c r="N92" s="16">
        <v>2</v>
      </c>
      <c r="O92" s="20"/>
      <c r="P92" s="20"/>
      <c r="Q92" s="21"/>
      <c r="R92" s="16"/>
    </row>
    <row r="93" spans="1:18" s="2" customFormat="1" ht="50.1" customHeight="1">
      <c r="A93" s="16">
        <f>+A91+1</f>
        <v>50</v>
      </c>
      <c r="B93" s="1" t="s">
        <v>256</v>
      </c>
      <c r="C93" s="16">
        <v>137</v>
      </c>
      <c r="D93" s="16">
        <v>137</v>
      </c>
      <c r="E93" s="16" t="s">
        <v>18</v>
      </c>
      <c r="F93" s="16" t="s">
        <v>493</v>
      </c>
      <c r="G93" s="16" t="s">
        <v>493</v>
      </c>
      <c r="H93" s="17">
        <v>2073</v>
      </c>
      <c r="I93" s="17">
        <v>2073</v>
      </c>
      <c r="J93" s="17">
        <v>2073</v>
      </c>
      <c r="K93" s="16" t="s">
        <v>457</v>
      </c>
      <c r="L93" s="19" t="s">
        <v>477</v>
      </c>
      <c r="M93" s="16">
        <v>1</v>
      </c>
      <c r="N93" s="16">
        <v>2</v>
      </c>
      <c r="O93" s="20"/>
      <c r="P93" s="21"/>
      <c r="Q93" s="21"/>
      <c r="R93" s="16"/>
    </row>
    <row r="94" spans="1:18" s="2" customFormat="1" ht="50.1" customHeight="1">
      <c r="A94" s="16">
        <f>+A92+1</f>
        <v>50</v>
      </c>
      <c r="B94" s="1" t="s">
        <v>256</v>
      </c>
      <c r="C94" s="16">
        <v>137</v>
      </c>
      <c r="D94" s="16">
        <v>137</v>
      </c>
      <c r="E94" s="16" t="s">
        <v>18</v>
      </c>
      <c r="F94" s="16" t="s">
        <v>493</v>
      </c>
      <c r="G94" s="16" t="s">
        <v>493</v>
      </c>
      <c r="H94" s="17">
        <v>2073</v>
      </c>
      <c r="I94" s="17">
        <v>2073</v>
      </c>
      <c r="J94" s="17">
        <v>2073</v>
      </c>
      <c r="K94" s="16" t="s">
        <v>458</v>
      </c>
      <c r="L94" s="19" t="s">
        <v>456</v>
      </c>
      <c r="M94" s="16">
        <v>1</v>
      </c>
      <c r="N94" s="16">
        <v>2</v>
      </c>
      <c r="O94" s="20"/>
      <c r="P94" s="21"/>
      <c r="Q94" s="21"/>
      <c r="R94" s="16"/>
    </row>
    <row r="95" spans="1:18" s="2" customFormat="1" ht="50.1" customHeight="1">
      <c r="A95" s="16">
        <f>+A93+1</f>
        <v>51</v>
      </c>
      <c r="B95" s="1" t="s">
        <v>256</v>
      </c>
      <c r="C95" s="16">
        <v>138</v>
      </c>
      <c r="D95" s="16">
        <v>138</v>
      </c>
      <c r="E95" s="16" t="s">
        <v>18</v>
      </c>
      <c r="F95" s="16" t="s">
        <v>493</v>
      </c>
      <c r="G95" s="16" t="s">
        <v>493</v>
      </c>
      <c r="H95" s="17">
        <v>2879</v>
      </c>
      <c r="I95" s="17">
        <v>2879</v>
      </c>
      <c r="J95" s="17">
        <v>2879</v>
      </c>
      <c r="K95" s="22" t="s">
        <v>216</v>
      </c>
      <c r="L95" s="21" t="s">
        <v>459</v>
      </c>
      <c r="M95" s="16">
        <v>200</v>
      </c>
      <c r="N95" s="16">
        <v>871</v>
      </c>
      <c r="O95" s="20"/>
      <c r="P95" s="20"/>
      <c r="Q95" s="21"/>
      <c r="R95" s="16"/>
    </row>
    <row r="96" spans="1:18" s="2" customFormat="1" ht="50.1" customHeight="1">
      <c r="A96" s="16">
        <f>+A94+1</f>
        <v>51</v>
      </c>
      <c r="B96" s="1" t="s">
        <v>256</v>
      </c>
      <c r="C96" s="16">
        <v>138</v>
      </c>
      <c r="D96" s="16">
        <v>138</v>
      </c>
      <c r="E96" s="16" t="s">
        <v>18</v>
      </c>
      <c r="F96" s="16" t="s">
        <v>493</v>
      </c>
      <c r="G96" s="16" t="s">
        <v>493</v>
      </c>
      <c r="H96" s="17">
        <v>2879</v>
      </c>
      <c r="I96" s="17">
        <v>2879</v>
      </c>
      <c r="J96" s="17">
        <v>2879</v>
      </c>
      <c r="K96" s="22" t="s">
        <v>217</v>
      </c>
      <c r="L96" s="21" t="s">
        <v>442</v>
      </c>
      <c r="M96" s="16">
        <v>671</v>
      </c>
      <c r="N96" s="16">
        <v>871</v>
      </c>
      <c r="O96" s="20"/>
      <c r="P96" s="20"/>
      <c r="Q96" s="21"/>
      <c r="R96" s="16"/>
    </row>
    <row r="97" spans="1:18" s="2" customFormat="1" ht="50.1" customHeight="1">
      <c r="A97" s="16">
        <f>+A95+1</f>
        <v>52</v>
      </c>
      <c r="B97" s="1" t="s">
        <v>256</v>
      </c>
      <c r="C97" s="16">
        <v>139</v>
      </c>
      <c r="D97" s="16">
        <v>139</v>
      </c>
      <c r="E97" s="16" t="s">
        <v>43</v>
      </c>
      <c r="F97" s="16" t="s">
        <v>493</v>
      </c>
      <c r="G97" s="16" t="s">
        <v>493</v>
      </c>
      <c r="H97" s="17">
        <v>648</v>
      </c>
      <c r="I97" s="17">
        <v>648</v>
      </c>
      <c r="J97" s="17">
        <v>648</v>
      </c>
      <c r="K97" s="18" t="s">
        <v>397</v>
      </c>
      <c r="L97" s="19" t="s">
        <v>443</v>
      </c>
      <c r="M97" s="16">
        <v>1</v>
      </c>
      <c r="N97" s="16">
        <v>1</v>
      </c>
      <c r="O97" s="20"/>
      <c r="P97" s="20"/>
      <c r="Q97" s="21"/>
      <c r="R97" s="16"/>
    </row>
    <row r="98" spans="1:18" s="2" customFormat="1" ht="50.1" customHeight="1">
      <c r="A98" s="16">
        <f t="shared" si="0"/>
        <v>53</v>
      </c>
      <c r="B98" s="1" t="s">
        <v>256</v>
      </c>
      <c r="C98" s="16">
        <v>140</v>
      </c>
      <c r="D98" s="16">
        <v>140</v>
      </c>
      <c r="E98" s="16" t="s">
        <v>18</v>
      </c>
      <c r="F98" s="16" t="s">
        <v>493</v>
      </c>
      <c r="G98" s="16" t="s">
        <v>493</v>
      </c>
      <c r="H98" s="17">
        <v>895</v>
      </c>
      <c r="I98" s="17">
        <v>895</v>
      </c>
      <c r="J98" s="17">
        <v>895</v>
      </c>
      <c r="K98" s="22" t="s">
        <v>218</v>
      </c>
      <c r="L98" s="19" t="s">
        <v>444</v>
      </c>
      <c r="M98" s="16">
        <v>1</v>
      </c>
      <c r="N98" s="16">
        <v>1</v>
      </c>
      <c r="O98" s="20"/>
      <c r="P98" s="20"/>
      <c r="Q98" s="21"/>
      <c r="R98" s="16"/>
    </row>
    <row r="99" spans="1:18" s="2" customFormat="1" ht="50.1" customHeight="1">
      <c r="A99" s="16">
        <f t="shared" si="0"/>
        <v>54</v>
      </c>
      <c r="B99" s="1" t="s">
        <v>256</v>
      </c>
      <c r="C99" s="16" t="s">
        <v>100</v>
      </c>
      <c r="D99" s="16" t="s">
        <v>100</v>
      </c>
      <c r="E99" s="16" t="s">
        <v>43</v>
      </c>
      <c r="F99" s="16" t="s">
        <v>493</v>
      </c>
      <c r="G99" s="16" t="s">
        <v>493</v>
      </c>
      <c r="H99" s="17">
        <v>1636</v>
      </c>
      <c r="I99" s="17">
        <v>1636</v>
      </c>
      <c r="J99" s="17">
        <v>1636</v>
      </c>
      <c r="K99" s="16" t="s">
        <v>219</v>
      </c>
      <c r="L99" s="19" t="s">
        <v>713</v>
      </c>
      <c r="M99" s="16">
        <v>1</v>
      </c>
      <c r="N99" s="16">
        <v>1</v>
      </c>
      <c r="O99" s="20" t="s">
        <v>244</v>
      </c>
      <c r="P99" s="20" t="s">
        <v>262</v>
      </c>
      <c r="Q99" s="21" t="s">
        <v>275</v>
      </c>
      <c r="R99" s="16"/>
    </row>
    <row r="100" spans="1:18" s="2" customFormat="1" ht="50.1" customHeight="1">
      <c r="A100" s="16">
        <f t="shared" si="0"/>
        <v>55</v>
      </c>
      <c r="B100" s="1" t="s">
        <v>256</v>
      </c>
      <c r="C100" s="16" t="s">
        <v>101</v>
      </c>
      <c r="D100" s="16" t="s">
        <v>101</v>
      </c>
      <c r="E100" s="16" t="s">
        <v>18</v>
      </c>
      <c r="F100" s="16" t="s">
        <v>493</v>
      </c>
      <c r="G100" s="16" t="s">
        <v>493</v>
      </c>
      <c r="H100" s="17">
        <v>1100</v>
      </c>
      <c r="I100" s="17">
        <v>1100</v>
      </c>
      <c r="J100" s="17">
        <v>1100</v>
      </c>
      <c r="K100" s="22" t="s">
        <v>220</v>
      </c>
      <c r="L100" s="19" t="s">
        <v>712</v>
      </c>
      <c r="M100" s="16">
        <v>1</v>
      </c>
      <c r="N100" s="16">
        <v>1</v>
      </c>
      <c r="O100" s="20" t="s">
        <v>244</v>
      </c>
      <c r="P100" s="20" t="s">
        <v>262</v>
      </c>
      <c r="Q100" s="21" t="s">
        <v>585</v>
      </c>
      <c r="R100" s="16"/>
    </row>
    <row r="101" spans="1:18" s="2" customFormat="1" ht="50.1" customHeight="1">
      <c r="A101" s="16">
        <f t="shared" si="0"/>
        <v>56</v>
      </c>
      <c r="B101" s="1" t="s">
        <v>256</v>
      </c>
      <c r="C101" s="16" t="s">
        <v>102</v>
      </c>
      <c r="D101" s="16" t="s">
        <v>102</v>
      </c>
      <c r="E101" s="16" t="s">
        <v>18</v>
      </c>
      <c r="F101" s="16" t="s">
        <v>493</v>
      </c>
      <c r="G101" s="16" t="s">
        <v>493</v>
      </c>
      <c r="H101" s="17">
        <v>31</v>
      </c>
      <c r="I101" s="17">
        <v>31</v>
      </c>
      <c r="J101" s="17">
        <v>31</v>
      </c>
      <c r="K101" s="33" t="s">
        <v>580</v>
      </c>
      <c r="L101" s="21" t="s">
        <v>579</v>
      </c>
      <c r="M101" s="16">
        <v>1</v>
      </c>
      <c r="N101" s="16">
        <v>1</v>
      </c>
      <c r="O101" s="20"/>
      <c r="P101" s="20"/>
      <c r="Q101" s="21"/>
      <c r="R101" s="16"/>
    </row>
    <row r="102" spans="1:18" s="2" customFormat="1" ht="50.1" customHeight="1">
      <c r="A102" s="16">
        <f t="shared" si="0"/>
        <v>57</v>
      </c>
      <c r="B102" s="1" t="s">
        <v>256</v>
      </c>
      <c r="C102" s="16">
        <v>142</v>
      </c>
      <c r="D102" s="16">
        <v>142</v>
      </c>
      <c r="E102" s="16" t="s">
        <v>18</v>
      </c>
      <c r="F102" s="16" t="s">
        <v>493</v>
      </c>
      <c r="G102" s="16" t="s">
        <v>493</v>
      </c>
      <c r="H102" s="17">
        <v>2178</v>
      </c>
      <c r="I102" s="17">
        <v>2178</v>
      </c>
      <c r="J102" s="17">
        <v>2178</v>
      </c>
      <c r="K102" s="22" t="s">
        <v>221</v>
      </c>
      <c r="L102" s="19" t="s">
        <v>447</v>
      </c>
      <c r="M102" s="16">
        <v>1</v>
      </c>
      <c r="N102" s="16">
        <v>1</v>
      </c>
      <c r="O102" s="20"/>
      <c r="P102" s="21"/>
      <c r="Q102" s="21"/>
      <c r="R102" s="16"/>
    </row>
    <row r="103" spans="1:18" s="2" customFormat="1" ht="50.1" customHeight="1">
      <c r="A103" s="16">
        <f t="shared" si="0"/>
        <v>58</v>
      </c>
      <c r="B103" s="1" t="s">
        <v>256</v>
      </c>
      <c r="C103" s="16" t="s">
        <v>103</v>
      </c>
      <c r="D103" s="16" t="s">
        <v>103</v>
      </c>
      <c r="E103" s="16" t="s">
        <v>18</v>
      </c>
      <c r="F103" s="16" t="s">
        <v>493</v>
      </c>
      <c r="G103" s="16" t="s">
        <v>493</v>
      </c>
      <c r="H103" s="17">
        <v>30</v>
      </c>
      <c r="I103" s="17">
        <v>30</v>
      </c>
      <c r="J103" s="17">
        <v>30</v>
      </c>
      <c r="K103" s="22" t="s">
        <v>221</v>
      </c>
      <c r="L103" s="19" t="s">
        <v>447</v>
      </c>
      <c r="M103" s="16">
        <v>1</v>
      </c>
      <c r="N103" s="16">
        <v>1</v>
      </c>
      <c r="O103" s="20"/>
      <c r="P103" s="21"/>
      <c r="Q103" s="21"/>
      <c r="R103" s="16"/>
    </row>
    <row r="104" spans="1:18" s="2" customFormat="1" ht="50.1" customHeight="1">
      <c r="A104" s="16">
        <f t="shared" si="0"/>
        <v>59</v>
      </c>
      <c r="B104" s="1" t="s">
        <v>256</v>
      </c>
      <c r="C104" s="16" t="s">
        <v>104</v>
      </c>
      <c r="D104" s="16" t="s">
        <v>104</v>
      </c>
      <c r="E104" s="16" t="s">
        <v>155</v>
      </c>
      <c r="F104" s="16" t="s">
        <v>502</v>
      </c>
      <c r="G104" s="16" t="s">
        <v>502</v>
      </c>
      <c r="H104" s="17">
        <v>571</v>
      </c>
      <c r="I104" s="17">
        <v>571</v>
      </c>
      <c r="J104" s="17">
        <v>571</v>
      </c>
      <c r="K104" s="22" t="s">
        <v>222</v>
      </c>
      <c r="L104" s="19" t="s">
        <v>710</v>
      </c>
      <c r="M104" s="16">
        <v>1</v>
      </c>
      <c r="N104" s="16">
        <v>1</v>
      </c>
      <c r="O104" s="20" t="s">
        <v>241</v>
      </c>
      <c r="P104" s="20" t="s">
        <v>270</v>
      </c>
      <c r="Q104" s="21" t="s">
        <v>586</v>
      </c>
      <c r="R104" s="16"/>
    </row>
    <row r="105" spans="1:18" s="2" customFormat="1" ht="50.1" customHeight="1">
      <c r="A105" s="16">
        <f t="shared" si="0"/>
        <v>60</v>
      </c>
      <c r="B105" s="1" t="s">
        <v>256</v>
      </c>
      <c r="C105" s="16" t="s">
        <v>105</v>
      </c>
      <c r="D105" s="16" t="s">
        <v>105</v>
      </c>
      <c r="E105" s="16" t="s">
        <v>18</v>
      </c>
      <c r="F105" s="16" t="s">
        <v>500</v>
      </c>
      <c r="G105" s="16" t="s">
        <v>493</v>
      </c>
      <c r="H105" s="17">
        <v>1406</v>
      </c>
      <c r="I105" s="17">
        <v>1406</v>
      </c>
      <c r="J105" s="17">
        <v>1406</v>
      </c>
      <c r="K105" s="22" t="s">
        <v>222</v>
      </c>
      <c r="L105" s="19" t="s">
        <v>710</v>
      </c>
      <c r="M105" s="16">
        <v>1</v>
      </c>
      <c r="N105" s="16">
        <v>1</v>
      </c>
      <c r="O105" s="20" t="s">
        <v>241</v>
      </c>
      <c r="P105" s="20" t="s">
        <v>270</v>
      </c>
      <c r="Q105" s="21" t="s">
        <v>586</v>
      </c>
      <c r="R105" s="16"/>
    </row>
    <row r="106" spans="1:18" s="2" customFormat="1" ht="50.1" customHeight="1">
      <c r="A106" s="16">
        <f t="shared" si="0"/>
        <v>61</v>
      </c>
      <c r="B106" s="1" t="s">
        <v>256</v>
      </c>
      <c r="C106" s="16" t="s">
        <v>106</v>
      </c>
      <c r="D106" s="16" t="s">
        <v>106</v>
      </c>
      <c r="E106" s="16" t="s">
        <v>18</v>
      </c>
      <c r="F106" s="16" t="s">
        <v>500</v>
      </c>
      <c r="G106" s="16" t="s">
        <v>493</v>
      </c>
      <c r="H106" s="17">
        <v>776</v>
      </c>
      <c r="I106" s="17">
        <v>776</v>
      </c>
      <c r="J106" s="17">
        <v>776</v>
      </c>
      <c r="K106" s="22" t="s">
        <v>222</v>
      </c>
      <c r="L106" s="19" t="s">
        <v>711</v>
      </c>
      <c r="M106" s="16">
        <v>1</v>
      </c>
      <c r="N106" s="16">
        <v>1</v>
      </c>
      <c r="O106" s="20" t="s">
        <v>241</v>
      </c>
      <c r="P106" s="20" t="s">
        <v>270</v>
      </c>
      <c r="Q106" s="21" t="s">
        <v>586</v>
      </c>
      <c r="R106" s="16"/>
    </row>
    <row r="107" spans="1:18" s="2" customFormat="1" ht="50.1" customHeight="1">
      <c r="A107" s="16">
        <f t="shared" si="0"/>
        <v>62</v>
      </c>
      <c r="B107" s="6" t="s">
        <v>788</v>
      </c>
      <c r="C107" s="18" t="s">
        <v>107</v>
      </c>
      <c r="D107" s="18" t="s">
        <v>107</v>
      </c>
      <c r="E107" s="18" t="s">
        <v>155</v>
      </c>
      <c r="F107" s="18" t="s">
        <v>502</v>
      </c>
      <c r="G107" s="18" t="s">
        <v>502</v>
      </c>
      <c r="H107" s="31">
        <v>34</v>
      </c>
      <c r="I107" s="31">
        <v>34</v>
      </c>
      <c r="J107" s="31">
        <v>34</v>
      </c>
      <c r="K107" s="22" t="s">
        <v>223</v>
      </c>
      <c r="L107" s="21" t="s">
        <v>254</v>
      </c>
      <c r="M107" s="16">
        <v>1</v>
      </c>
      <c r="N107" s="16">
        <v>1</v>
      </c>
      <c r="O107" s="20"/>
      <c r="P107" s="20"/>
      <c r="Q107" s="21"/>
      <c r="R107" s="16"/>
    </row>
    <row r="108" spans="1:18" s="2" customFormat="1" ht="50.1" customHeight="1">
      <c r="A108" s="16">
        <v>63</v>
      </c>
      <c r="B108" s="1" t="s">
        <v>256</v>
      </c>
      <c r="C108" s="16">
        <v>144</v>
      </c>
      <c r="D108" s="16">
        <v>144</v>
      </c>
      <c r="E108" s="16" t="s">
        <v>18</v>
      </c>
      <c r="F108" s="16" t="s">
        <v>500</v>
      </c>
      <c r="G108" s="16" t="s">
        <v>493</v>
      </c>
      <c r="H108" s="17">
        <v>1585</v>
      </c>
      <c r="I108" s="17">
        <v>1585</v>
      </c>
      <c r="J108" s="17">
        <v>1585</v>
      </c>
      <c r="K108" s="22" t="s">
        <v>224</v>
      </c>
      <c r="L108" s="21" t="s">
        <v>720</v>
      </c>
      <c r="M108" s="16">
        <v>1</v>
      </c>
      <c r="N108" s="16">
        <v>2</v>
      </c>
      <c r="O108" s="20"/>
      <c r="P108" s="32"/>
      <c r="Q108" s="21"/>
      <c r="R108" s="16" t="s">
        <v>487</v>
      </c>
    </row>
    <row r="109" spans="1:18" s="2" customFormat="1" ht="50.1" customHeight="1">
      <c r="A109" s="16">
        <v>63</v>
      </c>
      <c r="B109" s="1" t="s">
        <v>256</v>
      </c>
      <c r="C109" s="16">
        <v>144</v>
      </c>
      <c r="D109" s="16">
        <v>144</v>
      </c>
      <c r="E109" s="16" t="s">
        <v>18</v>
      </c>
      <c r="F109" s="16" t="s">
        <v>500</v>
      </c>
      <c r="G109" s="16" t="s">
        <v>493</v>
      </c>
      <c r="H109" s="17">
        <v>1585</v>
      </c>
      <c r="I109" s="17">
        <v>1585</v>
      </c>
      <c r="J109" s="17">
        <v>1585</v>
      </c>
      <c r="K109" s="22" t="s">
        <v>225</v>
      </c>
      <c r="L109" s="21" t="s">
        <v>719</v>
      </c>
      <c r="M109" s="16">
        <v>1</v>
      </c>
      <c r="N109" s="16">
        <v>2</v>
      </c>
      <c r="O109" s="20"/>
      <c r="P109" s="32"/>
      <c r="Q109" s="21"/>
      <c r="R109" s="16" t="s">
        <v>487</v>
      </c>
    </row>
    <row r="110" spans="1:18" s="2" customFormat="1" ht="50.1" customHeight="1">
      <c r="A110" s="16">
        <f>+A108+1</f>
        <v>64</v>
      </c>
      <c r="B110" s="1" t="s">
        <v>256</v>
      </c>
      <c r="C110" s="16" t="s">
        <v>108</v>
      </c>
      <c r="D110" s="16" t="s">
        <v>108</v>
      </c>
      <c r="E110" s="16" t="s">
        <v>18</v>
      </c>
      <c r="F110" s="16" t="s">
        <v>500</v>
      </c>
      <c r="G110" s="16" t="s">
        <v>493</v>
      </c>
      <c r="H110" s="17">
        <v>58</v>
      </c>
      <c r="I110" s="17">
        <v>58</v>
      </c>
      <c r="J110" s="17">
        <v>58</v>
      </c>
      <c r="K110" s="22" t="s">
        <v>224</v>
      </c>
      <c r="L110" s="21" t="s">
        <v>720</v>
      </c>
      <c r="M110" s="16">
        <v>1</v>
      </c>
      <c r="N110" s="16">
        <v>2</v>
      </c>
      <c r="O110" s="20"/>
      <c r="P110" s="20"/>
      <c r="Q110" s="21"/>
      <c r="R110" s="16"/>
    </row>
    <row r="111" spans="1:18" s="2" customFormat="1" ht="50.1" customHeight="1">
      <c r="A111" s="16">
        <f>+A109+1</f>
        <v>64</v>
      </c>
      <c r="B111" s="1" t="s">
        <v>256</v>
      </c>
      <c r="C111" s="16" t="s">
        <v>108</v>
      </c>
      <c r="D111" s="16" t="s">
        <v>108</v>
      </c>
      <c r="E111" s="16" t="s">
        <v>18</v>
      </c>
      <c r="F111" s="16" t="s">
        <v>500</v>
      </c>
      <c r="G111" s="16" t="s">
        <v>493</v>
      </c>
      <c r="H111" s="17">
        <v>58</v>
      </c>
      <c r="I111" s="17">
        <v>58</v>
      </c>
      <c r="J111" s="17">
        <v>58</v>
      </c>
      <c r="K111" s="22" t="s">
        <v>225</v>
      </c>
      <c r="L111" s="21" t="s">
        <v>719</v>
      </c>
      <c r="M111" s="16">
        <v>1</v>
      </c>
      <c r="N111" s="16">
        <v>2</v>
      </c>
      <c r="O111" s="20"/>
      <c r="P111" s="20"/>
      <c r="Q111" s="21"/>
      <c r="R111" s="16"/>
    </row>
    <row r="112" spans="1:18" s="2" customFormat="1" ht="50.1" customHeight="1">
      <c r="A112" s="16">
        <f>+A110+1</f>
        <v>65</v>
      </c>
      <c r="B112" s="6" t="s">
        <v>504</v>
      </c>
      <c r="C112" s="18" t="s">
        <v>109</v>
      </c>
      <c r="D112" s="18" t="s">
        <v>109</v>
      </c>
      <c r="E112" s="18" t="s">
        <v>155</v>
      </c>
      <c r="F112" s="18" t="s">
        <v>505</v>
      </c>
      <c r="G112" s="18" t="s">
        <v>505</v>
      </c>
      <c r="H112" s="31">
        <v>1587</v>
      </c>
      <c r="I112" s="31">
        <v>1587</v>
      </c>
      <c r="J112" s="31">
        <v>1587</v>
      </c>
      <c r="K112" s="33" t="s">
        <v>506</v>
      </c>
      <c r="L112" s="21" t="s">
        <v>507</v>
      </c>
      <c r="M112" s="18">
        <v>1</v>
      </c>
      <c r="N112" s="18">
        <v>1</v>
      </c>
      <c r="O112" s="20"/>
      <c r="P112" s="34" t="s">
        <v>508</v>
      </c>
      <c r="Q112" s="21"/>
      <c r="R112" s="16" t="s">
        <v>487</v>
      </c>
    </row>
    <row r="113" spans="1:18" s="2" customFormat="1" ht="50.1" customHeight="1">
      <c r="A113" s="16">
        <f t="shared" si="0"/>
        <v>66</v>
      </c>
      <c r="B113" s="1" t="s">
        <v>256</v>
      </c>
      <c r="C113" s="16" t="s">
        <v>110</v>
      </c>
      <c r="D113" s="16" t="s">
        <v>111</v>
      </c>
      <c r="E113" s="16" t="s">
        <v>155</v>
      </c>
      <c r="F113" s="16" t="s">
        <v>155</v>
      </c>
      <c r="G113" s="16" t="s">
        <v>155</v>
      </c>
      <c r="H113" s="17">
        <v>38380</v>
      </c>
      <c r="I113" s="17">
        <v>18760</v>
      </c>
      <c r="J113" s="17">
        <v>18760</v>
      </c>
      <c r="K113" s="22" t="s">
        <v>226</v>
      </c>
      <c r="L113" s="21" t="s">
        <v>707</v>
      </c>
      <c r="M113" s="16">
        <v>1</v>
      </c>
      <c r="N113" s="16">
        <v>5</v>
      </c>
      <c r="O113" s="20"/>
      <c r="P113" s="20"/>
      <c r="Q113" s="21"/>
      <c r="R113" s="16"/>
    </row>
    <row r="114" spans="1:18" s="2" customFormat="1" ht="50.1" customHeight="1">
      <c r="A114" s="16">
        <v>66</v>
      </c>
      <c r="B114" s="1" t="s">
        <v>256</v>
      </c>
      <c r="C114" s="16" t="s">
        <v>110</v>
      </c>
      <c r="D114" s="16" t="s">
        <v>111</v>
      </c>
      <c r="E114" s="16" t="s">
        <v>155</v>
      </c>
      <c r="F114" s="16" t="s">
        <v>155</v>
      </c>
      <c r="G114" s="16" t="s">
        <v>155</v>
      </c>
      <c r="H114" s="17">
        <v>38380</v>
      </c>
      <c r="I114" s="17">
        <v>18760</v>
      </c>
      <c r="J114" s="17">
        <v>18760</v>
      </c>
      <c r="K114" s="22" t="s">
        <v>208</v>
      </c>
      <c r="L114" s="21" t="s">
        <v>451</v>
      </c>
      <c r="M114" s="16">
        <v>2</v>
      </c>
      <c r="N114" s="16">
        <v>5</v>
      </c>
      <c r="O114" s="20"/>
      <c r="P114" s="20"/>
      <c r="Q114" s="21"/>
      <c r="R114" s="16"/>
    </row>
    <row r="115" spans="1:18" s="2" customFormat="1" ht="50.1" customHeight="1">
      <c r="A115" s="16">
        <v>66</v>
      </c>
      <c r="B115" s="1" t="s">
        <v>256</v>
      </c>
      <c r="C115" s="16" t="s">
        <v>110</v>
      </c>
      <c r="D115" s="16" t="s">
        <v>111</v>
      </c>
      <c r="E115" s="16" t="s">
        <v>155</v>
      </c>
      <c r="F115" s="16" t="s">
        <v>155</v>
      </c>
      <c r="G115" s="16" t="s">
        <v>155</v>
      </c>
      <c r="H115" s="17">
        <v>38380</v>
      </c>
      <c r="I115" s="17">
        <v>18760</v>
      </c>
      <c r="J115" s="17">
        <v>18760</v>
      </c>
      <c r="K115" s="22" t="s">
        <v>227</v>
      </c>
      <c r="L115" s="21" t="s">
        <v>461</v>
      </c>
      <c r="M115" s="16">
        <v>1</v>
      </c>
      <c r="N115" s="16">
        <v>5</v>
      </c>
      <c r="O115" s="20"/>
      <c r="P115" s="20"/>
      <c r="Q115" s="21"/>
      <c r="R115" s="16"/>
    </row>
    <row r="116" spans="1:18" s="2" customFormat="1" ht="50.1" customHeight="1">
      <c r="A116" s="16">
        <v>66</v>
      </c>
      <c r="B116" s="1" t="s">
        <v>256</v>
      </c>
      <c r="C116" s="16" t="s">
        <v>110</v>
      </c>
      <c r="D116" s="16" t="s">
        <v>111</v>
      </c>
      <c r="E116" s="16" t="s">
        <v>155</v>
      </c>
      <c r="F116" s="16" t="s">
        <v>155</v>
      </c>
      <c r="G116" s="16" t="s">
        <v>155</v>
      </c>
      <c r="H116" s="17">
        <v>38380</v>
      </c>
      <c r="I116" s="17">
        <v>18760</v>
      </c>
      <c r="J116" s="17">
        <v>18760</v>
      </c>
      <c r="K116" s="22" t="s">
        <v>228</v>
      </c>
      <c r="L116" s="21" t="s">
        <v>708</v>
      </c>
      <c r="M116" s="16">
        <v>1</v>
      </c>
      <c r="N116" s="16">
        <v>5</v>
      </c>
      <c r="O116" s="20"/>
      <c r="P116" s="20"/>
      <c r="Q116" s="21"/>
      <c r="R116" s="16"/>
    </row>
    <row r="117" spans="1:18" s="2" customFormat="1" ht="50.1" customHeight="1">
      <c r="A117" s="16">
        <f>+A113+1</f>
        <v>67</v>
      </c>
      <c r="B117" s="1" t="s">
        <v>256</v>
      </c>
      <c r="C117" s="16" t="s">
        <v>112</v>
      </c>
      <c r="D117" s="16" t="s">
        <v>112</v>
      </c>
      <c r="E117" s="16" t="s">
        <v>155</v>
      </c>
      <c r="F117" s="16" t="s">
        <v>155</v>
      </c>
      <c r="G117" s="16" t="s">
        <v>155</v>
      </c>
      <c r="H117" s="17">
        <v>4217</v>
      </c>
      <c r="I117" s="17">
        <v>4217</v>
      </c>
      <c r="J117" s="17">
        <v>4217</v>
      </c>
      <c r="K117" s="22" t="s">
        <v>208</v>
      </c>
      <c r="L117" s="21" t="s">
        <v>451</v>
      </c>
      <c r="M117" s="16">
        <v>1</v>
      </c>
      <c r="N117" s="16">
        <v>1</v>
      </c>
      <c r="O117" s="20" t="s">
        <v>241</v>
      </c>
      <c r="P117" s="20" t="s">
        <v>271</v>
      </c>
      <c r="Q117" s="21" t="s">
        <v>588</v>
      </c>
      <c r="R117" s="16"/>
    </row>
    <row r="118" spans="1:18" s="2" customFormat="1" ht="50.1" customHeight="1">
      <c r="A118" s="16">
        <f t="shared" ref="A118:A147" si="3">+A117+1</f>
        <v>68</v>
      </c>
      <c r="B118" s="1" t="s">
        <v>256</v>
      </c>
      <c r="C118" s="16" t="s">
        <v>113</v>
      </c>
      <c r="D118" s="16" t="s">
        <v>114</v>
      </c>
      <c r="E118" s="16" t="s">
        <v>155</v>
      </c>
      <c r="F118" s="16" t="s">
        <v>155</v>
      </c>
      <c r="G118" s="16" t="s">
        <v>155</v>
      </c>
      <c r="H118" s="17">
        <v>7537</v>
      </c>
      <c r="I118" s="17">
        <v>4588</v>
      </c>
      <c r="J118" s="17">
        <v>4588</v>
      </c>
      <c r="K118" s="22" t="s">
        <v>229</v>
      </c>
      <c r="L118" s="21" t="s">
        <v>705</v>
      </c>
      <c r="M118" s="16">
        <v>1</v>
      </c>
      <c r="N118" s="16">
        <v>1</v>
      </c>
      <c r="O118" s="20"/>
      <c r="P118" s="20"/>
      <c r="Q118" s="21"/>
      <c r="R118" s="16"/>
    </row>
    <row r="119" spans="1:18" s="2" customFormat="1" ht="60.75">
      <c r="A119" s="16">
        <f t="shared" si="3"/>
        <v>69</v>
      </c>
      <c r="B119" s="1" t="s">
        <v>256</v>
      </c>
      <c r="C119" s="16" t="s">
        <v>115</v>
      </c>
      <c r="D119" s="16" t="s">
        <v>116</v>
      </c>
      <c r="E119" s="16" t="s">
        <v>155</v>
      </c>
      <c r="F119" s="16" t="s">
        <v>155</v>
      </c>
      <c r="G119" s="16" t="s">
        <v>155</v>
      </c>
      <c r="H119" s="17">
        <v>15376</v>
      </c>
      <c r="I119" s="17">
        <v>6327</v>
      </c>
      <c r="J119" s="17">
        <v>6327</v>
      </c>
      <c r="K119" s="22" t="s">
        <v>230</v>
      </c>
      <c r="L119" s="21" t="s">
        <v>709</v>
      </c>
      <c r="M119" s="16">
        <v>1</v>
      </c>
      <c r="N119" s="16">
        <v>2</v>
      </c>
      <c r="O119" s="20"/>
      <c r="P119" s="20"/>
      <c r="Q119" s="21"/>
      <c r="R119" s="16"/>
    </row>
    <row r="120" spans="1:18" s="2" customFormat="1" ht="60.75">
      <c r="A120" s="16">
        <v>69</v>
      </c>
      <c r="B120" s="1" t="s">
        <v>256</v>
      </c>
      <c r="C120" s="16" t="s">
        <v>115</v>
      </c>
      <c r="D120" s="16" t="s">
        <v>116</v>
      </c>
      <c r="E120" s="16" t="s">
        <v>155</v>
      </c>
      <c r="F120" s="16" t="s">
        <v>155</v>
      </c>
      <c r="G120" s="16" t="s">
        <v>155</v>
      </c>
      <c r="H120" s="17">
        <v>15376</v>
      </c>
      <c r="I120" s="17">
        <v>6327</v>
      </c>
      <c r="J120" s="17">
        <v>6327</v>
      </c>
      <c r="K120" s="22" t="s">
        <v>231</v>
      </c>
      <c r="L120" s="21" t="s">
        <v>463</v>
      </c>
      <c r="M120" s="16">
        <v>1</v>
      </c>
      <c r="N120" s="16">
        <v>2</v>
      </c>
      <c r="O120" s="20"/>
      <c r="P120" s="20"/>
      <c r="Q120" s="21"/>
      <c r="R120" s="16"/>
    </row>
    <row r="121" spans="1:18" s="2" customFormat="1" ht="50.1" customHeight="1">
      <c r="A121" s="16">
        <f>+A119+1</f>
        <v>70</v>
      </c>
      <c r="B121" s="1" t="s">
        <v>256</v>
      </c>
      <c r="C121" s="16" t="s">
        <v>117</v>
      </c>
      <c r="D121" s="16" t="s">
        <v>118</v>
      </c>
      <c r="E121" s="16" t="s">
        <v>155</v>
      </c>
      <c r="F121" s="16" t="s">
        <v>155</v>
      </c>
      <c r="G121" s="16" t="s">
        <v>155</v>
      </c>
      <c r="H121" s="17">
        <v>4963</v>
      </c>
      <c r="I121" s="17">
        <v>4211</v>
      </c>
      <c r="J121" s="17">
        <v>4211</v>
      </c>
      <c r="K121" s="22" t="s">
        <v>232</v>
      </c>
      <c r="L121" s="21" t="s">
        <v>454</v>
      </c>
      <c r="M121" s="16">
        <v>1</v>
      </c>
      <c r="N121" s="16">
        <v>1</v>
      </c>
      <c r="O121" s="20"/>
      <c r="P121" s="20"/>
      <c r="Q121" s="21"/>
      <c r="R121" s="16"/>
    </row>
    <row r="122" spans="1:18" s="2" customFormat="1" ht="50.1" customHeight="1">
      <c r="A122" s="16">
        <f t="shared" si="3"/>
        <v>71</v>
      </c>
      <c r="B122" s="1" t="s">
        <v>256</v>
      </c>
      <c r="C122" s="16" t="s">
        <v>119</v>
      </c>
      <c r="D122" s="16" t="s">
        <v>120</v>
      </c>
      <c r="E122" s="16" t="s">
        <v>155</v>
      </c>
      <c r="F122" s="16" t="s">
        <v>155</v>
      </c>
      <c r="G122" s="16" t="s">
        <v>155</v>
      </c>
      <c r="H122" s="17">
        <v>1897</v>
      </c>
      <c r="I122" s="17">
        <v>170</v>
      </c>
      <c r="J122" s="17">
        <v>170</v>
      </c>
      <c r="K122" s="22" t="s">
        <v>233</v>
      </c>
      <c r="L122" s="21" t="s">
        <v>464</v>
      </c>
      <c r="M122" s="16">
        <v>1</v>
      </c>
      <c r="N122" s="16">
        <v>2</v>
      </c>
      <c r="O122" s="20" t="s">
        <v>392</v>
      </c>
      <c r="P122" s="20" t="s">
        <v>399</v>
      </c>
      <c r="Q122" s="21" t="s">
        <v>399</v>
      </c>
      <c r="R122" s="16"/>
    </row>
    <row r="123" spans="1:18" s="2" customFormat="1" ht="50.1" customHeight="1">
      <c r="A123" s="16">
        <v>71</v>
      </c>
      <c r="B123" s="1" t="s">
        <v>256</v>
      </c>
      <c r="C123" s="16" t="s">
        <v>119</v>
      </c>
      <c r="D123" s="16" t="s">
        <v>120</v>
      </c>
      <c r="E123" s="16" t="s">
        <v>155</v>
      </c>
      <c r="F123" s="16" t="s">
        <v>155</v>
      </c>
      <c r="G123" s="16" t="s">
        <v>155</v>
      </c>
      <c r="H123" s="17">
        <v>1897</v>
      </c>
      <c r="I123" s="17">
        <v>170</v>
      </c>
      <c r="J123" s="17">
        <v>170</v>
      </c>
      <c r="K123" s="22" t="s">
        <v>234</v>
      </c>
      <c r="L123" s="21" t="s">
        <v>706</v>
      </c>
      <c r="M123" s="16">
        <v>1</v>
      </c>
      <c r="N123" s="16">
        <v>2</v>
      </c>
      <c r="O123" s="20" t="s">
        <v>276</v>
      </c>
      <c r="P123" s="20" t="s">
        <v>277</v>
      </c>
      <c r="Q123" s="21" t="s">
        <v>587</v>
      </c>
      <c r="R123" s="16"/>
    </row>
    <row r="124" spans="1:18" s="2" customFormat="1" ht="50.1" customHeight="1">
      <c r="A124" s="16">
        <f>+A122+1</f>
        <v>72</v>
      </c>
      <c r="B124" s="1" t="s">
        <v>256</v>
      </c>
      <c r="C124" s="16" t="s">
        <v>121</v>
      </c>
      <c r="D124" s="16" t="s">
        <v>122</v>
      </c>
      <c r="E124" s="16" t="s">
        <v>155</v>
      </c>
      <c r="F124" s="16" t="s">
        <v>155</v>
      </c>
      <c r="G124" s="16" t="s">
        <v>155</v>
      </c>
      <c r="H124" s="17">
        <v>4253</v>
      </c>
      <c r="I124" s="17">
        <v>3620</v>
      </c>
      <c r="J124" s="17">
        <v>3620</v>
      </c>
      <c r="K124" s="22" t="s">
        <v>235</v>
      </c>
      <c r="L124" s="21" t="s">
        <v>455</v>
      </c>
      <c r="M124" s="16">
        <v>1</v>
      </c>
      <c r="N124" s="16">
        <v>1</v>
      </c>
      <c r="O124" s="20"/>
      <c r="P124" s="20"/>
      <c r="Q124" s="21"/>
      <c r="R124" s="16"/>
    </row>
    <row r="125" spans="1:18" s="2" customFormat="1" ht="50.1" customHeight="1">
      <c r="A125" s="16">
        <f t="shared" si="3"/>
        <v>73</v>
      </c>
      <c r="B125" s="1" t="s">
        <v>256</v>
      </c>
      <c r="C125" s="16" t="s">
        <v>123</v>
      </c>
      <c r="D125" s="16" t="s">
        <v>123</v>
      </c>
      <c r="E125" s="16" t="s">
        <v>155</v>
      </c>
      <c r="F125" s="16" t="s">
        <v>155</v>
      </c>
      <c r="G125" s="16" t="s">
        <v>155</v>
      </c>
      <c r="H125" s="17">
        <v>166</v>
      </c>
      <c r="I125" s="17">
        <v>166</v>
      </c>
      <c r="J125" s="17">
        <v>166</v>
      </c>
      <c r="K125" s="22" t="s">
        <v>208</v>
      </c>
      <c r="L125" s="21" t="s">
        <v>451</v>
      </c>
      <c r="M125" s="16">
        <v>1</v>
      </c>
      <c r="N125" s="16">
        <v>1</v>
      </c>
      <c r="O125" s="20" t="s">
        <v>241</v>
      </c>
      <c r="P125" s="20" t="s">
        <v>271</v>
      </c>
      <c r="Q125" s="21" t="s">
        <v>588</v>
      </c>
      <c r="R125" s="16"/>
    </row>
    <row r="126" spans="1:18" s="2" customFormat="1" ht="50.1" customHeight="1">
      <c r="A126" s="16">
        <f t="shared" si="3"/>
        <v>74</v>
      </c>
      <c r="B126" s="1" t="s">
        <v>256</v>
      </c>
      <c r="C126" s="16" t="s">
        <v>124</v>
      </c>
      <c r="D126" s="16" t="s">
        <v>124</v>
      </c>
      <c r="E126" s="16" t="s">
        <v>155</v>
      </c>
      <c r="F126" s="16" t="s">
        <v>155</v>
      </c>
      <c r="G126" s="16" t="s">
        <v>155</v>
      </c>
      <c r="H126" s="17">
        <v>11901</v>
      </c>
      <c r="I126" s="17">
        <v>11901</v>
      </c>
      <c r="J126" s="17">
        <v>11901</v>
      </c>
      <c r="K126" s="22" t="s">
        <v>490</v>
      </c>
      <c r="L126" s="21" t="s">
        <v>602</v>
      </c>
      <c r="M126" s="16">
        <v>1</v>
      </c>
      <c r="N126" s="16">
        <v>1</v>
      </c>
      <c r="O126" s="20"/>
      <c r="P126" s="20"/>
      <c r="Q126" s="21"/>
      <c r="R126" s="16" t="s">
        <v>484</v>
      </c>
    </row>
    <row r="127" spans="1:18" s="2" customFormat="1" ht="50.1" customHeight="1">
      <c r="A127" s="16">
        <f t="shared" si="3"/>
        <v>75</v>
      </c>
      <c r="B127" s="1" t="s">
        <v>52</v>
      </c>
      <c r="C127" s="35" t="s">
        <v>125</v>
      </c>
      <c r="D127" s="16" t="s">
        <v>126</v>
      </c>
      <c r="E127" s="16" t="s">
        <v>152</v>
      </c>
      <c r="F127" s="16" t="s">
        <v>503</v>
      </c>
      <c r="G127" s="16" t="s">
        <v>496</v>
      </c>
      <c r="H127" s="17">
        <v>985</v>
      </c>
      <c r="I127" s="17">
        <v>830</v>
      </c>
      <c r="J127" s="17">
        <v>830</v>
      </c>
      <c r="K127" s="22" t="s">
        <v>223</v>
      </c>
      <c r="L127" s="21" t="s">
        <v>579</v>
      </c>
      <c r="M127" s="16">
        <v>1</v>
      </c>
      <c r="N127" s="16">
        <v>1</v>
      </c>
      <c r="O127" s="20"/>
      <c r="P127" s="20"/>
      <c r="Q127" s="21"/>
      <c r="R127" s="16"/>
    </row>
    <row r="128" spans="1:18" s="2" customFormat="1" ht="50.1" customHeight="1">
      <c r="A128" s="16">
        <f t="shared" si="3"/>
        <v>76</v>
      </c>
      <c r="B128" s="1" t="s">
        <v>52</v>
      </c>
      <c r="C128" s="35" t="s">
        <v>127</v>
      </c>
      <c r="D128" s="16" t="s">
        <v>127</v>
      </c>
      <c r="E128" s="16" t="s">
        <v>43</v>
      </c>
      <c r="F128" s="16" t="s">
        <v>493</v>
      </c>
      <c r="G128" s="16" t="s">
        <v>493</v>
      </c>
      <c r="H128" s="17">
        <v>1141</v>
      </c>
      <c r="I128" s="17">
        <v>1141</v>
      </c>
      <c r="J128" s="17">
        <v>1141</v>
      </c>
      <c r="K128" s="22" t="s">
        <v>223</v>
      </c>
      <c r="L128" s="21" t="s">
        <v>579</v>
      </c>
      <c r="M128" s="16">
        <v>1</v>
      </c>
      <c r="N128" s="16">
        <v>1</v>
      </c>
      <c r="O128" s="20"/>
      <c r="P128" s="20"/>
      <c r="Q128" s="21"/>
      <c r="R128" s="16"/>
    </row>
    <row r="129" spans="1:18" s="2" customFormat="1" ht="50.1" customHeight="1">
      <c r="A129" s="16">
        <f t="shared" si="3"/>
        <v>77</v>
      </c>
      <c r="B129" s="1" t="s">
        <v>52</v>
      </c>
      <c r="C129" s="16" t="s">
        <v>128</v>
      </c>
      <c r="D129" s="16" t="s">
        <v>129</v>
      </c>
      <c r="E129" s="16" t="s">
        <v>18</v>
      </c>
      <c r="F129" s="16" t="s">
        <v>493</v>
      </c>
      <c r="G129" s="16" t="s">
        <v>493</v>
      </c>
      <c r="H129" s="17">
        <v>913</v>
      </c>
      <c r="I129" s="17">
        <v>460</v>
      </c>
      <c r="J129" s="17">
        <v>460</v>
      </c>
      <c r="K129" s="22" t="s">
        <v>223</v>
      </c>
      <c r="L129" s="21" t="s">
        <v>579</v>
      </c>
      <c r="M129" s="16">
        <v>1</v>
      </c>
      <c r="N129" s="16">
        <v>1</v>
      </c>
      <c r="O129" s="20"/>
      <c r="P129" s="20"/>
      <c r="Q129" s="21"/>
      <c r="R129" s="16"/>
    </row>
    <row r="130" spans="1:18" s="2" customFormat="1" ht="50.1" customHeight="1">
      <c r="A130" s="16">
        <f t="shared" si="3"/>
        <v>78</v>
      </c>
      <c r="B130" s="1" t="s">
        <v>52</v>
      </c>
      <c r="C130" s="16" t="s">
        <v>130</v>
      </c>
      <c r="D130" s="16" t="s">
        <v>131</v>
      </c>
      <c r="E130" s="16" t="s">
        <v>156</v>
      </c>
      <c r="F130" s="16" t="s">
        <v>493</v>
      </c>
      <c r="G130" s="16" t="s">
        <v>769</v>
      </c>
      <c r="H130" s="17">
        <v>2724</v>
      </c>
      <c r="I130" s="17">
        <v>2591</v>
      </c>
      <c r="J130" s="17">
        <v>2591</v>
      </c>
      <c r="K130" s="22" t="s">
        <v>255</v>
      </c>
      <c r="L130" s="19"/>
      <c r="M130" s="16">
        <v>1</v>
      </c>
      <c r="N130" s="16">
        <v>1</v>
      </c>
      <c r="O130" s="20"/>
      <c r="P130" s="21"/>
      <c r="Q130" s="21"/>
      <c r="R130" s="16" t="s">
        <v>484</v>
      </c>
    </row>
    <row r="131" spans="1:18" s="2" customFormat="1" ht="50.1" customHeight="1">
      <c r="A131" s="16">
        <f t="shared" si="3"/>
        <v>79</v>
      </c>
      <c r="B131" s="1" t="s">
        <v>52</v>
      </c>
      <c r="C131" s="16" t="s">
        <v>132</v>
      </c>
      <c r="D131" s="16" t="s">
        <v>133</v>
      </c>
      <c r="E131" s="16" t="s">
        <v>153</v>
      </c>
      <c r="F131" s="16" t="s">
        <v>497</v>
      </c>
      <c r="G131" s="16" t="s">
        <v>497</v>
      </c>
      <c r="H131" s="17">
        <v>297</v>
      </c>
      <c r="I131" s="17">
        <v>3</v>
      </c>
      <c r="J131" s="17">
        <v>3</v>
      </c>
      <c r="K131" s="22" t="s">
        <v>255</v>
      </c>
      <c r="L131" s="19"/>
      <c r="M131" s="16">
        <v>1</v>
      </c>
      <c r="N131" s="16">
        <v>1</v>
      </c>
      <c r="O131" s="20"/>
      <c r="P131" s="21"/>
      <c r="Q131" s="21"/>
      <c r="R131" s="16" t="s">
        <v>484</v>
      </c>
    </row>
    <row r="132" spans="1:18" s="2" customFormat="1" ht="50.1" customHeight="1">
      <c r="A132" s="16">
        <f t="shared" si="3"/>
        <v>80</v>
      </c>
      <c r="B132" s="1" t="s">
        <v>52</v>
      </c>
      <c r="C132" s="16">
        <v>644</v>
      </c>
      <c r="D132" s="16" t="s">
        <v>134</v>
      </c>
      <c r="E132" s="16" t="s">
        <v>153</v>
      </c>
      <c r="F132" s="16" t="s">
        <v>497</v>
      </c>
      <c r="G132" s="16" t="s">
        <v>497</v>
      </c>
      <c r="H132" s="17">
        <v>297</v>
      </c>
      <c r="I132" s="17">
        <v>167</v>
      </c>
      <c r="J132" s="17">
        <v>167</v>
      </c>
      <c r="K132" s="22" t="s">
        <v>255</v>
      </c>
      <c r="L132" s="21"/>
      <c r="M132" s="16">
        <v>1</v>
      </c>
      <c r="N132" s="16">
        <v>1</v>
      </c>
      <c r="O132" s="20"/>
      <c r="P132" s="21"/>
      <c r="Q132" s="21"/>
      <c r="R132" s="16" t="s">
        <v>484</v>
      </c>
    </row>
    <row r="133" spans="1:18" s="2" customFormat="1" ht="50.1" customHeight="1">
      <c r="A133" s="16">
        <f t="shared" si="3"/>
        <v>81</v>
      </c>
      <c r="B133" s="1" t="s">
        <v>52</v>
      </c>
      <c r="C133" s="16" t="s">
        <v>135</v>
      </c>
      <c r="D133" s="16" t="s">
        <v>136</v>
      </c>
      <c r="E133" s="16" t="s">
        <v>155</v>
      </c>
      <c r="F133" s="16" t="s">
        <v>502</v>
      </c>
      <c r="G133" s="16" t="s">
        <v>502</v>
      </c>
      <c r="H133" s="17">
        <v>15645</v>
      </c>
      <c r="I133" s="17">
        <v>15165</v>
      </c>
      <c r="J133" s="17">
        <v>15165</v>
      </c>
      <c r="K133" s="22" t="s">
        <v>223</v>
      </c>
      <c r="L133" s="21" t="s">
        <v>579</v>
      </c>
      <c r="M133" s="16">
        <v>1</v>
      </c>
      <c r="N133" s="16">
        <v>1</v>
      </c>
      <c r="O133" s="20"/>
      <c r="P133" s="20"/>
      <c r="Q133" s="21"/>
      <c r="R133" s="16"/>
    </row>
    <row r="134" spans="1:18" s="2" customFormat="1" ht="50.1" customHeight="1">
      <c r="A134" s="16">
        <f t="shared" si="3"/>
        <v>82</v>
      </c>
      <c r="B134" s="1" t="s">
        <v>52</v>
      </c>
      <c r="C134" s="16" t="s">
        <v>137</v>
      </c>
      <c r="D134" s="16" t="s">
        <v>137</v>
      </c>
      <c r="E134" s="16" t="s">
        <v>151</v>
      </c>
      <c r="F134" s="16" t="s">
        <v>501</v>
      </c>
      <c r="G134" s="16" t="s">
        <v>494</v>
      </c>
      <c r="H134" s="17">
        <v>334</v>
      </c>
      <c r="I134" s="17">
        <v>334</v>
      </c>
      <c r="J134" s="17">
        <v>334</v>
      </c>
      <c r="K134" s="16" t="s">
        <v>236</v>
      </c>
      <c r="L134" s="36"/>
      <c r="M134" s="16">
        <v>1</v>
      </c>
      <c r="N134" s="16">
        <v>1</v>
      </c>
      <c r="O134" s="23"/>
      <c r="P134" s="20"/>
      <c r="Q134" s="37"/>
      <c r="R134" s="16"/>
    </row>
    <row r="135" spans="1:18" s="2" customFormat="1" ht="50.1" customHeight="1">
      <c r="A135" s="16">
        <f t="shared" si="3"/>
        <v>83</v>
      </c>
      <c r="B135" s="1" t="s">
        <v>52</v>
      </c>
      <c r="C135" s="16" t="s">
        <v>138</v>
      </c>
      <c r="D135" s="16" t="s">
        <v>139</v>
      </c>
      <c r="E135" s="16" t="s">
        <v>151</v>
      </c>
      <c r="F135" s="16" t="s">
        <v>494</v>
      </c>
      <c r="G135" s="16" t="s">
        <v>494</v>
      </c>
      <c r="H135" s="17">
        <v>958</v>
      </c>
      <c r="I135" s="16">
        <v>901</v>
      </c>
      <c r="J135" s="16">
        <v>901</v>
      </c>
      <c r="K135" s="16" t="s">
        <v>236</v>
      </c>
      <c r="L135" s="36"/>
      <c r="M135" s="16">
        <v>1</v>
      </c>
      <c r="N135" s="16">
        <v>1</v>
      </c>
      <c r="O135" s="23"/>
      <c r="P135" s="20"/>
      <c r="Q135" s="37"/>
      <c r="R135" s="16"/>
    </row>
    <row r="136" spans="1:18" s="2" customFormat="1" ht="50.1" customHeight="1">
      <c r="A136" s="16">
        <f t="shared" si="3"/>
        <v>84</v>
      </c>
      <c r="B136" s="1" t="s">
        <v>52</v>
      </c>
      <c r="C136" s="16" t="s">
        <v>109</v>
      </c>
      <c r="D136" s="16" t="s">
        <v>140</v>
      </c>
      <c r="E136" s="16" t="s">
        <v>151</v>
      </c>
      <c r="F136" s="16" t="s">
        <v>494</v>
      </c>
      <c r="G136" s="16" t="s">
        <v>494</v>
      </c>
      <c r="H136" s="17">
        <v>730</v>
      </c>
      <c r="I136" s="17">
        <v>539</v>
      </c>
      <c r="J136" s="17">
        <v>539</v>
      </c>
      <c r="K136" s="16" t="s">
        <v>255</v>
      </c>
      <c r="L136" s="19"/>
      <c r="M136" s="16">
        <v>1</v>
      </c>
      <c r="N136" s="16">
        <v>1</v>
      </c>
      <c r="O136" s="20"/>
      <c r="P136" s="20"/>
      <c r="Q136" s="21"/>
      <c r="R136" s="16" t="s">
        <v>484</v>
      </c>
    </row>
    <row r="137" spans="1:18" s="2" customFormat="1" ht="50.1" customHeight="1">
      <c r="A137" s="16">
        <f t="shared" si="3"/>
        <v>85</v>
      </c>
      <c r="B137" s="1" t="s">
        <v>256</v>
      </c>
      <c r="C137" s="16" t="s">
        <v>141</v>
      </c>
      <c r="D137" s="16" t="s">
        <v>141</v>
      </c>
      <c r="E137" s="16" t="s">
        <v>18</v>
      </c>
      <c r="F137" s="16" t="s">
        <v>493</v>
      </c>
      <c r="G137" s="16" t="s">
        <v>493</v>
      </c>
      <c r="H137" s="17">
        <v>14</v>
      </c>
      <c r="I137" s="17">
        <v>14</v>
      </c>
      <c r="J137" s="17">
        <v>14</v>
      </c>
      <c r="K137" s="16" t="s">
        <v>223</v>
      </c>
      <c r="L137" s="21" t="s">
        <v>579</v>
      </c>
      <c r="M137" s="16">
        <v>1</v>
      </c>
      <c r="N137" s="16">
        <v>1</v>
      </c>
      <c r="O137" s="20"/>
      <c r="P137" s="20"/>
      <c r="Q137" s="21"/>
      <c r="R137" s="16"/>
    </row>
    <row r="138" spans="1:18" s="2" customFormat="1" ht="50.1" customHeight="1">
      <c r="A138" s="16">
        <f t="shared" si="3"/>
        <v>86</v>
      </c>
      <c r="B138" s="1" t="s">
        <v>256</v>
      </c>
      <c r="C138" s="16" t="s">
        <v>142</v>
      </c>
      <c r="D138" s="16" t="s">
        <v>142</v>
      </c>
      <c r="E138" s="16" t="s">
        <v>18</v>
      </c>
      <c r="F138" s="16" t="s">
        <v>493</v>
      </c>
      <c r="G138" s="16" t="s">
        <v>493</v>
      </c>
      <c r="H138" s="17">
        <v>75</v>
      </c>
      <c r="I138" s="17">
        <v>75</v>
      </c>
      <c r="J138" s="17">
        <v>75</v>
      </c>
      <c r="K138" s="16" t="s">
        <v>223</v>
      </c>
      <c r="L138" s="21" t="s">
        <v>579</v>
      </c>
      <c r="M138" s="16">
        <v>1</v>
      </c>
      <c r="N138" s="16">
        <v>1</v>
      </c>
      <c r="O138" s="20"/>
      <c r="P138" s="20"/>
      <c r="Q138" s="21"/>
      <c r="R138" s="16"/>
    </row>
    <row r="139" spans="1:18" s="2" customFormat="1" ht="50.1" customHeight="1">
      <c r="A139" s="16">
        <f t="shared" si="3"/>
        <v>87</v>
      </c>
      <c r="B139" s="1" t="s">
        <v>256</v>
      </c>
      <c r="C139" s="16" t="s">
        <v>143</v>
      </c>
      <c r="D139" s="16" t="s">
        <v>143</v>
      </c>
      <c r="E139" s="16" t="s">
        <v>18</v>
      </c>
      <c r="F139" s="16" t="s">
        <v>493</v>
      </c>
      <c r="G139" s="16" t="s">
        <v>493</v>
      </c>
      <c r="H139" s="17">
        <v>44</v>
      </c>
      <c r="I139" s="17">
        <v>44</v>
      </c>
      <c r="J139" s="17">
        <v>44</v>
      </c>
      <c r="K139" s="16" t="s">
        <v>223</v>
      </c>
      <c r="L139" s="21" t="s">
        <v>579</v>
      </c>
      <c r="M139" s="16">
        <v>1</v>
      </c>
      <c r="N139" s="16">
        <v>1</v>
      </c>
      <c r="O139" s="20"/>
      <c r="P139" s="20"/>
      <c r="Q139" s="21"/>
      <c r="R139" s="16"/>
    </row>
    <row r="140" spans="1:18" s="2" customFormat="1" ht="50.1" customHeight="1">
      <c r="A140" s="16">
        <f t="shared" si="3"/>
        <v>88</v>
      </c>
      <c r="B140" s="1" t="s">
        <v>256</v>
      </c>
      <c r="C140" s="16">
        <v>500</v>
      </c>
      <c r="D140" s="16">
        <v>500</v>
      </c>
      <c r="E140" s="16" t="s">
        <v>151</v>
      </c>
      <c r="F140" s="16" t="s">
        <v>501</v>
      </c>
      <c r="G140" s="16" t="s">
        <v>494</v>
      </c>
      <c r="H140" s="17">
        <v>4023</v>
      </c>
      <c r="I140" s="17">
        <v>4023</v>
      </c>
      <c r="J140" s="17">
        <v>4023</v>
      </c>
      <c r="K140" s="16" t="s">
        <v>236</v>
      </c>
      <c r="L140" s="19"/>
      <c r="M140" s="16">
        <v>1</v>
      </c>
      <c r="N140" s="16">
        <v>1</v>
      </c>
      <c r="O140" s="20"/>
      <c r="P140" s="20"/>
      <c r="Q140" s="21"/>
      <c r="R140" s="16"/>
    </row>
    <row r="141" spans="1:18" s="2" customFormat="1" ht="50.1" customHeight="1">
      <c r="A141" s="16">
        <f t="shared" si="3"/>
        <v>89</v>
      </c>
      <c r="B141" s="1" t="s">
        <v>256</v>
      </c>
      <c r="C141" s="16" t="s">
        <v>144</v>
      </c>
      <c r="D141" s="16" t="s">
        <v>145</v>
      </c>
      <c r="E141" s="16" t="s">
        <v>151</v>
      </c>
      <c r="F141" s="16" t="s">
        <v>494</v>
      </c>
      <c r="G141" s="16" t="s">
        <v>494</v>
      </c>
      <c r="H141" s="17">
        <v>9996</v>
      </c>
      <c r="I141" s="17">
        <v>9851</v>
      </c>
      <c r="J141" s="17">
        <v>9851</v>
      </c>
      <c r="K141" s="16" t="s">
        <v>236</v>
      </c>
      <c r="L141" s="19"/>
      <c r="M141" s="16">
        <v>1</v>
      </c>
      <c r="N141" s="16">
        <v>1</v>
      </c>
      <c r="O141" s="20"/>
      <c r="P141" s="20"/>
      <c r="Q141" s="21"/>
      <c r="R141" s="16" t="s">
        <v>484</v>
      </c>
    </row>
    <row r="142" spans="1:18" s="2" customFormat="1" ht="50.1" customHeight="1">
      <c r="A142" s="16">
        <f t="shared" si="3"/>
        <v>90</v>
      </c>
      <c r="B142" s="1" t="s">
        <v>256</v>
      </c>
      <c r="C142" s="16">
        <v>523</v>
      </c>
      <c r="D142" s="16">
        <v>523</v>
      </c>
      <c r="E142" s="16" t="s">
        <v>153</v>
      </c>
      <c r="F142" s="16" t="s">
        <v>497</v>
      </c>
      <c r="G142" s="16" t="s">
        <v>497</v>
      </c>
      <c r="H142" s="17">
        <v>607</v>
      </c>
      <c r="I142" s="17">
        <v>607</v>
      </c>
      <c r="J142" s="17">
        <v>607</v>
      </c>
      <c r="K142" s="16" t="s">
        <v>255</v>
      </c>
      <c r="L142" s="36"/>
      <c r="M142" s="16">
        <v>1</v>
      </c>
      <c r="N142" s="16">
        <v>1</v>
      </c>
      <c r="O142" s="20"/>
      <c r="P142" s="20"/>
      <c r="Q142" s="21"/>
      <c r="R142" s="16"/>
    </row>
    <row r="143" spans="1:18" s="2" customFormat="1" ht="50.1" customHeight="1">
      <c r="A143" s="16">
        <f>+A142+1</f>
        <v>91</v>
      </c>
      <c r="B143" s="1" t="s">
        <v>256</v>
      </c>
      <c r="C143" s="16">
        <v>529</v>
      </c>
      <c r="D143" s="16">
        <v>529</v>
      </c>
      <c r="E143" s="16" t="s">
        <v>153</v>
      </c>
      <c r="F143" s="16" t="s">
        <v>497</v>
      </c>
      <c r="G143" s="16" t="s">
        <v>497</v>
      </c>
      <c r="H143" s="17">
        <v>2793</v>
      </c>
      <c r="I143" s="17">
        <v>2793</v>
      </c>
      <c r="J143" s="17">
        <v>2793</v>
      </c>
      <c r="K143" s="16" t="s">
        <v>236</v>
      </c>
      <c r="L143" s="36"/>
      <c r="M143" s="16">
        <v>1</v>
      </c>
      <c r="N143" s="16">
        <v>1</v>
      </c>
      <c r="O143" s="20"/>
      <c r="P143" s="20"/>
      <c r="Q143" s="21"/>
      <c r="R143" s="16"/>
    </row>
    <row r="144" spans="1:18" s="2" customFormat="1" ht="50.1" customHeight="1">
      <c r="A144" s="16">
        <f>+A143+1</f>
        <v>92</v>
      </c>
      <c r="B144" s="1" t="s">
        <v>256</v>
      </c>
      <c r="C144" s="16" t="s">
        <v>146</v>
      </c>
      <c r="D144" s="16" t="s">
        <v>146</v>
      </c>
      <c r="E144" s="16" t="s">
        <v>151</v>
      </c>
      <c r="F144" s="16" t="s">
        <v>494</v>
      </c>
      <c r="G144" s="16" t="s">
        <v>494</v>
      </c>
      <c r="H144" s="17">
        <v>52</v>
      </c>
      <c r="I144" s="17">
        <v>52</v>
      </c>
      <c r="J144" s="17">
        <v>52</v>
      </c>
      <c r="K144" s="16" t="s">
        <v>236</v>
      </c>
      <c r="L144" s="19"/>
      <c r="M144" s="16">
        <v>1</v>
      </c>
      <c r="N144" s="16">
        <v>1</v>
      </c>
      <c r="O144" s="20"/>
      <c r="P144" s="20"/>
      <c r="Q144" s="21"/>
      <c r="R144" s="16"/>
    </row>
    <row r="145" spans="1:18" s="2" customFormat="1" ht="50.1" customHeight="1">
      <c r="A145" s="16">
        <f t="shared" si="3"/>
        <v>93</v>
      </c>
      <c r="B145" s="1" t="s">
        <v>256</v>
      </c>
      <c r="C145" s="16" t="s">
        <v>147</v>
      </c>
      <c r="D145" s="16" t="s">
        <v>147</v>
      </c>
      <c r="E145" s="16" t="s">
        <v>151</v>
      </c>
      <c r="F145" s="16" t="s">
        <v>494</v>
      </c>
      <c r="G145" s="16" t="s">
        <v>494</v>
      </c>
      <c r="H145" s="17">
        <v>537</v>
      </c>
      <c r="I145" s="17">
        <v>537</v>
      </c>
      <c r="J145" s="17">
        <v>537</v>
      </c>
      <c r="K145" s="16" t="s">
        <v>236</v>
      </c>
      <c r="L145" s="19"/>
      <c r="M145" s="16">
        <v>1</v>
      </c>
      <c r="N145" s="16">
        <v>1</v>
      </c>
      <c r="O145" s="20"/>
      <c r="P145" s="20"/>
      <c r="Q145" s="21"/>
      <c r="R145" s="16" t="s">
        <v>484</v>
      </c>
    </row>
    <row r="146" spans="1:18" s="2" customFormat="1" ht="50.1" customHeight="1">
      <c r="A146" s="16">
        <f t="shared" si="3"/>
        <v>94</v>
      </c>
      <c r="B146" s="1" t="s">
        <v>256</v>
      </c>
      <c r="C146" s="16" t="s">
        <v>148</v>
      </c>
      <c r="D146" s="16" t="s">
        <v>148</v>
      </c>
      <c r="E146" s="16" t="s">
        <v>151</v>
      </c>
      <c r="F146" s="16" t="s">
        <v>494</v>
      </c>
      <c r="G146" s="16" t="s">
        <v>494</v>
      </c>
      <c r="H146" s="16">
        <v>3757</v>
      </c>
      <c r="I146" s="16">
        <v>3757</v>
      </c>
      <c r="J146" s="16">
        <v>3757</v>
      </c>
      <c r="K146" s="16" t="s">
        <v>236</v>
      </c>
      <c r="L146" s="19"/>
      <c r="M146" s="16">
        <v>1</v>
      </c>
      <c r="N146" s="16">
        <v>1</v>
      </c>
      <c r="O146" s="23"/>
      <c r="P146" s="20"/>
      <c r="Q146" s="20"/>
      <c r="R146" s="16" t="s">
        <v>484</v>
      </c>
    </row>
    <row r="147" spans="1:18" s="2" customFormat="1" ht="50.1" customHeight="1">
      <c r="A147" s="16">
        <f t="shared" si="3"/>
        <v>95</v>
      </c>
      <c r="B147" s="1" t="s">
        <v>256</v>
      </c>
      <c r="C147" s="16" t="s">
        <v>149</v>
      </c>
      <c r="D147" s="16" t="s">
        <v>150</v>
      </c>
      <c r="E147" s="16" t="s">
        <v>151</v>
      </c>
      <c r="F147" s="16" t="s">
        <v>494</v>
      </c>
      <c r="G147" s="16" t="s">
        <v>494</v>
      </c>
      <c r="H147" s="16">
        <v>3288</v>
      </c>
      <c r="I147" s="16">
        <v>2748</v>
      </c>
      <c r="J147" s="16">
        <v>2748</v>
      </c>
      <c r="K147" s="16" t="s">
        <v>236</v>
      </c>
      <c r="L147" s="19"/>
      <c r="M147" s="16">
        <v>1</v>
      </c>
      <c r="N147" s="16">
        <v>1</v>
      </c>
      <c r="O147" s="23"/>
      <c r="P147" s="20"/>
      <c r="Q147" s="20"/>
      <c r="R147" s="16"/>
    </row>
  </sheetData>
  <autoFilter ref="A3:R147"/>
  <mergeCells count="2">
    <mergeCell ref="A1:R1"/>
    <mergeCell ref="A2:R2"/>
  </mergeCells>
  <phoneticPr fontId="1" type="noConversion"/>
  <pageMargins left="0.47244094488188981" right="7.874015748031496E-2" top="0.51181102362204722" bottom="0.31496062992125984" header="0.23622047244094491" footer="0.19685039370078741"/>
  <pageSetup paperSize="8" scale="66" fitToWidth="0" fitToHeight="9" orientation="landscape" horizontalDpi="300" verticalDpi="300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Q295"/>
  <sheetViews>
    <sheetView view="pageBreakPreview" zoomScale="70" zoomScaleSheetLayoutView="70" workbookViewId="0">
      <pane xSplit="4" ySplit="3" topLeftCell="E256" activePane="bottomRight" state="frozen"/>
      <selection pane="topRight" activeCell="E1" sqref="E1"/>
      <selection pane="bottomLeft" activeCell="A4" sqref="A4"/>
      <selection pane="bottomRight" activeCell="C274" sqref="C274"/>
    </sheetView>
  </sheetViews>
  <sheetFormatPr defaultRowHeight="16.5"/>
  <cols>
    <col min="1" max="1" width="4.75" style="5" customWidth="1"/>
    <col min="2" max="2" width="15" style="5" customWidth="1"/>
    <col min="3" max="4" width="9.375" style="5" customWidth="1"/>
    <col min="5" max="5" width="11.25" style="5" customWidth="1"/>
    <col min="6" max="6" width="14.875" style="11" customWidth="1"/>
    <col min="7" max="7" width="18" style="11" customWidth="1"/>
    <col min="8" max="8" width="7.5" style="11" customWidth="1"/>
    <col min="9" max="9" width="10.375" style="11" customWidth="1"/>
    <col min="10" max="10" width="19.875" style="5" customWidth="1"/>
    <col min="11" max="11" width="41.75" style="8" customWidth="1"/>
    <col min="12" max="12" width="11.5" style="5" customWidth="1"/>
    <col min="13" max="13" width="10.125" style="5" customWidth="1"/>
    <col min="14" max="14" width="14.625" style="8" customWidth="1"/>
    <col min="15" max="15" width="19.875" style="8" customWidth="1"/>
    <col min="16" max="16" width="29.875" style="8" customWidth="1"/>
    <col min="17" max="17" width="26.5" style="5" customWidth="1"/>
    <col min="18" max="18" width="9" style="5" customWidth="1"/>
    <col min="19" max="16384" width="9" style="5"/>
  </cols>
  <sheetData>
    <row r="1" spans="1:17" s="4" customFormat="1" ht="41.25" customHeight="1">
      <c r="A1" s="85" t="s">
        <v>703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30.75" customHeight="1">
      <c r="A2" s="87" t="s">
        <v>51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spans="1:17" ht="54.75" customHeight="1">
      <c r="A3" s="49" t="s">
        <v>17</v>
      </c>
      <c r="B3" s="78" t="s">
        <v>16</v>
      </c>
      <c r="C3" s="50" t="s">
        <v>15</v>
      </c>
      <c r="D3" s="50" t="s">
        <v>46</v>
      </c>
      <c r="E3" s="51" t="s">
        <v>21</v>
      </c>
      <c r="F3" s="52" t="s">
        <v>605</v>
      </c>
      <c r="G3" s="51" t="s">
        <v>606</v>
      </c>
      <c r="H3" s="52" t="s">
        <v>23</v>
      </c>
      <c r="I3" s="52" t="s">
        <v>24</v>
      </c>
      <c r="J3" s="49" t="s">
        <v>7</v>
      </c>
      <c r="K3" s="49" t="s">
        <v>6</v>
      </c>
      <c r="L3" s="50" t="s">
        <v>5</v>
      </c>
      <c r="M3" s="50" t="s">
        <v>4</v>
      </c>
      <c r="N3" s="49" t="s">
        <v>3</v>
      </c>
      <c r="O3" s="49" t="s">
        <v>2</v>
      </c>
      <c r="P3" s="49" t="s">
        <v>1</v>
      </c>
      <c r="Q3" s="49" t="s">
        <v>0</v>
      </c>
    </row>
    <row r="4" spans="1:17" s="2" customFormat="1" ht="48" customHeight="1">
      <c r="A4" s="77">
        <v>1</v>
      </c>
      <c r="B4" s="79" t="s">
        <v>785</v>
      </c>
      <c r="C4" s="16" t="s">
        <v>47</v>
      </c>
      <c r="D4" s="16" t="s">
        <v>53</v>
      </c>
      <c r="E4" s="17"/>
      <c r="F4" s="17"/>
      <c r="G4" s="17"/>
      <c r="H4" s="17"/>
      <c r="I4" s="17"/>
      <c r="J4" s="18" t="s">
        <v>398</v>
      </c>
      <c r="K4" s="19" t="s">
        <v>400</v>
      </c>
      <c r="L4" s="16">
        <v>1</v>
      </c>
      <c r="M4" s="16">
        <v>1</v>
      </c>
      <c r="N4" s="20"/>
      <c r="O4" s="20"/>
      <c r="P4" s="21"/>
      <c r="Q4" s="16" t="s">
        <v>647</v>
      </c>
    </row>
    <row r="5" spans="1:17" s="12" customFormat="1" ht="48" customHeight="1">
      <c r="A5" s="77">
        <v>2</v>
      </c>
      <c r="B5" s="79" t="s">
        <v>785</v>
      </c>
      <c r="C5" s="16" t="s">
        <v>47</v>
      </c>
      <c r="D5" s="16" t="s">
        <v>53</v>
      </c>
      <c r="E5" s="16" t="s">
        <v>609</v>
      </c>
      <c r="F5" s="39" t="s">
        <v>30</v>
      </c>
      <c r="G5" s="39" t="s">
        <v>323</v>
      </c>
      <c r="H5" s="16">
        <v>1</v>
      </c>
      <c r="I5" s="16" t="s">
        <v>375</v>
      </c>
      <c r="J5" s="16" t="s">
        <v>648</v>
      </c>
      <c r="K5" s="19" t="s">
        <v>649</v>
      </c>
      <c r="L5" s="16">
        <v>1</v>
      </c>
      <c r="M5" s="16">
        <v>1</v>
      </c>
      <c r="N5" s="20"/>
      <c r="O5" s="20"/>
      <c r="P5" s="21"/>
      <c r="Q5" s="16"/>
    </row>
    <row r="6" spans="1:17" s="12" customFormat="1" ht="48" customHeight="1">
      <c r="A6" s="77">
        <v>3</v>
      </c>
      <c r="B6" s="79" t="s">
        <v>785</v>
      </c>
      <c r="C6" s="16" t="s">
        <v>48</v>
      </c>
      <c r="D6" s="16" t="s">
        <v>48</v>
      </c>
      <c r="E6" s="16"/>
      <c r="F6" s="16"/>
      <c r="G6" s="16"/>
      <c r="H6" s="16"/>
      <c r="I6" s="16"/>
      <c r="J6" s="22" t="s">
        <v>733</v>
      </c>
      <c r="K6" s="19" t="s">
        <v>581</v>
      </c>
      <c r="L6" s="16">
        <v>1</v>
      </c>
      <c r="M6" s="16">
        <v>1</v>
      </c>
      <c r="N6" s="20"/>
      <c r="O6" s="21"/>
      <c r="P6" s="19"/>
      <c r="Q6" s="16" t="s">
        <v>647</v>
      </c>
    </row>
    <row r="7" spans="1:17" s="12" customFormat="1" ht="45" customHeight="1">
      <c r="A7" s="77">
        <v>4</v>
      </c>
      <c r="B7" s="79" t="s">
        <v>785</v>
      </c>
      <c r="C7" s="16" t="s">
        <v>54</v>
      </c>
      <c r="D7" s="16" t="s">
        <v>54</v>
      </c>
      <c r="E7" s="16" t="s">
        <v>611</v>
      </c>
      <c r="F7" s="39" t="s">
        <v>26</v>
      </c>
      <c r="G7" s="39" t="s">
        <v>641</v>
      </c>
      <c r="H7" s="16">
        <v>20</v>
      </c>
      <c r="I7" s="16" t="s">
        <v>337</v>
      </c>
      <c r="J7" s="22" t="s">
        <v>237</v>
      </c>
      <c r="K7" s="19" t="s">
        <v>743</v>
      </c>
      <c r="L7" s="16">
        <v>1</v>
      </c>
      <c r="M7" s="16">
        <v>6</v>
      </c>
      <c r="N7" s="23"/>
      <c r="O7" s="20"/>
      <c r="P7" s="20"/>
      <c r="Q7" s="16" t="s">
        <v>647</v>
      </c>
    </row>
    <row r="8" spans="1:17" s="12" customFormat="1" ht="58.5" customHeight="1">
      <c r="A8" s="77">
        <v>5</v>
      </c>
      <c r="B8" s="79" t="s">
        <v>785</v>
      </c>
      <c r="C8" s="16" t="s">
        <v>54</v>
      </c>
      <c r="D8" s="16" t="s">
        <v>54</v>
      </c>
      <c r="E8" s="16" t="s">
        <v>611</v>
      </c>
      <c r="F8" s="39" t="s">
        <v>26</v>
      </c>
      <c r="G8" s="39" t="s">
        <v>641</v>
      </c>
      <c r="H8" s="16">
        <v>20</v>
      </c>
      <c r="I8" s="16" t="s">
        <v>337</v>
      </c>
      <c r="J8" s="22" t="s">
        <v>238</v>
      </c>
      <c r="K8" s="19" t="s">
        <v>401</v>
      </c>
      <c r="L8" s="16">
        <v>1</v>
      </c>
      <c r="M8" s="16">
        <v>6</v>
      </c>
      <c r="N8" s="23"/>
      <c r="O8" s="20"/>
      <c r="P8" s="20"/>
      <c r="Q8" s="16" t="s">
        <v>647</v>
      </c>
    </row>
    <row r="9" spans="1:17" s="12" customFormat="1" ht="43.5" customHeight="1">
      <c r="A9" s="77">
        <v>6</v>
      </c>
      <c r="B9" s="79" t="s">
        <v>785</v>
      </c>
      <c r="C9" s="16" t="s">
        <v>54</v>
      </c>
      <c r="D9" s="16" t="s">
        <v>54</v>
      </c>
      <c r="E9" s="16" t="s">
        <v>611</v>
      </c>
      <c r="F9" s="39" t="s">
        <v>26</v>
      </c>
      <c r="G9" s="39" t="s">
        <v>641</v>
      </c>
      <c r="H9" s="16">
        <v>20</v>
      </c>
      <c r="I9" s="16" t="s">
        <v>337</v>
      </c>
      <c r="J9" s="22" t="s">
        <v>239</v>
      </c>
      <c r="K9" s="19" t="s">
        <v>402</v>
      </c>
      <c r="L9" s="16">
        <v>1</v>
      </c>
      <c r="M9" s="16">
        <v>6</v>
      </c>
      <c r="N9" s="23"/>
      <c r="O9" s="20"/>
      <c r="P9" s="20"/>
      <c r="Q9" s="16" t="s">
        <v>647</v>
      </c>
    </row>
    <row r="10" spans="1:17" s="12" customFormat="1" ht="48" customHeight="1">
      <c r="A10" s="77">
        <v>7</v>
      </c>
      <c r="B10" s="79" t="s">
        <v>785</v>
      </c>
      <c r="C10" s="16" t="s">
        <v>54</v>
      </c>
      <c r="D10" s="16" t="s">
        <v>54</v>
      </c>
      <c r="E10" s="16" t="s">
        <v>611</v>
      </c>
      <c r="F10" s="39" t="s">
        <v>26</v>
      </c>
      <c r="G10" s="39" t="s">
        <v>641</v>
      </c>
      <c r="H10" s="16">
        <v>20</v>
      </c>
      <c r="I10" s="16" t="s">
        <v>337</v>
      </c>
      <c r="J10" s="22" t="s">
        <v>240</v>
      </c>
      <c r="K10" s="19" t="s">
        <v>578</v>
      </c>
      <c r="L10" s="16">
        <v>3</v>
      </c>
      <c r="M10" s="16">
        <v>6</v>
      </c>
      <c r="N10" s="23"/>
      <c r="O10" s="20"/>
      <c r="P10" s="20"/>
      <c r="Q10" s="16" t="s">
        <v>647</v>
      </c>
    </row>
    <row r="11" spans="1:17" s="12" customFormat="1" ht="48" customHeight="1">
      <c r="A11" s="77">
        <v>8</v>
      </c>
      <c r="B11" s="79" t="s">
        <v>785</v>
      </c>
      <c r="C11" s="16" t="s">
        <v>55</v>
      </c>
      <c r="D11" s="16" t="s">
        <v>56</v>
      </c>
      <c r="E11" s="16" t="s">
        <v>625</v>
      </c>
      <c r="F11" s="39" t="s">
        <v>280</v>
      </c>
      <c r="G11" s="39" t="s">
        <v>309</v>
      </c>
      <c r="H11" s="16">
        <v>1</v>
      </c>
      <c r="I11" s="16" t="s">
        <v>372</v>
      </c>
      <c r="J11" s="16" t="s">
        <v>157</v>
      </c>
      <c r="K11" s="19" t="s">
        <v>467</v>
      </c>
      <c r="L11" s="16">
        <v>1</v>
      </c>
      <c r="M11" s="16">
        <v>1</v>
      </c>
      <c r="N11" s="23"/>
      <c r="O11" s="20"/>
      <c r="P11" s="20"/>
      <c r="Q11" s="16"/>
    </row>
    <row r="12" spans="1:17" s="12" customFormat="1" ht="48" customHeight="1">
      <c r="A12" s="77">
        <v>9</v>
      </c>
      <c r="B12" s="79" t="s">
        <v>785</v>
      </c>
      <c r="C12" s="16" t="s">
        <v>55</v>
      </c>
      <c r="D12" s="16" t="s">
        <v>56</v>
      </c>
      <c r="E12" s="16" t="s">
        <v>609</v>
      </c>
      <c r="F12" s="39" t="s">
        <v>281</v>
      </c>
      <c r="G12" s="39" t="s">
        <v>35</v>
      </c>
      <c r="H12" s="16">
        <v>3</v>
      </c>
      <c r="I12" s="16" t="s">
        <v>373</v>
      </c>
      <c r="J12" s="16" t="s">
        <v>157</v>
      </c>
      <c r="K12" s="19" t="s">
        <v>467</v>
      </c>
      <c r="L12" s="16">
        <v>1</v>
      </c>
      <c r="M12" s="16">
        <v>1</v>
      </c>
      <c r="N12" s="23"/>
      <c r="O12" s="20"/>
      <c r="P12" s="20"/>
      <c r="Q12" s="16"/>
    </row>
    <row r="13" spans="1:17" s="12" customFormat="1" ht="48" customHeight="1">
      <c r="A13" s="77">
        <v>10</v>
      </c>
      <c r="B13" s="79" t="s">
        <v>785</v>
      </c>
      <c r="C13" s="16" t="s">
        <v>57</v>
      </c>
      <c r="D13" s="16" t="s">
        <v>57</v>
      </c>
      <c r="E13" s="16" t="s">
        <v>615</v>
      </c>
      <c r="F13" s="39" t="s">
        <v>642</v>
      </c>
      <c r="G13" s="39" t="s">
        <v>641</v>
      </c>
      <c r="H13" s="16">
        <v>10</v>
      </c>
      <c r="I13" s="16" t="s">
        <v>337</v>
      </c>
      <c r="J13" s="16" t="s">
        <v>158</v>
      </c>
      <c r="K13" s="19" t="s">
        <v>643</v>
      </c>
      <c r="L13" s="16">
        <v>1</v>
      </c>
      <c r="M13" s="16">
        <v>1</v>
      </c>
      <c r="N13" s="23"/>
      <c r="O13" s="20"/>
      <c r="P13" s="19"/>
      <c r="Q13" s="16"/>
    </row>
    <row r="14" spans="1:17" s="12" customFormat="1" ht="48" customHeight="1">
      <c r="A14" s="77">
        <v>11</v>
      </c>
      <c r="B14" s="79" t="s">
        <v>785</v>
      </c>
      <c r="C14" s="16" t="s">
        <v>58</v>
      </c>
      <c r="D14" s="16" t="s">
        <v>59</v>
      </c>
      <c r="E14" s="16" t="s">
        <v>625</v>
      </c>
      <c r="F14" s="39" t="s">
        <v>29</v>
      </c>
      <c r="G14" s="39" t="s">
        <v>330</v>
      </c>
      <c r="H14" s="16">
        <v>1</v>
      </c>
      <c r="I14" s="16" t="s">
        <v>366</v>
      </c>
      <c r="J14" s="16" t="s">
        <v>791</v>
      </c>
      <c r="K14" s="19" t="s">
        <v>734</v>
      </c>
      <c r="L14" s="16">
        <v>1</v>
      </c>
      <c r="M14" s="16">
        <v>2</v>
      </c>
      <c r="N14" s="23"/>
      <c r="O14" s="20"/>
      <c r="P14" s="20"/>
      <c r="Q14" s="16"/>
    </row>
    <row r="15" spans="1:17" s="12" customFormat="1" ht="48" customHeight="1">
      <c r="A15" s="77">
        <v>12</v>
      </c>
      <c r="B15" s="79" t="s">
        <v>785</v>
      </c>
      <c r="C15" s="16" t="s">
        <v>58</v>
      </c>
      <c r="D15" s="16" t="s">
        <v>59</v>
      </c>
      <c r="E15" s="16" t="s">
        <v>625</v>
      </c>
      <c r="F15" s="39" t="s">
        <v>29</v>
      </c>
      <c r="G15" s="39" t="s">
        <v>330</v>
      </c>
      <c r="H15" s="16">
        <v>1</v>
      </c>
      <c r="I15" s="16" t="s">
        <v>366</v>
      </c>
      <c r="J15" s="16" t="s">
        <v>792</v>
      </c>
      <c r="K15" s="19" t="s">
        <v>488</v>
      </c>
      <c r="L15" s="16">
        <v>1</v>
      </c>
      <c r="M15" s="16">
        <v>2</v>
      </c>
      <c r="N15" s="23"/>
      <c r="O15" s="20"/>
      <c r="P15" s="20"/>
      <c r="Q15" s="16"/>
    </row>
    <row r="16" spans="1:17" s="12" customFormat="1" ht="48" customHeight="1">
      <c r="A16" s="77">
        <v>13</v>
      </c>
      <c r="B16" s="79" t="s">
        <v>785</v>
      </c>
      <c r="C16" s="16" t="s">
        <v>58</v>
      </c>
      <c r="D16" s="16" t="s">
        <v>59</v>
      </c>
      <c r="E16" s="16" t="s">
        <v>625</v>
      </c>
      <c r="F16" s="39" t="s">
        <v>300</v>
      </c>
      <c r="G16" s="39" t="s">
        <v>331</v>
      </c>
      <c r="H16" s="16">
        <v>1</v>
      </c>
      <c r="I16" s="16" t="s">
        <v>374</v>
      </c>
      <c r="J16" s="16" t="s">
        <v>791</v>
      </c>
      <c r="K16" s="21" t="s">
        <v>644</v>
      </c>
      <c r="L16" s="16">
        <v>1</v>
      </c>
      <c r="M16" s="16">
        <v>2</v>
      </c>
      <c r="N16" s="23"/>
      <c r="O16" s="20"/>
      <c r="P16" s="20"/>
      <c r="Q16" s="16"/>
    </row>
    <row r="17" spans="1:17" s="12" customFormat="1" ht="48" customHeight="1">
      <c r="A17" s="77">
        <v>14</v>
      </c>
      <c r="B17" s="79" t="s">
        <v>785</v>
      </c>
      <c r="C17" s="16" t="s">
        <v>58</v>
      </c>
      <c r="D17" s="16" t="s">
        <v>59</v>
      </c>
      <c r="E17" s="16" t="s">
        <v>625</v>
      </c>
      <c r="F17" s="39" t="s">
        <v>300</v>
      </c>
      <c r="G17" s="39" t="s">
        <v>331</v>
      </c>
      <c r="H17" s="16">
        <v>1</v>
      </c>
      <c r="I17" s="16" t="s">
        <v>374</v>
      </c>
      <c r="J17" s="16" t="s">
        <v>792</v>
      </c>
      <c r="K17" s="19" t="s">
        <v>488</v>
      </c>
      <c r="L17" s="16">
        <v>1</v>
      </c>
      <c r="M17" s="16">
        <v>2</v>
      </c>
      <c r="N17" s="23"/>
      <c r="O17" s="20"/>
      <c r="P17" s="20"/>
      <c r="Q17" s="16"/>
    </row>
    <row r="18" spans="1:17" s="12" customFormat="1" ht="48" customHeight="1">
      <c r="A18" s="77">
        <v>15</v>
      </c>
      <c r="B18" s="79" t="s">
        <v>785</v>
      </c>
      <c r="C18" s="16" t="s">
        <v>58</v>
      </c>
      <c r="D18" s="16" t="s">
        <v>59</v>
      </c>
      <c r="E18" s="16" t="s">
        <v>609</v>
      </c>
      <c r="F18" s="39" t="s">
        <v>301</v>
      </c>
      <c r="G18" s="39" t="s">
        <v>329</v>
      </c>
      <c r="H18" s="16">
        <v>13</v>
      </c>
      <c r="I18" s="16" t="s">
        <v>33</v>
      </c>
      <c r="J18" s="16" t="s">
        <v>791</v>
      </c>
      <c r="K18" s="21" t="s">
        <v>644</v>
      </c>
      <c r="L18" s="16">
        <v>1</v>
      </c>
      <c r="M18" s="16">
        <v>2</v>
      </c>
      <c r="N18" s="23"/>
      <c r="O18" s="20"/>
      <c r="P18" s="20"/>
      <c r="Q18" s="16"/>
    </row>
    <row r="19" spans="1:17" s="12" customFormat="1" ht="48" customHeight="1">
      <c r="A19" s="77">
        <v>16</v>
      </c>
      <c r="B19" s="79" t="s">
        <v>785</v>
      </c>
      <c r="C19" s="16" t="s">
        <v>58</v>
      </c>
      <c r="D19" s="16" t="s">
        <v>59</v>
      </c>
      <c r="E19" s="16" t="s">
        <v>609</v>
      </c>
      <c r="F19" s="39" t="s">
        <v>301</v>
      </c>
      <c r="G19" s="39" t="s">
        <v>329</v>
      </c>
      <c r="H19" s="16">
        <v>13</v>
      </c>
      <c r="I19" s="16" t="s">
        <v>33</v>
      </c>
      <c r="J19" s="16" t="s">
        <v>792</v>
      </c>
      <c r="K19" s="19" t="s">
        <v>488</v>
      </c>
      <c r="L19" s="16">
        <v>1</v>
      </c>
      <c r="M19" s="16">
        <v>2</v>
      </c>
      <c r="N19" s="23"/>
      <c r="O19" s="20"/>
      <c r="P19" s="20"/>
      <c r="Q19" s="16"/>
    </row>
    <row r="20" spans="1:17" s="12" customFormat="1" ht="48" customHeight="1">
      <c r="A20" s="77">
        <v>17</v>
      </c>
      <c r="B20" s="79" t="s">
        <v>785</v>
      </c>
      <c r="C20" s="16" t="s">
        <v>58</v>
      </c>
      <c r="D20" s="16" t="s">
        <v>59</v>
      </c>
      <c r="E20" s="16" t="s">
        <v>609</v>
      </c>
      <c r="F20" s="39" t="s">
        <v>281</v>
      </c>
      <c r="G20" s="39" t="s">
        <v>35</v>
      </c>
      <c r="H20" s="16">
        <v>2</v>
      </c>
      <c r="I20" s="16" t="s">
        <v>347</v>
      </c>
      <c r="J20" s="16" t="s">
        <v>791</v>
      </c>
      <c r="K20" s="21" t="s">
        <v>644</v>
      </c>
      <c r="L20" s="16">
        <v>1</v>
      </c>
      <c r="M20" s="16">
        <v>2</v>
      </c>
      <c r="N20" s="23"/>
      <c r="O20" s="20"/>
      <c r="P20" s="20"/>
      <c r="Q20" s="16"/>
    </row>
    <row r="21" spans="1:17" s="12" customFormat="1" ht="48" customHeight="1">
      <c r="A21" s="77">
        <v>18</v>
      </c>
      <c r="B21" s="79" t="s">
        <v>785</v>
      </c>
      <c r="C21" s="16" t="s">
        <v>58</v>
      </c>
      <c r="D21" s="16" t="s">
        <v>59</v>
      </c>
      <c r="E21" s="16" t="s">
        <v>609</v>
      </c>
      <c r="F21" s="39" t="s">
        <v>281</v>
      </c>
      <c r="G21" s="39" t="s">
        <v>35</v>
      </c>
      <c r="H21" s="16">
        <v>2</v>
      </c>
      <c r="I21" s="16" t="s">
        <v>347</v>
      </c>
      <c r="J21" s="16" t="s">
        <v>792</v>
      </c>
      <c r="K21" s="19" t="s">
        <v>488</v>
      </c>
      <c r="L21" s="16">
        <v>1</v>
      </c>
      <c r="M21" s="16">
        <v>2</v>
      </c>
      <c r="N21" s="23"/>
      <c r="O21" s="20"/>
      <c r="P21" s="20"/>
      <c r="Q21" s="16"/>
    </row>
    <row r="22" spans="1:17" s="12" customFormat="1" ht="48" customHeight="1">
      <c r="A22" s="77">
        <v>19</v>
      </c>
      <c r="B22" s="79" t="s">
        <v>785</v>
      </c>
      <c r="C22" s="16" t="s">
        <v>58</v>
      </c>
      <c r="D22" s="16" t="s">
        <v>59</v>
      </c>
      <c r="E22" s="18" t="s">
        <v>695</v>
      </c>
      <c r="F22" s="40" t="s">
        <v>699</v>
      </c>
      <c r="G22" s="40" t="s">
        <v>329</v>
      </c>
      <c r="H22" s="18">
        <v>1</v>
      </c>
      <c r="I22" s="18" t="s">
        <v>33</v>
      </c>
      <c r="J22" s="16" t="s">
        <v>791</v>
      </c>
      <c r="K22" s="21" t="s">
        <v>700</v>
      </c>
      <c r="L22" s="16">
        <v>1</v>
      </c>
      <c r="M22" s="16">
        <v>2</v>
      </c>
      <c r="N22" s="16"/>
      <c r="O22" s="20"/>
      <c r="P22" s="20"/>
      <c r="Q22" s="16"/>
    </row>
    <row r="23" spans="1:17" s="12" customFormat="1" ht="48" customHeight="1">
      <c r="A23" s="77">
        <v>20</v>
      </c>
      <c r="B23" s="79" t="s">
        <v>785</v>
      </c>
      <c r="C23" s="16">
        <v>592</v>
      </c>
      <c r="D23" s="16" t="s">
        <v>59</v>
      </c>
      <c r="E23" s="18" t="s">
        <v>771</v>
      </c>
      <c r="F23" s="40" t="s">
        <v>772</v>
      </c>
      <c r="G23" s="40" t="s">
        <v>773</v>
      </c>
      <c r="H23" s="18">
        <v>1</v>
      </c>
      <c r="I23" s="18" t="s">
        <v>774</v>
      </c>
      <c r="J23" s="16" t="s">
        <v>792</v>
      </c>
      <c r="K23" s="19" t="s">
        <v>488</v>
      </c>
      <c r="L23" s="16">
        <v>1</v>
      </c>
      <c r="M23" s="16">
        <v>2</v>
      </c>
      <c r="N23" s="16"/>
      <c r="O23" s="20"/>
      <c r="P23" s="20"/>
      <c r="Q23" s="16"/>
    </row>
    <row r="24" spans="1:17" s="12" customFormat="1" ht="48" customHeight="1">
      <c r="A24" s="77">
        <v>21</v>
      </c>
      <c r="B24" s="79" t="s">
        <v>785</v>
      </c>
      <c r="C24" s="16">
        <v>592</v>
      </c>
      <c r="D24" s="16" t="s">
        <v>59</v>
      </c>
      <c r="E24" s="16" t="s">
        <v>609</v>
      </c>
      <c r="F24" s="39" t="s">
        <v>287</v>
      </c>
      <c r="G24" s="39"/>
      <c r="H24" s="16">
        <v>1</v>
      </c>
      <c r="I24" s="16" t="s">
        <v>33</v>
      </c>
      <c r="J24" s="16" t="s">
        <v>791</v>
      </c>
      <c r="K24" s="19" t="s">
        <v>403</v>
      </c>
      <c r="L24" s="16">
        <v>1</v>
      </c>
      <c r="M24" s="16">
        <v>2</v>
      </c>
      <c r="N24" s="20"/>
      <c r="O24" s="20"/>
      <c r="P24" s="20"/>
      <c r="Q24" s="16"/>
    </row>
    <row r="25" spans="1:17" s="12" customFormat="1" ht="48" customHeight="1">
      <c r="A25" s="77">
        <v>22</v>
      </c>
      <c r="B25" s="79" t="s">
        <v>785</v>
      </c>
      <c r="C25" s="16">
        <v>592</v>
      </c>
      <c r="D25" s="16" t="s">
        <v>61</v>
      </c>
      <c r="E25" s="16" t="s">
        <v>609</v>
      </c>
      <c r="F25" s="39" t="s">
        <v>287</v>
      </c>
      <c r="G25" s="39"/>
      <c r="H25" s="16">
        <v>1</v>
      </c>
      <c r="I25" s="16" t="s">
        <v>33</v>
      </c>
      <c r="J25" s="16" t="s">
        <v>792</v>
      </c>
      <c r="K25" s="19" t="s">
        <v>488</v>
      </c>
      <c r="L25" s="16">
        <v>1</v>
      </c>
      <c r="M25" s="16">
        <v>2</v>
      </c>
      <c r="N25" s="20"/>
      <c r="O25" s="20"/>
      <c r="P25" s="20"/>
      <c r="Q25" s="16"/>
    </row>
    <row r="26" spans="1:17" s="12" customFormat="1" ht="48" customHeight="1">
      <c r="A26" s="77">
        <v>23</v>
      </c>
      <c r="B26" s="79" t="s">
        <v>785</v>
      </c>
      <c r="C26" s="16" t="s">
        <v>62</v>
      </c>
      <c r="D26" s="16" t="s">
        <v>63</v>
      </c>
      <c r="E26" s="17"/>
      <c r="F26" s="17"/>
      <c r="G26" s="17"/>
      <c r="H26" s="17"/>
      <c r="I26" s="17"/>
      <c r="J26" s="16" t="s">
        <v>792</v>
      </c>
      <c r="K26" s="19" t="s">
        <v>738</v>
      </c>
      <c r="L26" s="16">
        <v>1</v>
      </c>
      <c r="M26" s="16">
        <v>2</v>
      </c>
      <c r="N26" s="20"/>
      <c r="O26" s="20"/>
      <c r="P26" s="20"/>
      <c r="Q26" s="16" t="s">
        <v>647</v>
      </c>
    </row>
    <row r="27" spans="1:17" s="12" customFormat="1" ht="48" customHeight="1">
      <c r="A27" s="77">
        <v>24</v>
      </c>
      <c r="B27" s="79" t="s">
        <v>785</v>
      </c>
      <c r="C27" s="16" t="s">
        <v>62</v>
      </c>
      <c r="D27" s="16" t="s">
        <v>63</v>
      </c>
      <c r="E27" s="17"/>
      <c r="F27" s="17"/>
      <c r="G27" s="17"/>
      <c r="H27" s="17"/>
      <c r="I27" s="17"/>
      <c r="J27" s="16" t="s">
        <v>791</v>
      </c>
      <c r="K27" s="19" t="s">
        <v>403</v>
      </c>
      <c r="L27" s="16">
        <v>1</v>
      </c>
      <c r="M27" s="16">
        <v>2</v>
      </c>
      <c r="N27" s="20"/>
      <c r="O27" s="20"/>
      <c r="P27" s="20"/>
      <c r="Q27" s="16" t="s">
        <v>647</v>
      </c>
    </row>
    <row r="28" spans="1:17" s="12" customFormat="1" ht="48" customHeight="1">
      <c r="A28" s="77">
        <v>25</v>
      </c>
      <c r="B28" s="79" t="s">
        <v>785</v>
      </c>
      <c r="C28" s="16" t="s">
        <v>64</v>
      </c>
      <c r="D28" s="16" t="s">
        <v>64</v>
      </c>
      <c r="E28" s="17"/>
      <c r="F28" s="17"/>
      <c r="G28" s="17"/>
      <c r="H28" s="17"/>
      <c r="I28" s="17"/>
      <c r="J28" s="16" t="s">
        <v>161</v>
      </c>
      <c r="K28" s="19" t="s">
        <v>404</v>
      </c>
      <c r="L28" s="16">
        <v>135</v>
      </c>
      <c r="M28" s="24">
        <v>1800</v>
      </c>
      <c r="N28" s="23"/>
      <c r="O28" s="20"/>
      <c r="P28" s="20"/>
      <c r="Q28" s="16" t="s">
        <v>647</v>
      </c>
    </row>
    <row r="29" spans="1:17" s="12" customFormat="1" ht="48" customHeight="1">
      <c r="A29" s="77">
        <v>26</v>
      </c>
      <c r="B29" s="79" t="s">
        <v>785</v>
      </c>
      <c r="C29" s="16" t="s">
        <v>64</v>
      </c>
      <c r="D29" s="16" t="s">
        <v>64</v>
      </c>
      <c r="E29" s="17"/>
      <c r="F29" s="17"/>
      <c r="G29" s="17"/>
      <c r="H29" s="17"/>
      <c r="I29" s="17"/>
      <c r="J29" s="16" t="s">
        <v>162</v>
      </c>
      <c r="K29" s="19" t="s">
        <v>739</v>
      </c>
      <c r="L29" s="16">
        <v>240</v>
      </c>
      <c r="M29" s="24">
        <v>1800</v>
      </c>
      <c r="N29" s="23"/>
      <c r="O29" s="20"/>
      <c r="P29" s="20"/>
      <c r="Q29" s="16" t="s">
        <v>647</v>
      </c>
    </row>
    <row r="30" spans="1:17" s="12" customFormat="1" ht="48" customHeight="1">
      <c r="A30" s="77">
        <v>27</v>
      </c>
      <c r="B30" s="79" t="s">
        <v>785</v>
      </c>
      <c r="C30" s="16" t="s">
        <v>64</v>
      </c>
      <c r="D30" s="16" t="s">
        <v>64</v>
      </c>
      <c r="E30" s="17"/>
      <c r="F30" s="17"/>
      <c r="G30" s="17"/>
      <c r="H30" s="17"/>
      <c r="I30" s="17"/>
      <c r="J30" s="16" t="s">
        <v>163</v>
      </c>
      <c r="K30" s="19" t="s">
        <v>741</v>
      </c>
      <c r="L30" s="16">
        <v>160</v>
      </c>
      <c r="M30" s="24">
        <v>1800</v>
      </c>
      <c r="N30" s="23"/>
      <c r="O30" s="20"/>
      <c r="P30" s="20"/>
      <c r="Q30" s="16" t="s">
        <v>647</v>
      </c>
    </row>
    <row r="31" spans="1:17" s="12" customFormat="1" ht="48" customHeight="1">
      <c r="A31" s="77">
        <v>28</v>
      </c>
      <c r="B31" s="79" t="s">
        <v>785</v>
      </c>
      <c r="C31" s="16" t="s">
        <v>64</v>
      </c>
      <c r="D31" s="16" t="s">
        <v>64</v>
      </c>
      <c r="E31" s="17"/>
      <c r="F31" s="17"/>
      <c r="G31" s="17"/>
      <c r="H31" s="17"/>
      <c r="I31" s="17"/>
      <c r="J31" s="16" t="s">
        <v>164</v>
      </c>
      <c r="K31" s="19" t="s">
        <v>742</v>
      </c>
      <c r="L31" s="16">
        <v>160</v>
      </c>
      <c r="M31" s="24">
        <v>1800</v>
      </c>
      <c r="N31" s="23"/>
      <c r="O31" s="20"/>
      <c r="P31" s="20"/>
      <c r="Q31" s="16" t="s">
        <v>647</v>
      </c>
    </row>
    <row r="32" spans="1:17" s="12" customFormat="1" ht="48" customHeight="1">
      <c r="A32" s="77">
        <v>29</v>
      </c>
      <c r="B32" s="79" t="s">
        <v>785</v>
      </c>
      <c r="C32" s="16" t="s">
        <v>64</v>
      </c>
      <c r="D32" s="16" t="s">
        <v>64</v>
      </c>
      <c r="E32" s="17"/>
      <c r="F32" s="17"/>
      <c r="G32" s="17"/>
      <c r="H32" s="17"/>
      <c r="I32" s="17"/>
      <c r="J32" s="16" t="s">
        <v>165</v>
      </c>
      <c r="K32" s="19" t="s">
        <v>737</v>
      </c>
      <c r="L32" s="16">
        <v>160</v>
      </c>
      <c r="M32" s="24">
        <v>1800</v>
      </c>
      <c r="N32" s="23"/>
      <c r="O32" s="20"/>
      <c r="P32" s="20"/>
      <c r="Q32" s="16" t="s">
        <v>647</v>
      </c>
    </row>
    <row r="33" spans="1:17" s="12" customFormat="1" ht="48" customHeight="1">
      <c r="A33" s="77">
        <v>30</v>
      </c>
      <c r="B33" s="79" t="s">
        <v>785</v>
      </c>
      <c r="C33" s="16" t="s">
        <v>64</v>
      </c>
      <c r="D33" s="16" t="s">
        <v>64</v>
      </c>
      <c r="E33" s="17"/>
      <c r="F33" s="17"/>
      <c r="G33" s="17"/>
      <c r="H33" s="17"/>
      <c r="I33" s="17"/>
      <c r="J33" s="16" t="s">
        <v>166</v>
      </c>
      <c r="K33" s="19" t="s">
        <v>736</v>
      </c>
      <c r="L33" s="16">
        <v>270</v>
      </c>
      <c r="M33" s="24">
        <v>1800</v>
      </c>
      <c r="N33" s="23"/>
      <c r="O33" s="20"/>
      <c r="P33" s="20"/>
      <c r="Q33" s="16" t="s">
        <v>647</v>
      </c>
    </row>
    <row r="34" spans="1:17" s="12" customFormat="1" ht="48" customHeight="1">
      <c r="A34" s="77">
        <v>31</v>
      </c>
      <c r="B34" s="79" t="s">
        <v>785</v>
      </c>
      <c r="C34" s="16" t="s">
        <v>64</v>
      </c>
      <c r="D34" s="16" t="s">
        <v>64</v>
      </c>
      <c r="E34" s="17"/>
      <c r="F34" s="17"/>
      <c r="G34" s="17"/>
      <c r="H34" s="17"/>
      <c r="I34" s="17"/>
      <c r="J34" s="16" t="s">
        <v>167</v>
      </c>
      <c r="K34" s="19" t="s">
        <v>735</v>
      </c>
      <c r="L34" s="16">
        <v>135</v>
      </c>
      <c r="M34" s="24">
        <v>1800</v>
      </c>
      <c r="N34" s="23"/>
      <c r="O34" s="20"/>
      <c r="P34" s="20"/>
      <c r="Q34" s="16" t="s">
        <v>647</v>
      </c>
    </row>
    <row r="35" spans="1:17" s="12" customFormat="1" ht="48" customHeight="1">
      <c r="A35" s="77">
        <v>32</v>
      </c>
      <c r="B35" s="79" t="s">
        <v>785</v>
      </c>
      <c r="C35" s="16" t="s">
        <v>64</v>
      </c>
      <c r="D35" s="16" t="s">
        <v>64</v>
      </c>
      <c r="E35" s="17"/>
      <c r="F35" s="17"/>
      <c r="G35" s="17"/>
      <c r="H35" s="17"/>
      <c r="I35" s="17"/>
      <c r="J35" s="16" t="s">
        <v>168</v>
      </c>
      <c r="K35" s="19" t="s">
        <v>407</v>
      </c>
      <c r="L35" s="16">
        <v>135</v>
      </c>
      <c r="M35" s="24">
        <v>1800</v>
      </c>
      <c r="N35" s="23"/>
      <c r="O35" s="20"/>
      <c r="P35" s="20"/>
      <c r="Q35" s="16" t="s">
        <v>647</v>
      </c>
    </row>
    <row r="36" spans="1:17" s="12" customFormat="1" ht="48" customHeight="1">
      <c r="A36" s="77">
        <v>33</v>
      </c>
      <c r="B36" s="79" t="s">
        <v>785</v>
      </c>
      <c r="C36" s="16" t="s">
        <v>64</v>
      </c>
      <c r="D36" s="16" t="s">
        <v>64</v>
      </c>
      <c r="E36" s="17"/>
      <c r="F36" s="17"/>
      <c r="G36" s="17"/>
      <c r="H36" s="17"/>
      <c r="I36" s="17"/>
      <c r="J36" s="16" t="s">
        <v>169</v>
      </c>
      <c r="K36" s="19" t="s">
        <v>408</v>
      </c>
      <c r="L36" s="16">
        <v>405</v>
      </c>
      <c r="M36" s="24">
        <v>1800</v>
      </c>
      <c r="N36" s="23"/>
      <c r="O36" s="20"/>
      <c r="P36" s="20"/>
      <c r="Q36" s="16" t="s">
        <v>647</v>
      </c>
    </row>
    <row r="37" spans="1:17" s="12" customFormat="1" ht="48" customHeight="1">
      <c r="A37" s="77">
        <v>34</v>
      </c>
      <c r="B37" s="79" t="s">
        <v>785</v>
      </c>
      <c r="C37" s="16" t="s">
        <v>65</v>
      </c>
      <c r="D37" s="16" t="s">
        <v>65</v>
      </c>
      <c r="E37" s="16" t="s">
        <v>609</v>
      </c>
      <c r="F37" s="39" t="s">
        <v>30</v>
      </c>
      <c r="G37" s="39" t="s">
        <v>323</v>
      </c>
      <c r="H37" s="16">
        <v>2</v>
      </c>
      <c r="I37" s="16" t="s">
        <v>366</v>
      </c>
      <c r="J37" s="16" t="s">
        <v>170</v>
      </c>
      <c r="K37" s="36" t="s">
        <v>639</v>
      </c>
      <c r="L37" s="16">
        <v>1</v>
      </c>
      <c r="M37" s="16">
        <v>1</v>
      </c>
      <c r="N37" s="23"/>
      <c r="O37" s="20"/>
      <c r="P37" s="20"/>
      <c r="Q37" s="16"/>
    </row>
    <row r="38" spans="1:17" s="12" customFormat="1" ht="48" customHeight="1">
      <c r="A38" s="77">
        <v>35</v>
      </c>
      <c r="B38" s="79" t="s">
        <v>785</v>
      </c>
      <c r="C38" s="16" t="s">
        <v>65</v>
      </c>
      <c r="D38" s="16" t="s">
        <v>65</v>
      </c>
      <c r="E38" s="16" t="s">
        <v>609</v>
      </c>
      <c r="F38" s="39" t="s">
        <v>281</v>
      </c>
      <c r="G38" s="39" t="s">
        <v>328</v>
      </c>
      <c r="H38" s="16">
        <v>1</v>
      </c>
      <c r="I38" s="16" t="s">
        <v>336</v>
      </c>
      <c r="J38" s="16" t="s">
        <v>170</v>
      </c>
      <c r="K38" s="36" t="s">
        <v>639</v>
      </c>
      <c r="L38" s="16">
        <v>1</v>
      </c>
      <c r="M38" s="16">
        <v>1</v>
      </c>
      <c r="N38" s="23"/>
      <c r="O38" s="20"/>
      <c r="P38" s="20"/>
      <c r="Q38" s="16"/>
    </row>
    <row r="39" spans="1:17" s="12" customFormat="1" ht="48" customHeight="1">
      <c r="A39" s="77">
        <v>36</v>
      </c>
      <c r="B39" s="79" t="s">
        <v>785</v>
      </c>
      <c r="C39" s="16" t="s">
        <v>66</v>
      </c>
      <c r="D39" s="16" t="s">
        <v>66</v>
      </c>
      <c r="E39" s="16" t="s">
        <v>611</v>
      </c>
      <c r="F39" s="39" t="s">
        <v>628</v>
      </c>
      <c r="G39" s="39" t="s">
        <v>311</v>
      </c>
      <c r="H39" s="16">
        <v>50</v>
      </c>
      <c r="I39" s="16" t="s">
        <v>337</v>
      </c>
      <c r="J39" s="16" t="s">
        <v>171</v>
      </c>
      <c r="K39" s="19" t="s">
        <v>410</v>
      </c>
      <c r="L39" s="16">
        <v>1</v>
      </c>
      <c r="M39" s="16">
        <v>1</v>
      </c>
      <c r="N39" s="20"/>
      <c r="O39" s="20"/>
      <c r="P39" s="20"/>
      <c r="Q39" s="16"/>
    </row>
    <row r="40" spans="1:17" s="12" customFormat="1" ht="48" customHeight="1">
      <c r="A40" s="77">
        <v>37</v>
      </c>
      <c r="B40" s="79" t="s">
        <v>785</v>
      </c>
      <c r="C40" s="16" t="s">
        <v>67</v>
      </c>
      <c r="D40" s="16" t="s">
        <v>67</v>
      </c>
      <c r="E40" s="16"/>
      <c r="F40" s="16"/>
      <c r="G40" s="16"/>
      <c r="H40" s="16"/>
      <c r="I40" s="16"/>
      <c r="J40" s="16" t="s">
        <v>172</v>
      </c>
      <c r="K40" s="19" t="s">
        <v>245</v>
      </c>
      <c r="L40" s="16">
        <v>1</v>
      </c>
      <c r="M40" s="16">
        <v>1</v>
      </c>
      <c r="N40" s="23"/>
      <c r="O40" s="20"/>
      <c r="P40" s="20"/>
      <c r="Q40" s="16" t="s">
        <v>647</v>
      </c>
    </row>
    <row r="41" spans="1:17" s="12" customFormat="1" ht="48" customHeight="1">
      <c r="A41" s="77">
        <v>38</v>
      </c>
      <c r="B41" s="79" t="s">
        <v>785</v>
      </c>
      <c r="C41" s="16" t="s">
        <v>68</v>
      </c>
      <c r="D41" s="16">
        <v>597</v>
      </c>
      <c r="E41" s="17"/>
      <c r="F41" s="17"/>
      <c r="G41" s="17"/>
      <c r="H41" s="17"/>
      <c r="I41" s="17"/>
      <c r="J41" s="16" t="s">
        <v>173</v>
      </c>
      <c r="K41" s="21" t="s">
        <v>472</v>
      </c>
      <c r="L41" s="22">
        <v>1</v>
      </c>
      <c r="M41" s="22">
        <v>1</v>
      </c>
      <c r="N41" s="20"/>
      <c r="O41" s="21"/>
      <c r="P41" s="19"/>
      <c r="Q41" s="16" t="s">
        <v>647</v>
      </c>
    </row>
    <row r="42" spans="1:17" s="12" customFormat="1" ht="48" customHeight="1">
      <c r="A42" s="77">
        <v>39</v>
      </c>
      <c r="B42" s="79" t="s">
        <v>785</v>
      </c>
      <c r="C42" s="16" t="s">
        <v>69</v>
      </c>
      <c r="D42" s="16">
        <v>598</v>
      </c>
      <c r="E42" s="16" t="s">
        <v>609</v>
      </c>
      <c r="F42" s="16" t="s">
        <v>691</v>
      </c>
      <c r="G42" s="16" t="s">
        <v>692</v>
      </c>
      <c r="H42" s="16">
        <v>1</v>
      </c>
      <c r="I42" s="16" t="s">
        <v>367</v>
      </c>
      <c r="J42" s="16" t="s">
        <v>174</v>
      </c>
      <c r="K42" s="19" t="s">
        <v>640</v>
      </c>
      <c r="L42" s="16">
        <v>1</v>
      </c>
      <c r="M42" s="16">
        <v>1</v>
      </c>
      <c r="N42" s="20"/>
      <c r="O42" s="20"/>
      <c r="P42" s="20"/>
      <c r="Q42" s="16"/>
    </row>
    <row r="43" spans="1:17" s="12" customFormat="1" ht="48" customHeight="1">
      <c r="A43" s="77">
        <v>40</v>
      </c>
      <c r="B43" s="79" t="s">
        <v>785</v>
      </c>
      <c r="C43" s="16" t="s">
        <v>69</v>
      </c>
      <c r="D43" s="16">
        <v>598</v>
      </c>
      <c r="E43" s="16" t="s">
        <v>609</v>
      </c>
      <c r="F43" s="16" t="s">
        <v>287</v>
      </c>
      <c r="G43" s="16"/>
      <c r="H43" s="16">
        <v>1</v>
      </c>
      <c r="I43" s="16" t="s">
        <v>33</v>
      </c>
      <c r="J43" s="16" t="s">
        <v>174</v>
      </c>
      <c r="K43" s="19" t="s">
        <v>640</v>
      </c>
      <c r="L43" s="16">
        <v>1</v>
      </c>
      <c r="M43" s="16">
        <v>1</v>
      </c>
      <c r="N43" s="20"/>
      <c r="O43" s="20"/>
      <c r="P43" s="20"/>
      <c r="Q43" s="16"/>
    </row>
    <row r="44" spans="1:17" s="12" customFormat="1" ht="48" customHeight="1">
      <c r="A44" s="77">
        <v>41</v>
      </c>
      <c r="B44" s="79" t="s">
        <v>785</v>
      </c>
      <c r="C44" s="16" t="s">
        <v>69</v>
      </c>
      <c r="D44" s="16">
        <v>598</v>
      </c>
      <c r="E44" s="16" t="s">
        <v>610</v>
      </c>
      <c r="F44" s="39" t="s">
        <v>518</v>
      </c>
      <c r="G44" s="39">
        <v>5</v>
      </c>
      <c r="H44" s="16">
        <v>1</v>
      </c>
      <c r="I44" s="41" t="s">
        <v>337</v>
      </c>
      <c r="J44" s="16" t="s">
        <v>174</v>
      </c>
      <c r="K44" s="19" t="s">
        <v>640</v>
      </c>
      <c r="L44" s="16">
        <v>1</v>
      </c>
      <c r="M44" s="16">
        <v>1</v>
      </c>
      <c r="N44" s="20"/>
      <c r="O44" s="20"/>
      <c r="P44" s="20"/>
      <c r="Q44" s="16"/>
    </row>
    <row r="45" spans="1:17" s="12" customFormat="1" ht="48" customHeight="1">
      <c r="A45" s="77">
        <v>42</v>
      </c>
      <c r="B45" s="79" t="s">
        <v>785</v>
      </c>
      <c r="C45" s="16" t="s">
        <v>69</v>
      </c>
      <c r="D45" s="16">
        <v>598</v>
      </c>
      <c r="E45" s="16" t="s">
        <v>610</v>
      </c>
      <c r="F45" s="39" t="s">
        <v>519</v>
      </c>
      <c r="G45" s="39">
        <v>5</v>
      </c>
      <c r="H45" s="16">
        <v>2</v>
      </c>
      <c r="I45" s="41" t="s">
        <v>337</v>
      </c>
      <c r="J45" s="16" t="s">
        <v>174</v>
      </c>
      <c r="K45" s="19" t="s">
        <v>640</v>
      </c>
      <c r="L45" s="16">
        <v>1</v>
      </c>
      <c r="M45" s="16">
        <v>1</v>
      </c>
      <c r="N45" s="20"/>
      <c r="O45" s="20"/>
      <c r="P45" s="20"/>
      <c r="Q45" s="16"/>
    </row>
    <row r="46" spans="1:17" s="12" customFormat="1" ht="48" customHeight="1">
      <c r="A46" s="77">
        <v>43</v>
      </c>
      <c r="B46" s="79" t="s">
        <v>785</v>
      </c>
      <c r="C46" s="16" t="s">
        <v>69</v>
      </c>
      <c r="D46" s="16">
        <v>598</v>
      </c>
      <c r="E46" s="16" t="s">
        <v>610</v>
      </c>
      <c r="F46" s="39" t="s">
        <v>520</v>
      </c>
      <c r="G46" s="39">
        <v>5</v>
      </c>
      <c r="H46" s="16">
        <v>1</v>
      </c>
      <c r="I46" s="41" t="s">
        <v>337</v>
      </c>
      <c r="J46" s="16" t="s">
        <v>174</v>
      </c>
      <c r="K46" s="19" t="s">
        <v>640</v>
      </c>
      <c r="L46" s="16">
        <v>1</v>
      </c>
      <c r="M46" s="16">
        <v>1</v>
      </c>
      <c r="N46" s="20"/>
      <c r="O46" s="20"/>
      <c r="P46" s="20"/>
      <c r="Q46" s="16"/>
    </row>
    <row r="47" spans="1:17" s="12" customFormat="1" ht="48" customHeight="1">
      <c r="A47" s="77">
        <v>44</v>
      </c>
      <c r="B47" s="79" t="s">
        <v>785</v>
      </c>
      <c r="C47" s="16" t="s">
        <v>69</v>
      </c>
      <c r="D47" s="16">
        <v>598</v>
      </c>
      <c r="E47" s="16" t="s">
        <v>610</v>
      </c>
      <c r="F47" s="39" t="s">
        <v>521</v>
      </c>
      <c r="G47" s="39">
        <v>5</v>
      </c>
      <c r="H47" s="16">
        <v>2</v>
      </c>
      <c r="I47" s="41" t="s">
        <v>337</v>
      </c>
      <c r="J47" s="16" t="s">
        <v>174</v>
      </c>
      <c r="K47" s="19" t="s">
        <v>640</v>
      </c>
      <c r="L47" s="16">
        <v>1</v>
      </c>
      <c r="M47" s="16">
        <v>1</v>
      </c>
      <c r="N47" s="20"/>
      <c r="O47" s="20"/>
      <c r="P47" s="20"/>
      <c r="Q47" s="16"/>
    </row>
    <row r="48" spans="1:17" s="12" customFormat="1" ht="48" customHeight="1">
      <c r="A48" s="77">
        <v>45</v>
      </c>
      <c r="B48" s="79" t="s">
        <v>785</v>
      </c>
      <c r="C48" s="16" t="s">
        <v>69</v>
      </c>
      <c r="D48" s="16">
        <v>598</v>
      </c>
      <c r="E48" s="16" t="s">
        <v>611</v>
      </c>
      <c r="F48" s="39" t="s">
        <v>522</v>
      </c>
      <c r="G48" s="39" t="s">
        <v>528</v>
      </c>
      <c r="H48" s="16">
        <v>15</v>
      </c>
      <c r="I48" s="41" t="s">
        <v>337</v>
      </c>
      <c r="J48" s="16" t="s">
        <v>174</v>
      </c>
      <c r="K48" s="19" t="s">
        <v>640</v>
      </c>
      <c r="L48" s="16">
        <v>1</v>
      </c>
      <c r="M48" s="16">
        <v>1</v>
      </c>
      <c r="N48" s="20"/>
      <c r="O48" s="20"/>
      <c r="P48" s="20"/>
      <c r="Q48" s="16"/>
    </row>
    <row r="49" spans="1:17" s="12" customFormat="1" ht="48" customHeight="1">
      <c r="A49" s="77">
        <v>46</v>
      </c>
      <c r="B49" s="79" t="s">
        <v>785</v>
      </c>
      <c r="C49" s="16" t="s">
        <v>69</v>
      </c>
      <c r="D49" s="16">
        <v>598</v>
      </c>
      <c r="E49" s="16" t="s">
        <v>610</v>
      </c>
      <c r="F49" s="39" t="s">
        <v>31</v>
      </c>
      <c r="G49" s="39" t="s">
        <v>528</v>
      </c>
      <c r="H49" s="16">
        <v>11</v>
      </c>
      <c r="I49" s="41" t="s">
        <v>337</v>
      </c>
      <c r="J49" s="16" t="s">
        <v>174</v>
      </c>
      <c r="K49" s="19" t="s">
        <v>640</v>
      </c>
      <c r="L49" s="16">
        <v>1</v>
      </c>
      <c r="M49" s="16">
        <v>1</v>
      </c>
      <c r="N49" s="20"/>
      <c r="O49" s="20"/>
      <c r="P49" s="20"/>
      <c r="Q49" s="16"/>
    </row>
    <row r="50" spans="1:17" s="12" customFormat="1" ht="48" customHeight="1">
      <c r="A50" s="77">
        <v>47</v>
      </c>
      <c r="B50" s="79" t="s">
        <v>785</v>
      </c>
      <c r="C50" s="16" t="s">
        <v>69</v>
      </c>
      <c r="D50" s="16">
        <v>598</v>
      </c>
      <c r="E50" s="16" t="s">
        <v>611</v>
      </c>
      <c r="F50" s="39" t="s">
        <v>523</v>
      </c>
      <c r="G50" s="39" t="s">
        <v>528</v>
      </c>
      <c r="H50" s="16">
        <v>2</v>
      </c>
      <c r="I50" s="41" t="s">
        <v>337</v>
      </c>
      <c r="J50" s="16" t="s">
        <v>174</v>
      </c>
      <c r="K50" s="19" t="s">
        <v>640</v>
      </c>
      <c r="L50" s="16">
        <v>1</v>
      </c>
      <c r="M50" s="16">
        <v>1</v>
      </c>
      <c r="N50" s="20"/>
      <c r="O50" s="20"/>
      <c r="P50" s="20"/>
      <c r="Q50" s="16"/>
    </row>
    <row r="51" spans="1:17" s="12" customFormat="1" ht="48" customHeight="1">
      <c r="A51" s="77">
        <v>48</v>
      </c>
      <c r="B51" s="79" t="s">
        <v>785</v>
      </c>
      <c r="C51" s="16" t="s">
        <v>69</v>
      </c>
      <c r="D51" s="16">
        <v>598</v>
      </c>
      <c r="E51" s="16" t="s">
        <v>610</v>
      </c>
      <c r="F51" s="39" t="s">
        <v>524</v>
      </c>
      <c r="G51" s="39">
        <v>5</v>
      </c>
      <c r="H51" s="16">
        <v>4</v>
      </c>
      <c r="I51" s="41" t="s">
        <v>337</v>
      </c>
      <c r="J51" s="16" t="s">
        <v>174</v>
      </c>
      <c r="K51" s="19" t="s">
        <v>640</v>
      </c>
      <c r="L51" s="16">
        <v>1</v>
      </c>
      <c r="M51" s="16">
        <v>1</v>
      </c>
      <c r="N51" s="20"/>
      <c r="O51" s="20"/>
      <c r="P51" s="20"/>
      <c r="Q51" s="16"/>
    </row>
    <row r="52" spans="1:17" s="12" customFormat="1" ht="48" customHeight="1">
      <c r="A52" s="77">
        <v>49</v>
      </c>
      <c r="B52" s="79" t="s">
        <v>785</v>
      </c>
      <c r="C52" s="16" t="s">
        <v>69</v>
      </c>
      <c r="D52" s="16">
        <v>598</v>
      </c>
      <c r="E52" s="16" t="s">
        <v>610</v>
      </c>
      <c r="F52" s="39" t="s">
        <v>525</v>
      </c>
      <c r="G52" s="39">
        <v>5</v>
      </c>
      <c r="H52" s="16">
        <v>1</v>
      </c>
      <c r="I52" s="41" t="s">
        <v>337</v>
      </c>
      <c r="J52" s="16" t="s">
        <v>174</v>
      </c>
      <c r="K52" s="19" t="s">
        <v>640</v>
      </c>
      <c r="L52" s="16">
        <v>1</v>
      </c>
      <c r="M52" s="16">
        <v>1</v>
      </c>
      <c r="N52" s="20"/>
      <c r="O52" s="20"/>
      <c r="P52" s="20"/>
      <c r="Q52" s="16"/>
    </row>
    <row r="53" spans="1:17" s="12" customFormat="1" ht="48" customHeight="1">
      <c r="A53" s="77">
        <v>50</v>
      </c>
      <c r="B53" s="79" t="s">
        <v>785</v>
      </c>
      <c r="C53" s="16" t="s">
        <v>69</v>
      </c>
      <c r="D53" s="16">
        <v>598</v>
      </c>
      <c r="E53" s="16" t="s">
        <v>610</v>
      </c>
      <c r="F53" s="39" t="s">
        <v>526</v>
      </c>
      <c r="G53" s="39">
        <v>5</v>
      </c>
      <c r="H53" s="16">
        <v>2</v>
      </c>
      <c r="I53" s="41" t="s">
        <v>337</v>
      </c>
      <c r="J53" s="16" t="s">
        <v>174</v>
      </c>
      <c r="K53" s="19" t="s">
        <v>640</v>
      </c>
      <c r="L53" s="16">
        <v>1</v>
      </c>
      <c r="M53" s="16">
        <v>1</v>
      </c>
      <c r="N53" s="20"/>
      <c r="O53" s="20"/>
      <c r="P53" s="20"/>
      <c r="Q53" s="16"/>
    </row>
    <row r="54" spans="1:17" s="12" customFormat="1" ht="48" customHeight="1">
      <c r="A54" s="77">
        <v>51</v>
      </c>
      <c r="B54" s="79" t="s">
        <v>785</v>
      </c>
      <c r="C54" s="16" t="s">
        <v>69</v>
      </c>
      <c r="D54" s="16">
        <v>598</v>
      </c>
      <c r="E54" s="16" t="s">
        <v>611</v>
      </c>
      <c r="F54" s="39" t="s">
        <v>527</v>
      </c>
      <c r="G54" s="39">
        <v>5</v>
      </c>
      <c r="H54" s="16">
        <v>3</v>
      </c>
      <c r="I54" s="41" t="s">
        <v>337</v>
      </c>
      <c r="J54" s="16" t="s">
        <v>174</v>
      </c>
      <c r="K54" s="19" t="s">
        <v>640</v>
      </c>
      <c r="L54" s="16">
        <v>1</v>
      </c>
      <c r="M54" s="16">
        <v>1</v>
      </c>
      <c r="N54" s="20"/>
      <c r="O54" s="20"/>
      <c r="P54" s="20"/>
      <c r="Q54" s="16"/>
    </row>
    <row r="55" spans="1:17" s="12" customFormat="1" ht="48" customHeight="1">
      <c r="A55" s="77">
        <v>52</v>
      </c>
      <c r="B55" s="79" t="s">
        <v>785</v>
      </c>
      <c r="C55" s="16" t="s">
        <v>69</v>
      </c>
      <c r="D55" s="16">
        <v>598</v>
      </c>
      <c r="E55" s="18" t="s">
        <v>695</v>
      </c>
      <c r="F55" s="41" t="s">
        <v>693</v>
      </c>
      <c r="G55" s="41" t="s">
        <v>694</v>
      </c>
      <c r="H55" s="41">
        <v>30</v>
      </c>
      <c r="I55" s="41" t="s">
        <v>33</v>
      </c>
      <c r="J55" s="18" t="s">
        <v>174</v>
      </c>
      <c r="K55" s="19" t="s">
        <v>696</v>
      </c>
      <c r="L55" s="16">
        <v>1</v>
      </c>
      <c r="M55" s="16">
        <v>1</v>
      </c>
      <c r="N55" s="16"/>
      <c r="O55" s="20"/>
      <c r="P55" s="20"/>
      <c r="Q55" s="16"/>
    </row>
    <row r="56" spans="1:17" s="12" customFormat="1" ht="48" customHeight="1">
      <c r="A56" s="77">
        <v>53</v>
      </c>
      <c r="B56" s="79" t="s">
        <v>785</v>
      </c>
      <c r="C56" s="16" t="s">
        <v>69</v>
      </c>
      <c r="D56" s="16">
        <v>598</v>
      </c>
      <c r="E56" s="18" t="s">
        <v>697</v>
      </c>
      <c r="F56" s="42" t="s">
        <v>517</v>
      </c>
      <c r="G56" s="42">
        <v>5</v>
      </c>
      <c r="H56" s="41">
        <v>100</v>
      </c>
      <c r="I56" s="41" t="s">
        <v>337</v>
      </c>
      <c r="J56" s="18" t="s">
        <v>174</v>
      </c>
      <c r="K56" s="19" t="s">
        <v>696</v>
      </c>
      <c r="L56" s="16">
        <v>1</v>
      </c>
      <c r="M56" s="16">
        <v>1</v>
      </c>
      <c r="N56" s="16"/>
      <c r="O56" s="20"/>
      <c r="P56" s="20"/>
      <c r="Q56" s="16"/>
    </row>
    <row r="57" spans="1:17" s="12" customFormat="1" ht="48" customHeight="1">
      <c r="A57" s="77">
        <v>54</v>
      </c>
      <c r="B57" s="79" t="s">
        <v>785</v>
      </c>
      <c r="C57" s="16" t="s">
        <v>69</v>
      </c>
      <c r="D57" s="16">
        <v>598</v>
      </c>
      <c r="E57" s="18" t="s">
        <v>697</v>
      </c>
      <c r="F57" s="42" t="s">
        <v>26</v>
      </c>
      <c r="G57" s="42" t="s">
        <v>528</v>
      </c>
      <c r="H57" s="41">
        <v>20</v>
      </c>
      <c r="I57" s="41" t="s">
        <v>337</v>
      </c>
      <c r="J57" s="18" t="s">
        <v>174</v>
      </c>
      <c r="K57" s="19" t="s">
        <v>696</v>
      </c>
      <c r="L57" s="16">
        <v>1</v>
      </c>
      <c r="M57" s="16">
        <v>1</v>
      </c>
      <c r="N57" s="16"/>
      <c r="O57" s="20"/>
      <c r="P57" s="20"/>
      <c r="Q57" s="16"/>
    </row>
    <row r="58" spans="1:17" s="12" customFormat="1" ht="48" customHeight="1">
      <c r="A58" s="77">
        <v>55</v>
      </c>
      <c r="B58" s="79" t="s">
        <v>785</v>
      </c>
      <c r="C58" s="16" t="s">
        <v>492</v>
      </c>
      <c r="D58" s="16" t="s">
        <v>49</v>
      </c>
      <c r="E58" s="16"/>
      <c r="F58" s="16"/>
      <c r="G58" s="16"/>
      <c r="H58" s="16"/>
      <c r="I58" s="16"/>
      <c r="J58" s="22" t="s">
        <v>733</v>
      </c>
      <c r="K58" s="19" t="s">
        <v>581</v>
      </c>
      <c r="L58" s="16">
        <v>1</v>
      </c>
      <c r="M58" s="16">
        <v>1</v>
      </c>
      <c r="N58" s="23"/>
      <c r="O58" s="20"/>
      <c r="P58" s="20"/>
      <c r="Q58" s="16" t="s">
        <v>646</v>
      </c>
    </row>
    <row r="59" spans="1:17" s="12" customFormat="1" ht="48" customHeight="1">
      <c r="A59" s="77">
        <v>56</v>
      </c>
      <c r="B59" s="79" t="s">
        <v>785</v>
      </c>
      <c r="C59" s="16" t="s">
        <v>70</v>
      </c>
      <c r="D59" s="16" t="s">
        <v>70</v>
      </c>
      <c r="E59" s="17"/>
      <c r="F59" s="17"/>
      <c r="G59" s="17"/>
      <c r="H59" s="17"/>
      <c r="I59" s="17"/>
      <c r="J59" s="16" t="s">
        <v>175</v>
      </c>
      <c r="K59" s="19" t="s">
        <v>416</v>
      </c>
      <c r="L59" s="24">
        <v>66</v>
      </c>
      <c r="M59" s="24">
        <v>19920</v>
      </c>
      <c r="N59" s="23"/>
      <c r="O59" s="20"/>
      <c r="P59" s="20"/>
      <c r="Q59" s="16" t="s">
        <v>646</v>
      </c>
    </row>
    <row r="60" spans="1:17" s="12" customFormat="1" ht="48" customHeight="1">
      <c r="A60" s="77">
        <v>57</v>
      </c>
      <c r="B60" s="79" t="s">
        <v>785</v>
      </c>
      <c r="C60" s="16" t="s">
        <v>70</v>
      </c>
      <c r="D60" s="16" t="s">
        <v>70</v>
      </c>
      <c r="E60" s="17"/>
      <c r="F60" s="17"/>
      <c r="G60" s="17"/>
      <c r="H60" s="17"/>
      <c r="I60" s="17"/>
      <c r="J60" s="16" t="s">
        <v>176</v>
      </c>
      <c r="K60" s="19" t="s">
        <v>415</v>
      </c>
      <c r="L60" s="24">
        <v>6618</v>
      </c>
      <c r="M60" s="24">
        <v>19920</v>
      </c>
      <c r="N60" s="23"/>
      <c r="O60" s="20"/>
      <c r="P60" s="20"/>
      <c r="Q60" s="16" t="s">
        <v>646</v>
      </c>
    </row>
    <row r="61" spans="1:17" s="12" customFormat="1" ht="48" customHeight="1">
      <c r="A61" s="77">
        <v>58</v>
      </c>
      <c r="B61" s="79" t="s">
        <v>785</v>
      </c>
      <c r="C61" s="16" t="s">
        <v>70</v>
      </c>
      <c r="D61" s="16" t="s">
        <v>70</v>
      </c>
      <c r="E61" s="17"/>
      <c r="F61" s="17"/>
      <c r="G61" s="17"/>
      <c r="H61" s="17"/>
      <c r="I61" s="17"/>
      <c r="J61" s="16" t="s">
        <v>177</v>
      </c>
      <c r="K61" s="19" t="s">
        <v>414</v>
      </c>
      <c r="L61" s="24">
        <v>6618</v>
      </c>
      <c r="M61" s="24">
        <v>19920</v>
      </c>
      <c r="N61" s="23"/>
      <c r="O61" s="20"/>
      <c r="P61" s="20"/>
      <c r="Q61" s="16" t="s">
        <v>646</v>
      </c>
    </row>
    <row r="62" spans="1:17" s="12" customFormat="1" ht="48" customHeight="1">
      <c r="A62" s="77">
        <v>59</v>
      </c>
      <c r="B62" s="79" t="s">
        <v>785</v>
      </c>
      <c r="C62" s="16" t="s">
        <v>70</v>
      </c>
      <c r="D62" s="16" t="s">
        <v>70</v>
      </c>
      <c r="E62" s="17"/>
      <c r="F62" s="17"/>
      <c r="G62" s="17"/>
      <c r="H62" s="17"/>
      <c r="I62" s="17"/>
      <c r="J62" s="16" t="s">
        <v>178</v>
      </c>
      <c r="K62" s="19" t="s">
        <v>413</v>
      </c>
      <c r="L62" s="24">
        <v>6618</v>
      </c>
      <c r="M62" s="24">
        <v>19920</v>
      </c>
      <c r="N62" s="23"/>
      <c r="O62" s="20"/>
      <c r="P62" s="20"/>
      <c r="Q62" s="16" t="s">
        <v>646</v>
      </c>
    </row>
    <row r="63" spans="1:17" s="12" customFormat="1" ht="48" customHeight="1">
      <c r="A63" s="77">
        <v>60</v>
      </c>
      <c r="B63" s="79" t="s">
        <v>785</v>
      </c>
      <c r="C63" s="16" t="s">
        <v>70</v>
      </c>
      <c r="D63" s="16" t="s">
        <v>70</v>
      </c>
      <c r="E63" s="17"/>
      <c r="F63" s="17"/>
      <c r="G63" s="17"/>
      <c r="H63" s="17"/>
      <c r="I63" s="17"/>
      <c r="J63" s="22" t="s">
        <v>732</v>
      </c>
      <c r="K63" s="19" t="s">
        <v>412</v>
      </c>
      <c r="L63" s="24">
        <v>3309</v>
      </c>
      <c r="M63" s="24">
        <v>19920</v>
      </c>
      <c r="N63" s="23"/>
      <c r="O63" s="20"/>
      <c r="P63" s="20"/>
      <c r="Q63" s="16" t="s">
        <v>646</v>
      </c>
    </row>
    <row r="64" spans="1:17" s="12" customFormat="1" ht="48" customHeight="1">
      <c r="A64" s="77">
        <v>61</v>
      </c>
      <c r="B64" s="79" t="s">
        <v>785</v>
      </c>
      <c r="C64" s="16" t="s">
        <v>50</v>
      </c>
      <c r="D64" s="16" t="s">
        <v>50</v>
      </c>
      <c r="E64" s="16"/>
      <c r="F64" s="16"/>
      <c r="G64" s="16"/>
      <c r="H64" s="16"/>
      <c r="I64" s="16"/>
      <c r="J64" s="22" t="s">
        <v>784</v>
      </c>
      <c r="K64" s="19" t="s">
        <v>581</v>
      </c>
      <c r="L64" s="16">
        <v>1</v>
      </c>
      <c r="M64" s="16">
        <v>1</v>
      </c>
      <c r="N64" s="23"/>
      <c r="O64" s="20"/>
      <c r="P64" s="20"/>
      <c r="Q64" s="16" t="s">
        <v>646</v>
      </c>
    </row>
    <row r="65" spans="1:17" s="12" customFormat="1" ht="48" customHeight="1">
      <c r="A65" s="77">
        <v>62</v>
      </c>
      <c r="B65" s="79" t="s">
        <v>785</v>
      </c>
      <c r="C65" s="16" t="s">
        <v>71</v>
      </c>
      <c r="D65" s="16" t="s">
        <v>72</v>
      </c>
      <c r="E65" s="17"/>
      <c r="F65" s="17"/>
      <c r="G65" s="17"/>
      <c r="H65" s="17"/>
      <c r="I65" s="17"/>
      <c r="J65" s="22" t="s">
        <v>784</v>
      </c>
      <c r="K65" s="19" t="s">
        <v>581</v>
      </c>
      <c r="L65" s="16">
        <v>1</v>
      </c>
      <c r="M65" s="16">
        <v>1</v>
      </c>
      <c r="N65" s="23"/>
      <c r="O65" s="20"/>
      <c r="P65" s="20"/>
      <c r="Q65" s="16" t="s">
        <v>646</v>
      </c>
    </row>
    <row r="66" spans="1:17" s="12" customFormat="1" ht="48" customHeight="1">
      <c r="A66" s="77">
        <v>63</v>
      </c>
      <c r="B66" s="79" t="s">
        <v>785</v>
      </c>
      <c r="C66" s="16" t="s">
        <v>73</v>
      </c>
      <c r="D66" s="16" t="s">
        <v>73</v>
      </c>
      <c r="E66" s="17"/>
      <c r="F66" s="17"/>
      <c r="G66" s="17"/>
      <c r="H66" s="17"/>
      <c r="I66" s="17"/>
      <c r="J66" s="16" t="s">
        <v>179</v>
      </c>
      <c r="K66" s="19" t="s">
        <v>417</v>
      </c>
      <c r="L66" s="16">
        <v>1</v>
      </c>
      <c r="M66" s="16">
        <v>1</v>
      </c>
      <c r="N66" s="20"/>
      <c r="O66" s="20"/>
      <c r="P66" s="20"/>
      <c r="Q66" s="16" t="s">
        <v>646</v>
      </c>
    </row>
    <row r="67" spans="1:17" s="12" customFormat="1" ht="48" customHeight="1">
      <c r="A67" s="77">
        <v>64</v>
      </c>
      <c r="B67" s="79" t="s">
        <v>785</v>
      </c>
      <c r="C67" s="16" t="s">
        <v>74</v>
      </c>
      <c r="D67" s="16" t="s">
        <v>74</v>
      </c>
      <c r="E67" s="17"/>
      <c r="F67" s="17"/>
      <c r="G67" s="17"/>
      <c r="H67" s="17"/>
      <c r="I67" s="17"/>
      <c r="J67" s="16" t="s">
        <v>180</v>
      </c>
      <c r="K67" s="19" t="s">
        <v>491</v>
      </c>
      <c r="L67" s="25">
        <v>6966</v>
      </c>
      <c r="M67" s="25">
        <v>40860</v>
      </c>
      <c r="N67" s="23"/>
      <c r="O67" s="20"/>
      <c r="P67" s="20"/>
      <c r="Q67" s="16" t="s">
        <v>646</v>
      </c>
    </row>
    <row r="68" spans="1:17" s="12" customFormat="1" ht="48" customHeight="1">
      <c r="A68" s="77">
        <v>65</v>
      </c>
      <c r="B68" s="79" t="s">
        <v>785</v>
      </c>
      <c r="C68" s="16" t="s">
        <v>74</v>
      </c>
      <c r="D68" s="16" t="s">
        <v>74</v>
      </c>
      <c r="E68" s="17"/>
      <c r="F68" s="17"/>
      <c r="G68" s="17"/>
      <c r="H68" s="17"/>
      <c r="I68" s="17"/>
      <c r="J68" s="16" t="s">
        <v>181</v>
      </c>
      <c r="K68" s="19" t="s">
        <v>418</v>
      </c>
      <c r="L68" s="25">
        <v>3327</v>
      </c>
      <c r="M68" s="25">
        <v>40860</v>
      </c>
      <c r="N68" s="23"/>
      <c r="O68" s="20"/>
      <c r="P68" s="20"/>
      <c r="Q68" s="16" t="s">
        <v>646</v>
      </c>
    </row>
    <row r="69" spans="1:17" s="12" customFormat="1" ht="48" customHeight="1">
      <c r="A69" s="77">
        <v>66</v>
      </c>
      <c r="B69" s="79" t="s">
        <v>785</v>
      </c>
      <c r="C69" s="16" t="s">
        <v>74</v>
      </c>
      <c r="D69" s="16" t="s">
        <v>74</v>
      </c>
      <c r="E69" s="17"/>
      <c r="F69" s="17"/>
      <c r="G69" s="17"/>
      <c r="H69" s="17"/>
      <c r="I69" s="17"/>
      <c r="J69" s="16" t="s">
        <v>182</v>
      </c>
      <c r="K69" s="19" t="s">
        <v>246</v>
      </c>
      <c r="L69" s="25">
        <v>3327</v>
      </c>
      <c r="M69" s="25">
        <v>40860</v>
      </c>
      <c r="N69" s="23"/>
      <c r="O69" s="20"/>
      <c r="P69" s="20"/>
      <c r="Q69" s="16" t="s">
        <v>646</v>
      </c>
    </row>
    <row r="70" spans="1:17" s="12" customFormat="1" ht="48" customHeight="1">
      <c r="A70" s="77">
        <v>67</v>
      </c>
      <c r="B70" s="79" t="s">
        <v>785</v>
      </c>
      <c r="C70" s="16" t="s">
        <v>74</v>
      </c>
      <c r="D70" s="16" t="s">
        <v>74</v>
      </c>
      <c r="E70" s="17"/>
      <c r="F70" s="17"/>
      <c r="G70" s="17"/>
      <c r="H70" s="17"/>
      <c r="I70" s="17"/>
      <c r="J70" s="16" t="s">
        <v>183</v>
      </c>
      <c r="K70" s="19" t="s">
        <v>419</v>
      </c>
      <c r="L70" s="25">
        <v>8264</v>
      </c>
      <c r="M70" s="25">
        <v>40860</v>
      </c>
      <c r="N70" s="23"/>
      <c r="O70" s="20"/>
      <c r="P70" s="20"/>
      <c r="Q70" s="16" t="s">
        <v>646</v>
      </c>
    </row>
    <row r="71" spans="1:17" s="12" customFormat="1" ht="48" customHeight="1">
      <c r="A71" s="77">
        <v>68</v>
      </c>
      <c r="B71" s="79" t="s">
        <v>785</v>
      </c>
      <c r="C71" s="16" t="s">
        <v>74</v>
      </c>
      <c r="D71" s="16" t="s">
        <v>74</v>
      </c>
      <c r="E71" s="17"/>
      <c r="F71" s="17"/>
      <c r="G71" s="17"/>
      <c r="H71" s="17"/>
      <c r="I71" s="17"/>
      <c r="J71" s="16" t="s">
        <v>184</v>
      </c>
      <c r="K71" s="19" t="s">
        <v>468</v>
      </c>
      <c r="L71" s="26">
        <v>3327.5</v>
      </c>
      <c r="M71" s="25">
        <v>40860</v>
      </c>
      <c r="N71" s="23"/>
      <c r="O71" s="20"/>
      <c r="P71" s="21"/>
      <c r="Q71" s="16" t="s">
        <v>646</v>
      </c>
    </row>
    <row r="72" spans="1:17" s="12" customFormat="1" ht="48" customHeight="1">
      <c r="A72" s="77">
        <v>69</v>
      </c>
      <c r="B72" s="79" t="s">
        <v>785</v>
      </c>
      <c r="C72" s="16" t="s">
        <v>74</v>
      </c>
      <c r="D72" s="16" t="s">
        <v>74</v>
      </c>
      <c r="E72" s="17"/>
      <c r="F72" s="17"/>
      <c r="G72" s="17"/>
      <c r="H72" s="17"/>
      <c r="I72" s="17"/>
      <c r="J72" s="16" t="s">
        <v>185</v>
      </c>
      <c r="K72" s="19" t="s">
        <v>420</v>
      </c>
      <c r="L72" s="26">
        <v>3327.5</v>
      </c>
      <c r="M72" s="25">
        <v>40860</v>
      </c>
      <c r="N72" s="23"/>
      <c r="O72" s="20"/>
      <c r="P72" s="20"/>
      <c r="Q72" s="16" t="s">
        <v>646</v>
      </c>
    </row>
    <row r="73" spans="1:17" s="12" customFormat="1" ht="48" customHeight="1">
      <c r="A73" s="77">
        <v>70</v>
      </c>
      <c r="B73" s="79" t="s">
        <v>785</v>
      </c>
      <c r="C73" s="16" t="s">
        <v>74</v>
      </c>
      <c r="D73" s="16" t="s">
        <v>74</v>
      </c>
      <c r="E73" s="17"/>
      <c r="F73" s="17"/>
      <c r="G73" s="17"/>
      <c r="H73" s="17"/>
      <c r="I73" s="17"/>
      <c r="J73" s="16" t="s">
        <v>176</v>
      </c>
      <c r="K73" s="19" t="s">
        <v>415</v>
      </c>
      <c r="L73" s="25">
        <v>6965</v>
      </c>
      <c r="M73" s="25">
        <v>40860</v>
      </c>
      <c r="N73" s="23"/>
      <c r="O73" s="20"/>
      <c r="P73" s="21"/>
      <c r="Q73" s="16" t="s">
        <v>646</v>
      </c>
    </row>
    <row r="74" spans="1:17" s="12" customFormat="1" ht="48" customHeight="1">
      <c r="A74" s="77">
        <v>71</v>
      </c>
      <c r="B74" s="79" t="s">
        <v>785</v>
      </c>
      <c r="C74" s="16" t="s">
        <v>74</v>
      </c>
      <c r="D74" s="16" t="s">
        <v>74</v>
      </c>
      <c r="E74" s="17"/>
      <c r="F74" s="17"/>
      <c r="G74" s="17"/>
      <c r="H74" s="17"/>
      <c r="I74" s="17"/>
      <c r="J74" s="16" t="s">
        <v>19</v>
      </c>
      <c r="K74" s="19" t="s">
        <v>247</v>
      </c>
      <c r="L74" s="25">
        <v>5356</v>
      </c>
      <c r="M74" s="25">
        <v>40860</v>
      </c>
      <c r="N74" s="23"/>
      <c r="O74" s="20"/>
      <c r="P74" s="20"/>
      <c r="Q74" s="16" t="s">
        <v>646</v>
      </c>
    </row>
    <row r="75" spans="1:17" s="12" customFormat="1" ht="48" customHeight="1">
      <c r="A75" s="77">
        <v>72</v>
      </c>
      <c r="B75" s="79" t="s">
        <v>785</v>
      </c>
      <c r="C75" s="16" t="s">
        <v>74</v>
      </c>
      <c r="D75" s="16" t="s">
        <v>74</v>
      </c>
      <c r="E75" s="16" t="s">
        <v>609</v>
      </c>
      <c r="F75" s="39" t="s">
        <v>302</v>
      </c>
      <c r="G75" s="39" t="s">
        <v>329</v>
      </c>
      <c r="H75" s="16">
        <v>1</v>
      </c>
      <c r="I75" s="16" t="s">
        <v>33</v>
      </c>
      <c r="J75" s="22" t="s">
        <v>651</v>
      </c>
      <c r="K75" s="21"/>
      <c r="L75" s="16">
        <v>1</v>
      </c>
      <c r="M75" s="16">
        <v>1</v>
      </c>
      <c r="N75" s="23"/>
      <c r="O75" s="20"/>
      <c r="P75" s="20"/>
      <c r="Q75" s="16"/>
    </row>
    <row r="76" spans="1:17" s="12" customFormat="1" ht="48" customHeight="1">
      <c r="A76" s="77">
        <v>73</v>
      </c>
      <c r="B76" s="79" t="s">
        <v>785</v>
      </c>
      <c r="C76" s="16" t="s">
        <v>74</v>
      </c>
      <c r="D76" s="16" t="s">
        <v>74</v>
      </c>
      <c r="E76" s="16" t="s">
        <v>609</v>
      </c>
      <c r="F76" s="39" t="s">
        <v>303</v>
      </c>
      <c r="G76" s="39" t="s">
        <v>332</v>
      </c>
      <c r="H76" s="16">
        <v>2</v>
      </c>
      <c r="I76" s="16" t="s">
        <v>33</v>
      </c>
      <c r="J76" s="22" t="s">
        <v>651</v>
      </c>
      <c r="K76" s="21"/>
      <c r="L76" s="16">
        <v>1</v>
      </c>
      <c r="M76" s="16">
        <v>1</v>
      </c>
      <c r="N76" s="23"/>
      <c r="O76" s="20"/>
      <c r="P76" s="20"/>
      <c r="Q76" s="16"/>
    </row>
    <row r="77" spans="1:17" s="12" customFormat="1" ht="48" customHeight="1">
      <c r="A77" s="77">
        <v>74</v>
      </c>
      <c r="B77" s="79" t="s">
        <v>785</v>
      </c>
      <c r="C77" s="16" t="s">
        <v>74</v>
      </c>
      <c r="D77" s="16" t="s">
        <v>74</v>
      </c>
      <c r="E77" s="16" t="s">
        <v>609</v>
      </c>
      <c r="F77" s="39" t="s">
        <v>304</v>
      </c>
      <c r="G77" s="39" t="s">
        <v>313</v>
      </c>
      <c r="H77" s="16">
        <v>3</v>
      </c>
      <c r="I77" s="16" t="s">
        <v>33</v>
      </c>
      <c r="J77" s="22" t="s">
        <v>651</v>
      </c>
      <c r="K77" s="21"/>
      <c r="L77" s="16">
        <v>1</v>
      </c>
      <c r="M77" s="16">
        <v>1</v>
      </c>
      <c r="N77" s="23"/>
      <c r="O77" s="20"/>
      <c r="P77" s="20"/>
      <c r="Q77" s="16"/>
    </row>
    <row r="78" spans="1:17" s="12" customFormat="1" ht="48" customHeight="1">
      <c r="A78" s="77">
        <v>75</v>
      </c>
      <c r="B78" s="79" t="s">
        <v>785</v>
      </c>
      <c r="C78" s="16" t="s">
        <v>74</v>
      </c>
      <c r="D78" s="16" t="s">
        <v>74</v>
      </c>
      <c r="E78" s="16" t="s">
        <v>609</v>
      </c>
      <c r="F78" s="39" t="s">
        <v>305</v>
      </c>
      <c r="G78" s="39" t="s">
        <v>329</v>
      </c>
      <c r="H78" s="16">
        <v>1</v>
      </c>
      <c r="I78" s="16" t="s">
        <v>33</v>
      </c>
      <c r="J78" s="22" t="s">
        <v>651</v>
      </c>
      <c r="K78" s="21"/>
      <c r="L78" s="16">
        <v>1</v>
      </c>
      <c r="M78" s="16">
        <v>1</v>
      </c>
      <c r="N78" s="23"/>
      <c r="O78" s="20"/>
      <c r="P78" s="20"/>
      <c r="Q78" s="16"/>
    </row>
    <row r="79" spans="1:17" s="12" customFormat="1" ht="48" customHeight="1">
      <c r="A79" s="77">
        <v>76</v>
      </c>
      <c r="B79" s="79" t="s">
        <v>785</v>
      </c>
      <c r="C79" s="16" t="s">
        <v>74</v>
      </c>
      <c r="D79" s="16" t="s">
        <v>74</v>
      </c>
      <c r="E79" s="16" t="s">
        <v>609</v>
      </c>
      <c r="F79" s="39" t="s">
        <v>306</v>
      </c>
      <c r="G79" s="39" t="s">
        <v>332</v>
      </c>
      <c r="H79" s="16">
        <v>1</v>
      </c>
      <c r="I79" s="16" t="s">
        <v>33</v>
      </c>
      <c r="J79" s="22" t="s">
        <v>651</v>
      </c>
      <c r="K79" s="21"/>
      <c r="L79" s="16">
        <v>1</v>
      </c>
      <c r="M79" s="16">
        <v>1</v>
      </c>
      <c r="N79" s="23"/>
      <c r="O79" s="20"/>
      <c r="P79" s="20"/>
      <c r="Q79" s="16"/>
    </row>
    <row r="80" spans="1:17" s="12" customFormat="1" ht="48" customHeight="1">
      <c r="A80" s="77">
        <v>77</v>
      </c>
      <c r="B80" s="79" t="s">
        <v>785</v>
      </c>
      <c r="C80" s="16" t="s">
        <v>74</v>
      </c>
      <c r="D80" s="16" t="s">
        <v>74</v>
      </c>
      <c r="E80" s="16" t="s">
        <v>609</v>
      </c>
      <c r="F80" s="39" t="s">
        <v>307</v>
      </c>
      <c r="G80" s="39" t="s">
        <v>329</v>
      </c>
      <c r="H80" s="16">
        <v>1</v>
      </c>
      <c r="I80" s="16" t="s">
        <v>33</v>
      </c>
      <c r="J80" s="22" t="s">
        <v>651</v>
      </c>
      <c r="K80" s="21"/>
      <c r="L80" s="16">
        <v>1</v>
      </c>
      <c r="M80" s="16">
        <v>1</v>
      </c>
      <c r="N80" s="23"/>
      <c r="O80" s="20"/>
      <c r="P80" s="20"/>
      <c r="Q80" s="16"/>
    </row>
    <row r="81" spans="1:17" s="12" customFormat="1" ht="38.25" customHeight="1">
      <c r="A81" s="77">
        <v>78</v>
      </c>
      <c r="B81" s="79" t="s">
        <v>785</v>
      </c>
      <c r="C81" s="16" t="s">
        <v>74</v>
      </c>
      <c r="D81" s="16" t="s">
        <v>74</v>
      </c>
      <c r="E81" s="16" t="s">
        <v>609</v>
      </c>
      <c r="F81" s="39" t="s">
        <v>308</v>
      </c>
      <c r="G81" s="39"/>
      <c r="H81" s="16">
        <v>2</v>
      </c>
      <c r="I81" s="16" t="s">
        <v>33</v>
      </c>
      <c r="J81" s="22" t="s">
        <v>651</v>
      </c>
      <c r="K81" s="21"/>
      <c r="L81" s="16">
        <v>1</v>
      </c>
      <c r="M81" s="16">
        <v>1</v>
      </c>
      <c r="N81" s="23"/>
      <c r="O81" s="20"/>
      <c r="P81" s="20"/>
      <c r="Q81" s="16"/>
    </row>
    <row r="82" spans="1:17" s="12" customFormat="1" ht="60" customHeight="1">
      <c r="A82" s="77">
        <v>79</v>
      </c>
      <c r="B82" s="79" t="s">
        <v>785</v>
      </c>
      <c r="C82" s="16" t="s">
        <v>74</v>
      </c>
      <c r="D82" s="16" t="s">
        <v>74</v>
      </c>
      <c r="E82" s="16" t="s">
        <v>609</v>
      </c>
      <c r="F82" s="39" t="s">
        <v>281</v>
      </c>
      <c r="G82" s="39" t="s">
        <v>313</v>
      </c>
      <c r="H82" s="16">
        <v>1</v>
      </c>
      <c r="I82" s="16" t="s">
        <v>346</v>
      </c>
      <c r="J82" s="22" t="s">
        <v>797</v>
      </c>
      <c r="K82" s="21" t="s">
        <v>798</v>
      </c>
      <c r="L82" s="83">
        <v>8264</v>
      </c>
      <c r="M82" s="83">
        <v>40860</v>
      </c>
      <c r="N82" s="23"/>
      <c r="O82" s="20"/>
      <c r="P82" s="20"/>
      <c r="Q82" s="16"/>
    </row>
    <row r="83" spans="1:17" s="12" customFormat="1" ht="60" customHeight="1">
      <c r="A83" s="77">
        <v>80</v>
      </c>
      <c r="B83" s="79" t="s">
        <v>785</v>
      </c>
      <c r="C83" s="16" t="s">
        <v>74</v>
      </c>
      <c r="D83" s="16" t="s">
        <v>74</v>
      </c>
      <c r="E83" s="16" t="s">
        <v>609</v>
      </c>
      <c r="F83" s="39" t="s">
        <v>281</v>
      </c>
      <c r="G83" s="39" t="s">
        <v>313</v>
      </c>
      <c r="H83" s="16">
        <v>1</v>
      </c>
      <c r="I83" s="16" t="s">
        <v>346</v>
      </c>
      <c r="J83" s="22" t="s">
        <v>793</v>
      </c>
      <c r="K83" s="21" t="s">
        <v>799</v>
      </c>
      <c r="L83" s="84">
        <v>3327.5</v>
      </c>
      <c r="M83" s="83">
        <v>40860</v>
      </c>
      <c r="N83" s="23"/>
      <c r="O83" s="20"/>
      <c r="P83" s="20"/>
      <c r="Q83" s="16"/>
    </row>
    <row r="84" spans="1:17" s="12" customFormat="1" ht="60" customHeight="1">
      <c r="A84" s="77">
        <v>81</v>
      </c>
      <c r="B84" s="79" t="s">
        <v>785</v>
      </c>
      <c r="C84" s="16" t="s">
        <v>74</v>
      </c>
      <c r="D84" s="16" t="s">
        <v>74</v>
      </c>
      <c r="E84" s="16" t="s">
        <v>609</v>
      </c>
      <c r="F84" s="39" t="s">
        <v>281</v>
      </c>
      <c r="G84" s="39" t="s">
        <v>313</v>
      </c>
      <c r="H84" s="16">
        <v>1</v>
      </c>
      <c r="I84" s="16" t="s">
        <v>346</v>
      </c>
      <c r="J84" s="22" t="s">
        <v>794</v>
      </c>
      <c r="K84" s="21" t="s">
        <v>800</v>
      </c>
      <c r="L84" s="84">
        <v>3327.5</v>
      </c>
      <c r="M84" s="83">
        <v>40860</v>
      </c>
      <c r="N84" s="23"/>
      <c r="O84" s="20"/>
      <c r="P84" s="20"/>
      <c r="Q84" s="16"/>
    </row>
    <row r="85" spans="1:17" s="12" customFormat="1" ht="60" customHeight="1">
      <c r="A85" s="77">
        <v>82</v>
      </c>
      <c r="B85" s="79" t="s">
        <v>785</v>
      </c>
      <c r="C85" s="16" t="s">
        <v>74</v>
      </c>
      <c r="D85" s="16" t="s">
        <v>74</v>
      </c>
      <c r="E85" s="16" t="s">
        <v>609</v>
      </c>
      <c r="F85" s="39" t="s">
        <v>281</v>
      </c>
      <c r="G85" s="39" t="s">
        <v>313</v>
      </c>
      <c r="H85" s="16">
        <v>1</v>
      </c>
      <c r="I85" s="16" t="s">
        <v>346</v>
      </c>
      <c r="J85" s="22" t="s">
        <v>795</v>
      </c>
      <c r="K85" s="21" t="s">
        <v>801</v>
      </c>
      <c r="L85" s="83">
        <v>6965</v>
      </c>
      <c r="M85" s="83">
        <v>40860</v>
      </c>
      <c r="N85" s="23"/>
      <c r="O85" s="20"/>
      <c r="P85" s="20"/>
      <c r="Q85" s="16"/>
    </row>
    <row r="86" spans="1:17" s="12" customFormat="1" ht="60" customHeight="1">
      <c r="A86" s="77">
        <v>83</v>
      </c>
      <c r="B86" s="79" t="s">
        <v>785</v>
      </c>
      <c r="C86" s="16" t="s">
        <v>74</v>
      </c>
      <c r="D86" s="16" t="s">
        <v>74</v>
      </c>
      <c r="E86" s="16" t="s">
        <v>609</v>
      </c>
      <c r="F86" s="39" t="s">
        <v>281</v>
      </c>
      <c r="G86" s="39" t="s">
        <v>313</v>
      </c>
      <c r="H86" s="16">
        <v>1</v>
      </c>
      <c r="I86" s="16" t="s">
        <v>346</v>
      </c>
      <c r="J86" s="22" t="s">
        <v>796</v>
      </c>
      <c r="K86" s="21" t="s">
        <v>802</v>
      </c>
      <c r="L86" s="83">
        <v>5356</v>
      </c>
      <c r="M86" s="83">
        <v>40860</v>
      </c>
      <c r="N86" s="23"/>
      <c r="O86" s="20"/>
      <c r="P86" s="20"/>
      <c r="Q86" s="16"/>
    </row>
    <row r="87" spans="1:17" s="12" customFormat="1" ht="60" customHeight="1">
      <c r="A87" s="77">
        <v>84</v>
      </c>
      <c r="B87" s="79" t="s">
        <v>785</v>
      </c>
      <c r="C87" s="16" t="s">
        <v>74</v>
      </c>
      <c r="D87" s="16" t="s">
        <v>74</v>
      </c>
      <c r="E87" s="16" t="s">
        <v>611</v>
      </c>
      <c r="F87" s="39" t="s">
        <v>26</v>
      </c>
      <c r="G87" s="39" t="s">
        <v>641</v>
      </c>
      <c r="H87" s="16">
        <v>30</v>
      </c>
      <c r="I87" s="16" t="s">
        <v>337</v>
      </c>
      <c r="J87" s="22" t="s">
        <v>797</v>
      </c>
      <c r="K87" s="21" t="s">
        <v>798</v>
      </c>
      <c r="L87" s="83">
        <v>8264</v>
      </c>
      <c r="M87" s="83">
        <v>40860</v>
      </c>
      <c r="N87" s="23"/>
      <c r="O87" s="20"/>
      <c r="P87" s="20"/>
      <c r="Q87" s="16"/>
    </row>
    <row r="88" spans="1:17" s="12" customFormat="1" ht="60" customHeight="1">
      <c r="A88" s="77">
        <v>85</v>
      </c>
      <c r="B88" s="79" t="s">
        <v>785</v>
      </c>
      <c r="C88" s="16" t="s">
        <v>74</v>
      </c>
      <c r="D88" s="16" t="s">
        <v>74</v>
      </c>
      <c r="E88" s="16" t="s">
        <v>611</v>
      </c>
      <c r="F88" s="39" t="s">
        <v>26</v>
      </c>
      <c r="G88" s="39" t="s">
        <v>641</v>
      </c>
      <c r="H88" s="16">
        <v>30</v>
      </c>
      <c r="I88" s="16" t="s">
        <v>337</v>
      </c>
      <c r="J88" s="22" t="s">
        <v>793</v>
      </c>
      <c r="K88" s="21" t="s">
        <v>799</v>
      </c>
      <c r="L88" s="84">
        <v>3327.5</v>
      </c>
      <c r="M88" s="83">
        <v>40860</v>
      </c>
      <c r="N88" s="23"/>
      <c r="O88" s="20"/>
      <c r="P88" s="20"/>
      <c r="Q88" s="16"/>
    </row>
    <row r="89" spans="1:17" s="12" customFormat="1" ht="60" customHeight="1">
      <c r="A89" s="77">
        <v>86</v>
      </c>
      <c r="B89" s="79" t="s">
        <v>785</v>
      </c>
      <c r="C89" s="16" t="s">
        <v>74</v>
      </c>
      <c r="D89" s="16" t="s">
        <v>74</v>
      </c>
      <c r="E89" s="16" t="s">
        <v>611</v>
      </c>
      <c r="F89" s="39" t="s">
        <v>26</v>
      </c>
      <c r="G89" s="39" t="s">
        <v>641</v>
      </c>
      <c r="H89" s="16">
        <v>30</v>
      </c>
      <c r="I89" s="16" t="s">
        <v>337</v>
      </c>
      <c r="J89" s="22" t="s">
        <v>794</v>
      </c>
      <c r="K89" s="21" t="s">
        <v>800</v>
      </c>
      <c r="L89" s="84">
        <v>3327.5</v>
      </c>
      <c r="M89" s="83">
        <v>40860</v>
      </c>
      <c r="N89" s="23"/>
      <c r="O89" s="20"/>
      <c r="P89" s="20"/>
      <c r="Q89" s="16"/>
    </row>
    <row r="90" spans="1:17" s="12" customFormat="1" ht="60" customHeight="1">
      <c r="A90" s="77">
        <v>87</v>
      </c>
      <c r="B90" s="79" t="s">
        <v>785</v>
      </c>
      <c r="C90" s="16" t="s">
        <v>74</v>
      </c>
      <c r="D90" s="16" t="s">
        <v>74</v>
      </c>
      <c r="E90" s="16" t="s">
        <v>611</v>
      </c>
      <c r="F90" s="39" t="s">
        <v>26</v>
      </c>
      <c r="G90" s="39" t="s">
        <v>641</v>
      </c>
      <c r="H90" s="16">
        <v>30</v>
      </c>
      <c r="I90" s="16" t="s">
        <v>337</v>
      </c>
      <c r="J90" s="22" t="s">
        <v>795</v>
      </c>
      <c r="K90" s="21" t="s">
        <v>801</v>
      </c>
      <c r="L90" s="83">
        <v>6965</v>
      </c>
      <c r="M90" s="83">
        <v>40860</v>
      </c>
      <c r="N90" s="23"/>
      <c r="O90" s="20"/>
      <c r="P90" s="20"/>
      <c r="Q90" s="16"/>
    </row>
    <row r="91" spans="1:17" s="12" customFormat="1" ht="60" customHeight="1">
      <c r="A91" s="77">
        <v>88</v>
      </c>
      <c r="B91" s="79" t="s">
        <v>785</v>
      </c>
      <c r="C91" s="16" t="s">
        <v>74</v>
      </c>
      <c r="D91" s="16" t="s">
        <v>74</v>
      </c>
      <c r="E91" s="16" t="s">
        <v>611</v>
      </c>
      <c r="F91" s="39" t="s">
        <v>26</v>
      </c>
      <c r="G91" s="39" t="s">
        <v>641</v>
      </c>
      <c r="H91" s="16">
        <v>30</v>
      </c>
      <c r="I91" s="16" t="s">
        <v>337</v>
      </c>
      <c r="J91" s="22" t="s">
        <v>796</v>
      </c>
      <c r="K91" s="21" t="s">
        <v>802</v>
      </c>
      <c r="L91" s="83">
        <v>5356</v>
      </c>
      <c r="M91" s="83">
        <v>40860</v>
      </c>
      <c r="N91" s="23"/>
      <c r="O91" s="20"/>
      <c r="P91" s="20"/>
      <c r="Q91" s="16"/>
    </row>
    <row r="92" spans="1:17" s="12" customFormat="1" ht="38.25" customHeight="1">
      <c r="A92" s="77">
        <v>89</v>
      </c>
      <c r="B92" s="79" t="s">
        <v>785</v>
      </c>
      <c r="C92" s="16" t="s">
        <v>75</v>
      </c>
      <c r="D92" s="16" t="s">
        <v>76</v>
      </c>
      <c r="E92" s="17"/>
      <c r="F92" s="17"/>
      <c r="G92" s="17"/>
      <c r="H92" s="17"/>
      <c r="I92" s="17"/>
      <c r="J92" s="16" t="s">
        <v>186</v>
      </c>
      <c r="K92" s="19" t="s">
        <v>248</v>
      </c>
      <c r="L92" s="16">
        <v>1</v>
      </c>
      <c r="M92" s="16">
        <v>1</v>
      </c>
      <c r="N92" s="20"/>
      <c r="O92" s="20"/>
      <c r="P92" s="20"/>
      <c r="Q92" s="16" t="s">
        <v>646</v>
      </c>
    </row>
    <row r="93" spans="1:17" s="12" customFormat="1" ht="48" customHeight="1">
      <c r="A93" s="77">
        <v>90</v>
      </c>
      <c r="B93" s="79" t="s">
        <v>785</v>
      </c>
      <c r="C93" s="16" t="s">
        <v>77</v>
      </c>
      <c r="D93" s="16" t="s">
        <v>78</v>
      </c>
      <c r="E93" s="17"/>
      <c r="F93" s="17"/>
      <c r="G93" s="17"/>
      <c r="H93" s="17"/>
      <c r="I93" s="17"/>
      <c r="J93" s="16" t="s">
        <v>179</v>
      </c>
      <c r="K93" s="19" t="s">
        <v>417</v>
      </c>
      <c r="L93" s="16">
        <v>1</v>
      </c>
      <c r="M93" s="16">
        <v>1</v>
      </c>
      <c r="N93" s="20"/>
      <c r="O93" s="20"/>
      <c r="P93" s="20"/>
      <c r="Q93" s="16" t="s">
        <v>646</v>
      </c>
    </row>
    <row r="94" spans="1:17" s="12" customFormat="1" ht="48" customHeight="1">
      <c r="A94" s="77">
        <v>91</v>
      </c>
      <c r="B94" s="79" t="s">
        <v>785</v>
      </c>
      <c r="C94" s="16" t="s">
        <v>79</v>
      </c>
      <c r="D94" s="16" t="s">
        <v>80</v>
      </c>
      <c r="E94" s="16"/>
      <c r="F94" s="16"/>
      <c r="G94" s="16"/>
      <c r="H94" s="16"/>
      <c r="I94" s="16"/>
      <c r="J94" s="28" t="s">
        <v>187</v>
      </c>
      <c r="K94" s="19" t="s">
        <v>744</v>
      </c>
      <c r="L94" s="16">
        <v>1</v>
      </c>
      <c r="M94" s="16">
        <v>1</v>
      </c>
      <c r="N94" s="23"/>
      <c r="O94" s="20"/>
      <c r="P94" s="20"/>
      <c r="Q94" s="16" t="s">
        <v>646</v>
      </c>
    </row>
    <row r="95" spans="1:17" s="12" customFormat="1" ht="48" customHeight="1">
      <c r="A95" s="77">
        <v>92</v>
      </c>
      <c r="B95" s="79" t="s">
        <v>785</v>
      </c>
      <c r="C95" s="16" t="s">
        <v>81</v>
      </c>
      <c r="D95" s="16" t="s">
        <v>82</v>
      </c>
      <c r="E95" s="16" t="s">
        <v>636</v>
      </c>
      <c r="F95" s="39" t="s">
        <v>287</v>
      </c>
      <c r="G95" s="39"/>
      <c r="H95" s="16">
        <v>1</v>
      </c>
      <c r="I95" s="16" t="s">
        <v>33</v>
      </c>
      <c r="J95" s="22" t="s">
        <v>650</v>
      </c>
      <c r="K95" s="19" t="s">
        <v>638</v>
      </c>
      <c r="L95" s="16">
        <v>1</v>
      </c>
      <c r="M95" s="16">
        <v>1</v>
      </c>
      <c r="N95" s="23"/>
      <c r="O95" s="20"/>
      <c r="P95" s="20"/>
      <c r="Q95" s="16"/>
    </row>
    <row r="96" spans="1:17" s="12" customFormat="1" ht="48" customHeight="1">
      <c r="A96" s="77">
        <v>93</v>
      </c>
      <c r="B96" s="80" t="s">
        <v>786</v>
      </c>
      <c r="C96" s="16" t="s">
        <v>81</v>
      </c>
      <c r="D96" s="16" t="s">
        <v>82</v>
      </c>
      <c r="E96" s="16" t="s">
        <v>636</v>
      </c>
      <c r="F96" s="16" t="s">
        <v>30</v>
      </c>
      <c r="G96" s="16" t="s">
        <v>317</v>
      </c>
      <c r="H96" s="16">
        <v>1</v>
      </c>
      <c r="I96" s="16" t="s">
        <v>368</v>
      </c>
      <c r="J96" s="16" t="s">
        <v>188</v>
      </c>
      <c r="K96" s="19" t="s">
        <v>638</v>
      </c>
      <c r="L96" s="16">
        <v>1</v>
      </c>
      <c r="M96" s="16">
        <v>1</v>
      </c>
      <c r="N96" s="23"/>
      <c r="O96" s="20"/>
      <c r="P96" s="20"/>
      <c r="Q96" s="16"/>
    </row>
    <row r="97" spans="1:17" s="12" customFormat="1" ht="48" customHeight="1">
      <c r="A97" s="77">
        <v>94</v>
      </c>
      <c r="B97" s="80" t="s">
        <v>786</v>
      </c>
      <c r="C97" s="16" t="s">
        <v>81</v>
      </c>
      <c r="D97" s="16" t="s">
        <v>82</v>
      </c>
      <c r="E97" s="16" t="s">
        <v>609</v>
      </c>
      <c r="F97" s="39" t="s">
        <v>34</v>
      </c>
      <c r="G97" s="39" t="s">
        <v>333</v>
      </c>
      <c r="H97" s="16">
        <v>1</v>
      </c>
      <c r="I97" s="16" t="s">
        <v>347</v>
      </c>
      <c r="J97" s="16" t="s">
        <v>650</v>
      </c>
      <c r="K97" s="21" t="s">
        <v>637</v>
      </c>
      <c r="L97" s="16">
        <v>1</v>
      </c>
      <c r="M97" s="16">
        <v>1</v>
      </c>
      <c r="N97" s="23"/>
      <c r="O97" s="20"/>
      <c r="P97" s="20"/>
      <c r="Q97" s="16"/>
    </row>
    <row r="98" spans="1:17" s="12" customFormat="1" ht="48" customHeight="1">
      <c r="A98" s="77">
        <v>95</v>
      </c>
      <c r="B98" s="80" t="s">
        <v>786</v>
      </c>
      <c r="C98" s="16">
        <v>115</v>
      </c>
      <c r="D98" s="16" t="s">
        <v>83</v>
      </c>
      <c r="E98" s="17"/>
      <c r="F98" s="17"/>
      <c r="G98" s="17"/>
      <c r="H98" s="17"/>
      <c r="I98" s="17"/>
      <c r="J98" s="16" t="s">
        <v>190</v>
      </c>
      <c r="K98" s="19" t="s">
        <v>424</v>
      </c>
      <c r="L98" s="16">
        <v>1</v>
      </c>
      <c r="M98" s="16">
        <v>1</v>
      </c>
      <c r="N98" s="20"/>
      <c r="O98" s="21"/>
      <c r="P98" s="19"/>
      <c r="Q98" s="16" t="s">
        <v>646</v>
      </c>
    </row>
    <row r="99" spans="1:17" s="12" customFormat="1" ht="48" customHeight="1">
      <c r="A99" s="77">
        <v>96</v>
      </c>
      <c r="B99" s="80" t="s">
        <v>786</v>
      </c>
      <c r="C99" s="16" t="s">
        <v>84</v>
      </c>
      <c r="D99" s="16" t="s">
        <v>85</v>
      </c>
      <c r="E99" s="16" t="s">
        <v>609</v>
      </c>
      <c r="F99" s="39" t="s">
        <v>287</v>
      </c>
      <c r="G99" s="39"/>
      <c r="H99" s="16">
        <v>1</v>
      </c>
      <c r="I99" s="16" t="s">
        <v>33</v>
      </c>
      <c r="J99" s="43" t="s">
        <v>633</v>
      </c>
      <c r="K99" s="21" t="s">
        <v>803</v>
      </c>
      <c r="L99" s="16">
        <v>1</v>
      </c>
      <c r="M99" s="16">
        <v>1</v>
      </c>
      <c r="N99" s="20"/>
      <c r="O99" s="21"/>
      <c r="P99" s="21"/>
      <c r="Q99" s="16"/>
    </row>
    <row r="100" spans="1:17" s="12" customFormat="1" ht="48" customHeight="1">
      <c r="A100" s="77">
        <v>97</v>
      </c>
      <c r="B100" s="80" t="s">
        <v>786</v>
      </c>
      <c r="C100" s="16" t="s">
        <v>84</v>
      </c>
      <c r="D100" s="16" t="s">
        <v>85</v>
      </c>
      <c r="E100" s="18" t="s">
        <v>610</v>
      </c>
      <c r="F100" s="48" t="s">
        <v>740</v>
      </c>
      <c r="G100" s="39" t="s">
        <v>310</v>
      </c>
      <c r="H100" s="16">
        <v>10</v>
      </c>
      <c r="I100" s="16" t="s">
        <v>337</v>
      </c>
      <c r="J100" s="43" t="s">
        <v>633</v>
      </c>
      <c r="K100" s="21" t="s">
        <v>634</v>
      </c>
      <c r="L100" s="16">
        <v>1</v>
      </c>
      <c r="M100" s="16">
        <v>1</v>
      </c>
      <c r="N100" s="20"/>
      <c r="O100" s="21"/>
      <c r="P100" s="21"/>
      <c r="Q100" s="16"/>
    </row>
    <row r="101" spans="1:17" s="12" customFormat="1" ht="48" customHeight="1">
      <c r="A101" s="77">
        <v>98</v>
      </c>
      <c r="B101" s="80" t="s">
        <v>786</v>
      </c>
      <c r="C101" s="16" t="s">
        <v>84</v>
      </c>
      <c r="D101" s="16" t="s">
        <v>85</v>
      </c>
      <c r="E101" s="18" t="s">
        <v>610</v>
      </c>
      <c r="F101" s="39" t="s">
        <v>31</v>
      </c>
      <c r="G101" s="39" t="s">
        <v>310</v>
      </c>
      <c r="H101" s="16">
        <v>40</v>
      </c>
      <c r="I101" s="16" t="s">
        <v>337</v>
      </c>
      <c r="J101" s="43" t="s">
        <v>633</v>
      </c>
      <c r="K101" s="21" t="s">
        <v>634</v>
      </c>
      <c r="L101" s="16">
        <v>1</v>
      </c>
      <c r="M101" s="16">
        <v>1</v>
      </c>
      <c r="N101" s="20"/>
      <c r="O101" s="21"/>
      <c r="P101" s="21"/>
      <c r="Q101" s="16"/>
    </row>
    <row r="102" spans="1:17" s="12" customFormat="1" ht="48" customHeight="1">
      <c r="A102" s="77">
        <v>99</v>
      </c>
      <c r="B102" s="80" t="s">
        <v>786</v>
      </c>
      <c r="C102" s="16" t="s">
        <v>84</v>
      </c>
      <c r="D102" s="16" t="s">
        <v>85</v>
      </c>
      <c r="E102" s="18" t="s">
        <v>610</v>
      </c>
      <c r="F102" s="39" t="s">
        <v>291</v>
      </c>
      <c r="G102" s="39" t="s">
        <v>310</v>
      </c>
      <c r="H102" s="16">
        <v>10</v>
      </c>
      <c r="I102" s="16" t="s">
        <v>337</v>
      </c>
      <c r="J102" s="43" t="s">
        <v>633</v>
      </c>
      <c r="K102" s="21" t="s">
        <v>634</v>
      </c>
      <c r="L102" s="16">
        <v>1</v>
      </c>
      <c r="M102" s="16">
        <v>1</v>
      </c>
      <c r="N102" s="20"/>
      <c r="O102" s="21"/>
      <c r="P102" s="21"/>
      <c r="Q102" s="16"/>
    </row>
    <row r="103" spans="1:17" s="12" customFormat="1" ht="48" customHeight="1">
      <c r="A103" s="77">
        <v>100</v>
      </c>
      <c r="B103" s="80" t="s">
        <v>786</v>
      </c>
      <c r="C103" s="16" t="s">
        <v>84</v>
      </c>
      <c r="D103" s="16" t="s">
        <v>85</v>
      </c>
      <c r="E103" s="18" t="s">
        <v>610</v>
      </c>
      <c r="F103" s="39" t="s">
        <v>292</v>
      </c>
      <c r="G103" s="39" t="s">
        <v>310</v>
      </c>
      <c r="H103" s="16">
        <v>40</v>
      </c>
      <c r="I103" s="16" t="s">
        <v>337</v>
      </c>
      <c r="J103" s="43" t="s">
        <v>633</v>
      </c>
      <c r="K103" s="21" t="s">
        <v>634</v>
      </c>
      <c r="L103" s="16">
        <v>1</v>
      </c>
      <c r="M103" s="16">
        <v>1</v>
      </c>
      <c r="N103" s="20"/>
      <c r="O103" s="21"/>
      <c r="P103" s="21"/>
      <c r="Q103" s="16"/>
    </row>
    <row r="104" spans="1:17" s="12" customFormat="1" ht="48" customHeight="1">
      <c r="A104" s="77">
        <v>101</v>
      </c>
      <c r="B104" s="80" t="s">
        <v>786</v>
      </c>
      <c r="C104" s="16" t="s">
        <v>84</v>
      </c>
      <c r="D104" s="16" t="s">
        <v>85</v>
      </c>
      <c r="E104" s="18" t="s">
        <v>610</v>
      </c>
      <c r="F104" s="39" t="s">
        <v>293</v>
      </c>
      <c r="G104" s="39" t="s">
        <v>310</v>
      </c>
      <c r="H104" s="16">
        <v>30</v>
      </c>
      <c r="I104" s="16" t="s">
        <v>337</v>
      </c>
      <c r="J104" s="43" t="s">
        <v>633</v>
      </c>
      <c r="K104" s="21" t="s">
        <v>634</v>
      </c>
      <c r="L104" s="16">
        <v>1</v>
      </c>
      <c r="M104" s="16">
        <v>1</v>
      </c>
      <c r="N104" s="20"/>
      <c r="O104" s="21"/>
      <c r="P104" s="21"/>
      <c r="Q104" s="16"/>
    </row>
    <row r="105" spans="1:17" s="12" customFormat="1" ht="48" customHeight="1">
      <c r="A105" s="77">
        <v>102</v>
      </c>
      <c r="B105" s="80" t="s">
        <v>786</v>
      </c>
      <c r="C105" s="16" t="s">
        <v>84</v>
      </c>
      <c r="D105" s="16" t="s">
        <v>85</v>
      </c>
      <c r="E105" s="18" t="s">
        <v>610</v>
      </c>
      <c r="F105" s="39" t="s">
        <v>284</v>
      </c>
      <c r="G105" s="39" t="s">
        <v>310</v>
      </c>
      <c r="H105" s="16">
        <v>20</v>
      </c>
      <c r="I105" s="16" t="s">
        <v>337</v>
      </c>
      <c r="J105" s="43" t="s">
        <v>633</v>
      </c>
      <c r="K105" s="21" t="s">
        <v>634</v>
      </c>
      <c r="L105" s="16">
        <v>1</v>
      </c>
      <c r="M105" s="16">
        <v>1</v>
      </c>
      <c r="N105" s="20"/>
      <c r="O105" s="21"/>
      <c r="P105" s="21"/>
      <c r="Q105" s="16"/>
    </row>
    <row r="106" spans="1:17" s="12" customFormat="1" ht="48" customHeight="1">
      <c r="A106" s="77">
        <v>103</v>
      </c>
      <c r="B106" s="80" t="s">
        <v>786</v>
      </c>
      <c r="C106" s="16" t="s">
        <v>84</v>
      </c>
      <c r="D106" s="16" t="s">
        <v>85</v>
      </c>
      <c r="E106" s="18" t="s">
        <v>611</v>
      </c>
      <c r="F106" s="39" t="s">
        <v>32</v>
      </c>
      <c r="G106" s="39" t="s">
        <v>310</v>
      </c>
      <c r="H106" s="16">
        <v>15</v>
      </c>
      <c r="I106" s="16" t="s">
        <v>337</v>
      </c>
      <c r="J106" s="43" t="s">
        <v>633</v>
      </c>
      <c r="K106" s="21" t="s">
        <v>634</v>
      </c>
      <c r="L106" s="16">
        <v>1</v>
      </c>
      <c r="M106" s="16">
        <v>1</v>
      </c>
      <c r="N106" s="20"/>
      <c r="O106" s="21"/>
      <c r="P106" s="21"/>
      <c r="Q106" s="16"/>
    </row>
    <row r="107" spans="1:17" s="12" customFormat="1" ht="48" customHeight="1">
      <c r="A107" s="77">
        <v>104</v>
      </c>
      <c r="B107" s="80" t="s">
        <v>786</v>
      </c>
      <c r="C107" s="16" t="s">
        <v>84</v>
      </c>
      <c r="D107" s="16" t="s">
        <v>85</v>
      </c>
      <c r="E107" s="18" t="s">
        <v>611</v>
      </c>
      <c r="F107" s="39" t="s">
        <v>286</v>
      </c>
      <c r="G107" s="39" t="s">
        <v>310</v>
      </c>
      <c r="H107" s="16">
        <v>10</v>
      </c>
      <c r="I107" s="16" t="s">
        <v>337</v>
      </c>
      <c r="J107" s="43" t="s">
        <v>633</v>
      </c>
      <c r="K107" s="21" t="s">
        <v>634</v>
      </c>
      <c r="L107" s="16">
        <v>1</v>
      </c>
      <c r="M107" s="16">
        <v>1</v>
      </c>
      <c r="N107" s="20"/>
      <c r="O107" s="21"/>
      <c r="P107" s="21"/>
      <c r="Q107" s="16"/>
    </row>
    <row r="108" spans="1:17" s="12" customFormat="1" ht="48" customHeight="1">
      <c r="A108" s="77">
        <v>105</v>
      </c>
      <c r="B108" s="80" t="s">
        <v>786</v>
      </c>
      <c r="C108" s="16" t="s">
        <v>86</v>
      </c>
      <c r="D108" s="16" t="s">
        <v>86</v>
      </c>
      <c r="E108" s="16"/>
      <c r="F108" s="16"/>
      <c r="G108" s="16"/>
      <c r="H108" s="16"/>
      <c r="I108" s="16"/>
      <c r="J108" s="29" t="s">
        <v>191</v>
      </c>
      <c r="K108" s="19" t="s">
        <v>425</v>
      </c>
      <c r="L108" s="16">
        <v>1</v>
      </c>
      <c r="M108" s="16"/>
      <c r="N108" s="23"/>
      <c r="O108" s="20"/>
      <c r="P108" s="20"/>
      <c r="Q108" s="16" t="s">
        <v>646</v>
      </c>
    </row>
    <row r="109" spans="1:17" s="12" customFormat="1" ht="48" customHeight="1">
      <c r="A109" s="77">
        <v>106</v>
      </c>
      <c r="B109" s="80" t="s">
        <v>786</v>
      </c>
      <c r="C109" s="16" t="s">
        <v>87</v>
      </c>
      <c r="D109" s="16" t="s">
        <v>87</v>
      </c>
      <c r="E109" s="16" t="s">
        <v>609</v>
      </c>
      <c r="F109" s="39" t="s">
        <v>281</v>
      </c>
      <c r="G109" s="39" t="s">
        <v>35</v>
      </c>
      <c r="H109" s="16">
        <v>1</v>
      </c>
      <c r="I109" s="16" t="s">
        <v>335</v>
      </c>
      <c r="J109" s="22" t="s">
        <v>192</v>
      </c>
      <c r="K109" s="19" t="s">
        <v>627</v>
      </c>
      <c r="L109" s="16">
        <v>1</v>
      </c>
      <c r="M109" s="16">
        <v>1</v>
      </c>
      <c r="N109" s="20"/>
      <c r="O109" s="20"/>
      <c r="P109" s="19"/>
      <c r="Q109" s="16"/>
    </row>
    <row r="110" spans="1:17" s="12" customFormat="1" ht="48" customHeight="1">
      <c r="A110" s="77">
        <v>107</v>
      </c>
      <c r="B110" s="80" t="s">
        <v>786</v>
      </c>
      <c r="C110" s="16" t="s">
        <v>87</v>
      </c>
      <c r="D110" s="16" t="s">
        <v>87</v>
      </c>
      <c r="E110" s="16" t="s">
        <v>609</v>
      </c>
      <c r="F110" s="39" t="s">
        <v>30</v>
      </c>
      <c r="G110" s="39" t="s">
        <v>323</v>
      </c>
      <c r="H110" s="16">
        <v>1</v>
      </c>
      <c r="I110" s="16" t="s">
        <v>358</v>
      </c>
      <c r="J110" s="22" t="s">
        <v>192</v>
      </c>
      <c r="K110" s="19" t="s">
        <v>627</v>
      </c>
      <c r="L110" s="16">
        <v>1</v>
      </c>
      <c r="M110" s="16">
        <v>1</v>
      </c>
      <c r="N110" s="20"/>
      <c r="O110" s="20"/>
      <c r="P110" s="19"/>
      <c r="Q110" s="16"/>
    </row>
    <row r="111" spans="1:17" s="12" customFormat="1" ht="48" customHeight="1">
      <c r="A111" s="77">
        <v>108</v>
      </c>
      <c r="B111" s="80" t="s">
        <v>786</v>
      </c>
      <c r="C111" s="16" t="s">
        <v>87</v>
      </c>
      <c r="D111" s="16" t="s">
        <v>87</v>
      </c>
      <c r="E111" s="16" t="s">
        <v>609</v>
      </c>
      <c r="F111" s="39" t="s">
        <v>287</v>
      </c>
      <c r="G111" s="39" t="s">
        <v>315</v>
      </c>
      <c r="H111" s="16">
        <v>1</v>
      </c>
      <c r="I111" s="16" t="s">
        <v>33</v>
      </c>
      <c r="J111" s="22" t="s">
        <v>192</v>
      </c>
      <c r="K111" s="19" t="s">
        <v>627</v>
      </c>
      <c r="L111" s="16">
        <v>1</v>
      </c>
      <c r="M111" s="16">
        <v>1</v>
      </c>
      <c r="N111" s="20"/>
      <c r="O111" s="20"/>
      <c r="P111" s="19"/>
      <c r="Q111" s="16"/>
    </row>
    <row r="112" spans="1:17" s="12" customFormat="1" ht="48" customHeight="1">
      <c r="A112" s="77">
        <v>109</v>
      </c>
      <c r="B112" s="80" t="s">
        <v>786</v>
      </c>
      <c r="C112" s="16" t="s">
        <v>87</v>
      </c>
      <c r="D112" s="16" t="s">
        <v>87</v>
      </c>
      <c r="E112" s="16" t="s">
        <v>609</v>
      </c>
      <c r="F112" s="39" t="s">
        <v>287</v>
      </c>
      <c r="G112" s="39"/>
      <c r="H112" s="16">
        <v>1</v>
      </c>
      <c r="I112" s="16" t="s">
        <v>33</v>
      </c>
      <c r="J112" s="22" t="s">
        <v>192</v>
      </c>
      <c r="K112" s="19" t="s">
        <v>627</v>
      </c>
      <c r="L112" s="16">
        <v>1</v>
      </c>
      <c r="M112" s="16">
        <v>1</v>
      </c>
      <c r="N112" s="20"/>
      <c r="O112" s="20"/>
      <c r="P112" s="19"/>
      <c r="Q112" s="16"/>
    </row>
    <row r="113" spans="1:17" s="12" customFormat="1" ht="48" customHeight="1">
      <c r="A113" s="77">
        <v>110</v>
      </c>
      <c r="B113" s="80" t="s">
        <v>786</v>
      </c>
      <c r="C113" s="16" t="s">
        <v>87</v>
      </c>
      <c r="D113" s="16" t="s">
        <v>87</v>
      </c>
      <c r="E113" s="18" t="s">
        <v>652</v>
      </c>
      <c r="F113" s="42" t="s">
        <v>26</v>
      </c>
      <c r="G113" s="42" t="s">
        <v>311</v>
      </c>
      <c r="H113" s="41">
        <v>1</v>
      </c>
      <c r="I113" s="41" t="s">
        <v>337</v>
      </c>
      <c r="J113" s="33" t="s">
        <v>192</v>
      </c>
      <c r="K113" s="19" t="s">
        <v>689</v>
      </c>
      <c r="L113" s="16">
        <v>1</v>
      </c>
      <c r="M113" s="16">
        <v>1</v>
      </c>
      <c r="N113" s="16"/>
      <c r="O113" s="20"/>
      <c r="P113" s="19"/>
      <c r="Q113" s="16"/>
    </row>
    <row r="114" spans="1:17" s="12" customFormat="1" ht="48" customHeight="1">
      <c r="A114" s="77">
        <v>111</v>
      </c>
      <c r="B114" s="80" t="s">
        <v>786</v>
      </c>
      <c r="C114" s="16" t="s">
        <v>87</v>
      </c>
      <c r="D114" s="16" t="s">
        <v>87</v>
      </c>
      <c r="E114" s="18" t="s">
        <v>690</v>
      </c>
      <c r="F114" s="42" t="s">
        <v>687</v>
      </c>
      <c r="G114" s="42" t="s">
        <v>310</v>
      </c>
      <c r="H114" s="41">
        <v>10</v>
      </c>
      <c r="I114" s="41" t="s">
        <v>337</v>
      </c>
      <c r="J114" s="33" t="s">
        <v>192</v>
      </c>
      <c r="K114" s="19" t="s">
        <v>689</v>
      </c>
      <c r="L114" s="16">
        <v>1</v>
      </c>
      <c r="M114" s="16">
        <v>1</v>
      </c>
      <c r="N114" s="16"/>
      <c r="O114" s="20"/>
      <c r="P114" s="19"/>
      <c r="Q114" s="16"/>
    </row>
    <row r="115" spans="1:17" s="12" customFormat="1" ht="48" customHeight="1">
      <c r="A115" s="77">
        <v>112</v>
      </c>
      <c r="B115" s="80" t="s">
        <v>786</v>
      </c>
      <c r="C115" s="16" t="s">
        <v>87</v>
      </c>
      <c r="D115" s="16" t="s">
        <v>87</v>
      </c>
      <c r="E115" s="18" t="s">
        <v>690</v>
      </c>
      <c r="F115" s="42" t="s">
        <v>630</v>
      </c>
      <c r="G115" s="42" t="s">
        <v>310</v>
      </c>
      <c r="H115" s="41">
        <v>5</v>
      </c>
      <c r="I115" s="41" t="s">
        <v>337</v>
      </c>
      <c r="J115" s="33" t="s">
        <v>192</v>
      </c>
      <c r="K115" s="19" t="s">
        <v>689</v>
      </c>
      <c r="L115" s="16">
        <v>1</v>
      </c>
      <c r="M115" s="16">
        <v>1</v>
      </c>
      <c r="N115" s="16"/>
      <c r="O115" s="20"/>
      <c r="P115" s="19"/>
      <c r="Q115" s="16"/>
    </row>
    <row r="116" spans="1:17" s="12" customFormat="1" ht="48" customHeight="1">
      <c r="A116" s="77">
        <v>113</v>
      </c>
      <c r="B116" s="80" t="s">
        <v>786</v>
      </c>
      <c r="C116" s="16" t="s">
        <v>87</v>
      </c>
      <c r="D116" s="16" t="s">
        <v>87</v>
      </c>
      <c r="E116" s="18" t="s">
        <v>690</v>
      </c>
      <c r="F116" s="42" t="s">
        <v>688</v>
      </c>
      <c r="G116" s="42" t="s">
        <v>310</v>
      </c>
      <c r="H116" s="41">
        <v>9</v>
      </c>
      <c r="I116" s="41" t="s">
        <v>337</v>
      </c>
      <c r="J116" s="33" t="s">
        <v>192</v>
      </c>
      <c r="K116" s="19" t="s">
        <v>689</v>
      </c>
      <c r="L116" s="16">
        <v>1</v>
      </c>
      <c r="M116" s="16">
        <v>1</v>
      </c>
      <c r="N116" s="16"/>
      <c r="O116" s="20"/>
      <c r="P116" s="19"/>
      <c r="Q116" s="16"/>
    </row>
    <row r="117" spans="1:17" s="12" customFormat="1" ht="48" customHeight="1">
      <c r="A117" s="77">
        <v>114</v>
      </c>
      <c r="B117" s="80" t="s">
        <v>786</v>
      </c>
      <c r="C117" s="16" t="s">
        <v>88</v>
      </c>
      <c r="D117" s="16" t="s">
        <v>88</v>
      </c>
      <c r="E117" s="18" t="s">
        <v>611</v>
      </c>
      <c r="F117" s="40" t="s">
        <v>26</v>
      </c>
      <c r="G117" s="40" t="s">
        <v>310</v>
      </c>
      <c r="H117" s="18">
        <v>220</v>
      </c>
      <c r="I117" s="16" t="s">
        <v>337</v>
      </c>
      <c r="J117" s="22" t="s">
        <v>193</v>
      </c>
      <c r="K117" s="19" t="s">
        <v>574</v>
      </c>
      <c r="L117" s="16">
        <v>1</v>
      </c>
      <c r="M117" s="16">
        <v>1</v>
      </c>
      <c r="N117" s="23"/>
      <c r="O117" s="20"/>
      <c r="P117" s="21"/>
      <c r="Q117" s="16"/>
    </row>
    <row r="118" spans="1:17" s="12" customFormat="1" ht="48" customHeight="1">
      <c r="A118" s="77">
        <v>115</v>
      </c>
      <c r="B118" s="80" t="s">
        <v>786</v>
      </c>
      <c r="C118" s="16" t="s">
        <v>89</v>
      </c>
      <c r="D118" s="16" t="s">
        <v>89</v>
      </c>
      <c r="E118" s="18" t="s">
        <v>611</v>
      </c>
      <c r="F118" s="40" t="s">
        <v>28</v>
      </c>
      <c r="G118" s="40" t="s">
        <v>312</v>
      </c>
      <c r="H118" s="18">
        <v>250</v>
      </c>
      <c r="I118" s="16" t="s">
        <v>337</v>
      </c>
      <c r="J118" s="22" t="s">
        <v>194</v>
      </c>
      <c r="K118" s="19" t="s">
        <v>635</v>
      </c>
      <c r="L118" s="16">
        <v>1</v>
      </c>
      <c r="M118" s="16">
        <v>1</v>
      </c>
      <c r="N118" s="23"/>
      <c r="O118" s="20"/>
      <c r="P118" s="20"/>
      <c r="Q118" s="16"/>
    </row>
    <row r="119" spans="1:17" s="12" customFormat="1" ht="48" customHeight="1">
      <c r="A119" s="77">
        <v>116</v>
      </c>
      <c r="B119" s="80" t="s">
        <v>786</v>
      </c>
      <c r="C119" s="16" t="s">
        <v>89</v>
      </c>
      <c r="D119" s="16" t="s">
        <v>89</v>
      </c>
      <c r="E119" s="16" t="s">
        <v>609</v>
      </c>
      <c r="F119" s="39" t="s">
        <v>281</v>
      </c>
      <c r="G119" s="39" t="s">
        <v>35</v>
      </c>
      <c r="H119" s="16">
        <v>1</v>
      </c>
      <c r="I119" s="16" t="s">
        <v>776</v>
      </c>
      <c r="J119" s="22" t="s">
        <v>194</v>
      </c>
      <c r="K119" s="19" t="s">
        <v>635</v>
      </c>
      <c r="L119" s="16">
        <v>1</v>
      </c>
      <c r="M119" s="16">
        <v>1</v>
      </c>
      <c r="N119" s="23"/>
      <c r="O119" s="20"/>
      <c r="P119" s="20"/>
      <c r="Q119" s="16"/>
    </row>
    <row r="120" spans="1:17" s="12" customFormat="1" ht="48" customHeight="1">
      <c r="A120" s="77">
        <v>117</v>
      </c>
      <c r="B120" s="80" t="s">
        <v>786</v>
      </c>
      <c r="C120" s="16" t="s">
        <v>89</v>
      </c>
      <c r="D120" s="16" t="s">
        <v>89</v>
      </c>
      <c r="E120" s="16" t="s">
        <v>609</v>
      </c>
      <c r="F120" s="39" t="s">
        <v>34</v>
      </c>
      <c r="G120" s="39" t="s">
        <v>313</v>
      </c>
      <c r="H120" s="16">
        <v>1</v>
      </c>
      <c r="I120" s="16" t="s">
        <v>359</v>
      </c>
      <c r="J120" s="22" t="s">
        <v>194</v>
      </c>
      <c r="K120" s="19" t="s">
        <v>635</v>
      </c>
      <c r="L120" s="16">
        <v>1</v>
      </c>
      <c r="M120" s="16">
        <v>1</v>
      </c>
      <c r="N120" s="23"/>
      <c r="O120" s="20"/>
      <c r="P120" s="20"/>
      <c r="Q120" s="16"/>
    </row>
    <row r="121" spans="1:17" s="12" customFormat="1" ht="48" customHeight="1">
      <c r="A121" s="77">
        <v>118</v>
      </c>
      <c r="B121" s="80" t="s">
        <v>786</v>
      </c>
      <c r="C121" s="16" t="s">
        <v>89</v>
      </c>
      <c r="D121" s="16" t="s">
        <v>89</v>
      </c>
      <c r="E121" s="16" t="s">
        <v>609</v>
      </c>
      <c r="F121" s="39" t="s">
        <v>30</v>
      </c>
      <c r="G121" s="39" t="s">
        <v>323</v>
      </c>
      <c r="H121" s="16">
        <v>1</v>
      </c>
      <c r="I121" s="16" t="s">
        <v>360</v>
      </c>
      <c r="J121" s="22" t="s">
        <v>194</v>
      </c>
      <c r="K121" s="21" t="s">
        <v>635</v>
      </c>
      <c r="L121" s="16">
        <v>1</v>
      </c>
      <c r="M121" s="16">
        <v>1</v>
      </c>
      <c r="N121" s="23"/>
      <c r="O121" s="20"/>
      <c r="P121" s="20"/>
      <c r="Q121" s="16"/>
    </row>
    <row r="122" spans="1:17" s="12" customFormat="1" ht="48" customHeight="1">
      <c r="A122" s="77">
        <v>119</v>
      </c>
      <c r="B122" s="80" t="s">
        <v>786</v>
      </c>
      <c r="C122" s="16" t="s">
        <v>89</v>
      </c>
      <c r="D122" s="16" t="s">
        <v>89</v>
      </c>
      <c r="E122" s="16" t="s">
        <v>609</v>
      </c>
      <c r="F122" s="39" t="s">
        <v>34</v>
      </c>
      <c r="G122" s="39" t="s">
        <v>313</v>
      </c>
      <c r="H122" s="16">
        <v>1</v>
      </c>
      <c r="I122" s="16" t="s">
        <v>351</v>
      </c>
      <c r="J122" s="22" t="s">
        <v>194</v>
      </c>
      <c r="K122" s="21" t="s">
        <v>635</v>
      </c>
      <c r="L122" s="16">
        <v>1</v>
      </c>
      <c r="M122" s="16">
        <v>1</v>
      </c>
      <c r="N122" s="23"/>
      <c r="O122" s="20"/>
      <c r="P122" s="20"/>
      <c r="Q122" s="16"/>
    </row>
    <row r="123" spans="1:17" s="12" customFormat="1" ht="48" customHeight="1">
      <c r="A123" s="77">
        <v>120</v>
      </c>
      <c r="B123" s="80" t="s">
        <v>786</v>
      </c>
      <c r="C123" s="16" t="s">
        <v>89</v>
      </c>
      <c r="D123" s="16" t="s">
        <v>89</v>
      </c>
      <c r="E123" s="16" t="s">
        <v>609</v>
      </c>
      <c r="F123" s="39" t="s">
        <v>30</v>
      </c>
      <c r="G123" s="39" t="s">
        <v>325</v>
      </c>
      <c r="H123" s="16">
        <v>1</v>
      </c>
      <c r="I123" s="16" t="s">
        <v>361</v>
      </c>
      <c r="J123" s="22" t="s">
        <v>194</v>
      </c>
      <c r="K123" s="21" t="s">
        <v>635</v>
      </c>
      <c r="L123" s="16">
        <v>1</v>
      </c>
      <c r="M123" s="16">
        <v>1</v>
      </c>
      <c r="N123" s="23"/>
      <c r="O123" s="20"/>
      <c r="P123" s="20"/>
      <c r="Q123" s="16"/>
    </row>
    <row r="124" spans="1:17" s="12" customFormat="1" ht="48" customHeight="1">
      <c r="A124" s="77">
        <v>121</v>
      </c>
      <c r="B124" s="80" t="s">
        <v>786</v>
      </c>
      <c r="C124" s="16">
        <v>118</v>
      </c>
      <c r="D124" s="16">
        <v>118</v>
      </c>
      <c r="E124" s="18" t="s">
        <v>611</v>
      </c>
      <c r="F124" s="40" t="s">
        <v>628</v>
      </c>
      <c r="G124" s="40" t="s">
        <v>310</v>
      </c>
      <c r="H124" s="18">
        <v>120</v>
      </c>
      <c r="I124" s="16" t="s">
        <v>337</v>
      </c>
      <c r="J124" s="22" t="s">
        <v>195</v>
      </c>
      <c r="K124" s="19" t="s">
        <v>573</v>
      </c>
      <c r="L124" s="16">
        <v>1</v>
      </c>
      <c r="M124" s="16">
        <v>1</v>
      </c>
      <c r="N124" s="20"/>
      <c r="O124" s="21"/>
      <c r="P124" s="21"/>
      <c r="Q124" s="16"/>
    </row>
    <row r="125" spans="1:17" s="12" customFormat="1" ht="48" customHeight="1">
      <c r="A125" s="77">
        <v>122</v>
      </c>
      <c r="B125" s="80" t="s">
        <v>786</v>
      </c>
      <c r="C125" s="16">
        <v>118</v>
      </c>
      <c r="D125" s="16">
        <v>118</v>
      </c>
      <c r="E125" s="18" t="s">
        <v>611</v>
      </c>
      <c r="F125" s="40" t="s">
        <v>629</v>
      </c>
      <c r="G125" s="40" t="s">
        <v>310</v>
      </c>
      <c r="H125" s="18">
        <v>30</v>
      </c>
      <c r="I125" s="16"/>
      <c r="J125" s="22" t="s">
        <v>195</v>
      </c>
      <c r="K125" s="19" t="s">
        <v>573</v>
      </c>
      <c r="L125" s="16">
        <v>1</v>
      </c>
      <c r="M125" s="16">
        <v>1</v>
      </c>
      <c r="N125" s="20"/>
      <c r="O125" s="21"/>
      <c r="P125" s="21"/>
      <c r="Q125" s="16"/>
    </row>
    <row r="126" spans="1:17" s="12" customFormat="1" ht="48" customHeight="1">
      <c r="A126" s="77">
        <v>123</v>
      </c>
      <c r="B126" s="80" t="s">
        <v>786</v>
      </c>
      <c r="C126" s="16">
        <v>118</v>
      </c>
      <c r="D126" s="16">
        <v>118</v>
      </c>
      <c r="E126" s="18" t="s">
        <v>610</v>
      </c>
      <c r="F126" s="40" t="s">
        <v>630</v>
      </c>
      <c r="G126" s="40" t="s">
        <v>631</v>
      </c>
      <c r="H126" s="18">
        <v>20</v>
      </c>
      <c r="I126" s="16"/>
      <c r="J126" s="22" t="s">
        <v>195</v>
      </c>
      <c r="K126" s="19" t="s">
        <v>573</v>
      </c>
      <c r="L126" s="16">
        <v>1</v>
      </c>
      <c r="M126" s="16">
        <v>1</v>
      </c>
      <c r="N126" s="20"/>
      <c r="O126" s="21"/>
      <c r="P126" s="21"/>
      <c r="Q126" s="16"/>
    </row>
    <row r="127" spans="1:17" s="12" customFormat="1" ht="48" customHeight="1">
      <c r="A127" s="77">
        <v>124</v>
      </c>
      <c r="B127" s="80" t="s">
        <v>786</v>
      </c>
      <c r="C127" s="16">
        <v>118</v>
      </c>
      <c r="D127" s="16">
        <v>118</v>
      </c>
      <c r="E127" s="18" t="s">
        <v>610</v>
      </c>
      <c r="F127" s="40" t="s">
        <v>632</v>
      </c>
      <c r="G127" s="40" t="s">
        <v>310</v>
      </c>
      <c r="H127" s="18">
        <v>150</v>
      </c>
      <c r="I127" s="16"/>
      <c r="J127" s="22" t="s">
        <v>195</v>
      </c>
      <c r="K127" s="19" t="s">
        <v>573</v>
      </c>
      <c r="L127" s="16">
        <v>1</v>
      </c>
      <c r="M127" s="16">
        <v>1</v>
      </c>
      <c r="N127" s="20"/>
      <c r="O127" s="21"/>
      <c r="P127" s="21"/>
      <c r="Q127" s="16"/>
    </row>
    <row r="128" spans="1:17" s="12" customFormat="1" ht="48" customHeight="1">
      <c r="A128" s="77">
        <v>125</v>
      </c>
      <c r="B128" s="80" t="s">
        <v>786</v>
      </c>
      <c r="C128" s="16">
        <v>119</v>
      </c>
      <c r="D128" s="16" t="s">
        <v>90</v>
      </c>
      <c r="E128" s="17"/>
      <c r="F128" s="17"/>
      <c r="G128" s="17"/>
      <c r="H128" s="17"/>
      <c r="I128" s="17"/>
      <c r="J128" s="16" t="s">
        <v>196</v>
      </c>
      <c r="K128" s="19" t="s">
        <v>380</v>
      </c>
      <c r="L128" s="16">
        <v>5</v>
      </c>
      <c r="M128" s="16">
        <v>12</v>
      </c>
      <c r="N128" s="23"/>
      <c r="O128" s="20"/>
      <c r="P128" s="21"/>
      <c r="Q128" s="16" t="s">
        <v>646</v>
      </c>
    </row>
    <row r="129" spans="1:17" s="12" customFormat="1" ht="48" customHeight="1">
      <c r="A129" s="77">
        <v>126</v>
      </c>
      <c r="B129" s="80" t="s">
        <v>786</v>
      </c>
      <c r="C129" s="16">
        <v>119</v>
      </c>
      <c r="D129" s="16" t="s">
        <v>90</v>
      </c>
      <c r="E129" s="17"/>
      <c r="F129" s="17"/>
      <c r="G129" s="17"/>
      <c r="H129" s="17"/>
      <c r="I129" s="17"/>
      <c r="J129" s="16" t="s">
        <v>197</v>
      </c>
      <c r="K129" s="19" t="s">
        <v>381</v>
      </c>
      <c r="L129" s="16">
        <v>3</v>
      </c>
      <c r="M129" s="16">
        <v>12</v>
      </c>
      <c r="N129" s="20"/>
      <c r="O129" s="20"/>
      <c r="P129" s="21"/>
      <c r="Q129" s="16" t="s">
        <v>646</v>
      </c>
    </row>
    <row r="130" spans="1:17" s="12" customFormat="1" ht="48" customHeight="1">
      <c r="A130" s="77">
        <v>127</v>
      </c>
      <c r="B130" s="80" t="s">
        <v>786</v>
      </c>
      <c r="C130" s="16">
        <v>119</v>
      </c>
      <c r="D130" s="16" t="s">
        <v>90</v>
      </c>
      <c r="E130" s="17"/>
      <c r="F130" s="17"/>
      <c r="G130" s="17"/>
      <c r="H130" s="17"/>
      <c r="I130" s="17"/>
      <c r="J130" s="16" t="s">
        <v>198</v>
      </c>
      <c r="K130" s="19" t="s">
        <v>382</v>
      </c>
      <c r="L130" s="16">
        <v>2</v>
      </c>
      <c r="M130" s="16">
        <v>12</v>
      </c>
      <c r="N130" s="23"/>
      <c r="O130" s="20"/>
      <c r="P130" s="21"/>
      <c r="Q130" s="16" t="s">
        <v>646</v>
      </c>
    </row>
    <row r="131" spans="1:17" s="12" customFormat="1" ht="48" customHeight="1">
      <c r="A131" s="77">
        <v>128</v>
      </c>
      <c r="B131" s="80" t="s">
        <v>786</v>
      </c>
      <c r="C131" s="16">
        <v>119</v>
      </c>
      <c r="D131" s="16" t="s">
        <v>90</v>
      </c>
      <c r="E131" s="17"/>
      <c r="F131" s="17"/>
      <c r="G131" s="17"/>
      <c r="H131" s="17"/>
      <c r="I131" s="17"/>
      <c r="J131" s="16" t="s">
        <v>199</v>
      </c>
      <c r="K131" s="19" t="s">
        <v>383</v>
      </c>
      <c r="L131" s="16">
        <v>2</v>
      </c>
      <c r="M131" s="16">
        <v>12</v>
      </c>
      <c r="N131" s="23"/>
      <c r="O131" s="20"/>
      <c r="P131" s="21"/>
      <c r="Q131" s="16" t="s">
        <v>646</v>
      </c>
    </row>
    <row r="132" spans="1:17" s="12" customFormat="1" ht="48" customHeight="1">
      <c r="A132" s="77">
        <v>129</v>
      </c>
      <c r="B132" s="80" t="s">
        <v>786</v>
      </c>
      <c r="C132" s="16" t="s">
        <v>91</v>
      </c>
      <c r="D132" s="16" t="s">
        <v>92</v>
      </c>
      <c r="E132" s="16"/>
      <c r="F132" s="16"/>
      <c r="G132" s="16"/>
      <c r="H132" s="16"/>
      <c r="I132" s="16"/>
      <c r="J132" s="22" t="s">
        <v>729</v>
      </c>
      <c r="K132" s="19" t="s">
        <v>600</v>
      </c>
      <c r="L132" s="16">
        <v>1</v>
      </c>
      <c r="M132" s="16">
        <v>1</v>
      </c>
      <c r="N132" s="23"/>
      <c r="O132" s="20"/>
      <c r="P132" s="21"/>
      <c r="Q132" s="16" t="s">
        <v>647</v>
      </c>
    </row>
    <row r="133" spans="1:17" s="12" customFormat="1" ht="48" customHeight="1">
      <c r="A133" s="77">
        <v>130</v>
      </c>
      <c r="B133" s="80" t="s">
        <v>786</v>
      </c>
      <c r="C133" s="16" t="s">
        <v>91</v>
      </c>
      <c r="D133" s="16" t="s">
        <v>92</v>
      </c>
      <c r="E133" s="16" t="s">
        <v>625</v>
      </c>
      <c r="F133" s="39" t="s">
        <v>280</v>
      </c>
      <c r="G133" s="39" t="s">
        <v>309</v>
      </c>
      <c r="H133" s="16">
        <v>4</v>
      </c>
      <c r="I133" s="16" t="s">
        <v>357</v>
      </c>
      <c r="J133" s="22" t="s">
        <v>729</v>
      </c>
      <c r="K133" s="19" t="s">
        <v>626</v>
      </c>
      <c r="L133" s="16">
        <v>1</v>
      </c>
      <c r="M133" s="16">
        <v>1</v>
      </c>
      <c r="N133" s="23"/>
      <c r="O133" s="20"/>
      <c r="P133" s="21"/>
      <c r="Q133" s="16"/>
    </row>
    <row r="134" spans="1:17" s="12" customFormat="1" ht="48" customHeight="1">
      <c r="A134" s="77">
        <v>131</v>
      </c>
      <c r="B134" s="80" t="s">
        <v>786</v>
      </c>
      <c r="C134" s="16" t="s">
        <v>91</v>
      </c>
      <c r="D134" s="16" t="s">
        <v>92</v>
      </c>
      <c r="E134" s="16" t="s">
        <v>609</v>
      </c>
      <c r="F134" s="39" t="s">
        <v>287</v>
      </c>
      <c r="G134" s="39"/>
      <c r="H134" s="16">
        <v>1</v>
      </c>
      <c r="I134" s="16" t="s">
        <v>33</v>
      </c>
      <c r="J134" s="22" t="s">
        <v>729</v>
      </c>
      <c r="K134" s="19" t="s">
        <v>626</v>
      </c>
      <c r="L134" s="16">
        <v>1</v>
      </c>
      <c r="M134" s="16">
        <v>1</v>
      </c>
      <c r="N134" s="23"/>
      <c r="O134" s="20"/>
      <c r="P134" s="21"/>
      <c r="Q134" s="16"/>
    </row>
    <row r="135" spans="1:17" s="12" customFormat="1" ht="48" customHeight="1">
      <c r="A135" s="77">
        <v>132</v>
      </c>
      <c r="B135" s="80" t="s">
        <v>786</v>
      </c>
      <c r="C135" s="18">
        <v>125</v>
      </c>
      <c r="D135" s="18">
        <v>125</v>
      </c>
      <c r="E135" s="18" t="s">
        <v>652</v>
      </c>
      <c r="F135" s="41" t="s">
        <v>26</v>
      </c>
      <c r="G135" s="41" t="s">
        <v>312</v>
      </c>
      <c r="H135" s="41">
        <v>5</v>
      </c>
      <c r="I135" s="41" t="s">
        <v>337</v>
      </c>
      <c r="J135" s="44" t="s">
        <v>170</v>
      </c>
      <c r="K135" s="45" t="s">
        <v>639</v>
      </c>
      <c r="L135" s="16">
        <v>1</v>
      </c>
      <c r="M135" s="16">
        <v>1</v>
      </c>
      <c r="N135" s="30"/>
      <c r="O135" s="20"/>
      <c r="P135" s="20"/>
      <c r="Q135" s="16" t="s">
        <v>392</v>
      </c>
    </row>
    <row r="136" spans="1:17" s="12" customFormat="1" ht="48" customHeight="1">
      <c r="A136" s="77">
        <v>133</v>
      </c>
      <c r="B136" s="80" t="s">
        <v>786</v>
      </c>
      <c r="C136" s="16">
        <v>126</v>
      </c>
      <c r="D136" s="16" t="s">
        <v>93</v>
      </c>
      <c r="E136" s="16"/>
      <c r="F136" s="16"/>
      <c r="G136" s="16"/>
      <c r="H136" s="16"/>
      <c r="I136" s="16"/>
      <c r="J136" s="16" t="s">
        <v>196</v>
      </c>
      <c r="K136" s="19" t="s">
        <v>480</v>
      </c>
      <c r="L136" s="16">
        <v>5</v>
      </c>
      <c r="M136" s="16">
        <v>12</v>
      </c>
      <c r="N136" s="23"/>
      <c r="O136" s="20"/>
      <c r="P136" s="20"/>
      <c r="Q136" s="16" t="s">
        <v>647</v>
      </c>
    </row>
    <row r="137" spans="1:17" s="12" customFormat="1" ht="48" customHeight="1">
      <c r="A137" s="77">
        <v>134</v>
      </c>
      <c r="B137" s="80" t="s">
        <v>786</v>
      </c>
      <c r="C137" s="16">
        <v>126</v>
      </c>
      <c r="D137" s="16" t="s">
        <v>93</v>
      </c>
      <c r="E137" s="16" t="s">
        <v>625</v>
      </c>
      <c r="F137" s="39" t="s">
        <v>280</v>
      </c>
      <c r="G137" s="39" t="s">
        <v>309</v>
      </c>
      <c r="H137" s="16">
        <v>2</v>
      </c>
      <c r="I137" s="16" t="s">
        <v>352</v>
      </c>
      <c r="J137" s="16" t="s">
        <v>199</v>
      </c>
      <c r="K137" s="19" t="s">
        <v>252</v>
      </c>
      <c r="L137" s="16">
        <v>1</v>
      </c>
      <c r="M137" s="16">
        <v>1</v>
      </c>
      <c r="N137" s="23"/>
      <c r="O137" s="20"/>
      <c r="P137" s="20"/>
      <c r="Q137" s="16"/>
    </row>
    <row r="138" spans="1:17" s="12" customFormat="1" ht="48" customHeight="1">
      <c r="A138" s="77">
        <v>135</v>
      </c>
      <c r="B138" s="80" t="s">
        <v>786</v>
      </c>
      <c r="C138" s="16">
        <v>126</v>
      </c>
      <c r="D138" s="16" t="s">
        <v>93</v>
      </c>
      <c r="E138" s="16" t="s">
        <v>609</v>
      </c>
      <c r="F138" s="39" t="s">
        <v>281</v>
      </c>
      <c r="G138" s="39" t="s">
        <v>315</v>
      </c>
      <c r="H138" s="16">
        <v>1</v>
      </c>
      <c r="I138" s="16" t="s">
        <v>347</v>
      </c>
      <c r="J138" s="16" t="s">
        <v>199</v>
      </c>
      <c r="K138" s="19" t="s">
        <v>252</v>
      </c>
      <c r="L138" s="16">
        <v>1</v>
      </c>
      <c r="M138" s="16">
        <v>1</v>
      </c>
      <c r="N138" s="23"/>
      <c r="O138" s="20"/>
      <c r="P138" s="20"/>
      <c r="Q138" s="16"/>
    </row>
    <row r="139" spans="1:17" s="12" customFormat="1" ht="48" customHeight="1">
      <c r="A139" s="77">
        <v>136</v>
      </c>
      <c r="B139" s="80" t="s">
        <v>786</v>
      </c>
      <c r="C139" s="16">
        <v>126</v>
      </c>
      <c r="D139" s="16" t="s">
        <v>93</v>
      </c>
      <c r="E139" s="16" t="s">
        <v>625</v>
      </c>
      <c r="F139" s="39" t="s">
        <v>280</v>
      </c>
      <c r="G139" s="39" t="s">
        <v>309</v>
      </c>
      <c r="H139" s="16">
        <v>1</v>
      </c>
      <c r="I139" s="16" t="s">
        <v>353</v>
      </c>
      <c r="J139" s="16" t="s">
        <v>199</v>
      </c>
      <c r="K139" s="19" t="s">
        <v>252</v>
      </c>
      <c r="L139" s="16">
        <v>1</v>
      </c>
      <c r="M139" s="16">
        <v>1</v>
      </c>
      <c r="N139" s="23"/>
      <c r="O139" s="20"/>
      <c r="P139" s="20"/>
      <c r="Q139" s="16"/>
    </row>
    <row r="140" spans="1:17" s="12" customFormat="1" ht="48" customHeight="1">
      <c r="A140" s="77">
        <v>137</v>
      </c>
      <c r="B140" s="80" t="s">
        <v>786</v>
      </c>
      <c r="C140" s="16">
        <v>126</v>
      </c>
      <c r="D140" s="16" t="s">
        <v>93</v>
      </c>
      <c r="E140" s="16" t="s">
        <v>609</v>
      </c>
      <c r="F140" s="39" t="s">
        <v>281</v>
      </c>
      <c r="G140" s="39" t="s">
        <v>35</v>
      </c>
      <c r="H140" s="16">
        <v>2</v>
      </c>
      <c r="I140" s="16" t="s">
        <v>343</v>
      </c>
      <c r="J140" s="16" t="s">
        <v>199</v>
      </c>
      <c r="K140" s="19" t="s">
        <v>252</v>
      </c>
      <c r="L140" s="16">
        <v>1</v>
      </c>
      <c r="M140" s="16">
        <v>1</v>
      </c>
      <c r="N140" s="23"/>
      <c r="O140" s="20"/>
      <c r="P140" s="20"/>
      <c r="Q140" s="16"/>
    </row>
    <row r="141" spans="1:17" s="12" customFormat="1" ht="48" customHeight="1">
      <c r="A141" s="77">
        <v>138</v>
      </c>
      <c r="B141" s="80" t="s">
        <v>786</v>
      </c>
      <c r="C141" s="16">
        <v>126</v>
      </c>
      <c r="D141" s="16" t="s">
        <v>93</v>
      </c>
      <c r="E141" s="16" t="s">
        <v>609</v>
      </c>
      <c r="F141" s="39" t="s">
        <v>34</v>
      </c>
      <c r="G141" s="39" t="s">
        <v>315</v>
      </c>
      <c r="H141" s="16">
        <v>1</v>
      </c>
      <c r="I141" s="16" t="s">
        <v>343</v>
      </c>
      <c r="J141" s="16" t="s">
        <v>199</v>
      </c>
      <c r="K141" s="19" t="s">
        <v>252</v>
      </c>
      <c r="L141" s="16">
        <v>1</v>
      </c>
      <c r="M141" s="16">
        <v>1</v>
      </c>
      <c r="N141" s="23"/>
      <c r="O141" s="20"/>
      <c r="P141" s="20"/>
      <c r="Q141" s="16"/>
    </row>
    <row r="142" spans="1:17" s="12" customFormat="1" ht="48" customHeight="1">
      <c r="A142" s="77">
        <v>139</v>
      </c>
      <c r="B142" s="80" t="s">
        <v>786</v>
      </c>
      <c r="C142" s="16">
        <v>126</v>
      </c>
      <c r="D142" s="16" t="s">
        <v>93</v>
      </c>
      <c r="E142" s="16" t="s">
        <v>571</v>
      </c>
      <c r="F142" s="39" t="s">
        <v>281</v>
      </c>
      <c r="G142" s="39" t="s">
        <v>309</v>
      </c>
      <c r="H142" s="16">
        <v>1</v>
      </c>
      <c r="I142" s="16" t="s">
        <v>354</v>
      </c>
      <c r="J142" s="16" t="s">
        <v>199</v>
      </c>
      <c r="K142" s="19" t="s">
        <v>252</v>
      </c>
      <c r="L142" s="16">
        <v>1</v>
      </c>
      <c r="M142" s="16">
        <v>1</v>
      </c>
      <c r="N142" s="23"/>
      <c r="O142" s="20"/>
      <c r="P142" s="20"/>
      <c r="Q142" s="16"/>
    </row>
    <row r="143" spans="1:17" s="12" customFormat="1" ht="48" customHeight="1">
      <c r="A143" s="77">
        <v>140</v>
      </c>
      <c r="B143" s="80" t="s">
        <v>786</v>
      </c>
      <c r="C143" s="16" t="s">
        <v>94</v>
      </c>
      <c r="D143" s="16" t="s">
        <v>94</v>
      </c>
      <c r="E143" s="16"/>
      <c r="F143" s="16"/>
      <c r="G143" s="16"/>
      <c r="H143" s="16"/>
      <c r="I143" s="16"/>
      <c r="J143" s="16" t="s">
        <v>196</v>
      </c>
      <c r="K143" s="19" t="s">
        <v>249</v>
      </c>
      <c r="L143" s="16">
        <v>5</v>
      </c>
      <c r="M143" s="16">
        <v>12</v>
      </c>
      <c r="N143" s="23"/>
      <c r="O143" s="20"/>
      <c r="P143" s="20"/>
      <c r="Q143" s="16" t="s">
        <v>647</v>
      </c>
    </row>
    <row r="144" spans="1:17" s="12" customFormat="1" ht="48" customHeight="1">
      <c r="A144" s="77">
        <v>141</v>
      </c>
      <c r="B144" s="80" t="s">
        <v>786</v>
      </c>
      <c r="C144" s="16" t="s">
        <v>94</v>
      </c>
      <c r="D144" s="16" t="s">
        <v>94</v>
      </c>
      <c r="E144" s="16"/>
      <c r="F144" s="16"/>
      <c r="G144" s="16"/>
      <c r="H144" s="16"/>
      <c r="I144" s="16"/>
      <c r="J144" s="16" t="s">
        <v>197</v>
      </c>
      <c r="K144" s="19" t="s">
        <v>250</v>
      </c>
      <c r="L144" s="16">
        <v>3</v>
      </c>
      <c r="M144" s="16">
        <v>12</v>
      </c>
      <c r="N144" s="20"/>
      <c r="O144" s="20"/>
      <c r="P144" s="21"/>
      <c r="Q144" s="16" t="s">
        <v>647</v>
      </c>
    </row>
    <row r="145" spans="1:17" s="12" customFormat="1" ht="48" customHeight="1">
      <c r="A145" s="77">
        <v>142</v>
      </c>
      <c r="B145" s="80" t="s">
        <v>786</v>
      </c>
      <c r="C145" s="16" t="s">
        <v>94</v>
      </c>
      <c r="D145" s="16" t="s">
        <v>94</v>
      </c>
      <c r="E145" s="16"/>
      <c r="F145" s="16"/>
      <c r="G145" s="16"/>
      <c r="H145" s="16"/>
      <c r="I145" s="16"/>
      <c r="J145" s="16" t="s">
        <v>198</v>
      </c>
      <c r="K145" s="19" t="s">
        <v>251</v>
      </c>
      <c r="L145" s="16">
        <v>2</v>
      </c>
      <c r="M145" s="16">
        <v>12</v>
      </c>
      <c r="N145" s="23"/>
      <c r="O145" s="20"/>
      <c r="P145" s="20"/>
      <c r="Q145" s="16" t="s">
        <v>647</v>
      </c>
    </row>
    <row r="146" spans="1:17" s="12" customFormat="1" ht="48" customHeight="1">
      <c r="A146" s="77">
        <v>143</v>
      </c>
      <c r="B146" s="80" t="s">
        <v>786</v>
      </c>
      <c r="C146" s="16" t="s">
        <v>94</v>
      </c>
      <c r="D146" s="16" t="s">
        <v>94</v>
      </c>
      <c r="E146" s="16" t="s">
        <v>609</v>
      </c>
      <c r="F146" s="39" t="s">
        <v>30</v>
      </c>
      <c r="G146" s="39" t="s">
        <v>323</v>
      </c>
      <c r="H146" s="16">
        <v>1</v>
      </c>
      <c r="I146" s="16" t="s">
        <v>355</v>
      </c>
      <c r="J146" s="16" t="s">
        <v>199</v>
      </c>
      <c r="K146" s="19" t="s">
        <v>252</v>
      </c>
      <c r="L146" s="16">
        <v>1</v>
      </c>
      <c r="M146" s="16">
        <v>1</v>
      </c>
      <c r="N146" s="23"/>
      <c r="O146" s="20"/>
      <c r="P146" s="20"/>
      <c r="Q146" s="16"/>
    </row>
    <row r="147" spans="1:17" s="12" customFormat="1" ht="48" customHeight="1">
      <c r="A147" s="77">
        <v>144</v>
      </c>
      <c r="B147" s="80" t="s">
        <v>786</v>
      </c>
      <c r="C147" s="16" t="s">
        <v>94</v>
      </c>
      <c r="D147" s="16" t="s">
        <v>94</v>
      </c>
      <c r="E147" s="16" t="s">
        <v>609</v>
      </c>
      <c r="F147" s="39" t="s">
        <v>281</v>
      </c>
      <c r="G147" s="39" t="s">
        <v>35</v>
      </c>
      <c r="H147" s="16">
        <v>2</v>
      </c>
      <c r="I147" s="16" t="s">
        <v>356</v>
      </c>
      <c r="J147" s="16" t="s">
        <v>199</v>
      </c>
      <c r="K147" s="19" t="s">
        <v>252</v>
      </c>
      <c r="L147" s="16">
        <v>1</v>
      </c>
      <c r="M147" s="16">
        <v>1</v>
      </c>
      <c r="N147" s="23"/>
      <c r="O147" s="20"/>
      <c r="P147" s="20"/>
      <c r="Q147" s="16"/>
    </row>
    <row r="148" spans="1:17" s="12" customFormat="1" ht="48" customHeight="1">
      <c r="A148" s="77">
        <v>145</v>
      </c>
      <c r="B148" s="80" t="s">
        <v>786</v>
      </c>
      <c r="C148" s="16" t="s">
        <v>94</v>
      </c>
      <c r="D148" s="16" t="s">
        <v>94</v>
      </c>
      <c r="E148" s="16" t="s">
        <v>609</v>
      </c>
      <c r="F148" s="39" t="s">
        <v>281</v>
      </c>
      <c r="G148" s="39" t="s">
        <v>35</v>
      </c>
      <c r="H148" s="16">
        <v>2</v>
      </c>
      <c r="I148" s="16" t="s">
        <v>343</v>
      </c>
      <c r="J148" s="16" t="s">
        <v>199</v>
      </c>
      <c r="K148" s="19" t="s">
        <v>252</v>
      </c>
      <c r="L148" s="16">
        <v>1</v>
      </c>
      <c r="M148" s="16">
        <v>1</v>
      </c>
      <c r="N148" s="23"/>
      <c r="O148" s="20"/>
      <c r="P148" s="20"/>
      <c r="Q148" s="16"/>
    </row>
    <row r="149" spans="1:17" s="12" customFormat="1" ht="48" customHeight="1">
      <c r="A149" s="77">
        <v>146</v>
      </c>
      <c r="B149" s="80" t="s">
        <v>786</v>
      </c>
      <c r="C149" s="16">
        <v>128</v>
      </c>
      <c r="D149" s="16">
        <v>128</v>
      </c>
      <c r="E149" s="16"/>
      <c r="F149" s="16"/>
      <c r="G149" s="16"/>
      <c r="H149" s="16"/>
      <c r="I149" s="16"/>
      <c r="J149" s="16" t="s">
        <v>200</v>
      </c>
      <c r="K149" s="19" t="s">
        <v>427</v>
      </c>
      <c r="L149" s="16">
        <v>1</v>
      </c>
      <c r="M149" s="16">
        <v>4</v>
      </c>
      <c r="N149" s="16"/>
      <c r="O149" s="22"/>
      <c r="P149" s="22"/>
      <c r="Q149" s="16" t="s">
        <v>647</v>
      </c>
    </row>
    <row r="150" spans="1:17" s="12" customFormat="1" ht="48" customHeight="1">
      <c r="A150" s="77">
        <v>147</v>
      </c>
      <c r="B150" s="80" t="s">
        <v>786</v>
      </c>
      <c r="C150" s="16">
        <v>128</v>
      </c>
      <c r="D150" s="16">
        <v>128</v>
      </c>
      <c r="E150" s="16"/>
      <c r="F150" s="16"/>
      <c r="G150" s="16"/>
      <c r="H150" s="16"/>
      <c r="I150" s="16"/>
      <c r="J150" s="16" t="s">
        <v>201</v>
      </c>
      <c r="K150" s="19" t="s">
        <v>428</v>
      </c>
      <c r="L150" s="16">
        <v>1</v>
      </c>
      <c r="M150" s="16">
        <v>4</v>
      </c>
      <c r="N150" s="16"/>
      <c r="O150" s="22"/>
      <c r="P150" s="22"/>
      <c r="Q150" s="16" t="s">
        <v>647</v>
      </c>
    </row>
    <row r="151" spans="1:17" s="12" customFormat="1" ht="48" customHeight="1">
      <c r="A151" s="77">
        <v>148</v>
      </c>
      <c r="B151" s="80" t="s">
        <v>786</v>
      </c>
      <c r="C151" s="16">
        <v>128</v>
      </c>
      <c r="D151" s="16">
        <v>128</v>
      </c>
      <c r="E151" s="16"/>
      <c r="F151" s="16"/>
      <c r="G151" s="16"/>
      <c r="H151" s="16"/>
      <c r="I151" s="16"/>
      <c r="J151" s="16" t="s">
        <v>202</v>
      </c>
      <c r="K151" s="19" t="s">
        <v>429</v>
      </c>
      <c r="L151" s="16">
        <v>1</v>
      </c>
      <c r="M151" s="16">
        <v>4</v>
      </c>
      <c r="N151" s="16"/>
      <c r="O151" s="22"/>
      <c r="P151" s="22"/>
      <c r="Q151" s="16" t="s">
        <v>647</v>
      </c>
    </row>
    <row r="152" spans="1:17" s="12" customFormat="1" ht="48" customHeight="1">
      <c r="A152" s="77">
        <v>149</v>
      </c>
      <c r="B152" s="80" t="s">
        <v>786</v>
      </c>
      <c r="C152" s="16">
        <v>128</v>
      </c>
      <c r="D152" s="16">
        <v>128</v>
      </c>
      <c r="E152" s="16"/>
      <c r="F152" s="16"/>
      <c r="G152" s="16"/>
      <c r="H152" s="16"/>
      <c r="I152" s="16"/>
      <c r="J152" s="16" t="s">
        <v>203</v>
      </c>
      <c r="K152" s="19" t="s">
        <v>430</v>
      </c>
      <c r="L152" s="16">
        <v>1</v>
      </c>
      <c r="M152" s="16">
        <v>4</v>
      </c>
      <c r="N152" s="16"/>
      <c r="O152" s="22"/>
      <c r="P152" s="22"/>
      <c r="Q152" s="16" t="s">
        <v>647</v>
      </c>
    </row>
    <row r="153" spans="1:17" s="12" customFormat="1" ht="48" customHeight="1">
      <c r="A153" s="77">
        <v>150</v>
      </c>
      <c r="B153" s="80" t="s">
        <v>786</v>
      </c>
      <c r="C153" s="16">
        <v>129</v>
      </c>
      <c r="D153" s="16">
        <v>129</v>
      </c>
      <c r="E153" s="16" t="s">
        <v>609</v>
      </c>
      <c r="F153" s="16" t="s">
        <v>30</v>
      </c>
      <c r="G153" s="16" t="s">
        <v>770</v>
      </c>
      <c r="H153" s="16">
        <v>2</v>
      </c>
      <c r="I153" s="16" t="s">
        <v>348</v>
      </c>
      <c r="J153" s="16" t="s">
        <v>204</v>
      </c>
      <c r="K153" s="19" t="s">
        <v>623</v>
      </c>
      <c r="L153" s="16">
        <v>1</v>
      </c>
      <c r="M153" s="16">
        <v>1</v>
      </c>
      <c r="N153" s="23"/>
      <c r="O153" s="20"/>
      <c r="P153" s="20"/>
      <c r="Q153" s="16"/>
    </row>
    <row r="154" spans="1:17" s="12" customFormat="1" ht="48" customHeight="1">
      <c r="A154" s="77">
        <v>151</v>
      </c>
      <c r="B154" s="80" t="s">
        <v>786</v>
      </c>
      <c r="C154" s="16">
        <v>129</v>
      </c>
      <c r="D154" s="16">
        <v>129</v>
      </c>
      <c r="E154" s="16" t="s">
        <v>609</v>
      </c>
      <c r="F154" s="39" t="s">
        <v>34</v>
      </c>
      <c r="G154" s="39" t="s">
        <v>313</v>
      </c>
      <c r="H154" s="16">
        <v>1</v>
      </c>
      <c r="I154" s="16" t="s">
        <v>342</v>
      </c>
      <c r="J154" s="22" t="s">
        <v>204</v>
      </c>
      <c r="K154" s="19" t="s">
        <v>623</v>
      </c>
      <c r="L154" s="16">
        <v>1</v>
      </c>
      <c r="M154" s="16">
        <v>1</v>
      </c>
      <c r="N154" s="23"/>
      <c r="O154" s="20"/>
      <c r="P154" s="20"/>
      <c r="Q154" s="16"/>
    </row>
    <row r="155" spans="1:17" s="12" customFormat="1" ht="48" customHeight="1">
      <c r="A155" s="77">
        <v>152</v>
      </c>
      <c r="B155" s="80" t="s">
        <v>786</v>
      </c>
      <c r="C155" s="16">
        <v>129</v>
      </c>
      <c r="D155" s="16">
        <v>129</v>
      </c>
      <c r="E155" s="18" t="s">
        <v>652</v>
      </c>
      <c r="F155" s="41" t="s">
        <v>26</v>
      </c>
      <c r="G155" s="41" t="s">
        <v>312</v>
      </c>
      <c r="H155" s="41">
        <v>23</v>
      </c>
      <c r="I155" s="41" t="s">
        <v>337</v>
      </c>
      <c r="J155" s="18" t="s">
        <v>204</v>
      </c>
      <c r="K155" s="19" t="s">
        <v>677</v>
      </c>
      <c r="L155" s="16">
        <v>1</v>
      </c>
      <c r="M155" s="16">
        <v>1</v>
      </c>
      <c r="N155" s="23"/>
      <c r="O155" s="20"/>
      <c r="P155" s="20"/>
      <c r="Q155" s="16"/>
    </row>
    <row r="156" spans="1:17" s="12" customFormat="1" ht="48" customHeight="1">
      <c r="A156" s="77">
        <v>153</v>
      </c>
      <c r="B156" s="80" t="s">
        <v>786</v>
      </c>
      <c r="C156" s="16">
        <v>129</v>
      </c>
      <c r="D156" s="16">
        <v>129</v>
      </c>
      <c r="E156" s="18" t="s">
        <v>678</v>
      </c>
      <c r="F156" s="41" t="s">
        <v>642</v>
      </c>
      <c r="G156" s="41" t="s">
        <v>312</v>
      </c>
      <c r="H156" s="41">
        <v>1</v>
      </c>
      <c r="I156" s="41" t="s">
        <v>337</v>
      </c>
      <c r="J156" s="18" t="s">
        <v>204</v>
      </c>
      <c r="K156" s="19" t="s">
        <v>677</v>
      </c>
      <c r="L156" s="16">
        <v>1</v>
      </c>
      <c r="M156" s="16">
        <v>1</v>
      </c>
      <c r="N156" s="23"/>
      <c r="O156" s="20"/>
      <c r="P156" s="20"/>
      <c r="Q156" s="16"/>
    </row>
    <row r="157" spans="1:17" s="12" customFormat="1" ht="48" customHeight="1">
      <c r="A157" s="77">
        <v>154</v>
      </c>
      <c r="B157" s="80" t="s">
        <v>786</v>
      </c>
      <c r="C157" s="16">
        <v>130</v>
      </c>
      <c r="D157" s="16">
        <v>130</v>
      </c>
      <c r="E157" s="16" t="s">
        <v>609</v>
      </c>
      <c r="F157" s="16" t="s">
        <v>281</v>
      </c>
      <c r="G157" s="16" t="s">
        <v>317</v>
      </c>
      <c r="H157" s="16">
        <v>3</v>
      </c>
      <c r="I157" s="16" t="s">
        <v>349</v>
      </c>
      <c r="J157" s="16" t="s">
        <v>205</v>
      </c>
      <c r="K157" s="19" t="s">
        <v>624</v>
      </c>
      <c r="L157" s="16">
        <v>1</v>
      </c>
      <c r="M157" s="16">
        <v>1</v>
      </c>
      <c r="N157" s="23"/>
      <c r="O157" s="20"/>
      <c r="P157" s="16"/>
      <c r="Q157" s="16"/>
    </row>
    <row r="158" spans="1:17" s="12" customFormat="1" ht="48" customHeight="1">
      <c r="A158" s="77">
        <v>155</v>
      </c>
      <c r="B158" s="80" t="s">
        <v>786</v>
      </c>
      <c r="C158" s="16">
        <v>130</v>
      </c>
      <c r="D158" s="16">
        <v>130</v>
      </c>
      <c r="E158" s="16" t="s">
        <v>609</v>
      </c>
      <c r="F158" s="16" t="s">
        <v>281</v>
      </c>
      <c r="G158" s="16" t="s">
        <v>317</v>
      </c>
      <c r="H158" s="16">
        <v>1</v>
      </c>
      <c r="I158" s="16" t="s">
        <v>354</v>
      </c>
      <c r="J158" s="16" t="s">
        <v>205</v>
      </c>
      <c r="K158" s="19" t="s">
        <v>624</v>
      </c>
      <c r="L158" s="16">
        <v>1</v>
      </c>
      <c r="M158" s="16">
        <v>1</v>
      </c>
      <c r="N158" s="23"/>
      <c r="O158" s="20"/>
      <c r="P158" s="16"/>
      <c r="Q158" s="16"/>
    </row>
    <row r="159" spans="1:17" s="12" customFormat="1" ht="48" customHeight="1">
      <c r="A159" s="77">
        <v>156</v>
      </c>
      <c r="B159" s="80" t="s">
        <v>786</v>
      </c>
      <c r="C159" s="16">
        <v>130</v>
      </c>
      <c r="D159" s="16">
        <v>130</v>
      </c>
      <c r="E159" s="16" t="s">
        <v>609</v>
      </c>
      <c r="F159" s="16" t="s">
        <v>287</v>
      </c>
      <c r="G159" s="16"/>
      <c r="H159" s="16">
        <v>1</v>
      </c>
      <c r="I159" s="16" t="s">
        <v>33</v>
      </c>
      <c r="J159" s="16" t="s">
        <v>205</v>
      </c>
      <c r="K159" s="19" t="s">
        <v>624</v>
      </c>
      <c r="L159" s="16">
        <v>1</v>
      </c>
      <c r="M159" s="16">
        <v>1</v>
      </c>
      <c r="N159" s="23"/>
      <c r="O159" s="20"/>
      <c r="P159" s="16"/>
      <c r="Q159" s="16"/>
    </row>
    <row r="160" spans="1:17" s="12" customFormat="1" ht="48" customHeight="1">
      <c r="A160" s="77">
        <v>157</v>
      </c>
      <c r="B160" s="80" t="s">
        <v>786</v>
      </c>
      <c r="C160" s="16">
        <v>130</v>
      </c>
      <c r="D160" s="16">
        <v>130</v>
      </c>
      <c r="E160" s="18" t="s">
        <v>652</v>
      </c>
      <c r="F160" s="41" t="s">
        <v>26</v>
      </c>
      <c r="G160" s="41" t="s">
        <v>312</v>
      </c>
      <c r="H160" s="41">
        <v>100</v>
      </c>
      <c r="I160" s="41" t="s">
        <v>337</v>
      </c>
      <c r="J160" s="18" t="s">
        <v>205</v>
      </c>
      <c r="K160" s="19" t="s">
        <v>680</v>
      </c>
      <c r="L160" s="18">
        <v>1</v>
      </c>
      <c r="M160" s="16">
        <v>1</v>
      </c>
      <c r="N160" s="23"/>
      <c r="O160" s="20"/>
      <c r="P160" s="16"/>
      <c r="Q160" s="16"/>
    </row>
    <row r="161" spans="1:17" s="12" customFormat="1" ht="48" customHeight="1">
      <c r="A161" s="77">
        <v>158</v>
      </c>
      <c r="B161" s="80" t="s">
        <v>786</v>
      </c>
      <c r="C161" s="16">
        <v>130</v>
      </c>
      <c r="D161" s="16">
        <v>130</v>
      </c>
      <c r="E161" s="18" t="s">
        <v>681</v>
      </c>
      <c r="F161" s="41" t="s">
        <v>679</v>
      </c>
      <c r="G161" s="41" t="s">
        <v>312</v>
      </c>
      <c r="H161" s="41">
        <v>2</v>
      </c>
      <c r="I161" s="41" t="s">
        <v>337</v>
      </c>
      <c r="J161" s="18" t="s">
        <v>205</v>
      </c>
      <c r="K161" s="19" t="s">
        <v>680</v>
      </c>
      <c r="L161" s="18">
        <v>1</v>
      </c>
      <c r="M161" s="16">
        <v>1</v>
      </c>
      <c r="N161" s="23"/>
      <c r="O161" s="20"/>
      <c r="P161" s="16"/>
      <c r="Q161" s="16"/>
    </row>
    <row r="162" spans="1:17" s="12" customFormat="1" ht="48" customHeight="1">
      <c r="A162" s="77">
        <v>159</v>
      </c>
      <c r="B162" s="80" t="s">
        <v>786</v>
      </c>
      <c r="C162" s="16">
        <v>130</v>
      </c>
      <c r="D162" s="16">
        <v>130</v>
      </c>
      <c r="E162" s="18" t="s">
        <v>681</v>
      </c>
      <c r="F162" s="41" t="s">
        <v>523</v>
      </c>
      <c r="G162" s="41" t="s">
        <v>312</v>
      </c>
      <c r="H162" s="41">
        <v>1</v>
      </c>
      <c r="I162" s="41" t="s">
        <v>337</v>
      </c>
      <c r="J162" s="18" t="s">
        <v>205</v>
      </c>
      <c r="K162" s="19" t="s">
        <v>680</v>
      </c>
      <c r="L162" s="18">
        <v>1</v>
      </c>
      <c r="M162" s="16">
        <v>1</v>
      </c>
      <c r="N162" s="23"/>
      <c r="O162" s="20"/>
      <c r="P162" s="16"/>
      <c r="Q162" s="16"/>
    </row>
    <row r="163" spans="1:17" s="12" customFormat="1" ht="48" customHeight="1">
      <c r="A163" s="77">
        <v>160</v>
      </c>
      <c r="B163" s="80" t="s">
        <v>786</v>
      </c>
      <c r="C163" s="16">
        <v>130</v>
      </c>
      <c r="D163" s="16">
        <v>130</v>
      </c>
      <c r="E163" s="16" t="s">
        <v>609</v>
      </c>
      <c r="F163" s="39" t="s">
        <v>30</v>
      </c>
      <c r="G163" s="39" t="s">
        <v>323</v>
      </c>
      <c r="H163" s="16">
        <v>1</v>
      </c>
      <c r="I163" s="16" t="s">
        <v>350</v>
      </c>
      <c r="J163" s="18" t="s">
        <v>205</v>
      </c>
      <c r="K163" s="19" t="s">
        <v>680</v>
      </c>
      <c r="L163" s="16">
        <v>1</v>
      </c>
      <c r="M163" s="16">
        <v>1</v>
      </c>
      <c r="N163" s="20"/>
      <c r="O163" s="20"/>
      <c r="P163" s="21"/>
      <c r="Q163" s="16"/>
    </row>
    <row r="164" spans="1:17" s="12" customFormat="1" ht="48" customHeight="1">
      <c r="A164" s="77">
        <v>161</v>
      </c>
      <c r="B164" s="80" t="s">
        <v>786</v>
      </c>
      <c r="C164" s="16">
        <v>130</v>
      </c>
      <c r="D164" s="16">
        <v>130</v>
      </c>
      <c r="E164" s="16" t="s">
        <v>609</v>
      </c>
      <c r="F164" s="39" t="s">
        <v>294</v>
      </c>
      <c r="G164" s="39" t="s">
        <v>319</v>
      </c>
      <c r="H164" s="39">
        <v>1</v>
      </c>
      <c r="I164" s="16" t="s">
        <v>362</v>
      </c>
      <c r="J164" s="18" t="s">
        <v>205</v>
      </c>
      <c r="K164" s="19" t="s">
        <v>680</v>
      </c>
      <c r="L164" s="16">
        <v>1</v>
      </c>
      <c r="M164" s="16">
        <v>1</v>
      </c>
      <c r="N164" s="20"/>
      <c r="O164" s="20"/>
      <c r="P164" s="21"/>
      <c r="Q164" s="16"/>
    </row>
    <row r="165" spans="1:17" s="12" customFormat="1" ht="48" customHeight="1">
      <c r="A165" s="77">
        <v>162</v>
      </c>
      <c r="B165" s="80" t="s">
        <v>786</v>
      </c>
      <c r="C165" s="18">
        <v>130</v>
      </c>
      <c r="D165" s="18">
        <v>130</v>
      </c>
      <c r="E165" s="18" t="s">
        <v>683</v>
      </c>
      <c r="F165" s="40" t="s">
        <v>295</v>
      </c>
      <c r="G165" s="40" t="s">
        <v>313</v>
      </c>
      <c r="H165" s="40">
        <v>100</v>
      </c>
      <c r="I165" s="18" t="s">
        <v>363</v>
      </c>
      <c r="J165" s="18" t="s">
        <v>205</v>
      </c>
      <c r="K165" s="19" t="s">
        <v>680</v>
      </c>
      <c r="L165" s="18">
        <v>1</v>
      </c>
      <c r="M165" s="16">
        <v>1</v>
      </c>
      <c r="N165" s="20"/>
      <c r="O165" s="20"/>
      <c r="P165" s="21"/>
      <c r="Q165" s="16"/>
    </row>
    <row r="166" spans="1:17" s="12" customFormat="1" ht="48" customHeight="1">
      <c r="A166" s="77">
        <v>163</v>
      </c>
      <c r="B166" s="80" t="s">
        <v>786</v>
      </c>
      <c r="C166" s="18">
        <v>131</v>
      </c>
      <c r="D166" s="18">
        <v>131</v>
      </c>
      <c r="E166" s="18" t="s">
        <v>684</v>
      </c>
      <c r="F166" s="41" t="s">
        <v>31</v>
      </c>
      <c r="G166" s="41" t="s">
        <v>682</v>
      </c>
      <c r="H166" s="41">
        <v>5</v>
      </c>
      <c r="I166" s="41" t="s">
        <v>337</v>
      </c>
      <c r="J166" s="18" t="s">
        <v>804</v>
      </c>
      <c r="K166" s="19" t="s">
        <v>685</v>
      </c>
      <c r="L166" s="33">
        <v>1</v>
      </c>
      <c r="M166" s="33">
        <v>2</v>
      </c>
      <c r="N166" s="16"/>
      <c r="O166" s="21"/>
      <c r="P166" s="19"/>
      <c r="Q166" s="16"/>
    </row>
    <row r="167" spans="1:17" s="12" customFormat="1" ht="48" customHeight="1">
      <c r="A167" s="77">
        <v>164</v>
      </c>
      <c r="B167" s="80" t="s">
        <v>786</v>
      </c>
      <c r="C167" s="18">
        <v>131</v>
      </c>
      <c r="D167" s="18">
        <v>131</v>
      </c>
      <c r="E167" s="18" t="s">
        <v>667</v>
      </c>
      <c r="F167" s="41" t="s">
        <v>26</v>
      </c>
      <c r="G167" s="41" t="s">
        <v>312</v>
      </c>
      <c r="H167" s="41">
        <v>6</v>
      </c>
      <c r="I167" s="41" t="s">
        <v>337</v>
      </c>
      <c r="J167" s="18" t="s">
        <v>804</v>
      </c>
      <c r="K167" s="19" t="s">
        <v>685</v>
      </c>
      <c r="L167" s="33">
        <v>1</v>
      </c>
      <c r="M167" s="33">
        <v>2</v>
      </c>
      <c r="N167" s="16"/>
      <c r="O167" s="21"/>
      <c r="P167" s="19"/>
      <c r="Q167" s="16"/>
    </row>
    <row r="168" spans="1:17" s="12" customFormat="1" ht="48" customHeight="1">
      <c r="A168" s="77">
        <v>165</v>
      </c>
      <c r="B168" s="80" t="s">
        <v>786</v>
      </c>
      <c r="C168" s="18">
        <v>131</v>
      </c>
      <c r="D168" s="18">
        <v>131</v>
      </c>
      <c r="E168" s="18" t="s">
        <v>660</v>
      </c>
      <c r="F168" s="41" t="s">
        <v>31</v>
      </c>
      <c r="G168" s="41" t="s">
        <v>682</v>
      </c>
      <c r="H168" s="41">
        <v>5</v>
      </c>
      <c r="I168" s="41" t="s">
        <v>337</v>
      </c>
      <c r="J168" s="18" t="s">
        <v>805</v>
      </c>
      <c r="K168" s="19" t="s">
        <v>806</v>
      </c>
      <c r="L168" s="33">
        <v>1</v>
      </c>
      <c r="M168" s="33">
        <v>2</v>
      </c>
      <c r="N168" s="16"/>
      <c r="O168" s="21"/>
      <c r="P168" s="19"/>
      <c r="Q168" s="16"/>
    </row>
    <row r="169" spans="1:17" s="12" customFormat="1" ht="48" customHeight="1">
      <c r="A169" s="77">
        <v>166</v>
      </c>
      <c r="B169" s="80" t="s">
        <v>786</v>
      </c>
      <c r="C169" s="18">
        <v>131</v>
      </c>
      <c r="D169" s="18">
        <v>131</v>
      </c>
      <c r="E169" s="18" t="s">
        <v>615</v>
      </c>
      <c r="F169" s="41" t="s">
        <v>26</v>
      </c>
      <c r="G169" s="41" t="s">
        <v>312</v>
      </c>
      <c r="H169" s="41">
        <v>6</v>
      </c>
      <c r="I169" s="41" t="s">
        <v>337</v>
      </c>
      <c r="J169" s="18" t="s">
        <v>805</v>
      </c>
      <c r="K169" s="19" t="s">
        <v>806</v>
      </c>
      <c r="L169" s="33">
        <v>1</v>
      </c>
      <c r="M169" s="33">
        <v>2</v>
      </c>
      <c r="N169" s="16"/>
      <c r="O169" s="21"/>
      <c r="P169" s="19"/>
      <c r="Q169" s="16"/>
    </row>
    <row r="170" spans="1:17" s="12" customFormat="1" ht="48" customHeight="1">
      <c r="A170" s="77">
        <v>167</v>
      </c>
      <c r="B170" s="80" t="s">
        <v>786</v>
      </c>
      <c r="C170" s="16" t="s">
        <v>95</v>
      </c>
      <c r="D170" s="16" t="s">
        <v>95</v>
      </c>
      <c r="E170" s="18" t="s">
        <v>652</v>
      </c>
      <c r="F170" s="41" t="s">
        <v>26</v>
      </c>
      <c r="G170" s="41" t="s">
        <v>312</v>
      </c>
      <c r="H170" s="41">
        <v>15</v>
      </c>
      <c r="I170" s="41" t="s">
        <v>337</v>
      </c>
      <c r="J170" s="18" t="s">
        <v>208</v>
      </c>
      <c r="K170" s="19" t="s">
        <v>686</v>
      </c>
      <c r="L170" s="33">
        <v>1</v>
      </c>
      <c r="M170" s="33">
        <v>1</v>
      </c>
      <c r="N170" s="16"/>
      <c r="O170" s="20"/>
      <c r="P170" s="21"/>
      <c r="Q170" s="16" t="s">
        <v>392</v>
      </c>
    </row>
    <row r="171" spans="1:17" s="12" customFormat="1" ht="48" customHeight="1">
      <c r="A171" s="77">
        <v>168</v>
      </c>
      <c r="B171" s="80" t="s">
        <v>786</v>
      </c>
      <c r="C171" s="16" t="s">
        <v>95</v>
      </c>
      <c r="D171" s="16" t="s">
        <v>95</v>
      </c>
      <c r="E171" s="16" t="s">
        <v>609</v>
      </c>
      <c r="F171" s="39" t="s">
        <v>281</v>
      </c>
      <c r="G171" s="39" t="s">
        <v>324</v>
      </c>
      <c r="H171" s="16">
        <v>1</v>
      </c>
      <c r="I171" s="16" t="s">
        <v>351</v>
      </c>
      <c r="J171" s="16" t="s">
        <v>208</v>
      </c>
      <c r="K171" s="19" t="s">
        <v>435</v>
      </c>
      <c r="L171" s="16">
        <v>1</v>
      </c>
      <c r="M171" s="16">
        <v>1</v>
      </c>
      <c r="N171" s="23"/>
      <c r="O171" s="20"/>
      <c r="P171" s="21"/>
      <c r="Q171" s="16"/>
    </row>
    <row r="172" spans="1:17" s="12" customFormat="1" ht="48" customHeight="1">
      <c r="A172" s="77">
        <v>169</v>
      </c>
      <c r="B172" s="80" t="s">
        <v>786</v>
      </c>
      <c r="C172" s="16" t="s">
        <v>97</v>
      </c>
      <c r="D172" s="16" t="s">
        <v>97</v>
      </c>
      <c r="E172" s="16" t="s">
        <v>615</v>
      </c>
      <c r="F172" s="16" t="s">
        <v>290</v>
      </c>
      <c r="G172" s="16" t="s">
        <v>321</v>
      </c>
      <c r="H172" s="16">
        <v>40</v>
      </c>
      <c r="I172" s="16" t="s">
        <v>337</v>
      </c>
      <c r="J172" s="16" t="s">
        <v>209</v>
      </c>
      <c r="K172" s="19" t="s">
        <v>621</v>
      </c>
      <c r="L172" s="16">
        <v>1</v>
      </c>
      <c r="M172" s="16">
        <v>1</v>
      </c>
      <c r="N172" s="23"/>
      <c r="O172" s="20"/>
      <c r="P172" s="20"/>
      <c r="Q172" s="16"/>
    </row>
    <row r="173" spans="1:17" s="12" customFormat="1" ht="48" customHeight="1">
      <c r="A173" s="77">
        <v>170</v>
      </c>
      <c r="B173" s="80" t="s">
        <v>786</v>
      </c>
      <c r="C173" s="16" t="s">
        <v>97</v>
      </c>
      <c r="D173" s="16" t="s">
        <v>97</v>
      </c>
      <c r="E173" s="16" t="s">
        <v>611</v>
      </c>
      <c r="F173" s="16" t="s">
        <v>26</v>
      </c>
      <c r="G173" s="16" t="s">
        <v>321</v>
      </c>
      <c r="H173" s="16">
        <v>60</v>
      </c>
      <c r="I173" s="16" t="s">
        <v>337</v>
      </c>
      <c r="J173" s="16" t="s">
        <v>209</v>
      </c>
      <c r="K173" s="19" t="s">
        <v>621</v>
      </c>
      <c r="L173" s="16">
        <v>1</v>
      </c>
      <c r="M173" s="16">
        <v>1</v>
      </c>
      <c r="N173" s="23"/>
      <c r="O173" s="20"/>
      <c r="P173" s="20"/>
      <c r="Q173" s="16"/>
    </row>
    <row r="174" spans="1:17" s="12" customFormat="1" ht="48" customHeight="1">
      <c r="A174" s="77">
        <v>171</v>
      </c>
      <c r="B174" s="80" t="s">
        <v>786</v>
      </c>
      <c r="C174" s="16" t="s">
        <v>97</v>
      </c>
      <c r="D174" s="16" t="s">
        <v>97</v>
      </c>
      <c r="E174" s="16" t="s">
        <v>609</v>
      </c>
      <c r="F174" s="16" t="s">
        <v>281</v>
      </c>
      <c r="G174" s="16" t="s">
        <v>35</v>
      </c>
      <c r="H174" s="16">
        <v>1</v>
      </c>
      <c r="I174" s="16" t="s">
        <v>776</v>
      </c>
      <c r="J174" s="16" t="s">
        <v>209</v>
      </c>
      <c r="K174" s="36" t="s">
        <v>621</v>
      </c>
      <c r="L174" s="16">
        <v>1</v>
      </c>
      <c r="M174" s="16">
        <v>1</v>
      </c>
      <c r="N174" s="23"/>
      <c r="O174" s="20"/>
      <c r="P174" s="20"/>
      <c r="Q174" s="16"/>
    </row>
    <row r="175" spans="1:17" s="12" customFormat="1" ht="48" customHeight="1">
      <c r="A175" s="77">
        <v>172</v>
      </c>
      <c r="B175" s="80" t="s">
        <v>786</v>
      </c>
      <c r="C175" s="16" t="s">
        <v>97</v>
      </c>
      <c r="D175" s="16" t="s">
        <v>97</v>
      </c>
      <c r="E175" s="16" t="s">
        <v>609</v>
      </c>
      <c r="F175" s="39" t="s">
        <v>34</v>
      </c>
      <c r="G175" s="39" t="s">
        <v>326</v>
      </c>
      <c r="H175" s="16">
        <v>1</v>
      </c>
      <c r="I175" s="16" t="s">
        <v>364</v>
      </c>
      <c r="J175" s="16" t="s">
        <v>209</v>
      </c>
      <c r="K175" s="36" t="s">
        <v>621</v>
      </c>
      <c r="L175" s="16">
        <v>1</v>
      </c>
      <c r="M175" s="16">
        <v>1</v>
      </c>
      <c r="N175" s="23"/>
      <c r="O175" s="20"/>
      <c r="P175" s="20"/>
      <c r="Q175" s="16"/>
    </row>
    <row r="176" spans="1:17" s="12" customFormat="1" ht="48" customHeight="1">
      <c r="A176" s="77">
        <v>173</v>
      </c>
      <c r="B176" s="80" t="s">
        <v>786</v>
      </c>
      <c r="C176" s="16" t="s">
        <v>97</v>
      </c>
      <c r="D176" s="16" t="s">
        <v>97</v>
      </c>
      <c r="E176" s="16" t="s">
        <v>609</v>
      </c>
      <c r="F176" s="39" t="s">
        <v>287</v>
      </c>
      <c r="G176" s="39"/>
      <c r="H176" s="16">
        <v>1</v>
      </c>
      <c r="I176" s="16" t="s">
        <v>33</v>
      </c>
      <c r="J176" s="16" t="s">
        <v>209</v>
      </c>
      <c r="K176" s="36" t="s">
        <v>621</v>
      </c>
      <c r="L176" s="16">
        <v>1</v>
      </c>
      <c r="M176" s="16">
        <v>1</v>
      </c>
      <c r="N176" s="23"/>
      <c r="O176" s="20"/>
      <c r="P176" s="20"/>
      <c r="Q176" s="16"/>
    </row>
    <row r="177" spans="1:17" s="12" customFormat="1" ht="48" customHeight="1">
      <c r="A177" s="77">
        <v>174</v>
      </c>
      <c r="B177" s="80" t="s">
        <v>786</v>
      </c>
      <c r="C177" s="16" t="s">
        <v>97</v>
      </c>
      <c r="D177" s="16" t="s">
        <v>97</v>
      </c>
      <c r="E177" s="16" t="s">
        <v>611</v>
      </c>
      <c r="F177" s="16" t="s">
        <v>282</v>
      </c>
      <c r="G177" s="16" t="s">
        <v>321</v>
      </c>
      <c r="H177" s="16">
        <v>3</v>
      </c>
      <c r="I177" s="16" t="s">
        <v>337</v>
      </c>
      <c r="J177" s="16" t="s">
        <v>209</v>
      </c>
      <c r="K177" s="19" t="s">
        <v>621</v>
      </c>
      <c r="L177" s="16">
        <v>1</v>
      </c>
      <c r="M177" s="16">
        <v>1</v>
      </c>
      <c r="N177" s="23"/>
      <c r="O177" s="20"/>
      <c r="P177" s="20"/>
      <c r="Q177" s="16"/>
    </row>
    <row r="178" spans="1:17" s="12" customFormat="1" ht="48" customHeight="1">
      <c r="A178" s="77">
        <v>175</v>
      </c>
      <c r="B178" s="80" t="s">
        <v>786</v>
      </c>
      <c r="C178" s="16" t="s">
        <v>97</v>
      </c>
      <c r="D178" s="16" t="s">
        <v>97</v>
      </c>
      <c r="E178" s="18" t="s">
        <v>652</v>
      </c>
      <c r="F178" s="18" t="s">
        <v>668</v>
      </c>
      <c r="G178" s="18" t="s">
        <v>321</v>
      </c>
      <c r="H178" s="18">
        <v>3</v>
      </c>
      <c r="I178" s="18" t="s">
        <v>337</v>
      </c>
      <c r="J178" s="18" t="s">
        <v>209</v>
      </c>
      <c r="K178" s="19" t="s">
        <v>671</v>
      </c>
      <c r="L178" s="16">
        <v>1</v>
      </c>
      <c r="M178" s="16">
        <v>1</v>
      </c>
      <c r="N178" s="16"/>
      <c r="O178" s="20"/>
      <c r="P178" s="20"/>
      <c r="Q178" s="16"/>
    </row>
    <row r="179" spans="1:17" s="12" customFormat="1" ht="48" customHeight="1">
      <c r="A179" s="77">
        <v>176</v>
      </c>
      <c r="B179" s="80" t="s">
        <v>786</v>
      </c>
      <c r="C179" s="16" t="s">
        <v>97</v>
      </c>
      <c r="D179" s="16" t="s">
        <v>97</v>
      </c>
      <c r="E179" s="18" t="s">
        <v>672</v>
      </c>
      <c r="F179" s="18" t="s">
        <v>31</v>
      </c>
      <c r="G179" s="18" t="s">
        <v>669</v>
      </c>
      <c r="H179" s="18">
        <v>200</v>
      </c>
      <c r="I179" s="18" t="s">
        <v>337</v>
      </c>
      <c r="J179" s="18" t="s">
        <v>209</v>
      </c>
      <c r="K179" s="19" t="s">
        <v>671</v>
      </c>
      <c r="L179" s="16">
        <v>1</v>
      </c>
      <c r="M179" s="16">
        <v>1</v>
      </c>
      <c r="N179" s="16"/>
      <c r="O179" s="20"/>
      <c r="P179" s="20"/>
      <c r="Q179" s="16"/>
    </row>
    <row r="180" spans="1:17" s="12" customFormat="1" ht="48" customHeight="1">
      <c r="A180" s="77">
        <v>177</v>
      </c>
      <c r="B180" s="80" t="s">
        <v>786</v>
      </c>
      <c r="C180" s="16" t="s">
        <v>97</v>
      </c>
      <c r="D180" s="16" t="s">
        <v>97</v>
      </c>
      <c r="E180" s="18" t="s">
        <v>672</v>
      </c>
      <c r="F180" s="18" t="s">
        <v>629</v>
      </c>
      <c r="G180" s="18" t="s">
        <v>669</v>
      </c>
      <c r="H180" s="18">
        <v>50</v>
      </c>
      <c r="I180" s="18" t="s">
        <v>337</v>
      </c>
      <c r="J180" s="18" t="s">
        <v>209</v>
      </c>
      <c r="K180" s="19" t="s">
        <v>671</v>
      </c>
      <c r="L180" s="16">
        <v>1</v>
      </c>
      <c r="M180" s="16">
        <v>1</v>
      </c>
      <c r="N180" s="16"/>
      <c r="O180" s="20"/>
      <c r="P180" s="20"/>
      <c r="Q180" s="16"/>
    </row>
    <row r="181" spans="1:17" s="12" customFormat="1" ht="48" customHeight="1">
      <c r="A181" s="77">
        <v>178</v>
      </c>
      <c r="B181" s="80" t="s">
        <v>786</v>
      </c>
      <c r="C181" s="16" t="s">
        <v>97</v>
      </c>
      <c r="D181" s="16" t="s">
        <v>97</v>
      </c>
      <c r="E181" s="18" t="s">
        <v>673</v>
      </c>
      <c r="F181" s="18" t="s">
        <v>670</v>
      </c>
      <c r="G181" s="18" t="s">
        <v>313</v>
      </c>
      <c r="H181" s="18">
        <v>40</v>
      </c>
      <c r="I181" s="18" t="s">
        <v>363</v>
      </c>
      <c r="J181" s="18" t="s">
        <v>209</v>
      </c>
      <c r="K181" s="19" t="s">
        <v>671</v>
      </c>
      <c r="L181" s="16">
        <v>1</v>
      </c>
      <c r="M181" s="16">
        <v>1</v>
      </c>
      <c r="N181" s="16"/>
      <c r="O181" s="20"/>
      <c r="P181" s="20"/>
      <c r="Q181" s="16"/>
    </row>
    <row r="182" spans="1:17" s="12" customFormat="1" ht="48" customHeight="1">
      <c r="A182" s="77">
        <v>179</v>
      </c>
      <c r="B182" s="80" t="s">
        <v>786</v>
      </c>
      <c r="C182" s="16">
        <v>133</v>
      </c>
      <c r="D182" s="16">
        <v>133</v>
      </c>
      <c r="E182" s="16" t="s">
        <v>609</v>
      </c>
      <c r="F182" s="39" t="s">
        <v>281</v>
      </c>
      <c r="G182" s="39" t="s">
        <v>320</v>
      </c>
      <c r="H182" s="39">
        <v>1</v>
      </c>
      <c r="I182" s="16" t="s">
        <v>347</v>
      </c>
      <c r="J182" s="16" t="s">
        <v>210</v>
      </c>
      <c r="K182" s="19" t="s">
        <v>704</v>
      </c>
      <c r="L182" s="16">
        <v>1</v>
      </c>
      <c r="M182" s="16">
        <v>1</v>
      </c>
      <c r="N182" s="23"/>
      <c r="O182" s="20"/>
      <c r="P182" s="20"/>
      <c r="Q182" s="16"/>
    </row>
    <row r="183" spans="1:17" s="12" customFormat="1" ht="48" customHeight="1">
      <c r="A183" s="77">
        <v>180</v>
      </c>
      <c r="B183" s="80" t="s">
        <v>786</v>
      </c>
      <c r="C183" s="16">
        <v>133</v>
      </c>
      <c r="D183" s="16">
        <v>133</v>
      </c>
      <c r="E183" s="16" t="s">
        <v>611</v>
      </c>
      <c r="F183" s="39" t="s">
        <v>26</v>
      </c>
      <c r="G183" s="39" t="s">
        <v>311</v>
      </c>
      <c r="H183" s="39">
        <v>10</v>
      </c>
      <c r="I183" s="16" t="s">
        <v>337</v>
      </c>
      <c r="J183" s="16" t="s">
        <v>210</v>
      </c>
      <c r="K183" s="19" t="s">
        <v>704</v>
      </c>
      <c r="L183" s="16">
        <v>1</v>
      </c>
      <c r="M183" s="16">
        <v>1</v>
      </c>
      <c r="N183" s="23"/>
      <c r="O183" s="20"/>
      <c r="P183" s="20"/>
      <c r="Q183" s="16"/>
    </row>
    <row r="184" spans="1:17" s="12" customFormat="1" ht="48" customHeight="1">
      <c r="A184" s="77">
        <v>181</v>
      </c>
      <c r="B184" s="80" t="s">
        <v>786</v>
      </c>
      <c r="C184" s="16">
        <v>133</v>
      </c>
      <c r="D184" s="16">
        <v>133</v>
      </c>
      <c r="E184" s="16" t="s">
        <v>611</v>
      </c>
      <c r="F184" s="39" t="s">
        <v>282</v>
      </c>
      <c r="G184" s="39" t="s">
        <v>311</v>
      </c>
      <c r="H184" s="39">
        <v>55</v>
      </c>
      <c r="I184" s="16" t="s">
        <v>337</v>
      </c>
      <c r="J184" s="16" t="s">
        <v>210</v>
      </c>
      <c r="K184" s="19" t="s">
        <v>704</v>
      </c>
      <c r="L184" s="16">
        <v>1</v>
      </c>
      <c r="M184" s="16">
        <v>1</v>
      </c>
      <c r="N184" s="23"/>
      <c r="O184" s="20"/>
      <c r="P184" s="20"/>
      <c r="Q184" s="16"/>
    </row>
    <row r="185" spans="1:17" s="12" customFormat="1" ht="48" customHeight="1">
      <c r="A185" s="77">
        <v>182</v>
      </c>
      <c r="B185" s="80" t="s">
        <v>786</v>
      </c>
      <c r="C185" s="16">
        <v>133</v>
      </c>
      <c r="D185" s="16">
        <v>133</v>
      </c>
      <c r="E185" s="16" t="s">
        <v>611</v>
      </c>
      <c r="F185" s="39" t="s">
        <v>282</v>
      </c>
      <c r="G185" s="39" t="s">
        <v>321</v>
      </c>
      <c r="H185" s="39">
        <v>10</v>
      </c>
      <c r="I185" s="16" t="s">
        <v>337</v>
      </c>
      <c r="J185" s="16" t="s">
        <v>210</v>
      </c>
      <c r="K185" s="19" t="s">
        <v>704</v>
      </c>
      <c r="L185" s="16">
        <v>1</v>
      </c>
      <c r="M185" s="16">
        <v>1</v>
      </c>
      <c r="N185" s="23"/>
      <c r="O185" s="20"/>
      <c r="P185" s="20"/>
      <c r="Q185" s="16"/>
    </row>
    <row r="186" spans="1:17" s="12" customFormat="1" ht="48" customHeight="1">
      <c r="A186" s="77">
        <v>183</v>
      </c>
      <c r="B186" s="80" t="s">
        <v>786</v>
      </c>
      <c r="C186" s="16">
        <v>133</v>
      </c>
      <c r="D186" s="16">
        <v>133</v>
      </c>
      <c r="E186" s="16" t="s">
        <v>611</v>
      </c>
      <c r="F186" s="16" t="s">
        <v>289</v>
      </c>
      <c r="G186" s="16" t="s">
        <v>311</v>
      </c>
      <c r="H186" s="16">
        <v>3</v>
      </c>
      <c r="I186" s="16" t="s">
        <v>337</v>
      </c>
      <c r="J186" s="16" t="s">
        <v>210</v>
      </c>
      <c r="K186" s="19" t="s">
        <v>704</v>
      </c>
      <c r="L186" s="16">
        <v>1</v>
      </c>
      <c r="M186" s="16">
        <v>1</v>
      </c>
      <c r="N186" s="23"/>
      <c r="O186" s="20"/>
      <c r="P186" s="20"/>
      <c r="Q186" s="16"/>
    </row>
    <row r="187" spans="1:17" s="12" customFormat="1" ht="48" customHeight="1">
      <c r="A187" s="77">
        <v>184</v>
      </c>
      <c r="B187" s="80" t="s">
        <v>786</v>
      </c>
      <c r="C187" s="16">
        <v>134</v>
      </c>
      <c r="D187" s="16">
        <v>134</v>
      </c>
      <c r="E187" s="17"/>
      <c r="F187" s="17"/>
      <c r="G187" s="17"/>
      <c r="H187" s="17"/>
      <c r="I187" s="17"/>
      <c r="J187" s="16" t="s">
        <v>211</v>
      </c>
      <c r="K187" s="19" t="s">
        <v>474</v>
      </c>
      <c r="L187" s="22">
        <v>1</v>
      </c>
      <c r="M187" s="22">
        <v>1</v>
      </c>
      <c r="N187" s="20"/>
      <c r="O187" s="20"/>
      <c r="P187" s="21"/>
      <c r="Q187" s="16" t="s">
        <v>646</v>
      </c>
    </row>
    <row r="188" spans="1:17" s="12" customFormat="1" ht="48" customHeight="1">
      <c r="A188" s="77">
        <v>185</v>
      </c>
      <c r="B188" s="80" t="s">
        <v>786</v>
      </c>
      <c r="C188" s="18">
        <v>135</v>
      </c>
      <c r="D188" s="18">
        <v>135</v>
      </c>
      <c r="E188" s="18" t="s">
        <v>652</v>
      </c>
      <c r="F188" s="42" t="s">
        <v>642</v>
      </c>
      <c r="G188" s="42" t="s">
        <v>311</v>
      </c>
      <c r="H188" s="42">
        <v>25</v>
      </c>
      <c r="I188" s="42" t="s">
        <v>337</v>
      </c>
      <c r="J188" s="18" t="s">
        <v>675</v>
      </c>
      <c r="K188" s="19" t="s">
        <v>674</v>
      </c>
      <c r="L188" s="22">
        <v>1</v>
      </c>
      <c r="M188" s="22">
        <v>1</v>
      </c>
      <c r="N188" s="16"/>
      <c r="O188" s="20"/>
      <c r="P188" s="21"/>
      <c r="Q188" s="16"/>
    </row>
    <row r="189" spans="1:17" s="12" customFormat="1" ht="48" customHeight="1">
      <c r="A189" s="77">
        <v>186</v>
      </c>
      <c r="B189" s="80" t="s">
        <v>786</v>
      </c>
      <c r="C189" s="18">
        <v>135</v>
      </c>
      <c r="D189" s="18">
        <v>135</v>
      </c>
      <c r="E189" s="18" t="s">
        <v>652</v>
      </c>
      <c r="F189" s="42" t="s">
        <v>26</v>
      </c>
      <c r="G189" s="42" t="s">
        <v>311</v>
      </c>
      <c r="H189" s="42">
        <v>5</v>
      </c>
      <c r="I189" s="42" t="s">
        <v>337</v>
      </c>
      <c r="J189" s="18" t="s">
        <v>676</v>
      </c>
      <c r="K189" s="19" t="s">
        <v>674</v>
      </c>
      <c r="L189" s="22">
        <v>1</v>
      </c>
      <c r="M189" s="22">
        <v>1</v>
      </c>
      <c r="N189" s="16"/>
      <c r="O189" s="20"/>
      <c r="P189" s="21"/>
      <c r="Q189" s="16"/>
    </row>
    <row r="190" spans="1:17" s="12" customFormat="1" ht="48" customHeight="1">
      <c r="A190" s="77">
        <v>187</v>
      </c>
      <c r="B190" s="80" t="s">
        <v>786</v>
      </c>
      <c r="C190" s="16" t="s">
        <v>98</v>
      </c>
      <c r="D190" s="16" t="s">
        <v>98</v>
      </c>
      <c r="E190" s="17"/>
      <c r="F190" s="17"/>
      <c r="G190" s="17"/>
      <c r="H190" s="17"/>
      <c r="I190" s="17"/>
      <c r="J190" s="16" t="s">
        <v>212</v>
      </c>
      <c r="K190" s="19" t="s">
        <v>437</v>
      </c>
      <c r="L190" s="22">
        <v>1</v>
      </c>
      <c r="M190" s="22">
        <v>1</v>
      </c>
      <c r="N190" s="20"/>
      <c r="O190" s="20"/>
      <c r="P190" s="21"/>
      <c r="Q190" s="16" t="s">
        <v>647</v>
      </c>
    </row>
    <row r="191" spans="1:17" s="12" customFormat="1" ht="48" customHeight="1">
      <c r="A191" s="77">
        <v>188</v>
      </c>
      <c r="B191" s="80" t="s">
        <v>786</v>
      </c>
      <c r="C191" s="16" t="s">
        <v>99</v>
      </c>
      <c r="D191" s="16" t="s">
        <v>99</v>
      </c>
      <c r="E191" s="16" t="s">
        <v>611</v>
      </c>
      <c r="F191" s="16" t="s">
        <v>26</v>
      </c>
      <c r="G191" s="16" t="s">
        <v>322</v>
      </c>
      <c r="H191" s="16">
        <v>50</v>
      </c>
      <c r="I191" s="16" t="s">
        <v>337</v>
      </c>
      <c r="J191" s="16" t="s">
        <v>213</v>
      </c>
      <c r="K191" s="19" t="s">
        <v>622</v>
      </c>
      <c r="L191" s="22">
        <v>1</v>
      </c>
      <c r="M191" s="22">
        <v>1</v>
      </c>
      <c r="N191" s="20"/>
      <c r="O191" s="21"/>
      <c r="P191" s="21"/>
      <c r="Q191" s="16"/>
    </row>
    <row r="192" spans="1:17" s="12" customFormat="1" ht="48" customHeight="1">
      <c r="A192" s="77">
        <v>189</v>
      </c>
      <c r="B192" s="80" t="s">
        <v>786</v>
      </c>
      <c r="C192" s="16" t="s">
        <v>99</v>
      </c>
      <c r="D192" s="16" t="s">
        <v>99</v>
      </c>
      <c r="E192" s="16" t="s">
        <v>611</v>
      </c>
      <c r="F192" s="16" t="s">
        <v>26</v>
      </c>
      <c r="G192" s="16" t="s">
        <v>311</v>
      </c>
      <c r="H192" s="16">
        <v>11</v>
      </c>
      <c r="I192" s="16" t="s">
        <v>337</v>
      </c>
      <c r="J192" s="16" t="s">
        <v>213</v>
      </c>
      <c r="K192" s="19" t="s">
        <v>622</v>
      </c>
      <c r="L192" s="22">
        <v>1</v>
      </c>
      <c r="M192" s="22">
        <v>1</v>
      </c>
      <c r="N192" s="20"/>
      <c r="O192" s="21"/>
      <c r="P192" s="21"/>
      <c r="Q192" s="16"/>
    </row>
    <row r="193" spans="1:17" s="12" customFormat="1" ht="48" customHeight="1">
      <c r="A193" s="77">
        <v>190</v>
      </c>
      <c r="B193" s="80" t="s">
        <v>786</v>
      </c>
      <c r="C193" s="16" t="s">
        <v>99</v>
      </c>
      <c r="D193" s="16" t="s">
        <v>99</v>
      </c>
      <c r="E193" s="16" t="s">
        <v>611</v>
      </c>
      <c r="F193" s="16" t="s">
        <v>289</v>
      </c>
      <c r="G193" s="16" t="s">
        <v>310</v>
      </c>
      <c r="H193" s="16">
        <v>4</v>
      </c>
      <c r="I193" s="16" t="s">
        <v>337</v>
      </c>
      <c r="J193" s="16" t="s">
        <v>213</v>
      </c>
      <c r="K193" s="19" t="s">
        <v>622</v>
      </c>
      <c r="L193" s="22">
        <v>1</v>
      </c>
      <c r="M193" s="22">
        <v>1</v>
      </c>
      <c r="N193" s="20"/>
      <c r="O193" s="21"/>
      <c r="P193" s="21"/>
      <c r="Q193" s="16"/>
    </row>
    <row r="194" spans="1:17" s="12" customFormat="1" ht="48" customHeight="1">
      <c r="A194" s="77">
        <v>191</v>
      </c>
      <c r="B194" s="80" t="s">
        <v>786</v>
      </c>
      <c r="C194" s="16">
        <v>136</v>
      </c>
      <c r="D194" s="16">
        <v>136</v>
      </c>
      <c r="E194" s="16" t="s">
        <v>609</v>
      </c>
      <c r="F194" s="39" t="s">
        <v>281</v>
      </c>
      <c r="G194" s="39" t="s">
        <v>309</v>
      </c>
      <c r="H194" s="39">
        <v>1</v>
      </c>
      <c r="I194" s="16" t="s">
        <v>342</v>
      </c>
      <c r="J194" s="16" t="s">
        <v>377</v>
      </c>
      <c r="K194" s="19" t="s">
        <v>440</v>
      </c>
      <c r="L194" s="16">
        <v>1</v>
      </c>
      <c r="M194" s="16">
        <v>2</v>
      </c>
      <c r="N194" s="20"/>
      <c r="O194" s="20"/>
      <c r="P194" s="21"/>
      <c r="Q194" s="16"/>
    </row>
    <row r="195" spans="1:17" s="12" customFormat="1" ht="48" customHeight="1">
      <c r="A195" s="77">
        <v>192</v>
      </c>
      <c r="B195" s="80" t="s">
        <v>786</v>
      </c>
      <c r="C195" s="16">
        <v>136</v>
      </c>
      <c r="D195" s="16">
        <v>136</v>
      </c>
      <c r="E195" s="16" t="s">
        <v>609</v>
      </c>
      <c r="F195" s="39" t="s">
        <v>288</v>
      </c>
      <c r="G195" s="39" t="s">
        <v>318</v>
      </c>
      <c r="H195" s="39">
        <v>2</v>
      </c>
      <c r="I195" s="16" t="s">
        <v>33</v>
      </c>
      <c r="J195" s="16" t="s">
        <v>377</v>
      </c>
      <c r="K195" s="19" t="s">
        <v>440</v>
      </c>
      <c r="L195" s="16">
        <v>1</v>
      </c>
      <c r="M195" s="16">
        <v>2</v>
      </c>
      <c r="N195" s="20"/>
      <c r="O195" s="20"/>
      <c r="P195" s="21"/>
      <c r="Q195" s="16"/>
    </row>
    <row r="196" spans="1:17" s="12" customFormat="1" ht="48" customHeight="1">
      <c r="A196" s="77">
        <v>193</v>
      </c>
      <c r="B196" s="80" t="s">
        <v>786</v>
      </c>
      <c r="C196" s="16">
        <v>136</v>
      </c>
      <c r="D196" s="16">
        <v>136</v>
      </c>
      <c r="E196" s="16" t="s">
        <v>609</v>
      </c>
      <c r="F196" s="39" t="s">
        <v>288</v>
      </c>
      <c r="G196" s="39" t="s">
        <v>319</v>
      </c>
      <c r="H196" s="39">
        <v>1</v>
      </c>
      <c r="I196" s="16" t="s">
        <v>345</v>
      </c>
      <c r="J196" s="16" t="s">
        <v>377</v>
      </c>
      <c r="K196" s="19" t="s">
        <v>440</v>
      </c>
      <c r="L196" s="16">
        <v>1</v>
      </c>
      <c r="M196" s="16">
        <v>2</v>
      </c>
      <c r="N196" s="20"/>
      <c r="O196" s="20"/>
      <c r="P196" s="21"/>
      <c r="Q196" s="16"/>
    </row>
    <row r="197" spans="1:17" s="12" customFormat="1" ht="48" customHeight="1">
      <c r="A197" s="77">
        <v>194</v>
      </c>
      <c r="B197" s="80" t="s">
        <v>786</v>
      </c>
      <c r="C197" s="16">
        <v>136</v>
      </c>
      <c r="D197" s="46" t="s">
        <v>376</v>
      </c>
      <c r="E197" s="18" t="s">
        <v>660</v>
      </c>
      <c r="F197" s="40" t="s">
        <v>661</v>
      </c>
      <c r="G197" s="40" t="s">
        <v>662</v>
      </c>
      <c r="H197" s="40">
        <v>5</v>
      </c>
      <c r="I197" s="18" t="s">
        <v>337</v>
      </c>
      <c r="J197" s="18" t="s">
        <v>377</v>
      </c>
      <c r="K197" s="19" t="s">
        <v>439</v>
      </c>
      <c r="L197" s="16">
        <v>1</v>
      </c>
      <c r="M197" s="16">
        <v>2</v>
      </c>
      <c r="N197" s="16"/>
      <c r="O197" s="20"/>
      <c r="P197" s="21"/>
      <c r="Q197" s="16"/>
    </row>
    <row r="198" spans="1:17" s="12" customFormat="1" ht="48" customHeight="1">
      <c r="A198" s="77">
        <v>195</v>
      </c>
      <c r="B198" s="80" t="s">
        <v>786</v>
      </c>
      <c r="C198" s="16">
        <v>136</v>
      </c>
      <c r="D198" s="46">
        <v>136</v>
      </c>
      <c r="E198" s="18" t="s">
        <v>771</v>
      </c>
      <c r="F198" s="40" t="s">
        <v>777</v>
      </c>
      <c r="G198" s="40" t="s">
        <v>778</v>
      </c>
      <c r="H198" s="40">
        <v>1</v>
      </c>
      <c r="I198" s="18" t="s">
        <v>779</v>
      </c>
      <c r="J198" s="18" t="s">
        <v>780</v>
      </c>
      <c r="K198" s="19" t="s">
        <v>439</v>
      </c>
      <c r="L198" s="16">
        <v>1</v>
      </c>
      <c r="M198" s="16">
        <v>2</v>
      </c>
      <c r="N198" s="16"/>
      <c r="O198" s="20"/>
      <c r="P198" s="21"/>
      <c r="Q198" s="16"/>
    </row>
    <row r="199" spans="1:17" s="12" customFormat="1" ht="48" customHeight="1">
      <c r="A199" s="77">
        <v>196</v>
      </c>
      <c r="B199" s="80" t="s">
        <v>786</v>
      </c>
      <c r="C199" s="16">
        <v>137</v>
      </c>
      <c r="D199" s="16">
        <v>137</v>
      </c>
      <c r="E199" s="17"/>
      <c r="F199" s="17"/>
      <c r="G199" s="17"/>
      <c r="H199" s="17"/>
      <c r="I199" s="17"/>
      <c r="J199" s="16" t="s">
        <v>457</v>
      </c>
      <c r="K199" s="19" t="s">
        <v>477</v>
      </c>
      <c r="L199" s="16">
        <v>1</v>
      </c>
      <c r="M199" s="16">
        <v>2</v>
      </c>
      <c r="N199" s="20"/>
      <c r="O199" s="21"/>
      <c r="P199" s="21"/>
      <c r="Q199" s="16" t="s">
        <v>647</v>
      </c>
    </row>
    <row r="200" spans="1:17" s="12" customFormat="1" ht="48" customHeight="1">
      <c r="A200" s="77">
        <v>197</v>
      </c>
      <c r="B200" s="80" t="s">
        <v>786</v>
      </c>
      <c r="C200" s="16">
        <v>137</v>
      </c>
      <c r="D200" s="16">
        <v>137</v>
      </c>
      <c r="E200" s="17"/>
      <c r="F200" s="17"/>
      <c r="G200" s="17"/>
      <c r="H200" s="17"/>
      <c r="I200" s="17"/>
      <c r="J200" s="16" t="s">
        <v>458</v>
      </c>
      <c r="K200" s="19" t="s">
        <v>456</v>
      </c>
      <c r="L200" s="16">
        <v>1</v>
      </c>
      <c r="M200" s="16">
        <v>2</v>
      </c>
      <c r="N200" s="20"/>
      <c r="O200" s="21"/>
      <c r="P200" s="21"/>
      <c r="Q200" s="16" t="s">
        <v>647</v>
      </c>
    </row>
    <row r="201" spans="1:17" s="12" customFormat="1" ht="48" customHeight="1">
      <c r="A201" s="77">
        <v>198</v>
      </c>
      <c r="B201" s="80" t="s">
        <v>786</v>
      </c>
      <c r="C201" s="16">
        <v>138</v>
      </c>
      <c r="D201" s="16">
        <v>138</v>
      </c>
      <c r="E201" s="16" t="s">
        <v>609</v>
      </c>
      <c r="F201" s="39" t="s">
        <v>281</v>
      </c>
      <c r="G201" s="39" t="s">
        <v>320</v>
      </c>
      <c r="H201" s="39">
        <v>1</v>
      </c>
      <c r="I201" s="16" t="s">
        <v>342</v>
      </c>
      <c r="J201" s="16" t="s">
        <v>807</v>
      </c>
      <c r="K201" s="19" t="s">
        <v>808</v>
      </c>
      <c r="L201" s="16">
        <v>200</v>
      </c>
      <c r="M201" s="16">
        <v>871</v>
      </c>
      <c r="N201" s="20"/>
      <c r="O201" s="21"/>
      <c r="P201" s="21"/>
      <c r="Q201" s="16"/>
    </row>
    <row r="202" spans="1:17" s="12" customFormat="1" ht="48" customHeight="1">
      <c r="A202" s="77">
        <v>199</v>
      </c>
      <c r="B202" s="80" t="s">
        <v>786</v>
      </c>
      <c r="C202" s="16">
        <v>138</v>
      </c>
      <c r="D202" s="16">
        <v>138</v>
      </c>
      <c r="E202" s="46" t="s">
        <v>615</v>
      </c>
      <c r="F202" s="42" t="s">
        <v>663</v>
      </c>
      <c r="G202" s="42" t="s">
        <v>312</v>
      </c>
      <c r="H202" s="42">
        <v>5</v>
      </c>
      <c r="I202" s="42" t="s">
        <v>337</v>
      </c>
      <c r="J202" s="16" t="s">
        <v>807</v>
      </c>
      <c r="K202" s="19" t="s">
        <v>808</v>
      </c>
      <c r="L202" s="16">
        <v>200</v>
      </c>
      <c r="M202" s="16">
        <v>871</v>
      </c>
      <c r="N202" s="20"/>
      <c r="O202" s="21"/>
      <c r="P202" s="21"/>
      <c r="Q202" s="16"/>
    </row>
    <row r="203" spans="1:17" s="12" customFormat="1" ht="48" customHeight="1">
      <c r="A203" s="77">
        <v>200</v>
      </c>
      <c r="B203" s="80" t="s">
        <v>786</v>
      </c>
      <c r="C203" s="16">
        <v>138</v>
      </c>
      <c r="D203" s="16">
        <v>138</v>
      </c>
      <c r="E203" s="18" t="s">
        <v>615</v>
      </c>
      <c r="F203" s="42" t="s">
        <v>26</v>
      </c>
      <c r="G203" s="42" t="s">
        <v>310</v>
      </c>
      <c r="H203" s="42">
        <v>3</v>
      </c>
      <c r="I203" s="42" t="s">
        <v>337</v>
      </c>
      <c r="J203" s="16" t="s">
        <v>807</v>
      </c>
      <c r="K203" s="19" t="s">
        <v>808</v>
      </c>
      <c r="L203" s="16">
        <v>200</v>
      </c>
      <c r="M203" s="16">
        <v>871</v>
      </c>
      <c r="N203" s="20"/>
      <c r="O203" s="21"/>
      <c r="P203" s="21"/>
      <c r="Q203" s="16"/>
    </row>
    <row r="204" spans="1:17" s="12" customFormat="1" ht="48" customHeight="1">
      <c r="A204" s="77">
        <v>201</v>
      </c>
      <c r="B204" s="80" t="s">
        <v>786</v>
      </c>
      <c r="C204" s="16">
        <v>138</v>
      </c>
      <c r="D204" s="16">
        <v>138</v>
      </c>
      <c r="E204" s="18" t="s">
        <v>615</v>
      </c>
      <c r="F204" s="42" t="s">
        <v>27</v>
      </c>
      <c r="G204" s="42" t="s">
        <v>310</v>
      </c>
      <c r="H204" s="42">
        <v>3</v>
      </c>
      <c r="I204" s="42" t="s">
        <v>337</v>
      </c>
      <c r="J204" s="16" t="s">
        <v>807</v>
      </c>
      <c r="K204" s="19" t="s">
        <v>808</v>
      </c>
      <c r="L204" s="16">
        <v>200</v>
      </c>
      <c r="M204" s="16">
        <v>871</v>
      </c>
      <c r="N204" s="20"/>
      <c r="O204" s="21"/>
      <c r="P204" s="21"/>
      <c r="Q204" s="16"/>
    </row>
    <row r="205" spans="1:17" s="12" customFormat="1" ht="48" customHeight="1">
      <c r="A205" s="77">
        <v>202</v>
      </c>
      <c r="B205" s="80" t="s">
        <v>786</v>
      </c>
      <c r="C205" s="16">
        <v>138</v>
      </c>
      <c r="D205" s="16">
        <v>138</v>
      </c>
      <c r="E205" s="16" t="s">
        <v>609</v>
      </c>
      <c r="F205" s="39" t="s">
        <v>281</v>
      </c>
      <c r="G205" s="39" t="s">
        <v>320</v>
      </c>
      <c r="H205" s="39">
        <v>1</v>
      </c>
      <c r="I205" s="16" t="s">
        <v>342</v>
      </c>
      <c r="J205" s="16" t="s">
        <v>809</v>
      </c>
      <c r="K205" s="21" t="s">
        <v>442</v>
      </c>
      <c r="L205" s="16">
        <v>671</v>
      </c>
      <c r="M205" s="16">
        <v>871</v>
      </c>
      <c r="N205" s="20"/>
      <c r="O205" s="20"/>
      <c r="P205" s="21"/>
      <c r="Q205" s="16"/>
    </row>
    <row r="206" spans="1:17" s="12" customFormat="1" ht="48" customHeight="1">
      <c r="A206" s="77">
        <v>203</v>
      </c>
      <c r="B206" s="80" t="s">
        <v>786</v>
      </c>
      <c r="C206" s="16">
        <v>138</v>
      </c>
      <c r="D206" s="16">
        <v>138</v>
      </c>
      <c r="E206" s="46" t="s">
        <v>652</v>
      </c>
      <c r="F206" s="42" t="s">
        <v>663</v>
      </c>
      <c r="G206" s="42" t="s">
        <v>312</v>
      </c>
      <c r="H206" s="42">
        <v>5</v>
      </c>
      <c r="I206" s="42" t="s">
        <v>337</v>
      </c>
      <c r="J206" s="16" t="s">
        <v>809</v>
      </c>
      <c r="K206" s="19" t="s">
        <v>664</v>
      </c>
      <c r="L206" s="16">
        <v>671</v>
      </c>
      <c r="M206" s="16">
        <v>871</v>
      </c>
      <c r="N206" s="16"/>
      <c r="O206" s="20"/>
      <c r="P206" s="21"/>
      <c r="Q206" s="16"/>
    </row>
    <row r="207" spans="1:17" s="12" customFormat="1" ht="48" customHeight="1">
      <c r="A207" s="77">
        <v>204</v>
      </c>
      <c r="B207" s="80" t="s">
        <v>786</v>
      </c>
      <c r="C207" s="16">
        <v>138</v>
      </c>
      <c r="D207" s="16">
        <v>138</v>
      </c>
      <c r="E207" s="18" t="s">
        <v>665</v>
      </c>
      <c r="F207" s="42" t="s">
        <v>26</v>
      </c>
      <c r="G207" s="42" t="s">
        <v>310</v>
      </c>
      <c r="H207" s="42">
        <v>3</v>
      </c>
      <c r="I207" s="42" t="s">
        <v>337</v>
      </c>
      <c r="J207" s="16" t="s">
        <v>809</v>
      </c>
      <c r="K207" s="19" t="s">
        <v>666</v>
      </c>
      <c r="L207" s="16">
        <v>671</v>
      </c>
      <c r="M207" s="16">
        <v>871</v>
      </c>
      <c r="N207" s="16"/>
      <c r="O207" s="20"/>
      <c r="P207" s="21"/>
      <c r="Q207" s="16"/>
    </row>
    <row r="208" spans="1:17" s="12" customFormat="1" ht="48" customHeight="1">
      <c r="A208" s="77">
        <v>205</v>
      </c>
      <c r="B208" s="80" t="s">
        <v>786</v>
      </c>
      <c r="C208" s="16">
        <v>138</v>
      </c>
      <c r="D208" s="16">
        <v>138</v>
      </c>
      <c r="E208" s="18" t="s">
        <v>667</v>
      </c>
      <c r="F208" s="42" t="s">
        <v>27</v>
      </c>
      <c r="G208" s="42" t="s">
        <v>310</v>
      </c>
      <c r="H208" s="42">
        <v>3</v>
      </c>
      <c r="I208" s="42" t="s">
        <v>337</v>
      </c>
      <c r="J208" s="16" t="s">
        <v>809</v>
      </c>
      <c r="K208" s="19" t="s">
        <v>666</v>
      </c>
      <c r="L208" s="16">
        <v>671</v>
      </c>
      <c r="M208" s="16">
        <v>871</v>
      </c>
      <c r="N208" s="16"/>
      <c r="O208" s="20"/>
      <c r="P208" s="21"/>
      <c r="Q208" s="16"/>
    </row>
    <row r="209" spans="1:17" s="12" customFormat="1" ht="48" customHeight="1">
      <c r="A209" s="77">
        <v>206</v>
      </c>
      <c r="B209" s="80" t="s">
        <v>786</v>
      </c>
      <c r="C209" s="16">
        <v>139</v>
      </c>
      <c r="D209" s="16">
        <v>139</v>
      </c>
      <c r="E209" s="17"/>
      <c r="F209" s="17"/>
      <c r="G209" s="17"/>
      <c r="H209" s="17"/>
      <c r="I209" s="17"/>
      <c r="J209" s="18" t="s">
        <v>397</v>
      </c>
      <c r="K209" s="19" t="s">
        <v>443</v>
      </c>
      <c r="L209" s="16">
        <v>1</v>
      </c>
      <c r="M209" s="16">
        <v>1</v>
      </c>
      <c r="N209" s="20"/>
      <c r="O209" s="20"/>
      <c r="P209" s="21"/>
      <c r="Q209" s="16" t="s">
        <v>647</v>
      </c>
    </row>
    <row r="210" spans="1:17" s="12" customFormat="1" ht="48" customHeight="1">
      <c r="A210" s="77">
        <v>207</v>
      </c>
      <c r="B210" s="80" t="s">
        <v>786</v>
      </c>
      <c r="C210" s="16">
        <v>140</v>
      </c>
      <c r="D210" s="16">
        <v>140</v>
      </c>
      <c r="E210" s="16" t="s">
        <v>609</v>
      </c>
      <c r="F210" s="16" t="s">
        <v>281</v>
      </c>
      <c r="G210" s="16" t="s">
        <v>35</v>
      </c>
      <c r="H210" s="16">
        <v>1</v>
      </c>
      <c r="I210" s="16" t="s">
        <v>335</v>
      </c>
      <c r="J210" s="16" t="s">
        <v>612</v>
      </c>
      <c r="K210" s="19" t="s">
        <v>613</v>
      </c>
      <c r="L210" s="16">
        <v>1</v>
      </c>
      <c r="M210" s="16">
        <v>1</v>
      </c>
      <c r="N210" s="20"/>
      <c r="O210" s="20"/>
      <c r="P210" s="21"/>
      <c r="Q210" s="16"/>
    </row>
    <row r="211" spans="1:17" s="12" customFormat="1" ht="48" customHeight="1">
      <c r="A211" s="77">
        <v>208</v>
      </c>
      <c r="B211" s="80" t="s">
        <v>786</v>
      </c>
      <c r="C211" s="16">
        <v>140</v>
      </c>
      <c r="D211" s="16">
        <v>140</v>
      </c>
      <c r="E211" s="16" t="s">
        <v>609</v>
      </c>
      <c r="F211" s="16" t="s">
        <v>30</v>
      </c>
      <c r="G211" s="16"/>
      <c r="H211" s="16">
        <v>1</v>
      </c>
      <c r="I211" s="16" t="s">
        <v>335</v>
      </c>
      <c r="J211" s="16" t="s">
        <v>218</v>
      </c>
      <c r="K211" s="19" t="s">
        <v>613</v>
      </c>
      <c r="L211" s="16">
        <v>1</v>
      </c>
      <c r="M211" s="16">
        <v>1</v>
      </c>
      <c r="N211" s="20"/>
      <c r="O211" s="20"/>
      <c r="P211" s="21"/>
      <c r="Q211" s="16"/>
    </row>
    <row r="212" spans="1:17" s="12" customFormat="1" ht="48" customHeight="1">
      <c r="A212" s="77">
        <v>209</v>
      </c>
      <c r="B212" s="80" t="s">
        <v>786</v>
      </c>
      <c r="C212" s="16" t="s">
        <v>100</v>
      </c>
      <c r="D212" s="16" t="s">
        <v>100</v>
      </c>
      <c r="E212" s="16" t="s">
        <v>611</v>
      </c>
      <c r="F212" s="16" t="s">
        <v>26</v>
      </c>
      <c r="G212" s="16" t="s">
        <v>310</v>
      </c>
      <c r="H212" s="16">
        <v>205</v>
      </c>
      <c r="I212" s="16" t="s">
        <v>337</v>
      </c>
      <c r="J212" s="16" t="s">
        <v>219</v>
      </c>
      <c r="K212" s="19" t="s">
        <v>618</v>
      </c>
      <c r="L212" s="16">
        <v>1</v>
      </c>
      <c r="M212" s="16">
        <v>1</v>
      </c>
      <c r="N212" s="20"/>
      <c r="O212" s="20"/>
      <c r="P212" s="21"/>
      <c r="Q212" s="16"/>
    </row>
    <row r="213" spans="1:17" s="12" customFormat="1" ht="48" customHeight="1">
      <c r="A213" s="77">
        <v>210</v>
      </c>
      <c r="B213" s="80" t="s">
        <v>786</v>
      </c>
      <c r="C213" s="16" t="s">
        <v>100</v>
      </c>
      <c r="D213" s="16" t="s">
        <v>100</v>
      </c>
      <c r="E213" s="16" t="s">
        <v>611</v>
      </c>
      <c r="F213" s="16" t="s">
        <v>282</v>
      </c>
      <c r="G213" s="16" t="s">
        <v>310</v>
      </c>
      <c r="H213" s="16">
        <v>6</v>
      </c>
      <c r="I213" s="16" t="s">
        <v>337</v>
      </c>
      <c r="J213" s="16" t="s">
        <v>219</v>
      </c>
      <c r="K213" s="19" t="s">
        <v>618</v>
      </c>
      <c r="L213" s="16">
        <v>1</v>
      </c>
      <c r="M213" s="16">
        <v>1</v>
      </c>
      <c r="N213" s="20"/>
      <c r="O213" s="20"/>
      <c r="P213" s="21"/>
      <c r="Q213" s="16"/>
    </row>
    <row r="214" spans="1:17" s="12" customFormat="1" ht="48" customHeight="1">
      <c r="A214" s="77">
        <v>211</v>
      </c>
      <c r="B214" s="80" t="s">
        <v>786</v>
      </c>
      <c r="C214" s="16" t="s">
        <v>614</v>
      </c>
      <c r="D214" s="47" t="s">
        <v>614</v>
      </c>
      <c r="E214" s="16" t="s">
        <v>615</v>
      </c>
      <c r="F214" s="16" t="s">
        <v>26</v>
      </c>
      <c r="G214" s="16" t="s">
        <v>310</v>
      </c>
      <c r="H214" s="16">
        <v>56</v>
      </c>
      <c r="I214" s="16" t="s">
        <v>337</v>
      </c>
      <c r="J214" s="16" t="s">
        <v>616</v>
      </c>
      <c r="K214" s="19" t="s">
        <v>617</v>
      </c>
      <c r="L214" s="16">
        <v>1</v>
      </c>
      <c r="M214" s="16">
        <v>1</v>
      </c>
      <c r="N214" s="20"/>
      <c r="O214" s="20"/>
      <c r="P214" s="21"/>
      <c r="Q214" s="16"/>
    </row>
    <row r="215" spans="1:17" s="12" customFormat="1" ht="48" customHeight="1">
      <c r="A215" s="77">
        <v>212</v>
      </c>
      <c r="B215" s="80" t="s">
        <v>786</v>
      </c>
      <c r="C215" s="16" t="s">
        <v>102</v>
      </c>
      <c r="D215" s="16" t="s">
        <v>102</v>
      </c>
      <c r="E215" s="17"/>
      <c r="F215" s="17"/>
      <c r="G215" s="17"/>
      <c r="H215" s="17"/>
      <c r="I215" s="17"/>
      <c r="J215" s="33" t="s">
        <v>580</v>
      </c>
      <c r="K215" s="21" t="s">
        <v>579</v>
      </c>
      <c r="L215" s="16">
        <v>1</v>
      </c>
      <c r="M215" s="16">
        <v>1</v>
      </c>
      <c r="N215" s="20"/>
      <c r="O215" s="20"/>
      <c r="P215" s="21"/>
      <c r="Q215" s="16" t="s">
        <v>647</v>
      </c>
    </row>
    <row r="216" spans="1:17" s="12" customFormat="1" ht="48" customHeight="1">
      <c r="A216" s="77">
        <v>213</v>
      </c>
      <c r="B216" s="80" t="s">
        <v>786</v>
      </c>
      <c r="C216" s="16">
        <v>142</v>
      </c>
      <c r="D216" s="16">
        <v>142</v>
      </c>
      <c r="E216" s="16" t="s">
        <v>611</v>
      </c>
      <c r="F216" s="16" t="s">
        <v>282</v>
      </c>
      <c r="G216" s="16" t="s">
        <v>311</v>
      </c>
      <c r="H216" s="16">
        <v>9</v>
      </c>
      <c r="I216" s="16" t="s">
        <v>337</v>
      </c>
      <c r="J216" s="16" t="s">
        <v>221</v>
      </c>
      <c r="K216" s="19" t="s">
        <v>619</v>
      </c>
      <c r="L216" s="16">
        <v>1</v>
      </c>
      <c r="M216" s="16">
        <v>1</v>
      </c>
      <c r="N216" s="20"/>
      <c r="O216" s="21"/>
      <c r="P216" s="21"/>
      <c r="Q216" s="16"/>
    </row>
    <row r="217" spans="1:17" s="12" customFormat="1" ht="48" customHeight="1">
      <c r="A217" s="77">
        <v>214</v>
      </c>
      <c r="B217" s="80" t="s">
        <v>786</v>
      </c>
      <c r="C217" s="16">
        <v>142</v>
      </c>
      <c r="D217" s="16">
        <v>142</v>
      </c>
      <c r="E217" s="16" t="s">
        <v>611</v>
      </c>
      <c r="F217" s="16" t="s">
        <v>26</v>
      </c>
      <c r="G217" s="16" t="s">
        <v>311</v>
      </c>
      <c r="H217" s="16">
        <v>41</v>
      </c>
      <c r="I217" s="16" t="s">
        <v>337</v>
      </c>
      <c r="J217" s="16" t="s">
        <v>221</v>
      </c>
      <c r="K217" s="19" t="s">
        <v>619</v>
      </c>
      <c r="L217" s="16">
        <v>1</v>
      </c>
      <c r="M217" s="16">
        <v>1</v>
      </c>
      <c r="N217" s="20"/>
      <c r="O217" s="21"/>
      <c r="P217" s="21"/>
      <c r="Q217" s="16"/>
    </row>
    <row r="218" spans="1:17" s="12" customFormat="1" ht="48" customHeight="1">
      <c r="A218" s="77">
        <v>215</v>
      </c>
      <c r="B218" s="80" t="s">
        <v>786</v>
      </c>
      <c r="C218" s="16">
        <v>142</v>
      </c>
      <c r="D218" s="16">
        <v>142</v>
      </c>
      <c r="E218" s="16" t="s">
        <v>611</v>
      </c>
      <c r="F218" s="16" t="s">
        <v>283</v>
      </c>
      <c r="G218" s="16" t="s">
        <v>310</v>
      </c>
      <c r="H218" s="16">
        <v>30</v>
      </c>
      <c r="I218" s="16" t="s">
        <v>337</v>
      </c>
      <c r="J218" s="16" t="s">
        <v>221</v>
      </c>
      <c r="K218" s="19" t="s">
        <v>619</v>
      </c>
      <c r="L218" s="16">
        <v>1</v>
      </c>
      <c r="M218" s="16">
        <v>1</v>
      </c>
      <c r="N218" s="20"/>
      <c r="O218" s="21"/>
      <c r="P218" s="21"/>
      <c r="Q218" s="16"/>
    </row>
    <row r="219" spans="1:17" s="12" customFormat="1" ht="48" customHeight="1">
      <c r="A219" s="77">
        <v>216</v>
      </c>
      <c r="B219" s="80" t="s">
        <v>786</v>
      </c>
      <c r="C219" s="16">
        <v>142</v>
      </c>
      <c r="D219" s="16">
        <v>142</v>
      </c>
      <c r="E219" s="16" t="s">
        <v>611</v>
      </c>
      <c r="F219" s="16" t="s">
        <v>28</v>
      </c>
      <c r="G219" s="16" t="s">
        <v>312</v>
      </c>
      <c r="H219" s="16">
        <v>10</v>
      </c>
      <c r="I219" s="16" t="s">
        <v>337</v>
      </c>
      <c r="J219" s="16" t="s">
        <v>221</v>
      </c>
      <c r="K219" s="19" t="s">
        <v>619</v>
      </c>
      <c r="L219" s="16">
        <v>1</v>
      </c>
      <c r="M219" s="16">
        <v>1</v>
      </c>
      <c r="N219" s="20"/>
      <c r="O219" s="21"/>
      <c r="P219" s="21"/>
      <c r="Q219" s="16"/>
    </row>
    <row r="220" spans="1:17" s="12" customFormat="1" ht="48" customHeight="1">
      <c r="A220" s="77">
        <v>217</v>
      </c>
      <c r="B220" s="80" t="s">
        <v>786</v>
      </c>
      <c r="C220" s="16">
        <v>142</v>
      </c>
      <c r="D220" s="16">
        <v>142</v>
      </c>
      <c r="E220" s="16" t="s">
        <v>609</v>
      </c>
      <c r="F220" s="16" t="s">
        <v>281</v>
      </c>
      <c r="G220" s="16" t="s">
        <v>313</v>
      </c>
      <c r="H220" s="16">
        <v>1</v>
      </c>
      <c r="I220" s="16" t="s">
        <v>338</v>
      </c>
      <c r="J220" s="16" t="s">
        <v>221</v>
      </c>
      <c r="K220" s="19" t="s">
        <v>619</v>
      </c>
      <c r="L220" s="16">
        <v>1</v>
      </c>
      <c r="M220" s="16">
        <v>1</v>
      </c>
      <c r="N220" s="20"/>
      <c r="O220" s="21"/>
      <c r="P220" s="21"/>
      <c r="Q220" s="16"/>
    </row>
    <row r="221" spans="1:17" s="12" customFormat="1" ht="48" customHeight="1">
      <c r="A221" s="77">
        <v>218</v>
      </c>
      <c r="B221" s="80" t="s">
        <v>786</v>
      </c>
      <c r="C221" s="16">
        <v>142</v>
      </c>
      <c r="D221" s="16">
        <v>142</v>
      </c>
      <c r="E221" s="16" t="s">
        <v>609</v>
      </c>
      <c r="F221" s="39" t="s">
        <v>296</v>
      </c>
      <c r="G221" s="39" t="s">
        <v>313</v>
      </c>
      <c r="H221" s="16">
        <v>1</v>
      </c>
      <c r="I221" s="16" t="s">
        <v>365</v>
      </c>
      <c r="J221" s="16" t="s">
        <v>221</v>
      </c>
      <c r="K221" s="19" t="s">
        <v>619</v>
      </c>
      <c r="L221" s="16">
        <v>1</v>
      </c>
      <c r="M221" s="16">
        <v>1</v>
      </c>
      <c r="N221" s="20"/>
      <c r="O221" s="21"/>
      <c r="P221" s="21"/>
      <c r="Q221" s="16"/>
    </row>
    <row r="222" spans="1:17" s="12" customFormat="1" ht="48" customHeight="1">
      <c r="A222" s="77">
        <v>219</v>
      </c>
      <c r="B222" s="80" t="s">
        <v>786</v>
      </c>
      <c r="C222" s="16">
        <v>142</v>
      </c>
      <c r="D222" s="16">
        <v>142</v>
      </c>
      <c r="E222" s="16" t="s">
        <v>609</v>
      </c>
      <c r="F222" s="39" t="s">
        <v>296</v>
      </c>
      <c r="G222" s="39" t="s">
        <v>327</v>
      </c>
      <c r="H222" s="16">
        <v>1</v>
      </c>
      <c r="I222" s="16" t="s">
        <v>346</v>
      </c>
      <c r="J222" s="16" t="s">
        <v>221</v>
      </c>
      <c r="K222" s="19" t="s">
        <v>619</v>
      </c>
      <c r="L222" s="16">
        <v>1</v>
      </c>
      <c r="M222" s="16">
        <v>1</v>
      </c>
      <c r="N222" s="20"/>
      <c r="O222" s="21"/>
      <c r="P222" s="21"/>
      <c r="Q222" s="16"/>
    </row>
    <row r="223" spans="1:17" s="12" customFormat="1" ht="48" customHeight="1">
      <c r="A223" s="77">
        <v>220</v>
      </c>
      <c r="B223" s="80" t="s">
        <v>786</v>
      </c>
      <c r="C223" s="18" t="s">
        <v>657</v>
      </c>
      <c r="D223" s="18" t="s">
        <v>657</v>
      </c>
      <c r="E223" s="18" t="s">
        <v>652</v>
      </c>
      <c r="F223" s="41" t="s">
        <v>658</v>
      </c>
      <c r="G223" s="18" t="s">
        <v>312</v>
      </c>
      <c r="H223" s="41">
        <v>5</v>
      </c>
      <c r="I223" s="41" t="s">
        <v>659</v>
      </c>
      <c r="J223" s="29" t="s">
        <v>222</v>
      </c>
      <c r="K223" s="19" t="s">
        <v>619</v>
      </c>
      <c r="L223" s="16">
        <v>1</v>
      </c>
      <c r="M223" s="16">
        <v>1</v>
      </c>
      <c r="N223" s="30"/>
      <c r="O223" s="20"/>
      <c r="P223" s="21"/>
      <c r="Q223" s="16" t="s">
        <v>392</v>
      </c>
    </row>
    <row r="224" spans="1:17" s="12" customFormat="1" ht="48" customHeight="1">
      <c r="A224" s="77">
        <v>221</v>
      </c>
      <c r="B224" s="80" t="s">
        <v>786</v>
      </c>
      <c r="C224" s="16" t="s">
        <v>105</v>
      </c>
      <c r="D224" s="16" t="s">
        <v>105</v>
      </c>
      <c r="E224" s="16" t="s">
        <v>611</v>
      </c>
      <c r="F224" s="16" t="s">
        <v>282</v>
      </c>
      <c r="G224" s="16" t="s">
        <v>311</v>
      </c>
      <c r="H224" s="16">
        <v>160</v>
      </c>
      <c r="I224" s="16" t="s">
        <v>337</v>
      </c>
      <c r="J224" s="16" t="s">
        <v>222</v>
      </c>
      <c r="K224" s="19" t="s">
        <v>448</v>
      </c>
      <c r="L224" s="16">
        <v>1</v>
      </c>
      <c r="M224" s="16">
        <v>1</v>
      </c>
      <c r="N224" s="20"/>
      <c r="O224" s="20"/>
      <c r="P224" s="21"/>
      <c r="Q224" s="16"/>
    </row>
    <row r="225" spans="1:17" s="12" customFormat="1" ht="48" customHeight="1">
      <c r="A225" s="77">
        <v>222</v>
      </c>
      <c r="B225" s="80" t="s">
        <v>786</v>
      </c>
      <c r="C225" s="16" t="s">
        <v>105</v>
      </c>
      <c r="D225" s="16" t="s">
        <v>105</v>
      </c>
      <c r="E225" s="16" t="s">
        <v>611</v>
      </c>
      <c r="F225" s="16" t="s">
        <v>284</v>
      </c>
      <c r="G225" s="16" t="s">
        <v>311</v>
      </c>
      <c r="H225" s="16">
        <v>2</v>
      </c>
      <c r="I225" s="16" t="s">
        <v>337</v>
      </c>
      <c r="J225" s="16" t="s">
        <v>222</v>
      </c>
      <c r="K225" s="19" t="s">
        <v>448</v>
      </c>
      <c r="L225" s="16">
        <v>1</v>
      </c>
      <c r="M225" s="16">
        <v>1</v>
      </c>
      <c r="N225" s="20"/>
      <c r="O225" s="20"/>
      <c r="P225" s="21"/>
      <c r="Q225" s="16"/>
    </row>
    <row r="226" spans="1:17" s="12" customFormat="1" ht="48" customHeight="1">
      <c r="A226" s="77">
        <v>223</v>
      </c>
      <c r="B226" s="80" t="s">
        <v>786</v>
      </c>
      <c r="C226" s="16" t="s">
        <v>105</v>
      </c>
      <c r="D226" s="16" t="s">
        <v>105</v>
      </c>
      <c r="E226" s="16" t="s">
        <v>611</v>
      </c>
      <c r="F226" s="16" t="s">
        <v>285</v>
      </c>
      <c r="G226" s="16" t="s">
        <v>310</v>
      </c>
      <c r="H226" s="16">
        <v>10</v>
      </c>
      <c r="I226" s="16" t="s">
        <v>337</v>
      </c>
      <c r="J226" s="16" t="s">
        <v>222</v>
      </c>
      <c r="K226" s="19" t="s">
        <v>448</v>
      </c>
      <c r="L226" s="16">
        <v>1</v>
      </c>
      <c r="M226" s="16">
        <v>1</v>
      </c>
      <c r="N226" s="20"/>
      <c r="O226" s="20"/>
      <c r="P226" s="21"/>
      <c r="Q226" s="16"/>
    </row>
    <row r="227" spans="1:17" s="12" customFormat="1" ht="48" customHeight="1">
      <c r="A227" s="77">
        <v>224</v>
      </c>
      <c r="B227" s="80" t="s">
        <v>786</v>
      </c>
      <c r="C227" s="16" t="s">
        <v>105</v>
      </c>
      <c r="D227" s="16" t="s">
        <v>105</v>
      </c>
      <c r="E227" s="16" t="s">
        <v>611</v>
      </c>
      <c r="F227" s="16" t="s">
        <v>27</v>
      </c>
      <c r="G227" s="16" t="s">
        <v>311</v>
      </c>
      <c r="H227" s="16">
        <v>3</v>
      </c>
      <c r="I227" s="16" t="s">
        <v>337</v>
      </c>
      <c r="J227" s="16" t="s">
        <v>222</v>
      </c>
      <c r="K227" s="19" t="s">
        <v>448</v>
      </c>
      <c r="L227" s="16">
        <v>1</v>
      </c>
      <c r="M227" s="16">
        <v>1</v>
      </c>
      <c r="N227" s="20"/>
      <c r="O227" s="20"/>
      <c r="P227" s="21"/>
      <c r="Q227" s="16"/>
    </row>
    <row r="228" spans="1:17" s="12" customFormat="1" ht="48" customHeight="1">
      <c r="A228" s="77">
        <v>225</v>
      </c>
      <c r="B228" s="80" t="s">
        <v>786</v>
      </c>
      <c r="C228" s="16" t="s">
        <v>105</v>
      </c>
      <c r="D228" s="16" t="s">
        <v>105</v>
      </c>
      <c r="E228" s="16" t="s">
        <v>611</v>
      </c>
      <c r="F228" s="16" t="s">
        <v>26</v>
      </c>
      <c r="G228" s="16" t="s">
        <v>310</v>
      </c>
      <c r="H228" s="16">
        <v>72</v>
      </c>
      <c r="I228" s="16" t="s">
        <v>337</v>
      </c>
      <c r="J228" s="16" t="s">
        <v>222</v>
      </c>
      <c r="K228" s="19" t="s">
        <v>448</v>
      </c>
      <c r="L228" s="16">
        <v>1</v>
      </c>
      <c r="M228" s="16">
        <v>1</v>
      </c>
      <c r="N228" s="20"/>
      <c r="O228" s="20"/>
      <c r="P228" s="21"/>
      <c r="Q228" s="16"/>
    </row>
    <row r="229" spans="1:17" s="12" customFormat="1" ht="48" customHeight="1">
      <c r="A229" s="77">
        <v>226</v>
      </c>
      <c r="B229" s="80" t="s">
        <v>786</v>
      </c>
      <c r="C229" s="16" t="s">
        <v>105</v>
      </c>
      <c r="D229" s="16" t="s">
        <v>105</v>
      </c>
      <c r="E229" s="16" t="s">
        <v>611</v>
      </c>
      <c r="F229" s="16" t="s">
        <v>286</v>
      </c>
      <c r="G229" s="16" t="s">
        <v>312</v>
      </c>
      <c r="H229" s="16">
        <v>1</v>
      </c>
      <c r="I229" s="16" t="s">
        <v>337</v>
      </c>
      <c r="J229" s="16" t="s">
        <v>222</v>
      </c>
      <c r="K229" s="19" t="s">
        <v>448</v>
      </c>
      <c r="L229" s="16">
        <v>1</v>
      </c>
      <c r="M229" s="16">
        <v>1</v>
      </c>
      <c r="N229" s="20"/>
      <c r="O229" s="20"/>
      <c r="P229" s="21"/>
      <c r="Q229" s="16"/>
    </row>
    <row r="230" spans="1:17" s="12" customFormat="1" ht="48" customHeight="1">
      <c r="A230" s="77">
        <v>227</v>
      </c>
      <c r="B230" s="80" t="s">
        <v>786</v>
      </c>
      <c r="C230" s="16" t="s">
        <v>105</v>
      </c>
      <c r="D230" s="16" t="s">
        <v>105</v>
      </c>
      <c r="E230" s="16" t="s">
        <v>611</v>
      </c>
      <c r="F230" s="16" t="s">
        <v>32</v>
      </c>
      <c r="G230" s="16" t="s">
        <v>314</v>
      </c>
      <c r="H230" s="16">
        <v>90</v>
      </c>
      <c r="I230" s="16" t="s">
        <v>337</v>
      </c>
      <c r="J230" s="16" t="s">
        <v>222</v>
      </c>
      <c r="K230" s="19" t="s">
        <v>448</v>
      </c>
      <c r="L230" s="16">
        <v>1</v>
      </c>
      <c r="M230" s="16">
        <v>1</v>
      </c>
      <c r="N230" s="20"/>
      <c r="O230" s="20"/>
      <c r="P230" s="21"/>
      <c r="Q230" s="16"/>
    </row>
    <row r="231" spans="1:17" s="12" customFormat="1" ht="48" customHeight="1">
      <c r="A231" s="77">
        <v>228</v>
      </c>
      <c r="B231" s="80" t="s">
        <v>786</v>
      </c>
      <c r="C231" s="16" t="s">
        <v>105</v>
      </c>
      <c r="D231" s="16" t="s">
        <v>105</v>
      </c>
      <c r="E231" s="16" t="s">
        <v>609</v>
      </c>
      <c r="F231" s="16" t="s">
        <v>281</v>
      </c>
      <c r="G231" s="16" t="s">
        <v>309</v>
      </c>
      <c r="H231" s="16">
        <v>1</v>
      </c>
      <c r="I231" s="16" t="s">
        <v>339</v>
      </c>
      <c r="J231" s="28" t="s">
        <v>222</v>
      </c>
      <c r="K231" s="19" t="s">
        <v>448</v>
      </c>
      <c r="L231" s="16">
        <v>1</v>
      </c>
      <c r="M231" s="16">
        <v>1</v>
      </c>
      <c r="N231" s="20"/>
      <c r="O231" s="20"/>
      <c r="P231" s="21"/>
      <c r="Q231" s="16"/>
    </row>
    <row r="232" spans="1:17" s="12" customFormat="1" ht="48" customHeight="1">
      <c r="A232" s="77">
        <v>229</v>
      </c>
      <c r="B232" s="80" t="s">
        <v>786</v>
      </c>
      <c r="C232" s="16" t="s">
        <v>105</v>
      </c>
      <c r="D232" s="16" t="s">
        <v>105</v>
      </c>
      <c r="E232" s="16" t="s">
        <v>609</v>
      </c>
      <c r="F232" s="16" t="s">
        <v>30</v>
      </c>
      <c r="G232" s="16"/>
      <c r="H232" s="16">
        <v>1</v>
      </c>
      <c r="I232" s="16" t="s">
        <v>340</v>
      </c>
      <c r="J232" s="16" t="s">
        <v>222</v>
      </c>
      <c r="K232" s="19" t="s">
        <v>448</v>
      </c>
      <c r="L232" s="16">
        <v>1</v>
      </c>
      <c r="M232" s="16">
        <v>1</v>
      </c>
      <c r="N232" s="20"/>
      <c r="O232" s="20"/>
      <c r="P232" s="21"/>
      <c r="Q232" s="16"/>
    </row>
    <row r="233" spans="1:17" s="12" customFormat="1" ht="48" customHeight="1">
      <c r="A233" s="77">
        <v>230</v>
      </c>
      <c r="B233" s="80" t="s">
        <v>786</v>
      </c>
      <c r="C233" s="16" t="s">
        <v>105</v>
      </c>
      <c r="D233" s="16" t="s">
        <v>105</v>
      </c>
      <c r="E233" s="16" t="s">
        <v>609</v>
      </c>
      <c r="F233" s="16" t="s">
        <v>30</v>
      </c>
      <c r="G233" s="16"/>
      <c r="H233" s="16">
        <v>1</v>
      </c>
      <c r="I233" s="16" t="s">
        <v>341</v>
      </c>
      <c r="J233" s="16" t="s">
        <v>222</v>
      </c>
      <c r="K233" s="19" t="s">
        <v>448</v>
      </c>
      <c r="L233" s="16">
        <v>1</v>
      </c>
      <c r="M233" s="16">
        <v>1</v>
      </c>
      <c r="N233" s="20"/>
      <c r="O233" s="20"/>
      <c r="P233" s="21"/>
      <c r="Q233" s="16"/>
    </row>
    <row r="234" spans="1:17" s="12" customFormat="1" ht="48" customHeight="1">
      <c r="A234" s="77">
        <v>231</v>
      </c>
      <c r="B234" s="80" t="s">
        <v>786</v>
      </c>
      <c r="C234" s="16" t="s">
        <v>105</v>
      </c>
      <c r="D234" s="16" t="s">
        <v>105</v>
      </c>
      <c r="E234" s="16" t="s">
        <v>609</v>
      </c>
      <c r="F234" s="16" t="s">
        <v>281</v>
      </c>
      <c r="G234" s="16" t="s">
        <v>315</v>
      </c>
      <c r="H234" s="16">
        <v>1</v>
      </c>
      <c r="I234" s="16" t="s">
        <v>342</v>
      </c>
      <c r="J234" s="29" t="s">
        <v>222</v>
      </c>
      <c r="K234" s="19" t="s">
        <v>448</v>
      </c>
      <c r="L234" s="16">
        <v>1</v>
      </c>
      <c r="M234" s="16">
        <v>1</v>
      </c>
      <c r="N234" s="20"/>
      <c r="O234" s="20"/>
      <c r="P234" s="21"/>
      <c r="Q234" s="16"/>
    </row>
    <row r="235" spans="1:17" s="12" customFormat="1" ht="48" customHeight="1">
      <c r="A235" s="77">
        <v>232</v>
      </c>
      <c r="B235" s="80" t="s">
        <v>786</v>
      </c>
      <c r="C235" s="16" t="s">
        <v>105</v>
      </c>
      <c r="D235" s="16" t="s">
        <v>105</v>
      </c>
      <c r="E235" s="16" t="s">
        <v>609</v>
      </c>
      <c r="F235" s="16" t="s">
        <v>281</v>
      </c>
      <c r="G235" s="16" t="s">
        <v>316</v>
      </c>
      <c r="H235" s="16">
        <v>1</v>
      </c>
      <c r="I235" s="16" t="s">
        <v>343</v>
      </c>
      <c r="J235" s="29" t="s">
        <v>222</v>
      </c>
      <c r="K235" s="19" t="s">
        <v>448</v>
      </c>
      <c r="L235" s="16">
        <v>1</v>
      </c>
      <c r="M235" s="16">
        <v>1</v>
      </c>
      <c r="N235" s="20"/>
      <c r="O235" s="20"/>
      <c r="P235" s="21"/>
      <c r="Q235" s="16"/>
    </row>
    <row r="236" spans="1:17" s="12" customFormat="1" ht="48" customHeight="1">
      <c r="A236" s="77">
        <v>233</v>
      </c>
      <c r="B236" s="80" t="s">
        <v>786</v>
      </c>
      <c r="C236" s="16" t="s">
        <v>105</v>
      </c>
      <c r="D236" s="16" t="s">
        <v>105</v>
      </c>
      <c r="E236" s="16" t="s">
        <v>609</v>
      </c>
      <c r="F236" s="16" t="s">
        <v>287</v>
      </c>
      <c r="G236" s="16"/>
      <c r="H236" s="16">
        <v>1</v>
      </c>
      <c r="I236" s="16" t="s">
        <v>33</v>
      </c>
      <c r="J236" s="29" t="s">
        <v>222</v>
      </c>
      <c r="K236" s="19" t="s">
        <v>448</v>
      </c>
      <c r="L236" s="16">
        <v>1</v>
      </c>
      <c r="M236" s="16">
        <v>1</v>
      </c>
      <c r="N236" s="20"/>
      <c r="O236" s="20"/>
      <c r="P236" s="21"/>
      <c r="Q236" s="16"/>
    </row>
    <row r="237" spans="1:17" s="12" customFormat="1" ht="48" customHeight="1">
      <c r="A237" s="77">
        <v>234</v>
      </c>
      <c r="B237" s="80" t="s">
        <v>786</v>
      </c>
      <c r="C237" s="16" t="s">
        <v>656</v>
      </c>
      <c r="D237" s="16" t="s">
        <v>656</v>
      </c>
      <c r="E237" s="16" t="s">
        <v>609</v>
      </c>
      <c r="F237" s="16" t="s">
        <v>30</v>
      </c>
      <c r="G237" s="16" t="s">
        <v>317</v>
      </c>
      <c r="H237" s="16">
        <v>1</v>
      </c>
      <c r="I237" s="16" t="s">
        <v>344</v>
      </c>
      <c r="J237" s="16" t="s">
        <v>222</v>
      </c>
      <c r="K237" s="19" t="s">
        <v>448</v>
      </c>
      <c r="L237" s="16">
        <v>1</v>
      </c>
      <c r="M237" s="16">
        <v>1</v>
      </c>
      <c r="N237" s="20"/>
      <c r="O237" s="20"/>
      <c r="P237" s="21"/>
      <c r="Q237" s="16"/>
    </row>
    <row r="238" spans="1:17" s="12" customFormat="1" ht="48" customHeight="1">
      <c r="A238" s="77">
        <v>235</v>
      </c>
      <c r="B238" s="80" t="s">
        <v>786</v>
      </c>
      <c r="C238" s="16" t="s">
        <v>106</v>
      </c>
      <c r="D238" s="16" t="s">
        <v>106</v>
      </c>
      <c r="E238" s="16" t="s">
        <v>611</v>
      </c>
      <c r="F238" s="16" t="s">
        <v>28</v>
      </c>
      <c r="G238" s="16" t="s">
        <v>312</v>
      </c>
      <c r="H238" s="16">
        <v>60</v>
      </c>
      <c r="I238" s="16" t="s">
        <v>337</v>
      </c>
      <c r="J238" s="16" t="s">
        <v>222</v>
      </c>
      <c r="K238" s="19" t="s">
        <v>620</v>
      </c>
      <c r="L238" s="16">
        <v>1</v>
      </c>
      <c r="M238" s="16">
        <v>1</v>
      </c>
      <c r="N238" s="20"/>
      <c r="O238" s="20"/>
      <c r="P238" s="21"/>
      <c r="Q238" s="16"/>
    </row>
    <row r="239" spans="1:17" s="12" customFormat="1" ht="48" customHeight="1">
      <c r="A239" s="77">
        <v>236</v>
      </c>
      <c r="B239" s="80" t="s">
        <v>786</v>
      </c>
      <c r="C239" s="16" t="s">
        <v>106</v>
      </c>
      <c r="D239" s="16" t="s">
        <v>106</v>
      </c>
      <c r="E239" s="16" t="s">
        <v>611</v>
      </c>
      <c r="F239" s="16" t="s">
        <v>26</v>
      </c>
      <c r="G239" s="16" t="s">
        <v>312</v>
      </c>
      <c r="H239" s="16">
        <v>30</v>
      </c>
      <c r="I239" s="16" t="s">
        <v>337</v>
      </c>
      <c r="J239" s="16" t="s">
        <v>222</v>
      </c>
      <c r="K239" s="19" t="s">
        <v>620</v>
      </c>
      <c r="L239" s="16">
        <v>1</v>
      </c>
      <c r="M239" s="16">
        <v>1</v>
      </c>
      <c r="N239" s="20"/>
      <c r="O239" s="20"/>
      <c r="P239" s="21"/>
      <c r="Q239" s="16"/>
    </row>
    <row r="240" spans="1:17" s="2" customFormat="1" ht="48" customHeight="1">
      <c r="A240" s="77">
        <v>237</v>
      </c>
      <c r="B240" s="81" t="s">
        <v>786</v>
      </c>
      <c r="C240" s="18" t="s">
        <v>107</v>
      </c>
      <c r="D240" s="18" t="s">
        <v>107</v>
      </c>
      <c r="E240" s="31"/>
      <c r="F240" s="31"/>
      <c r="G240" s="31"/>
      <c r="H240" s="31"/>
      <c r="I240" s="31"/>
      <c r="J240" s="22" t="s">
        <v>223</v>
      </c>
      <c r="K240" s="21" t="s">
        <v>254</v>
      </c>
      <c r="L240" s="16">
        <v>1</v>
      </c>
      <c r="M240" s="16">
        <v>1</v>
      </c>
      <c r="N240" s="20"/>
      <c r="O240" s="20"/>
      <c r="P240" s="21"/>
      <c r="Q240" s="16" t="s">
        <v>647</v>
      </c>
    </row>
    <row r="241" spans="1:17" s="2" customFormat="1" ht="48" customHeight="1">
      <c r="A241" s="77">
        <v>238</v>
      </c>
      <c r="B241" s="80" t="s">
        <v>786</v>
      </c>
      <c r="C241" s="16">
        <v>144</v>
      </c>
      <c r="D241" s="16">
        <v>144</v>
      </c>
      <c r="E241" s="17"/>
      <c r="F241" s="17"/>
      <c r="G241" s="17"/>
      <c r="H241" s="17"/>
      <c r="I241" s="17"/>
      <c r="J241" s="22" t="s">
        <v>224</v>
      </c>
      <c r="K241" s="21" t="s">
        <v>449</v>
      </c>
      <c r="L241" s="16">
        <v>1</v>
      </c>
      <c r="M241" s="16">
        <v>2</v>
      </c>
      <c r="N241" s="20"/>
      <c r="O241" s="32"/>
      <c r="P241" s="21"/>
      <c r="Q241" s="16" t="s">
        <v>647</v>
      </c>
    </row>
    <row r="242" spans="1:17" s="2" customFormat="1" ht="48" customHeight="1">
      <c r="A242" s="77">
        <v>239</v>
      </c>
      <c r="B242" s="80" t="s">
        <v>786</v>
      </c>
      <c r="C242" s="16">
        <v>144</v>
      </c>
      <c r="D242" s="16">
        <v>144</v>
      </c>
      <c r="E242" s="17"/>
      <c r="F242" s="17"/>
      <c r="G242" s="17"/>
      <c r="H242" s="17"/>
      <c r="I242" s="17"/>
      <c r="J242" s="22" t="s">
        <v>225</v>
      </c>
      <c r="K242" s="21" t="s">
        <v>450</v>
      </c>
      <c r="L242" s="16">
        <v>1</v>
      </c>
      <c r="M242" s="16">
        <v>2</v>
      </c>
      <c r="N242" s="20"/>
      <c r="O242" s="32"/>
      <c r="P242" s="21"/>
      <c r="Q242" s="16" t="s">
        <v>647</v>
      </c>
    </row>
    <row r="243" spans="1:17" s="2" customFormat="1" ht="48" customHeight="1">
      <c r="A243" s="77">
        <v>240</v>
      </c>
      <c r="B243" s="80" t="s">
        <v>786</v>
      </c>
      <c r="C243" s="16" t="s">
        <v>108</v>
      </c>
      <c r="D243" s="16" t="s">
        <v>108</v>
      </c>
      <c r="E243" s="17"/>
      <c r="F243" s="17"/>
      <c r="G243" s="17"/>
      <c r="H243" s="17"/>
      <c r="I243" s="17"/>
      <c r="J243" s="22" t="s">
        <v>224</v>
      </c>
      <c r="K243" s="21" t="s">
        <v>449</v>
      </c>
      <c r="L243" s="16">
        <v>1</v>
      </c>
      <c r="M243" s="16">
        <v>2</v>
      </c>
      <c r="N243" s="20"/>
      <c r="O243" s="20"/>
      <c r="P243" s="21"/>
      <c r="Q243" s="16" t="s">
        <v>647</v>
      </c>
    </row>
    <row r="244" spans="1:17" s="2" customFormat="1" ht="48" customHeight="1">
      <c r="A244" s="77">
        <v>241</v>
      </c>
      <c r="B244" s="80" t="s">
        <v>786</v>
      </c>
      <c r="C244" s="16" t="s">
        <v>108</v>
      </c>
      <c r="D244" s="16" t="s">
        <v>108</v>
      </c>
      <c r="E244" s="17"/>
      <c r="F244" s="17"/>
      <c r="G244" s="17"/>
      <c r="H244" s="17"/>
      <c r="I244" s="17"/>
      <c r="J244" s="22" t="s">
        <v>225</v>
      </c>
      <c r="K244" s="21" t="s">
        <v>450</v>
      </c>
      <c r="L244" s="16">
        <v>1</v>
      </c>
      <c r="M244" s="16">
        <v>2</v>
      </c>
      <c r="N244" s="20"/>
      <c r="O244" s="20"/>
      <c r="P244" s="21"/>
      <c r="Q244" s="16" t="s">
        <v>647</v>
      </c>
    </row>
    <row r="245" spans="1:17" s="2" customFormat="1" ht="48" customHeight="1">
      <c r="A245" s="77">
        <v>242</v>
      </c>
      <c r="B245" s="80" t="s">
        <v>786</v>
      </c>
      <c r="C245" s="18" t="s">
        <v>109</v>
      </c>
      <c r="D245" s="18" t="s">
        <v>109</v>
      </c>
      <c r="E245" s="31"/>
      <c r="F245" s="31"/>
      <c r="G245" s="31"/>
      <c r="H245" s="31"/>
      <c r="I245" s="31"/>
      <c r="J245" s="33" t="s">
        <v>506</v>
      </c>
      <c r="K245" s="21" t="s">
        <v>507</v>
      </c>
      <c r="L245" s="18">
        <v>1</v>
      </c>
      <c r="M245" s="18">
        <v>1</v>
      </c>
      <c r="N245" s="20"/>
      <c r="O245" s="34" t="s">
        <v>508</v>
      </c>
      <c r="P245" s="21"/>
      <c r="Q245" s="16" t="s">
        <v>647</v>
      </c>
    </row>
    <row r="246" spans="1:17" s="2" customFormat="1" ht="48" customHeight="1">
      <c r="A246" s="77">
        <v>243</v>
      </c>
      <c r="B246" s="80" t="s">
        <v>786</v>
      </c>
      <c r="C246" s="16" t="s">
        <v>110</v>
      </c>
      <c r="D246" s="16" t="s">
        <v>111</v>
      </c>
      <c r="E246" s="17"/>
      <c r="F246" s="17"/>
      <c r="G246" s="17"/>
      <c r="H246" s="17"/>
      <c r="I246" s="17"/>
      <c r="J246" s="22" t="s">
        <v>226</v>
      </c>
      <c r="K246" s="21" t="s">
        <v>460</v>
      </c>
      <c r="L246" s="16">
        <v>1</v>
      </c>
      <c r="M246" s="16">
        <v>5</v>
      </c>
      <c r="N246" s="20"/>
      <c r="O246" s="20"/>
      <c r="P246" s="21"/>
      <c r="Q246" s="16" t="s">
        <v>647</v>
      </c>
    </row>
    <row r="247" spans="1:17" s="2" customFormat="1" ht="48" customHeight="1">
      <c r="A247" s="77">
        <v>244</v>
      </c>
      <c r="B247" s="80" t="s">
        <v>786</v>
      </c>
      <c r="C247" s="16" t="s">
        <v>110</v>
      </c>
      <c r="D247" s="16" t="s">
        <v>111</v>
      </c>
      <c r="E247" s="17"/>
      <c r="F247" s="17"/>
      <c r="G247" s="17"/>
      <c r="H247" s="17"/>
      <c r="I247" s="17"/>
      <c r="J247" s="22" t="s">
        <v>208</v>
      </c>
      <c r="K247" s="21" t="s">
        <v>451</v>
      </c>
      <c r="L247" s="16">
        <v>1</v>
      </c>
      <c r="M247" s="16">
        <v>5</v>
      </c>
      <c r="N247" s="20"/>
      <c r="O247" s="20"/>
      <c r="P247" s="21"/>
      <c r="Q247" s="16" t="s">
        <v>647</v>
      </c>
    </row>
    <row r="248" spans="1:17" s="2" customFormat="1" ht="48" customHeight="1">
      <c r="A248" s="77">
        <v>245</v>
      </c>
      <c r="B248" s="80" t="s">
        <v>786</v>
      </c>
      <c r="C248" s="16" t="s">
        <v>110</v>
      </c>
      <c r="D248" s="16" t="s">
        <v>111</v>
      </c>
      <c r="E248" s="17"/>
      <c r="F248" s="17"/>
      <c r="G248" s="17"/>
      <c r="H248" s="17"/>
      <c r="I248" s="17"/>
      <c r="J248" s="22" t="s">
        <v>227</v>
      </c>
      <c r="K248" s="21" t="s">
        <v>461</v>
      </c>
      <c r="L248" s="16">
        <v>1</v>
      </c>
      <c r="M248" s="16">
        <v>5</v>
      </c>
      <c r="N248" s="20"/>
      <c r="O248" s="20"/>
      <c r="P248" s="21"/>
      <c r="Q248" s="16" t="s">
        <v>647</v>
      </c>
    </row>
    <row r="249" spans="1:17" s="2" customFormat="1" ht="48" customHeight="1">
      <c r="A249" s="77">
        <v>246</v>
      </c>
      <c r="B249" s="80" t="s">
        <v>786</v>
      </c>
      <c r="C249" s="16" t="s">
        <v>110</v>
      </c>
      <c r="D249" s="16" t="s">
        <v>111</v>
      </c>
      <c r="E249" s="17"/>
      <c r="F249" s="17"/>
      <c r="G249" s="17"/>
      <c r="H249" s="17"/>
      <c r="I249" s="17"/>
      <c r="J249" s="22" t="s">
        <v>228</v>
      </c>
      <c r="K249" s="21" t="s">
        <v>462</v>
      </c>
      <c r="L249" s="16">
        <v>1</v>
      </c>
      <c r="M249" s="16">
        <v>5</v>
      </c>
      <c r="N249" s="20"/>
      <c r="O249" s="20"/>
      <c r="P249" s="21"/>
      <c r="Q249" s="16" t="s">
        <v>647</v>
      </c>
    </row>
    <row r="250" spans="1:17" s="2" customFormat="1" ht="48" customHeight="1">
      <c r="A250" s="77">
        <v>247</v>
      </c>
      <c r="B250" s="80" t="s">
        <v>786</v>
      </c>
      <c r="C250" s="16" t="s">
        <v>112</v>
      </c>
      <c r="D250" s="16" t="s">
        <v>112</v>
      </c>
      <c r="E250" s="17"/>
      <c r="F250" s="17"/>
      <c r="G250" s="17"/>
      <c r="H250" s="17"/>
      <c r="I250" s="17"/>
      <c r="J250" s="22" t="s">
        <v>208</v>
      </c>
      <c r="K250" s="21" t="s">
        <v>451</v>
      </c>
      <c r="L250" s="16">
        <v>1</v>
      </c>
      <c r="M250" s="16">
        <v>1</v>
      </c>
      <c r="N250" s="20"/>
      <c r="O250" s="20"/>
      <c r="P250" s="21"/>
      <c r="Q250" s="16" t="s">
        <v>647</v>
      </c>
    </row>
    <row r="251" spans="1:17" s="2" customFormat="1" ht="48" customHeight="1">
      <c r="A251" s="77">
        <v>248</v>
      </c>
      <c r="B251" s="80" t="s">
        <v>786</v>
      </c>
      <c r="C251" s="16" t="s">
        <v>113</v>
      </c>
      <c r="D251" s="16" t="s">
        <v>114</v>
      </c>
      <c r="E251" s="17"/>
      <c r="F251" s="17"/>
      <c r="G251" s="17"/>
      <c r="H251" s="17"/>
      <c r="I251" s="17"/>
      <c r="J251" s="22" t="s">
        <v>229</v>
      </c>
      <c r="K251" s="21" t="s">
        <v>452</v>
      </c>
      <c r="L251" s="16">
        <v>1</v>
      </c>
      <c r="M251" s="16">
        <v>1</v>
      </c>
      <c r="N251" s="20"/>
      <c r="O251" s="20"/>
      <c r="P251" s="21"/>
      <c r="Q251" s="16" t="s">
        <v>647</v>
      </c>
    </row>
    <row r="252" spans="1:17" s="2" customFormat="1" ht="68.25" customHeight="1">
      <c r="A252" s="77">
        <v>249</v>
      </c>
      <c r="B252" s="80" t="s">
        <v>786</v>
      </c>
      <c r="C252" s="16" t="s">
        <v>115</v>
      </c>
      <c r="D252" s="16" t="s">
        <v>116</v>
      </c>
      <c r="E252" s="17"/>
      <c r="F252" s="17"/>
      <c r="G252" s="17"/>
      <c r="H252" s="17"/>
      <c r="I252" s="17"/>
      <c r="J252" s="22" t="s">
        <v>230</v>
      </c>
      <c r="K252" s="21" t="s">
        <v>453</v>
      </c>
      <c r="L252" s="16">
        <v>1</v>
      </c>
      <c r="M252" s="16">
        <v>1</v>
      </c>
      <c r="N252" s="20"/>
      <c r="O252" s="20"/>
      <c r="P252" s="21"/>
      <c r="Q252" s="16" t="s">
        <v>647</v>
      </c>
    </row>
    <row r="253" spans="1:17" s="2" customFormat="1" ht="48" customHeight="1">
      <c r="A253" s="77">
        <v>250</v>
      </c>
      <c r="B253" s="80" t="s">
        <v>786</v>
      </c>
      <c r="C253" s="16" t="s">
        <v>115</v>
      </c>
      <c r="D253" s="16" t="s">
        <v>116</v>
      </c>
      <c r="E253" s="17"/>
      <c r="F253" s="17"/>
      <c r="G253" s="17"/>
      <c r="H253" s="17"/>
      <c r="I253" s="17"/>
      <c r="J253" s="22" t="s">
        <v>231</v>
      </c>
      <c r="K253" s="21" t="s">
        <v>463</v>
      </c>
      <c r="L253" s="16">
        <v>1</v>
      </c>
      <c r="M253" s="16">
        <v>1</v>
      </c>
      <c r="N253" s="20"/>
      <c r="O253" s="20"/>
      <c r="P253" s="21"/>
      <c r="Q253" s="16" t="s">
        <v>647</v>
      </c>
    </row>
    <row r="254" spans="1:17" s="2" customFormat="1" ht="48" customHeight="1">
      <c r="A254" s="77">
        <v>251</v>
      </c>
      <c r="B254" s="80" t="s">
        <v>786</v>
      </c>
      <c r="C254" s="16" t="s">
        <v>117</v>
      </c>
      <c r="D254" s="16" t="s">
        <v>118</v>
      </c>
      <c r="E254" s="17"/>
      <c r="F254" s="17"/>
      <c r="G254" s="17"/>
      <c r="H254" s="17"/>
      <c r="I254" s="17"/>
      <c r="J254" s="22" t="s">
        <v>232</v>
      </c>
      <c r="K254" s="21" t="s">
        <v>454</v>
      </c>
      <c r="L254" s="16">
        <v>1</v>
      </c>
      <c r="M254" s="16">
        <v>1</v>
      </c>
      <c r="N254" s="20"/>
      <c r="O254" s="20"/>
      <c r="P254" s="21"/>
      <c r="Q254" s="16" t="s">
        <v>647</v>
      </c>
    </row>
    <row r="255" spans="1:17" s="2" customFormat="1" ht="48" customHeight="1">
      <c r="A255" s="77">
        <v>252</v>
      </c>
      <c r="B255" s="80" t="s">
        <v>786</v>
      </c>
      <c r="C255" s="16" t="s">
        <v>119</v>
      </c>
      <c r="D255" s="16" t="s">
        <v>120</v>
      </c>
      <c r="E255" s="17"/>
      <c r="F255" s="17"/>
      <c r="G255" s="17"/>
      <c r="H255" s="17"/>
      <c r="I255" s="17"/>
      <c r="J255" s="22" t="s">
        <v>233</v>
      </c>
      <c r="K255" s="21" t="s">
        <v>464</v>
      </c>
      <c r="L255" s="16">
        <v>1</v>
      </c>
      <c r="M255" s="16">
        <v>2</v>
      </c>
      <c r="N255" s="20"/>
      <c r="O255" s="20"/>
      <c r="P255" s="21"/>
      <c r="Q255" s="16" t="s">
        <v>647</v>
      </c>
    </row>
    <row r="256" spans="1:17" s="2" customFormat="1" ht="48" customHeight="1">
      <c r="A256" s="77">
        <v>253</v>
      </c>
      <c r="B256" s="80" t="s">
        <v>786</v>
      </c>
      <c r="C256" s="16" t="s">
        <v>119</v>
      </c>
      <c r="D256" s="16" t="s">
        <v>120</v>
      </c>
      <c r="E256" s="17"/>
      <c r="F256" s="17"/>
      <c r="G256" s="17"/>
      <c r="H256" s="17"/>
      <c r="I256" s="17"/>
      <c r="J256" s="22" t="s">
        <v>234</v>
      </c>
      <c r="K256" s="21" t="s">
        <v>465</v>
      </c>
      <c r="L256" s="16">
        <v>1</v>
      </c>
      <c r="M256" s="16">
        <v>2</v>
      </c>
      <c r="N256" s="20"/>
      <c r="O256" s="20"/>
      <c r="P256" s="21"/>
      <c r="Q256" s="16" t="s">
        <v>647</v>
      </c>
    </row>
    <row r="257" spans="1:17" s="2" customFormat="1" ht="48" customHeight="1">
      <c r="A257" s="77">
        <v>254</v>
      </c>
      <c r="B257" s="80" t="s">
        <v>786</v>
      </c>
      <c r="C257" s="16" t="s">
        <v>121</v>
      </c>
      <c r="D257" s="16" t="s">
        <v>122</v>
      </c>
      <c r="E257" s="17"/>
      <c r="F257" s="17"/>
      <c r="G257" s="17"/>
      <c r="H257" s="17"/>
      <c r="I257" s="17"/>
      <c r="J257" s="22" t="s">
        <v>235</v>
      </c>
      <c r="K257" s="21" t="s">
        <v>455</v>
      </c>
      <c r="L257" s="16">
        <v>1</v>
      </c>
      <c r="M257" s="16">
        <v>1</v>
      </c>
      <c r="N257" s="20"/>
      <c r="O257" s="20"/>
      <c r="P257" s="21"/>
      <c r="Q257" s="16" t="s">
        <v>647</v>
      </c>
    </row>
    <row r="258" spans="1:17" s="2" customFormat="1" ht="48" customHeight="1">
      <c r="A258" s="77">
        <v>255</v>
      </c>
      <c r="B258" s="80" t="s">
        <v>786</v>
      </c>
      <c r="C258" s="16" t="s">
        <v>123</v>
      </c>
      <c r="D258" s="16" t="s">
        <v>123</v>
      </c>
      <c r="E258" s="17"/>
      <c r="F258" s="17"/>
      <c r="G258" s="17"/>
      <c r="H258" s="17"/>
      <c r="I258" s="17"/>
      <c r="J258" s="22" t="s">
        <v>208</v>
      </c>
      <c r="K258" s="21" t="s">
        <v>451</v>
      </c>
      <c r="L258" s="16">
        <v>1</v>
      </c>
      <c r="M258" s="16">
        <v>1</v>
      </c>
      <c r="N258" s="20"/>
      <c r="O258" s="20"/>
      <c r="P258" s="21"/>
      <c r="Q258" s="16" t="s">
        <v>647</v>
      </c>
    </row>
    <row r="259" spans="1:17" s="2" customFormat="1" ht="48" customHeight="1">
      <c r="A259" s="77">
        <v>256</v>
      </c>
      <c r="B259" s="80" t="s">
        <v>786</v>
      </c>
      <c r="C259" s="16" t="s">
        <v>124</v>
      </c>
      <c r="D259" s="16" t="s">
        <v>124</v>
      </c>
      <c r="E259" s="17"/>
      <c r="F259" s="17"/>
      <c r="G259" s="17"/>
      <c r="H259" s="17"/>
      <c r="I259" s="17"/>
      <c r="J259" s="22" t="s">
        <v>490</v>
      </c>
      <c r="K259" s="21" t="s">
        <v>602</v>
      </c>
      <c r="L259" s="16">
        <v>1</v>
      </c>
      <c r="M259" s="16">
        <v>1</v>
      </c>
      <c r="N259" s="20"/>
      <c r="O259" s="20"/>
      <c r="P259" s="21"/>
      <c r="Q259" s="16" t="s">
        <v>647</v>
      </c>
    </row>
    <row r="260" spans="1:17" s="12" customFormat="1" ht="48" customHeight="1">
      <c r="A260" s="77">
        <v>257</v>
      </c>
      <c r="B260" s="80" t="s">
        <v>787</v>
      </c>
      <c r="C260" s="35" t="s">
        <v>125</v>
      </c>
      <c r="D260" s="16" t="s">
        <v>126</v>
      </c>
      <c r="E260" s="16" t="s">
        <v>625</v>
      </c>
      <c r="F260" s="39" t="s">
        <v>280</v>
      </c>
      <c r="G260" s="39" t="s">
        <v>309</v>
      </c>
      <c r="H260" s="16">
        <v>1</v>
      </c>
      <c r="I260" s="16" t="s">
        <v>371</v>
      </c>
      <c r="J260" s="16" t="s">
        <v>223</v>
      </c>
      <c r="K260" s="21" t="s">
        <v>579</v>
      </c>
      <c r="L260" s="16">
        <v>1</v>
      </c>
      <c r="M260" s="16">
        <v>1</v>
      </c>
      <c r="N260" s="20"/>
      <c r="O260" s="20"/>
      <c r="P260" s="21"/>
      <c r="Q260" s="16"/>
    </row>
    <row r="261" spans="1:17" s="12" customFormat="1" ht="48" customHeight="1">
      <c r="A261" s="77">
        <v>258</v>
      </c>
      <c r="B261" s="80" t="s">
        <v>787</v>
      </c>
      <c r="C261" s="35" t="s">
        <v>125</v>
      </c>
      <c r="D261" s="16" t="s">
        <v>126</v>
      </c>
      <c r="E261" s="16" t="s">
        <v>609</v>
      </c>
      <c r="F261" s="39" t="s">
        <v>299</v>
      </c>
      <c r="G261" s="39" t="s">
        <v>329</v>
      </c>
      <c r="H261" s="16">
        <v>3</v>
      </c>
      <c r="I261" s="16" t="s">
        <v>33</v>
      </c>
      <c r="J261" s="16" t="s">
        <v>223</v>
      </c>
      <c r="K261" s="21" t="s">
        <v>579</v>
      </c>
      <c r="L261" s="16">
        <v>1</v>
      </c>
      <c r="M261" s="16">
        <v>1</v>
      </c>
      <c r="N261" s="20"/>
      <c r="O261" s="20"/>
      <c r="P261" s="21"/>
      <c r="Q261" s="16"/>
    </row>
    <row r="262" spans="1:17" s="12" customFormat="1" ht="48" customHeight="1">
      <c r="A262" s="77">
        <v>259</v>
      </c>
      <c r="B262" s="80" t="s">
        <v>787</v>
      </c>
      <c r="C262" s="82">
        <v>588</v>
      </c>
      <c r="D262" s="16" t="s">
        <v>781</v>
      </c>
      <c r="E262" s="16" t="s">
        <v>771</v>
      </c>
      <c r="F262" s="39" t="s">
        <v>775</v>
      </c>
      <c r="G262" s="39"/>
      <c r="H262" s="16">
        <v>1</v>
      </c>
      <c r="I262" s="16" t="s">
        <v>774</v>
      </c>
      <c r="J262" s="16" t="s">
        <v>782</v>
      </c>
      <c r="K262" s="21" t="s">
        <v>783</v>
      </c>
      <c r="L262" s="16">
        <v>1</v>
      </c>
      <c r="M262" s="16">
        <v>1</v>
      </c>
      <c r="N262" s="20"/>
      <c r="O262" s="20"/>
      <c r="P262" s="21"/>
      <c r="Q262" s="16"/>
    </row>
    <row r="263" spans="1:17" s="12" customFormat="1" ht="48" customHeight="1">
      <c r="A263" s="77">
        <v>260</v>
      </c>
      <c r="B263" s="80" t="s">
        <v>787</v>
      </c>
      <c r="C263" s="35" t="s">
        <v>127</v>
      </c>
      <c r="D263" s="16" t="s">
        <v>127</v>
      </c>
      <c r="E263" s="46" t="s">
        <v>702</v>
      </c>
      <c r="F263" s="42" t="s">
        <v>26</v>
      </c>
      <c r="G263" s="42" t="s">
        <v>528</v>
      </c>
      <c r="H263" s="41">
        <v>20</v>
      </c>
      <c r="I263" s="41" t="s">
        <v>337</v>
      </c>
      <c r="J263" s="18" t="s">
        <v>223</v>
      </c>
      <c r="K263" s="19" t="s">
        <v>698</v>
      </c>
      <c r="L263" s="16">
        <v>1</v>
      </c>
      <c r="M263" s="16">
        <v>1</v>
      </c>
      <c r="N263" s="20"/>
      <c r="O263" s="20"/>
      <c r="P263" s="21"/>
      <c r="Q263" s="16" t="s">
        <v>392</v>
      </c>
    </row>
    <row r="264" spans="1:17" s="12" customFormat="1" ht="48" customHeight="1">
      <c r="A264" s="77">
        <v>261</v>
      </c>
      <c r="B264" s="80" t="s">
        <v>787</v>
      </c>
      <c r="C264" s="16" t="s">
        <v>128</v>
      </c>
      <c r="D264" s="16" t="s">
        <v>129</v>
      </c>
      <c r="E264" s="17"/>
      <c r="F264" s="17"/>
      <c r="G264" s="17"/>
      <c r="H264" s="17"/>
      <c r="I264" s="17"/>
      <c r="J264" s="22" t="s">
        <v>223</v>
      </c>
      <c r="K264" s="21" t="s">
        <v>579</v>
      </c>
      <c r="L264" s="16">
        <v>1</v>
      </c>
      <c r="M264" s="16">
        <v>1</v>
      </c>
      <c r="N264" s="20"/>
      <c r="O264" s="20"/>
      <c r="P264" s="21"/>
      <c r="Q264" s="16" t="s">
        <v>647</v>
      </c>
    </row>
    <row r="265" spans="1:17" s="12" customFormat="1" ht="48" customHeight="1">
      <c r="A265" s="77">
        <v>262</v>
      </c>
      <c r="B265" s="80" t="s">
        <v>787</v>
      </c>
      <c r="C265" s="16" t="s">
        <v>130</v>
      </c>
      <c r="D265" s="16" t="s">
        <v>131</v>
      </c>
      <c r="E265" s="17"/>
      <c r="F265" s="17"/>
      <c r="G265" s="17"/>
      <c r="H265" s="17"/>
      <c r="I265" s="17"/>
      <c r="J265" s="22" t="s">
        <v>255</v>
      </c>
      <c r="K265" s="19"/>
      <c r="L265" s="16">
        <v>1</v>
      </c>
      <c r="M265" s="16">
        <v>1</v>
      </c>
      <c r="N265" s="20"/>
      <c r="O265" s="21"/>
      <c r="P265" s="21"/>
      <c r="Q265" s="16" t="s">
        <v>647</v>
      </c>
    </row>
    <row r="266" spans="1:17" s="12" customFormat="1" ht="48" customHeight="1">
      <c r="A266" s="77">
        <v>263</v>
      </c>
      <c r="B266" s="80" t="s">
        <v>787</v>
      </c>
      <c r="C266" s="16" t="s">
        <v>132</v>
      </c>
      <c r="D266" s="16" t="s">
        <v>133</v>
      </c>
      <c r="E266" s="17"/>
      <c r="F266" s="17"/>
      <c r="G266" s="17"/>
      <c r="H266" s="17"/>
      <c r="I266" s="17"/>
      <c r="J266" s="22" t="s">
        <v>255</v>
      </c>
      <c r="K266" s="19"/>
      <c r="L266" s="16">
        <v>1</v>
      </c>
      <c r="M266" s="16">
        <v>1</v>
      </c>
      <c r="N266" s="20"/>
      <c r="O266" s="21"/>
      <c r="P266" s="21"/>
      <c r="Q266" s="16" t="s">
        <v>647</v>
      </c>
    </row>
    <row r="267" spans="1:17" s="12" customFormat="1" ht="48" customHeight="1">
      <c r="A267" s="77">
        <v>264</v>
      </c>
      <c r="B267" s="80" t="s">
        <v>787</v>
      </c>
      <c r="C267" s="16">
        <v>644</v>
      </c>
      <c r="D267" s="16" t="s">
        <v>134</v>
      </c>
      <c r="E267" s="17"/>
      <c r="F267" s="17"/>
      <c r="G267" s="17"/>
      <c r="H267" s="17"/>
      <c r="I267" s="17"/>
      <c r="J267" s="22" t="s">
        <v>255</v>
      </c>
      <c r="K267" s="21"/>
      <c r="L267" s="16">
        <v>1</v>
      </c>
      <c r="M267" s="16">
        <v>1</v>
      </c>
      <c r="N267" s="20"/>
      <c r="O267" s="21"/>
      <c r="P267" s="21"/>
      <c r="Q267" s="16" t="s">
        <v>647</v>
      </c>
    </row>
    <row r="268" spans="1:17" s="12" customFormat="1" ht="48" customHeight="1">
      <c r="A268" s="77">
        <v>265</v>
      </c>
      <c r="B268" s="80" t="s">
        <v>787</v>
      </c>
      <c r="C268" s="16" t="s">
        <v>135</v>
      </c>
      <c r="D268" s="16" t="s">
        <v>136</v>
      </c>
      <c r="E268" s="16" t="s">
        <v>609</v>
      </c>
      <c r="F268" s="39" t="s">
        <v>308</v>
      </c>
      <c r="G268" s="39"/>
      <c r="H268" s="16">
        <v>1</v>
      </c>
      <c r="I268" s="16" t="s">
        <v>33</v>
      </c>
      <c r="J268" s="16" t="s">
        <v>223</v>
      </c>
      <c r="K268" s="19" t="s">
        <v>645</v>
      </c>
      <c r="L268" s="16">
        <v>1</v>
      </c>
      <c r="M268" s="16">
        <v>1</v>
      </c>
      <c r="N268" s="20"/>
      <c r="O268" s="20"/>
      <c r="P268" s="21"/>
      <c r="Q268" s="16"/>
    </row>
    <row r="269" spans="1:17" s="12" customFormat="1" ht="48" customHeight="1">
      <c r="A269" s="77">
        <v>266</v>
      </c>
      <c r="B269" s="80" t="s">
        <v>787</v>
      </c>
      <c r="C269" s="16" t="s">
        <v>135</v>
      </c>
      <c r="D269" s="16" t="s">
        <v>136</v>
      </c>
      <c r="E269" s="16" t="s">
        <v>609</v>
      </c>
      <c r="F269" s="39" t="s">
        <v>308</v>
      </c>
      <c r="G269" s="39"/>
      <c r="H269" s="16">
        <v>1</v>
      </c>
      <c r="I269" s="16" t="s">
        <v>33</v>
      </c>
      <c r="J269" s="16" t="s">
        <v>223</v>
      </c>
      <c r="K269" s="19" t="s">
        <v>645</v>
      </c>
      <c r="L269" s="16">
        <v>1</v>
      </c>
      <c r="M269" s="16">
        <v>1</v>
      </c>
      <c r="N269" s="20"/>
      <c r="O269" s="20"/>
      <c r="P269" s="21"/>
      <c r="Q269" s="16"/>
    </row>
    <row r="270" spans="1:17" s="12" customFormat="1" ht="48" customHeight="1">
      <c r="A270" s="77">
        <v>267</v>
      </c>
      <c r="B270" s="80" t="s">
        <v>787</v>
      </c>
      <c r="C270" s="16" t="s">
        <v>135</v>
      </c>
      <c r="D270" s="16" t="s">
        <v>136</v>
      </c>
      <c r="E270" s="16" t="s">
        <v>609</v>
      </c>
      <c r="F270" s="39" t="s">
        <v>308</v>
      </c>
      <c r="G270" s="39"/>
      <c r="H270" s="16">
        <v>1</v>
      </c>
      <c r="I270" s="16" t="s">
        <v>33</v>
      </c>
      <c r="J270" s="16" t="s">
        <v>223</v>
      </c>
      <c r="K270" s="19" t="s">
        <v>645</v>
      </c>
      <c r="L270" s="16">
        <v>1</v>
      </c>
      <c r="M270" s="16">
        <v>1</v>
      </c>
      <c r="N270" s="20"/>
      <c r="O270" s="20"/>
      <c r="P270" s="21"/>
      <c r="Q270" s="16"/>
    </row>
    <row r="271" spans="1:17" s="12" customFormat="1" ht="48" customHeight="1">
      <c r="A271" s="77">
        <v>268</v>
      </c>
      <c r="B271" s="80" t="s">
        <v>787</v>
      </c>
      <c r="C271" s="16" t="s">
        <v>135</v>
      </c>
      <c r="D271" s="16" t="s">
        <v>136</v>
      </c>
      <c r="E271" s="16" t="s">
        <v>609</v>
      </c>
      <c r="F271" s="39" t="s">
        <v>701</v>
      </c>
      <c r="G271" s="39"/>
      <c r="H271" s="16">
        <v>1</v>
      </c>
      <c r="I271" s="16" t="s">
        <v>33</v>
      </c>
      <c r="J271" s="16" t="s">
        <v>810</v>
      </c>
      <c r="K271" s="19" t="s">
        <v>811</v>
      </c>
      <c r="L271" s="16">
        <v>1</v>
      </c>
      <c r="M271" s="16">
        <v>1</v>
      </c>
      <c r="N271" s="20"/>
      <c r="O271" s="20"/>
      <c r="P271" s="21"/>
      <c r="Q271" s="16"/>
    </row>
    <row r="272" spans="1:17" s="12" customFormat="1" ht="48" customHeight="1">
      <c r="A272" s="77">
        <v>269</v>
      </c>
      <c r="B272" s="80" t="s">
        <v>787</v>
      </c>
      <c r="C272" s="16" t="s">
        <v>135</v>
      </c>
      <c r="D272" s="16" t="s">
        <v>136</v>
      </c>
      <c r="E272" s="16" t="s">
        <v>625</v>
      </c>
      <c r="F272" s="16" t="s">
        <v>281</v>
      </c>
      <c r="G272" s="16" t="s">
        <v>812</v>
      </c>
      <c r="H272" s="16">
        <v>1</v>
      </c>
      <c r="I272" s="16" t="s">
        <v>369</v>
      </c>
      <c r="J272" s="16" t="s">
        <v>810</v>
      </c>
      <c r="K272" s="19" t="s">
        <v>811</v>
      </c>
      <c r="L272" s="16">
        <v>1</v>
      </c>
      <c r="M272" s="16">
        <v>1</v>
      </c>
      <c r="N272" s="20"/>
      <c r="O272" s="20"/>
      <c r="P272" s="21"/>
      <c r="Q272" s="16"/>
    </row>
    <row r="273" spans="1:17" s="12" customFormat="1" ht="48" customHeight="1">
      <c r="A273" s="77">
        <v>270</v>
      </c>
      <c r="B273" s="80" t="s">
        <v>787</v>
      </c>
      <c r="C273" s="16" t="s">
        <v>135</v>
      </c>
      <c r="D273" s="16" t="s">
        <v>136</v>
      </c>
      <c r="E273" s="16" t="s">
        <v>625</v>
      </c>
      <c r="F273" s="39" t="s">
        <v>281</v>
      </c>
      <c r="G273" s="39" t="s">
        <v>309</v>
      </c>
      <c r="H273" s="16">
        <v>2</v>
      </c>
      <c r="I273" s="16" t="s">
        <v>370</v>
      </c>
      <c r="J273" s="16" t="s">
        <v>810</v>
      </c>
      <c r="K273" s="19" t="s">
        <v>811</v>
      </c>
      <c r="L273" s="16">
        <v>1</v>
      </c>
      <c r="M273" s="16">
        <v>1</v>
      </c>
      <c r="N273" s="20"/>
      <c r="O273" s="20"/>
      <c r="P273" s="21"/>
      <c r="Q273" s="16"/>
    </row>
    <row r="274" spans="1:17" s="12" customFormat="1" ht="48" customHeight="1">
      <c r="A274" s="77">
        <v>271</v>
      </c>
      <c r="B274" s="80" t="s">
        <v>787</v>
      </c>
      <c r="C274" s="16" t="s">
        <v>135</v>
      </c>
      <c r="D274" s="16" t="s">
        <v>136</v>
      </c>
      <c r="E274" s="16" t="s">
        <v>625</v>
      </c>
      <c r="F274" s="39" t="s">
        <v>281</v>
      </c>
      <c r="G274" s="39" t="e">
        <f>------J271</f>
        <v>#VALUE!</v>
      </c>
      <c r="H274" s="16">
        <v>1</v>
      </c>
      <c r="I274" s="16" t="s">
        <v>351</v>
      </c>
      <c r="J274" s="16" t="s">
        <v>810</v>
      </c>
      <c r="K274" s="19" t="s">
        <v>811</v>
      </c>
      <c r="L274" s="16">
        <v>1</v>
      </c>
      <c r="M274" s="16">
        <v>1</v>
      </c>
      <c r="N274" s="20"/>
      <c r="O274" s="20"/>
      <c r="P274" s="21"/>
      <c r="Q274" s="16"/>
    </row>
    <row r="275" spans="1:17" s="2" customFormat="1" ht="48" customHeight="1">
      <c r="A275" s="77">
        <v>272</v>
      </c>
      <c r="B275" s="80" t="s">
        <v>787</v>
      </c>
      <c r="C275" s="16" t="s">
        <v>137</v>
      </c>
      <c r="D275" s="16" t="s">
        <v>137</v>
      </c>
      <c r="E275" s="17"/>
      <c r="F275" s="17"/>
      <c r="G275" s="17"/>
      <c r="H275" s="17"/>
      <c r="I275" s="17"/>
      <c r="J275" s="16" t="s">
        <v>236</v>
      </c>
      <c r="K275" s="36"/>
      <c r="L275" s="16">
        <v>1</v>
      </c>
      <c r="M275" s="16">
        <v>1</v>
      </c>
      <c r="N275" s="23"/>
      <c r="O275" s="20"/>
      <c r="P275" s="37"/>
      <c r="Q275" s="16" t="s">
        <v>646</v>
      </c>
    </row>
    <row r="276" spans="1:17" s="2" customFormat="1" ht="48" customHeight="1">
      <c r="A276" s="77">
        <v>273</v>
      </c>
      <c r="B276" s="80" t="s">
        <v>787</v>
      </c>
      <c r="C276" s="16" t="s">
        <v>138</v>
      </c>
      <c r="D276" s="16" t="s">
        <v>139</v>
      </c>
      <c r="E276" s="16"/>
      <c r="F276" s="16"/>
      <c r="G276" s="16"/>
      <c r="H276" s="16"/>
      <c r="I276" s="16"/>
      <c r="J276" s="16" t="s">
        <v>236</v>
      </c>
      <c r="K276" s="36"/>
      <c r="L276" s="16">
        <v>1</v>
      </c>
      <c r="M276" s="16">
        <v>1</v>
      </c>
      <c r="N276" s="23"/>
      <c r="O276" s="20"/>
      <c r="P276" s="37"/>
      <c r="Q276" s="16" t="s">
        <v>646</v>
      </c>
    </row>
    <row r="277" spans="1:17" s="2" customFormat="1" ht="48" customHeight="1">
      <c r="A277" s="77">
        <v>274</v>
      </c>
      <c r="B277" s="80" t="s">
        <v>787</v>
      </c>
      <c r="C277" s="16" t="s">
        <v>109</v>
      </c>
      <c r="D277" s="16" t="s">
        <v>140</v>
      </c>
      <c r="E277" s="17"/>
      <c r="F277" s="17"/>
      <c r="G277" s="17"/>
      <c r="H277" s="17"/>
      <c r="I277" s="17"/>
      <c r="J277" s="16" t="s">
        <v>255</v>
      </c>
      <c r="K277" s="19"/>
      <c r="L277" s="16">
        <v>1</v>
      </c>
      <c r="M277" s="16">
        <v>1</v>
      </c>
      <c r="N277" s="20"/>
      <c r="O277" s="20"/>
      <c r="P277" s="21"/>
      <c r="Q277" s="16" t="s">
        <v>646</v>
      </c>
    </row>
    <row r="278" spans="1:17" s="2" customFormat="1" ht="48" customHeight="1">
      <c r="A278" s="77">
        <v>275</v>
      </c>
      <c r="B278" s="80" t="s">
        <v>786</v>
      </c>
      <c r="C278" s="16" t="s">
        <v>141</v>
      </c>
      <c r="D278" s="16" t="s">
        <v>141</v>
      </c>
      <c r="E278" s="17"/>
      <c r="F278" s="17"/>
      <c r="G278" s="17"/>
      <c r="H278" s="17"/>
      <c r="I278" s="17"/>
      <c r="J278" s="16" t="s">
        <v>223</v>
      </c>
      <c r="K278" s="21" t="s">
        <v>579</v>
      </c>
      <c r="L278" s="16">
        <v>1</v>
      </c>
      <c r="M278" s="16">
        <v>1</v>
      </c>
      <c r="N278" s="20"/>
      <c r="O278" s="20"/>
      <c r="P278" s="21"/>
      <c r="Q278" s="16" t="s">
        <v>646</v>
      </c>
    </row>
    <row r="279" spans="1:17" s="2" customFormat="1" ht="48" customHeight="1">
      <c r="A279" s="77">
        <v>276</v>
      </c>
      <c r="B279" s="80" t="s">
        <v>786</v>
      </c>
      <c r="C279" s="16" t="s">
        <v>142</v>
      </c>
      <c r="D279" s="16" t="s">
        <v>142</v>
      </c>
      <c r="E279" s="17"/>
      <c r="F279" s="17"/>
      <c r="G279" s="17"/>
      <c r="H279" s="17"/>
      <c r="I279" s="17"/>
      <c r="J279" s="16" t="s">
        <v>223</v>
      </c>
      <c r="K279" s="21" t="s">
        <v>579</v>
      </c>
      <c r="L279" s="16">
        <v>1</v>
      </c>
      <c r="M279" s="16">
        <v>1</v>
      </c>
      <c r="N279" s="20"/>
      <c r="O279" s="20"/>
      <c r="P279" s="21"/>
      <c r="Q279" s="16" t="s">
        <v>646</v>
      </c>
    </row>
    <row r="280" spans="1:17" s="2" customFormat="1" ht="48" customHeight="1">
      <c r="A280" s="77">
        <v>277</v>
      </c>
      <c r="B280" s="80" t="s">
        <v>786</v>
      </c>
      <c r="C280" s="16" t="s">
        <v>143</v>
      </c>
      <c r="D280" s="16" t="s">
        <v>143</v>
      </c>
      <c r="E280" s="17"/>
      <c r="F280" s="17"/>
      <c r="G280" s="17"/>
      <c r="H280" s="17"/>
      <c r="I280" s="17"/>
      <c r="J280" s="16" t="s">
        <v>223</v>
      </c>
      <c r="K280" s="21" t="s">
        <v>579</v>
      </c>
      <c r="L280" s="16">
        <v>1</v>
      </c>
      <c r="M280" s="16">
        <v>1</v>
      </c>
      <c r="N280" s="20"/>
      <c r="O280" s="20"/>
      <c r="P280" s="21"/>
      <c r="Q280" s="16" t="s">
        <v>646</v>
      </c>
    </row>
    <row r="281" spans="1:17" s="2" customFormat="1" ht="48" customHeight="1">
      <c r="A281" s="77">
        <v>278</v>
      </c>
      <c r="B281" s="80" t="s">
        <v>786</v>
      </c>
      <c r="C281" s="16">
        <v>500</v>
      </c>
      <c r="D281" s="16">
        <v>500</v>
      </c>
      <c r="E281" s="17"/>
      <c r="F281" s="17"/>
      <c r="G281" s="17"/>
      <c r="H281" s="17"/>
      <c r="I281" s="17"/>
      <c r="J281" s="16" t="s">
        <v>236</v>
      </c>
      <c r="K281" s="19"/>
      <c r="L281" s="16">
        <v>1</v>
      </c>
      <c r="M281" s="16">
        <v>1</v>
      </c>
      <c r="N281" s="20"/>
      <c r="O281" s="20"/>
      <c r="P281" s="21"/>
      <c r="Q281" s="16" t="s">
        <v>646</v>
      </c>
    </row>
    <row r="282" spans="1:17" s="12" customFormat="1" ht="48" customHeight="1">
      <c r="A282" s="77">
        <v>279</v>
      </c>
      <c r="B282" s="80" t="s">
        <v>786</v>
      </c>
      <c r="C282" s="16">
        <v>500</v>
      </c>
      <c r="D282" s="16">
        <v>500</v>
      </c>
      <c r="E282" s="16"/>
      <c r="F282" s="16"/>
      <c r="G282" s="22"/>
      <c r="H282" s="16"/>
      <c r="I282" s="16"/>
      <c r="J282" s="16" t="s">
        <v>236</v>
      </c>
      <c r="K282" s="19"/>
      <c r="L282" s="16">
        <v>1</v>
      </c>
      <c r="M282" s="16">
        <v>1</v>
      </c>
      <c r="N282" s="20"/>
      <c r="O282" s="20"/>
      <c r="P282" s="21"/>
      <c r="Q282" s="16"/>
    </row>
    <row r="283" spans="1:17" s="12" customFormat="1" ht="48" customHeight="1">
      <c r="A283" s="77">
        <v>280</v>
      </c>
      <c r="B283" s="80" t="s">
        <v>786</v>
      </c>
      <c r="C283" s="16" t="s">
        <v>144</v>
      </c>
      <c r="D283" s="16" t="s">
        <v>145</v>
      </c>
      <c r="E283" s="17"/>
      <c r="F283" s="17"/>
      <c r="G283" s="17"/>
      <c r="H283" s="17"/>
      <c r="I283" s="17"/>
      <c r="J283" s="16" t="s">
        <v>236</v>
      </c>
      <c r="K283" s="19"/>
      <c r="L283" s="16">
        <v>1</v>
      </c>
      <c r="M283" s="16">
        <v>1</v>
      </c>
      <c r="N283" s="20"/>
      <c r="O283" s="20"/>
      <c r="P283" s="21"/>
      <c r="Q283" s="16" t="s">
        <v>646</v>
      </c>
    </row>
    <row r="284" spans="1:17" s="12" customFormat="1" ht="48" customHeight="1">
      <c r="A284" s="77">
        <v>281</v>
      </c>
      <c r="B284" s="80" t="s">
        <v>786</v>
      </c>
      <c r="C284" s="16">
        <v>523</v>
      </c>
      <c r="D284" s="16">
        <v>523</v>
      </c>
      <c r="E284" s="17"/>
      <c r="F284" s="17"/>
      <c r="G284" s="17"/>
      <c r="H284" s="17"/>
      <c r="I284" s="17"/>
      <c r="J284" s="16" t="s">
        <v>255</v>
      </c>
      <c r="K284" s="36"/>
      <c r="L284" s="16">
        <v>1</v>
      </c>
      <c r="M284" s="16">
        <v>1</v>
      </c>
      <c r="N284" s="20"/>
      <c r="O284" s="20"/>
      <c r="P284" s="21"/>
      <c r="Q284" s="16" t="s">
        <v>646</v>
      </c>
    </row>
    <row r="285" spans="1:17" s="12" customFormat="1" ht="48" customHeight="1">
      <c r="A285" s="77">
        <v>282</v>
      </c>
      <c r="B285" s="80" t="s">
        <v>786</v>
      </c>
      <c r="C285" s="16">
        <v>529</v>
      </c>
      <c r="D285" s="16">
        <v>529</v>
      </c>
      <c r="E285" s="17"/>
      <c r="F285" s="17"/>
      <c r="G285" s="17"/>
      <c r="H285" s="17"/>
      <c r="I285" s="17"/>
      <c r="J285" s="16" t="s">
        <v>236</v>
      </c>
      <c r="K285" s="36"/>
      <c r="L285" s="16">
        <v>1</v>
      </c>
      <c r="M285" s="16">
        <v>1</v>
      </c>
      <c r="N285" s="20"/>
      <c r="O285" s="20"/>
      <c r="P285" s="21"/>
      <c r="Q285" s="16" t="s">
        <v>646</v>
      </c>
    </row>
    <row r="286" spans="1:17" s="12" customFormat="1" ht="48" customHeight="1">
      <c r="A286" s="77">
        <v>283</v>
      </c>
      <c r="B286" s="80" t="s">
        <v>786</v>
      </c>
      <c r="C286" s="16">
        <v>529</v>
      </c>
      <c r="D286" s="16">
        <v>529</v>
      </c>
      <c r="E286" s="16" t="s">
        <v>609</v>
      </c>
      <c r="F286" s="16" t="s">
        <v>280</v>
      </c>
      <c r="G286" s="16" t="s">
        <v>309</v>
      </c>
      <c r="H286" s="16">
        <v>1</v>
      </c>
      <c r="I286" s="16" t="s">
        <v>334</v>
      </c>
      <c r="J286" s="16" t="s">
        <v>604</v>
      </c>
      <c r="K286" s="19" t="s">
        <v>608</v>
      </c>
      <c r="L286" s="16">
        <v>1</v>
      </c>
      <c r="M286" s="16">
        <v>1</v>
      </c>
      <c r="N286" s="20"/>
      <c r="O286" s="20"/>
      <c r="P286" s="21"/>
      <c r="Q286" s="16"/>
    </row>
    <row r="287" spans="1:17" s="12" customFormat="1" ht="48" customHeight="1">
      <c r="A287" s="77">
        <v>284</v>
      </c>
      <c r="B287" s="80" t="s">
        <v>786</v>
      </c>
      <c r="C287" s="16">
        <v>529</v>
      </c>
      <c r="D287" s="16">
        <v>529</v>
      </c>
      <c r="E287" s="16" t="s">
        <v>609</v>
      </c>
      <c r="F287" s="16" t="s">
        <v>281</v>
      </c>
      <c r="G287" s="16" t="s">
        <v>35</v>
      </c>
      <c r="H287" s="16">
        <v>1</v>
      </c>
      <c r="I287" s="16" t="s">
        <v>335</v>
      </c>
      <c r="J287" s="16" t="s">
        <v>604</v>
      </c>
      <c r="K287" s="19" t="s">
        <v>607</v>
      </c>
      <c r="L287" s="16">
        <v>1</v>
      </c>
      <c r="M287" s="16">
        <v>1</v>
      </c>
      <c r="N287" s="20"/>
      <c r="O287" s="20"/>
      <c r="P287" s="21"/>
      <c r="Q287" s="16"/>
    </row>
    <row r="288" spans="1:17" s="12" customFormat="1" ht="48" customHeight="1">
      <c r="A288" s="77">
        <v>285</v>
      </c>
      <c r="B288" s="80" t="s">
        <v>786</v>
      </c>
      <c r="C288" s="16">
        <v>529</v>
      </c>
      <c r="D288" s="16">
        <v>529</v>
      </c>
      <c r="E288" s="16" t="s">
        <v>609</v>
      </c>
      <c r="F288" s="16" t="s">
        <v>280</v>
      </c>
      <c r="G288" s="16" t="s">
        <v>309</v>
      </c>
      <c r="H288" s="16">
        <v>1</v>
      </c>
      <c r="I288" s="16" t="s">
        <v>336</v>
      </c>
      <c r="J288" s="16" t="s">
        <v>604</v>
      </c>
      <c r="K288" s="19" t="s">
        <v>607</v>
      </c>
      <c r="L288" s="16">
        <v>1</v>
      </c>
      <c r="M288" s="16">
        <v>1</v>
      </c>
      <c r="N288" s="20"/>
      <c r="O288" s="20"/>
      <c r="P288" s="21"/>
      <c r="Q288" s="16"/>
    </row>
    <row r="289" spans="1:17" s="12" customFormat="1" ht="48" customHeight="1">
      <c r="A289" s="77">
        <v>286</v>
      </c>
      <c r="B289" s="80" t="s">
        <v>786</v>
      </c>
      <c r="C289" s="16">
        <v>529</v>
      </c>
      <c r="D289" s="16">
        <v>529</v>
      </c>
      <c r="E289" s="16" t="s">
        <v>610</v>
      </c>
      <c r="F289" s="39" t="s">
        <v>297</v>
      </c>
      <c r="G289" s="39" t="s">
        <v>311</v>
      </c>
      <c r="H289" s="16">
        <v>15</v>
      </c>
      <c r="I289" s="16" t="s">
        <v>337</v>
      </c>
      <c r="J289" s="16" t="s">
        <v>604</v>
      </c>
      <c r="K289" s="19" t="s">
        <v>607</v>
      </c>
      <c r="L289" s="16">
        <v>1</v>
      </c>
      <c r="M289" s="16">
        <v>1</v>
      </c>
      <c r="N289" s="20"/>
      <c r="O289" s="20"/>
      <c r="P289" s="21"/>
      <c r="Q289" s="16"/>
    </row>
    <row r="290" spans="1:17" s="12" customFormat="1" ht="48" customHeight="1">
      <c r="A290" s="77">
        <v>287</v>
      </c>
      <c r="B290" s="80" t="s">
        <v>786</v>
      </c>
      <c r="C290" s="16">
        <v>529</v>
      </c>
      <c r="D290" s="16">
        <v>529</v>
      </c>
      <c r="E290" s="16" t="s">
        <v>611</v>
      </c>
      <c r="F290" s="39" t="s">
        <v>298</v>
      </c>
      <c r="G290" s="39" t="s">
        <v>311</v>
      </c>
      <c r="H290" s="16">
        <v>20</v>
      </c>
      <c r="I290" s="16" t="s">
        <v>337</v>
      </c>
      <c r="J290" s="16" t="s">
        <v>604</v>
      </c>
      <c r="K290" s="19" t="s">
        <v>607</v>
      </c>
      <c r="L290" s="16">
        <v>1</v>
      </c>
      <c r="M290" s="16">
        <v>1</v>
      </c>
      <c r="N290" s="20"/>
      <c r="O290" s="20"/>
      <c r="P290" s="21"/>
      <c r="Q290" s="16"/>
    </row>
    <row r="291" spans="1:17" s="12" customFormat="1" ht="48" customHeight="1">
      <c r="A291" s="77">
        <v>288</v>
      </c>
      <c r="B291" s="80" t="s">
        <v>786</v>
      </c>
      <c r="C291" s="16">
        <v>529</v>
      </c>
      <c r="D291" s="16">
        <v>529</v>
      </c>
      <c r="E291" s="18" t="s">
        <v>652</v>
      </c>
      <c r="F291" s="40" t="s">
        <v>653</v>
      </c>
      <c r="G291" s="40" t="s">
        <v>311</v>
      </c>
      <c r="H291" s="18">
        <v>5</v>
      </c>
      <c r="I291" s="18" t="s">
        <v>337</v>
      </c>
      <c r="J291" s="18" t="s">
        <v>654</v>
      </c>
      <c r="K291" s="19" t="s">
        <v>655</v>
      </c>
      <c r="L291" s="18">
        <v>1</v>
      </c>
      <c r="M291" s="18">
        <v>1</v>
      </c>
      <c r="N291" s="30"/>
      <c r="O291" s="20"/>
      <c r="P291" s="21"/>
      <c r="Q291" s="16"/>
    </row>
    <row r="292" spans="1:17" s="2" customFormat="1" ht="48" customHeight="1">
      <c r="A292" s="77">
        <v>289</v>
      </c>
      <c r="B292" s="80" t="s">
        <v>786</v>
      </c>
      <c r="C292" s="16" t="s">
        <v>146</v>
      </c>
      <c r="D292" s="16" t="s">
        <v>146</v>
      </c>
      <c r="E292" s="17"/>
      <c r="F292" s="17"/>
      <c r="G292" s="17"/>
      <c r="H292" s="17"/>
      <c r="I292" s="17"/>
      <c r="J292" s="16" t="s">
        <v>236</v>
      </c>
      <c r="K292" s="19"/>
      <c r="L292" s="16">
        <v>1</v>
      </c>
      <c r="M292" s="16">
        <v>1</v>
      </c>
      <c r="N292" s="20"/>
      <c r="O292" s="20"/>
      <c r="P292" s="21"/>
      <c r="Q292" s="16" t="s">
        <v>646</v>
      </c>
    </row>
    <row r="293" spans="1:17" s="2" customFormat="1" ht="48" customHeight="1">
      <c r="A293" s="77">
        <v>290</v>
      </c>
      <c r="B293" s="80" t="s">
        <v>786</v>
      </c>
      <c r="C293" s="16" t="s">
        <v>147</v>
      </c>
      <c r="D293" s="16" t="s">
        <v>147</v>
      </c>
      <c r="E293" s="17"/>
      <c r="F293" s="17"/>
      <c r="G293" s="17"/>
      <c r="H293" s="17"/>
      <c r="I293" s="17"/>
      <c r="J293" s="16" t="s">
        <v>236</v>
      </c>
      <c r="K293" s="19"/>
      <c r="L293" s="16">
        <v>1</v>
      </c>
      <c r="M293" s="16">
        <v>1</v>
      </c>
      <c r="N293" s="20"/>
      <c r="O293" s="20"/>
      <c r="P293" s="21"/>
      <c r="Q293" s="16" t="s">
        <v>646</v>
      </c>
    </row>
    <row r="294" spans="1:17" s="2" customFormat="1" ht="48" customHeight="1">
      <c r="A294" s="77">
        <v>291</v>
      </c>
      <c r="B294" s="80" t="s">
        <v>786</v>
      </c>
      <c r="C294" s="16" t="s">
        <v>148</v>
      </c>
      <c r="D294" s="16" t="s">
        <v>148</v>
      </c>
      <c r="E294" s="16"/>
      <c r="F294" s="16"/>
      <c r="G294" s="16"/>
      <c r="H294" s="16"/>
      <c r="I294" s="16"/>
      <c r="J294" s="16" t="s">
        <v>236</v>
      </c>
      <c r="K294" s="19"/>
      <c r="L294" s="16">
        <v>1</v>
      </c>
      <c r="M294" s="16">
        <v>1</v>
      </c>
      <c r="N294" s="23"/>
      <c r="O294" s="20"/>
      <c r="P294" s="20"/>
      <c r="Q294" s="16" t="s">
        <v>646</v>
      </c>
    </row>
    <row r="295" spans="1:17" s="2" customFormat="1" ht="48" customHeight="1">
      <c r="A295" s="77">
        <v>292</v>
      </c>
      <c r="B295" s="80" t="s">
        <v>786</v>
      </c>
      <c r="C295" s="16" t="s">
        <v>149</v>
      </c>
      <c r="D295" s="16" t="s">
        <v>150</v>
      </c>
      <c r="E295" s="16"/>
      <c r="F295" s="16"/>
      <c r="G295" s="16"/>
      <c r="H295" s="16"/>
      <c r="I295" s="16"/>
      <c r="J295" s="16" t="s">
        <v>236</v>
      </c>
      <c r="K295" s="19"/>
      <c r="L295" s="16">
        <v>1</v>
      </c>
      <c r="M295" s="16">
        <v>1</v>
      </c>
      <c r="N295" s="23"/>
      <c r="O295" s="20"/>
      <c r="P295" s="20"/>
      <c r="Q295" s="16" t="s">
        <v>646</v>
      </c>
    </row>
  </sheetData>
  <autoFilter ref="A3:Q295"/>
  <mergeCells count="2">
    <mergeCell ref="A1:Q1"/>
    <mergeCell ref="A2:Q2"/>
  </mergeCells>
  <phoneticPr fontId="1" type="noConversion"/>
  <pageMargins left="0.78740157480314965" right="7.874015748031496E-2" top="0.51181102362204722" bottom="0.31496062992125984" header="0.23622047244094491" footer="0.19685039370078741"/>
  <pageSetup paperSize="8" scale="66" fitToHeight="15" orientation="landscape" horizontalDpi="300" verticalDpi="300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49"/>
  <sheetViews>
    <sheetView view="pageBreakPreview" zoomScale="70" zoomScaleNormal="75" zoomScaleSheetLayoutView="70" workbookViewId="0">
      <pane xSplit="6" ySplit="3" topLeftCell="G34" activePane="bottomRight" state="frozen"/>
      <selection pane="topRight" activeCell="G1" sqref="G1"/>
      <selection pane="bottomLeft" activeCell="A4" sqref="A4"/>
      <selection pane="bottomRight" activeCell="Q40" sqref="Q40"/>
    </sheetView>
  </sheetViews>
  <sheetFormatPr defaultRowHeight="16.5"/>
  <cols>
    <col min="1" max="1" width="6.875" style="10" customWidth="1"/>
    <col min="2" max="2" width="15.625" style="10" customWidth="1"/>
    <col min="3" max="4" width="9" style="10"/>
    <col min="5" max="5" width="9" style="10" customWidth="1"/>
    <col min="6" max="6" width="11.625" style="10" customWidth="1"/>
    <col min="7" max="12" width="9" style="10" customWidth="1"/>
    <col min="13" max="13" width="51.625" style="10" customWidth="1"/>
    <col min="14" max="15" width="9" style="10" customWidth="1"/>
    <col min="16" max="16" width="15.375" style="10" customWidth="1"/>
    <col min="17" max="17" width="20.75" style="10" customWidth="1"/>
    <col min="18" max="18" width="7" style="10" customWidth="1"/>
    <col min="19" max="19" width="6.875" style="10" customWidth="1"/>
    <col min="20" max="22" width="9" style="10"/>
    <col min="23" max="23" width="11.5" style="5" customWidth="1"/>
    <col min="24" max="16384" width="9" style="5"/>
  </cols>
  <sheetData>
    <row r="1" spans="1:25" s="2" customFormat="1" ht="42.75" customHeight="1">
      <c r="A1" s="89" t="s">
        <v>44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Y1" s="9"/>
    </row>
    <row r="2" spans="1:25" ht="41.25" customHeight="1">
      <c r="A2" s="88" t="s">
        <v>51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7"/>
    </row>
    <row r="3" spans="1:25" ht="60.75" customHeight="1">
      <c r="A3" s="66" t="s">
        <v>17</v>
      </c>
      <c r="B3" s="66" t="s">
        <v>16</v>
      </c>
      <c r="C3" s="67" t="s">
        <v>20</v>
      </c>
      <c r="D3" s="68" t="s">
        <v>14</v>
      </c>
      <c r="E3" s="67" t="s">
        <v>378</v>
      </c>
      <c r="F3" s="67" t="s">
        <v>36</v>
      </c>
      <c r="G3" s="67" t="s">
        <v>22</v>
      </c>
      <c r="H3" s="69" t="s">
        <v>23</v>
      </c>
      <c r="I3" s="67" t="s">
        <v>24</v>
      </c>
      <c r="J3" s="67" t="s">
        <v>7</v>
      </c>
      <c r="K3" s="70" t="s">
        <v>5</v>
      </c>
      <c r="L3" s="71" t="s">
        <v>4</v>
      </c>
      <c r="M3" s="67" t="s">
        <v>6</v>
      </c>
      <c r="N3" s="67" t="s">
        <v>3</v>
      </c>
      <c r="O3" s="67" t="s">
        <v>758</v>
      </c>
      <c r="P3" s="67" t="s">
        <v>1</v>
      </c>
      <c r="Q3" s="68" t="s">
        <v>25</v>
      </c>
      <c r="R3" s="67" t="s">
        <v>759</v>
      </c>
      <c r="S3" s="67" t="s">
        <v>760</v>
      </c>
      <c r="T3" s="72" t="s">
        <v>37</v>
      </c>
      <c r="U3" s="73" t="s">
        <v>38</v>
      </c>
      <c r="V3" s="74" t="s">
        <v>761</v>
      </c>
      <c r="W3" s="75" t="s">
        <v>485</v>
      </c>
    </row>
    <row r="4" spans="1:25" s="3" customFormat="1" ht="50.1" customHeight="1">
      <c r="A4" s="55">
        <v>1</v>
      </c>
      <c r="B4" s="53" t="s">
        <v>279</v>
      </c>
      <c r="C4" s="53" t="s">
        <v>39</v>
      </c>
      <c r="D4" s="53" t="s">
        <v>47</v>
      </c>
      <c r="E4" s="53" t="s">
        <v>53</v>
      </c>
      <c r="F4" s="65" t="s">
        <v>40</v>
      </c>
      <c r="G4" s="53" t="s">
        <v>554</v>
      </c>
      <c r="H4" s="54">
        <v>278</v>
      </c>
      <c r="I4" s="55" t="s">
        <v>41</v>
      </c>
      <c r="J4" s="53" t="s">
        <v>389</v>
      </c>
      <c r="K4" s="53">
        <v>1</v>
      </c>
      <c r="L4" s="53">
        <v>1</v>
      </c>
      <c r="M4" s="36" t="s">
        <v>469</v>
      </c>
      <c r="N4" s="53" t="s">
        <v>765</v>
      </c>
      <c r="O4" s="56" t="s">
        <v>509</v>
      </c>
      <c r="P4" s="53" t="s">
        <v>649</v>
      </c>
      <c r="Q4" s="53" t="s">
        <v>511</v>
      </c>
      <c r="R4" s="53" t="s">
        <v>18</v>
      </c>
      <c r="S4" s="53" t="s">
        <v>493</v>
      </c>
      <c r="T4" s="54">
        <v>456</v>
      </c>
      <c r="U4" s="54">
        <v>278</v>
      </c>
      <c r="V4" s="57" t="s">
        <v>42</v>
      </c>
      <c r="W4" s="58"/>
    </row>
    <row r="5" spans="1:25" s="3" customFormat="1" ht="60.75">
      <c r="A5" s="55">
        <v>2</v>
      </c>
      <c r="B5" s="53" t="s">
        <v>279</v>
      </c>
      <c r="C5" s="53" t="s">
        <v>39</v>
      </c>
      <c r="D5" s="53" t="s">
        <v>54</v>
      </c>
      <c r="E5" s="53" t="s">
        <v>54</v>
      </c>
      <c r="F5" s="65" t="s">
        <v>40</v>
      </c>
      <c r="G5" s="53" t="s">
        <v>555</v>
      </c>
      <c r="H5" s="59">
        <v>1739</v>
      </c>
      <c r="I5" s="55" t="s">
        <v>529</v>
      </c>
      <c r="J5" s="60" t="s">
        <v>470</v>
      </c>
      <c r="K5" s="53">
        <v>1</v>
      </c>
      <c r="L5" s="53">
        <v>1</v>
      </c>
      <c r="M5" s="19" t="s">
        <v>577</v>
      </c>
      <c r="N5" s="53" t="s">
        <v>765</v>
      </c>
      <c r="O5" s="56" t="s">
        <v>533</v>
      </c>
      <c r="P5" s="53" t="s">
        <v>535</v>
      </c>
      <c r="Q5" s="53" t="s">
        <v>530</v>
      </c>
      <c r="R5" s="53" t="s">
        <v>43</v>
      </c>
      <c r="S5" s="53" t="s">
        <v>493</v>
      </c>
      <c r="T5" s="59">
        <v>1739</v>
      </c>
      <c r="U5" s="59">
        <v>1739</v>
      </c>
      <c r="V5" s="57" t="s">
        <v>42</v>
      </c>
      <c r="W5" s="58"/>
    </row>
    <row r="6" spans="1:25" s="3" customFormat="1" ht="50.1" customHeight="1">
      <c r="A6" s="55">
        <v>3</v>
      </c>
      <c r="B6" s="53" t="s">
        <v>279</v>
      </c>
      <c r="C6" s="53" t="s">
        <v>39</v>
      </c>
      <c r="D6" s="53" t="s">
        <v>57</v>
      </c>
      <c r="E6" s="53" t="s">
        <v>57</v>
      </c>
      <c r="F6" s="65" t="s">
        <v>40</v>
      </c>
      <c r="G6" s="53" t="s">
        <v>748</v>
      </c>
      <c r="H6" s="54">
        <v>1813</v>
      </c>
      <c r="I6" s="55" t="s">
        <v>41</v>
      </c>
      <c r="J6" s="53" t="s">
        <v>158</v>
      </c>
      <c r="K6" s="53">
        <v>1</v>
      </c>
      <c r="L6" s="53">
        <v>1</v>
      </c>
      <c r="M6" s="36" t="s">
        <v>745</v>
      </c>
      <c r="N6" s="53" t="s">
        <v>536</v>
      </c>
      <c r="O6" s="56"/>
      <c r="P6" s="53"/>
      <c r="Q6" s="53"/>
      <c r="R6" s="53" t="s">
        <v>18</v>
      </c>
      <c r="S6" s="53" t="s">
        <v>493</v>
      </c>
      <c r="T6" s="54">
        <v>1813</v>
      </c>
      <c r="U6" s="54">
        <v>1813</v>
      </c>
      <c r="V6" s="57" t="s">
        <v>42</v>
      </c>
      <c r="W6" s="58"/>
    </row>
    <row r="7" spans="1:25" s="3" customFormat="1" ht="50.1" customHeight="1">
      <c r="A7" s="55">
        <v>4</v>
      </c>
      <c r="B7" s="53" t="s">
        <v>279</v>
      </c>
      <c r="C7" s="53" t="s">
        <v>39</v>
      </c>
      <c r="D7" s="53" t="s">
        <v>65</v>
      </c>
      <c r="E7" s="53" t="s">
        <v>65</v>
      </c>
      <c r="F7" s="65" t="s">
        <v>40</v>
      </c>
      <c r="G7" s="53" t="s">
        <v>556</v>
      </c>
      <c r="H7" s="59">
        <v>215</v>
      </c>
      <c r="I7" s="55" t="s">
        <v>41</v>
      </c>
      <c r="J7" s="53" t="s">
        <v>170</v>
      </c>
      <c r="K7" s="53">
        <v>1</v>
      </c>
      <c r="L7" s="53">
        <v>1</v>
      </c>
      <c r="M7" s="36" t="s">
        <v>409</v>
      </c>
      <c r="N7" s="53" t="s">
        <v>536</v>
      </c>
      <c r="O7" s="56" t="s">
        <v>538</v>
      </c>
      <c r="P7" s="53"/>
      <c r="Q7" s="53"/>
      <c r="R7" s="53" t="s">
        <v>43</v>
      </c>
      <c r="S7" s="53" t="s">
        <v>493</v>
      </c>
      <c r="T7" s="61">
        <v>215</v>
      </c>
      <c r="U7" s="59">
        <v>215</v>
      </c>
      <c r="V7" s="57" t="s">
        <v>42</v>
      </c>
      <c r="W7" s="58" t="s">
        <v>486</v>
      </c>
    </row>
    <row r="8" spans="1:25" s="3" customFormat="1" ht="60.75">
      <c r="A8" s="55">
        <v>5</v>
      </c>
      <c r="B8" s="53" t="s">
        <v>279</v>
      </c>
      <c r="C8" s="53" t="s">
        <v>39</v>
      </c>
      <c r="D8" s="53" t="s">
        <v>66</v>
      </c>
      <c r="E8" s="53" t="s">
        <v>66</v>
      </c>
      <c r="F8" s="65" t="s">
        <v>40</v>
      </c>
      <c r="G8" s="53" t="s">
        <v>556</v>
      </c>
      <c r="H8" s="54">
        <v>787</v>
      </c>
      <c r="I8" s="55" t="s">
        <v>41</v>
      </c>
      <c r="J8" s="53" t="s">
        <v>171</v>
      </c>
      <c r="K8" s="53">
        <v>1</v>
      </c>
      <c r="L8" s="53">
        <v>1</v>
      </c>
      <c r="M8" s="36" t="s">
        <v>410</v>
      </c>
      <c r="N8" s="53" t="s">
        <v>569</v>
      </c>
      <c r="O8" s="56" t="s">
        <v>757</v>
      </c>
      <c r="P8" s="53" t="s">
        <v>595</v>
      </c>
      <c r="Q8" s="53" t="s">
        <v>539</v>
      </c>
      <c r="R8" s="53" t="s">
        <v>18</v>
      </c>
      <c r="S8" s="53" t="s">
        <v>493</v>
      </c>
      <c r="T8" s="54">
        <v>787</v>
      </c>
      <c r="U8" s="54">
        <v>787</v>
      </c>
      <c r="V8" s="57" t="s">
        <v>42</v>
      </c>
      <c r="W8" s="58" t="s">
        <v>486</v>
      </c>
    </row>
    <row r="9" spans="1:25" s="3" customFormat="1" ht="60.75" customHeight="1">
      <c r="A9" s="55">
        <v>6</v>
      </c>
      <c r="B9" s="53" t="s">
        <v>279</v>
      </c>
      <c r="C9" s="53" t="s">
        <v>39</v>
      </c>
      <c r="D9" s="53" t="s">
        <v>68</v>
      </c>
      <c r="E9" s="53">
        <v>597</v>
      </c>
      <c r="F9" s="65" t="s">
        <v>40</v>
      </c>
      <c r="G9" s="53" t="s">
        <v>557</v>
      </c>
      <c r="H9" s="54">
        <v>1352</v>
      </c>
      <c r="I9" s="55" t="s">
        <v>41</v>
      </c>
      <c r="J9" s="53" t="s">
        <v>173</v>
      </c>
      <c r="K9" s="53">
        <v>1</v>
      </c>
      <c r="L9" s="53">
        <v>1</v>
      </c>
      <c r="M9" s="36" t="s">
        <v>472</v>
      </c>
      <c r="N9" s="53" t="s">
        <v>765</v>
      </c>
      <c r="O9" s="56" t="s">
        <v>532</v>
      </c>
      <c r="P9" s="53" t="s">
        <v>534</v>
      </c>
      <c r="Q9" s="53" t="s">
        <v>789</v>
      </c>
      <c r="R9" s="53" t="s">
        <v>18</v>
      </c>
      <c r="S9" s="53" t="s">
        <v>493</v>
      </c>
      <c r="T9" s="54">
        <v>1352</v>
      </c>
      <c r="U9" s="54">
        <v>1352</v>
      </c>
      <c r="V9" s="57" t="s">
        <v>42</v>
      </c>
      <c r="W9" s="58" t="s">
        <v>486</v>
      </c>
    </row>
    <row r="10" spans="1:25" s="3" customFormat="1" ht="60.75">
      <c r="A10" s="55">
        <v>7</v>
      </c>
      <c r="B10" s="53" t="s">
        <v>279</v>
      </c>
      <c r="C10" s="53" t="s">
        <v>39</v>
      </c>
      <c r="D10" s="53" t="s">
        <v>69</v>
      </c>
      <c r="E10" s="53">
        <v>598</v>
      </c>
      <c r="F10" s="65" t="s">
        <v>40</v>
      </c>
      <c r="G10" s="53" t="s">
        <v>558</v>
      </c>
      <c r="H10" s="54">
        <v>1379</v>
      </c>
      <c r="I10" s="55" t="s">
        <v>41</v>
      </c>
      <c r="J10" s="53" t="s">
        <v>174</v>
      </c>
      <c r="K10" s="53">
        <v>1</v>
      </c>
      <c r="L10" s="53">
        <v>1</v>
      </c>
      <c r="M10" s="36" t="s">
        <v>411</v>
      </c>
      <c r="N10" s="53" t="s">
        <v>569</v>
      </c>
      <c r="O10" s="56" t="s">
        <v>757</v>
      </c>
      <c r="P10" s="53" t="s">
        <v>595</v>
      </c>
      <c r="Q10" s="53" t="s">
        <v>790</v>
      </c>
      <c r="R10" s="53" t="s">
        <v>18</v>
      </c>
      <c r="S10" s="53" t="s">
        <v>493</v>
      </c>
      <c r="T10" s="54">
        <v>1379</v>
      </c>
      <c r="U10" s="54">
        <v>1379</v>
      </c>
      <c r="V10" s="57" t="s">
        <v>42</v>
      </c>
      <c r="W10" s="58" t="s">
        <v>486</v>
      </c>
    </row>
    <row r="11" spans="1:25" s="3" customFormat="1" ht="60.75">
      <c r="A11" s="55">
        <v>8</v>
      </c>
      <c r="B11" s="53" t="s">
        <v>278</v>
      </c>
      <c r="C11" s="53" t="s">
        <v>39</v>
      </c>
      <c r="D11" s="53">
        <v>115</v>
      </c>
      <c r="E11" s="53" t="s">
        <v>83</v>
      </c>
      <c r="F11" s="65" t="s">
        <v>40</v>
      </c>
      <c r="G11" s="53" t="s">
        <v>553</v>
      </c>
      <c r="H11" s="54">
        <v>527</v>
      </c>
      <c r="I11" s="55" t="s">
        <v>41</v>
      </c>
      <c r="J11" s="53" t="s">
        <v>190</v>
      </c>
      <c r="K11" s="53">
        <v>1</v>
      </c>
      <c r="L11" s="53">
        <v>1</v>
      </c>
      <c r="M11" s="36" t="s">
        <v>424</v>
      </c>
      <c r="N11" s="53" t="s">
        <v>569</v>
      </c>
      <c r="O11" s="56" t="s">
        <v>762</v>
      </c>
      <c r="P11" s="53" t="s">
        <v>596</v>
      </c>
      <c r="Q11" s="53"/>
      <c r="R11" s="53" t="s">
        <v>18</v>
      </c>
      <c r="S11" s="53" t="s">
        <v>493</v>
      </c>
      <c r="T11" s="54">
        <v>1166</v>
      </c>
      <c r="U11" s="54">
        <v>527</v>
      </c>
      <c r="V11" s="57" t="s">
        <v>42</v>
      </c>
      <c r="W11" s="58"/>
    </row>
    <row r="12" spans="1:25" s="3" customFormat="1" ht="50.1" customHeight="1">
      <c r="A12" s="55">
        <v>9</v>
      </c>
      <c r="B12" s="53" t="s">
        <v>279</v>
      </c>
      <c r="C12" s="53" t="s">
        <v>39</v>
      </c>
      <c r="D12" s="53" t="s">
        <v>84</v>
      </c>
      <c r="E12" s="53" t="s">
        <v>85</v>
      </c>
      <c r="F12" s="65" t="s">
        <v>40</v>
      </c>
      <c r="G12" s="53" t="s">
        <v>559</v>
      </c>
      <c r="H12" s="54">
        <v>2866</v>
      </c>
      <c r="I12" s="55" t="s">
        <v>41</v>
      </c>
      <c r="J12" s="53" t="s">
        <v>191</v>
      </c>
      <c r="K12" s="53">
        <v>1</v>
      </c>
      <c r="L12" s="53">
        <v>1</v>
      </c>
      <c r="M12" s="36" t="s">
        <v>425</v>
      </c>
      <c r="N12" s="53" t="s">
        <v>765</v>
      </c>
      <c r="O12" s="56" t="s">
        <v>763</v>
      </c>
      <c r="P12" s="21" t="s">
        <v>572</v>
      </c>
      <c r="Q12" s="53" t="s">
        <v>516</v>
      </c>
      <c r="R12" s="53" t="s">
        <v>43</v>
      </c>
      <c r="S12" s="53" t="s">
        <v>493</v>
      </c>
      <c r="T12" s="61">
        <v>2919</v>
      </c>
      <c r="U12" s="54">
        <v>2866</v>
      </c>
      <c r="V12" s="57" t="s">
        <v>42</v>
      </c>
      <c r="W12" s="58"/>
    </row>
    <row r="13" spans="1:25" s="3" customFormat="1" ht="60.75">
      <c r="A13" s="55">
        <v>10</v>
      </c>
      <c r="B13" s="53" t="s">
        <v>278</v>
      </c>
      <c r="C13" s="56" t="s">
        <v>39</v>
      </c>
      <c r="D13" s="56" t="s">
        <v>87</v>
      </c>
      <c r="E13" s="56" t="s">
        <v>87</v>
      </c>
      <c r="F13" s="64" t="s">
        <v>40</v>
      </c>
      <c r="G13" s="56" t="s">
        <v>748</v>
      </c>
      <c r="H13" s="62">
        <v>1808</v>
      </c>
      <c r="I13" s="55" t="s">
        <v>41</v>
      </c>
      <c r="J13" s="56" t="s">
        <v>192</v>
      </c>
      <c r="K13" s="56">
        <v>1</v>
      </c>
      <c r="L13" s="56">
        <v>1</v>
      </c>
      <c r="M13" s="36" t="s">
        <v>466</v>
      </c>
      <c r="N13" s="53" t="s">
        <v>569</v>
      </c>
      <c r="O13" s="56" t="s">
        <v>757</v>
      </c>
      <c r="P13" s="53" t="s">
        <v>595</v>
      </c>
      <c r="Q13" s="53" t="s">
        <v>392</v>
      </c>
      <c r="R13" s="56" t="s">
        <v>18</v>
      </c>
      <c r="S13" s="56" t="s">
        <v>18</v>
      </c>
      <c r="T13" s="62">
        <v>1808</v>
      </c>
      <c r="U13" s="62">
        <v>1808</v>
      </c>
      <c r="V13" s="57" t="s">
        <v>42</v>
      </c>
      <c r="W13" s="58" t="s">
        <v>486</v>
      </c>
    </row>
    <row r="14" spans="1:25" s="3" customFormat="1" ht="50.1" customHeight="1">
      <c r="A14" s="55">
        <v>11</v>
      </c>
      <c r="B14" s="53" t="s">
        <v>278</v>
      </c>
      <c r="C14" s="56" t="s">
        <v>39</v>
      </c>
      <c r="D14" s="56" t="s">
        <v>88</v>
      </c>
      <c r="E14" s="56" t="s">
        <v>88</v>
      </c>
      <c r="F14" s="64" t="s">
        <v>40</v>
      </c>
      <c r="G14" s="56" t="s">
        <v>747</v>
      </c>
      <c r="H14" s="62">
        <v>1580</v>
      </c>
      <c r="I14" s="55" t="s">
        <v>41</v>
      </c>
      <c r="J14" s="56" t="s">
        <v>193</v>
      </c>
      <c r="K14" s="56">
        <v>1</v>
      </c>
      <c r="L14" s="56">
        <v>1</v>
      </c>
      <c r="M14" s="36" t="s">
        <v>575</v>
      </c>
      <c r="N14" s="56" t="s">
        <v>536</v>
      </c>
      <c r="O14" s="56"/>
      <c r="P14" s="63"/>
      <c r="Q14" s="56"/>
      <c r="R14" s="56" t="s">
        <v>18</v>
      </c>
      <c r="S14" s="56" t="s">
        <v>18</v>
      </c>
      <c r="T14" s="62">
        <v>1580</v>
      </c>
      <c r="U14" s="62">
        <v>1580</v>
      </c>
      <c r="V14" s="57" t="s">
        <v>42</v>
      </c>
      <c r="W14" s="58" t="s">
        <v>486</v>
      </c>
    </row>
    <row r="15" spans="1:25" s="3" customFormat="1" ht="101.25">
      <c r="A15" s="55">
        <v>12</v>
      </c>
      <c r="B15" s="53" t="s">
        <v>278</v>
      </c>
      <c r="C15" s="56" t="s">
        <v>39</v>
      </c>
      <c r="D15" s="56" t="s">
        <v>89</v>
      </c>
      <c r="E15" s="56" t="s">
        <v>89</v>
      </c>
      <c r="F15" s="64" t="s">
        <v>40</v>
      </c>
      <c r="G15" s="56" t="s">
        <v>560</v>
      </c>
      <c r="H15" s="62">
        <v>2651</v>
      </c>
      <c r="I15" s="55" t="s">
        <v>41</v>
      </c>
      <c r="J15" s="56" t="s">
        <v>194</v>
      </c>
      <c r="K15" s="56">
        <v>1</v>
      </c>
      <c r="L15" s="56">
        <v>1</v>
      </c>
      <c r="M15" s="36" t="s">
        <v>573</v>
      </c>
      <c r="N15" s="56" t="s">
        <v>765</v>
      </c>
      <c r="O15" s="56" t="s">
        <v>510</v>
      </c>
      <c r="P15" s="56" t="s">
        <v>764</v>
      </c>
      <c r="Q15" s="56" t="s">
        <v>511</v>
      </c>
      <c r="R15" s="56" t="s">
        <v>18</v>
      </c>
      <c r="S15" s="56" t="s">
        <v>18</v>
      </c>
      <c r="T15" s="62">
        <v>2651</v>
      </c>
      <c r="U15" s="62">
        <v>2651</v>
      </c>
      <c r="V15" s="57" t="s">
        <v>42</v>
      </c>
      <c r="W15" s="58"/>
    </row>
    <row r="16" spans="1:25" s="3" customFormat="1" ht="50.1" customHeight="1">
      <c r="A16" s="55">
        <v>13</v>
      </c>
      <c r="B16" s="53" t="s">
        <v>278</v>
      </c>
      <c r="C16" s="56" t="s">
        <v>39</v>
      </c>
      <c r="D16" s="56">
        <v>118</v>
      </c>
      <c r="E16" s="56">
        <v>118</v>
      </c>
      <c r="F16" s="64" t="s">
        <v>40</v>
      </c>
      <c r="G16" s="56" t="s">
        <v>746</v>
      </c>
      <c r="H16" s="62">
        <v>1253</v>
      </c>
      <c r="I16" s="55" t="s">
        <v>41</v>
      </c>
      <c r="J16" s="56" t="s">
        <v>195</v>
      </c>
      <c r="K16" s="56">
        <v>1</v>
      </c>
      <c r="L16" s="56">
        <v>1</v>
      </c>
      <c r="M16" s="36" t="s">
        <v>573</v>
      </c>
      <c r="N16" s="56" t="s">
        <v>536</v>
      </c>
      <c r="O16" s="56"/>
      <c r="P16" s="56"/>
      <c r="Q16" s="56"/>
      <c r="R16" s="56" t="s">
        <v>18</v>
      </c>
      <c r="S16" s="56" t="s">
        <v>18</v>
      </c>
      <c r="T16" s="62">
        <v>1253</v>
      </c>
      <c r="U16" s="62">
        <v>1253</v>
      </c>
      <c r="V16" s="57" t="s">
        <v>42</v>
      </c>
      <c r="W16" s="58"/>
    </row>
    <row r="17" spans="1:23" s="3" customFormat="1" ht="60.75">
      <c r="A17" s="55">
        <v>14</v>
      </c>
      <c r="B17" s="53" t="s">
        <v>278</v>
      </c>
      <c r="C17" s="56" t="s">
        <v>39</v>
      </c>
      <c r="D17" s="56">
        <v>119</v>
      </c>
      <c r="E17" s="56" t="s">
        <v>90</v>
      </c>
      <c r="F17" s="64" t="s">
        <v>40</v>
      </c>
      <c r="G17" s="56" t="s">
        <v>552</v>
      </c>
      <c r="H17" s="62">
        <v>2062</v>
      </c>
      <c r="I17" s="55" t="s">
        <v>41</v>
      </c>
      <c r="J17" s="56" t="s">
        <v>570</v>
      </c>
      <c r="K17" s="56">
        <v>1</v>
      </c>
      <c r="L17" s="56">
        <v>1</v>
      </c>
      <c r="M17" s="19" t="s">
        <v>252</v>
      </c>
      <c r="N17" s="53" t="s">
        <v>569</v>
      </c>
      <c r="O17" s="56" t="s">
        <v>757</v>
      </c>
      <c r="P17" s="53" t="s">
        <v>595</v>
      </c>
      <c r="Q17" s="56"/>
      <c r="R17" s="56" t="s">
        <v>18</v>
      </c>
      <c r="S17" s="56" t="s">
        <v>18</v>
      </c>
      <c r="T17" s="62">
        <v>2295</v>
      </c>
      <c r="U17" s="62">
        <v>2062</v>
      </c>
      <c r="V17" s="57" t="s">
        <v>42</v>
      </c>
      <c r="W17" s="58"/>
    </row>
    <row r="18" spans="1:23" s="3" customFormat="1" ht="50.1" customHeight="1">
      <c r="A18" s="55">
        <v>15</v>
      </c>
      <c r="B18" s="53" t="s">
        <v>278</v>
      </c>
      <c r="C18" s="56" t="s">
        <v>39</v>
      </c>
      <c r="D18" s="56">
        <v>125</v>
      </c>
      <c r="E18" s="56">
        <v>125</v>
      </c>
      <c r="F18" s="64" t="s">
        <v>40</v>
      </c>
      <c r="G18" s="56" t="s">
        <v>749</v>
      </c>
      <c r="H18" s="62">
        <v>119</v>
      </c>
      <c r="I18" s="55" t="s">
        <v>41</v>
      </c>
      <c r="J18" s="56" t="s">
        <v>170</v>
      </c>
      <c r="K18" s="56">
        <v>1</v>
      </c>
      <c r="L18" s="56">
        <v>1</v>
      </c>
      <c r="M18" s="36" t="s">
        <v>409</v>
      </c>
      <c r="N18" s="56" t="s">
        <v>536</v>
      </c>
      <c r="O18" s="56"/>
      <c r="P18" s="56"/>
      <c r="Q18" s="56"/>
      <c r="R18" s="56" t="s">
        <v>43</v>
      </c>
      <c r="S18" s="56" t="s">
        <v>493</v>
      </c>
      <c r="T18" s="62">
        <v>119</v>
      </c>
      <c r="U18" s="62">
        <v>119</v>
      </c>
      <c r="V18" s="57" t="s">
        <v>42</v>
      </c>
      <c r="W18" s="58" t="s">
        <v>486</v>
      </c>
    </row>
    <row r="19" spans="1:23" s="3" customFormat="1" ht="60.75">
      <c r="A19" s="55">
        <v>16</v>
      </c>
      <c r="B19" s="53" t="s">
        <v>278</v>
      </c>
      <c r="C19" s="56" t="s">
        <v>39</v>
      </c>
      <c r="D19" s="56" t="s">
        <v>94</v>
      </c>
      <c r="E19" s="56" t="s">
        <v>94</v>
      </c>
      <c r="F19" s="64" t="s">
        <v>40</v>
      </c>
      <c r="G19" s="56" t="s">
        <v>552</v>
      </c>
      <c r="H19" s="62">
        <v>4339</v>
      </c>
      <c r="I19" s="55" t="s">
        <v>41</v>
      </c>
      <c r="J19" s="56" t="s">
        <v>570</v>
      </c>
      <c r="K19" s="56">
        <v>1</v>
      </c>
      <c r="L19" s="56">
        <v>1</v>
      </c>
      <c r="M19" s="19" t="s">
        <v>252</v>
      </c>
      <c r="N19" s="53" t="s">
        <v>569</v>
      </c>
      <c r="O19" s="56" t="s">
        <v>757</v>
      </c>
      <c r="P19" s="53" t="s">
        <v>595</v>
      </c>
      <c r="Q19" s="56"/>
      <c r="R19" s="56" t="s">
        <v>18</v>
      </c>
      <c r="S19" s="56" t="s">
        <v>18</v>
      </c>
      <c r="T19" s="62">
        <v>4339</v>
      </c>
      <c r="U19" s="62">
        <v>4339</v>
      </c>
      <c r="V19" s="57" t="s">
        <v>42</v>
      </c>
      <c r="W19" s="58"/>
    </row>
    <row r="20" spans="1:23" s="3" customFormat="1" ht="50.1" customHeight="1">
      <c r="A20" s="55">
        <v>17</v>
      </c>
      <c r="B20" s="53" t="s">
        <v>278</v>
      </c>
      <c r="C20" s="56" t="s">
        <v>39</v>
      </c>
      <c r="D20" s="56">
        <v>128</v>
      </c>
      <c r="E20" s="56">
        <v>128</v>
      </c>
      <c r="F20" s="64" t="s">
        <v>40</v>
      </c>
      <c r="G20" s="56" t="s">
        <v>749</v>
      </c>
      <c r="H20" s="62">
        <v>2612</v>
      </c>
      <c r="I20" s="55" t="s">
        <v>41</v>
      </c>
      <c r="J20" s="56" t="s">
        <v>483</v>
      </c>
      <c r="K20" s="56">
        <v>1</v>
      </c>
      <c r="L20" s="56">
        <v>1</v>
      </c>
      <c r="M20" s="36" t="s">
        <v>482</v>
      </c>
      <c r="N20" s="56" t="s">
        <v>531</v>
      </c>
      <c r="O20" s="56" t="s">
        <v>540</v>
      </c>
      <c r="P20" s="56"/>
      <c r="Q20" s="56"/>
      <c r="R20" s="56" t="s">
        <v>18</v>
      </c>
      <c r="S20" s="56" t="s">
        <v>18</v>
      </c>
      <c r="T20" s="62">
        <v>2612</v>
      </c>
      <c r="U20" s="62">
        <v>2612</v>
      </c>
      <c r="V20" s="57" t="s">
        <v>42</v>
      </c>
      <c r="W20" s="58" t="s">
        <v>486</v>
      </c>
    </row>
    <row r="21" spans="1:23" s="3" customFormat="1" ht="60.75">
      <c r="A21" s="55">
        <v>18</v>
      </c>
      <c r="B21" s="53" t="s">
        <v>278</v>
      </c>
      <c r="C21" s="56" t="s">
        <v>39</v>
      </c>
      <c r="D21" s="56">
        <v>129</v>
      </c>
      <c r="E21" s="56">
        <v>129</v>
      </c>
      <c r="F21" s="64" t="s">
        <v>40</v>
      </c>
      <c r="G21" s="56" t="s">
        <v>750</v>
      </c>
      <c r="H21" s="62">
        <v>1666</v>
      </c>
      <c r="I21" s="55" t="s">
        <v>41</v>
      </c>
      <c r="J21" s="56" t="s">
        <v>204</v>
      </c>
      <c r="K21" s="56">
        <v>1</v>
      </c>
      <c r="L21" s="56">
        <v>1</v>
      </c>
      <c r="M21" s="36" t="s">
        <v>431</v>
      </c>
      <c r="N21" s="56" t="s">
        <v>536</v>
      </c>
      <c r="O21" s="56"/>
      <c r="P21" s="56"/>
      <c r="Q21" s="56"/>
      <c r="R21" s="56" t="s">
        <v>18</v>
      </c>
      <c r="S21" s="56" t="s">
        <v>18</v>
      </c>
      <c r="T21" s="62">
        <v>1666</v>
      </c>
      <c r="U21" s="62">
        <v>1666</v>
      </c>
      <c r="V21" s="57" t="s">
        <v>42</v>
      </c>
      <c r="W21" s="58" t="s">
        <v>486</v>
      </c>
    </row>
    <row r="22" spans="1:23" s="3" customFormat="1" ht="60.75">
      <c r="A22" s="55">
        <v>19</v>
      </c>
      <c r="B22" s="53" t="s">
        <v>278</v>
      </c>
      <c r="C22" s="56" t="s">
        <v>39</v>
      </c>
      <c r="D22" s="56">
        <v>130</v>
      </c>
      <c r="E22" s="56">
        <v>130</v>
      </c>
      <c r="F22" s="64" t="s">
        <v>40</v>
      </c>
      <c r="G22" s="56" t="s">
        <v>750</v>
      </c>
      <c r="H22" s="62">
        <v>1970</v>
      </c>
      <c r="I22" s="55" t="s">
        <v>529</v>
      </c>
      <c r="J22" s="56" t="s">
        <v>205</v>
      </c>
      <c r="K22" s="56">
        <v>1</v>
      </c>
      <c r="L22" s="56">
        <v>1</v>
      </c>
      <c r="M22" s="36" t="s">
        <v>432</v>
      </c>
      <c r="N22" s="56" t="s">
        <v>765</v>
      </c>
      <c r="O22" s="56" t="s">
        <v>512</v>
      </c>
      <c r="P22" s="56" t="s">
        <v>597</v>
      </c>
      <c r="Q22" s="56" t="s">
        <v>537</v>
      </c>
      <c r="R22" s="56" t="s">
        <v>18</v>
      </c>
      <c r="S22" s="56" t="s">
        <v>18</v>
      </c>
      <c r="T22" s="62">
        <v>1970</v>
      </c>
      <c r="U22" s="62">
        <v>1970</v>
      </c>
      <c r="V22" s="57" t="s">
        <v>42</v>
      </c>
      <c r="W22" s="58" t="s">
        <v>486</v>
      </c>
    </row>
    <row r="23" spans="1:23" s="3" customFormat="1" ht="40.5">
      <c r="A23" s="55">
        <v>20</v>
      </c>
      <c r="B23" s="53" t="s">
        <v>278</v>
      </c>
      <c r="C23" s="56" t="s">
        <v>39</v>
      </c>
      <c r="D23" s="56">
        <v>131</v>
      </c>
      <c r="E23" s="56">
        <v>131</v>
      </c>
      <c r="F23" s="64" t="s">
        <v>40</v>
      </c>
      <c r="G23" s="56" t="s">
        <v>751</v>
      </c>
      <c r="H23" s="62">
        <v>1484</v>
      </c>
      <c r="I23" s="55" t="s">
        <v>41</v>
      </c>
      <c r="J23" s="56" t="s">
        <v>384</v>
      </c>
      <c r="K23" s="56">
        <v>1</v>
      </c>
      <c r="L23" s="56">
        <v>1</v>
      </c>
      <c r="M23" s="76" t="s">
        <v>473</v>
      </c>
      <c r="N23" s="56" t="s">
        <v>536</v>
      </c>
      <c r="O23" s="56" t="s">
        <v>392</v>
      </c>
      <c r="P23" s="56"/>
      <c r="Q23" s="56" t="s">
        <v>541</v>
      </c>
      <c r="R23" s="56" t="s">
        <v>18</v>
      </c>
      <c r="S23" s="56" t="s">
        <v>543</v>
      </c>
      <c r="T23" s="62">
        <v>1484</v>
      </c>
      <c r="U23" s="62">
        <v>1484</v>
      </c>
      <c r="V23" s="57" t="s">
        <v>42</v>
      </c>
      <c r="W23" s="58" t="s">
        <v>486</v>
      </c>
    </row>
    <row r="24" spans="1:23" s="3" customFormat="1" ht="50.1" customHeight="1">
      <c r="A24" s="55">
        <v>21</v>
      </c>
      <c r="B24" s="53" t="s">
        <v>278</v>
      </c>
      <c r="C24" s="56" t="s">
        <v>39</v>
      </c>
      <c r="D24" s="56" t="s">
        <v>95</v>
      </c>
      <c r="E24" s="56" t="s">
        <v>95</v>
      </c>
      <c r="F24" s="64" t="s">
        <v>40</v>
      </c>
      <c r="G24" s="56" t="s">
        <v>751</v>
      </c>
      <c r="H24" s="62">
        <v>853</v>
      </c>
      <c r="I24" s="55" t="s">
        <v>41</v>
      </c>
      <c r="J24" s="56" t="s">
        <v>208</v>
      </c>
      <c r="K24" s="56">
        <v>1</v>
      </c>
      <c r="L24" s="56">
        <v>1</v>
      </c>
      <c r="M24" s="36" t="s">
        <v>435</v>
      </c>
      <c r="N24" s="56" t="s">
        <v>536</v>
      </c>
      <c r="O24" s="56"/>
      <c r="P24" s="56"/>
      <c r="Q24" s="56"/>
      <c r="R24" s="56" t="s">
        <v>18</v>
      </c>
      <c r="S24" s="56" t="s">
        <v>18</v>
      </c>
      <c r="T24" s="62">
        <v>853</v>
      </c>
      <c r="U24" s="62">
        <v>853</v>
      </c>
      <c r="V24" s="57" t="s">
        <v>42</v>
      </c>
      <c r="W24" s="58" t="s">
        <v>486</v>
      </c>
    </row>
    <row r="25" spans="1:23" s="3" customFormat="1" ht="50.1" customHeight="1">
      <c r="A25" s="55">
        <v>22</v>
      </c>
      <c r="B25" s="53" t="s">
        <v>278</v>
      </c>
      <c r="C25" s="56" t="s">
        <v>39</v>
      </c>
      <c r="D25" s="56" t="s">
        <v>97</v>
      </c>
      <c r="E25" s="56" t="s">
        <v>97</v>
      </c>
      <c r="F25" s="64" t="s">
        <v>40</v>
      </c>
      <c r="G25" s="56" t="s">
        <v>752</v>
      </c>
      <c r="H25" s="62">
        <v>3412</v>
      </c>
      <c r="I25" s="55" t="s">
        <v>41</v>
      </c>
      <c r="J25" s="56" t="s">
        <v>209</v>
      </c>
      <c r="K25" s="56">
        <v>1</v>
      </c>
      <c r="L25" s="56">
        <v>1</v>
      </c>
      <c r="M25" s="36" t="s">
        <v>436</v>
      </c>
      <c r="N25" s="56" t="s">
        <v>536</v>
      </c>
      <c r="O25" s="56"/>
      <c r="P25" s="56"/>
      <c r="Q25" s="56"/>
      <c r="R25" s="56" t="s">
        <v>18</v>
      </c>
      <c r="S25" s="56" t="s">
        <v>18</v>
      </c>
      <c r="T25" s="62">
        <v>3412</v>
      </c>
      <c r="U25" s="62">
        <v>3412</v>
      </c>
      <c r="V25" s="57" t="s">
        <v>42</v>
      </c>
      <c r="W25" s="58" t="s">
        <v>486</v>
      </c>
    </row>
    <row r="26" spans="1:23" s="3" customFormat="1" ht="50.1" customHeight="1">
      <c r="A26" s="55">
        <v>23</v>
      </c>
      <c r="B26" s="53" t="s">
        <v>278</v>
      </c>
      <c r="C26" s="56" t="s">
        <v>39</v>
      </c>
      <c r="D26" s="56">
        <v>133</v>
      </c>
      <c r="E26" s="56">
        <v>133</v>
      </c>
      <c r="F26" s="64" t="s">
        <v>40</v>
      </c>
      <c r="G26" s="56" t="s">
        <v>753</v>
      </c>
      <c r="H26" s="62">
        <v>2853</v>
      </c>
      <c r="I26" s="55" t="s">
        <v>41</v>
      </c>
      <c r="J26" s="56" t="s">
        <v>210</v>
      </c>
      <c r="K26" s="56">
        <v>1</v>
      </c>
      <c r="L26" s="56">
        <v>1</v>
      </c>
      <c r="M26" s="36" t="s">
        <v>576</v>
      </c>
      <c r="N26" s="56" t="s">
        <v>536</v>
      </c>
      <c r="O26" s="56"/>
      <c r="P26" s="56"/>
      <c r="Q26" s="56"/>
      <c r="R26" s="56" t="s">
        <v>18</v>
      </c>
      <c r="S26" s="56" t="s">
        <v>18</v>
      </c>
      <c r="T26" s="62">
        <v>2853</v>
      </c>
      <c r="U26" s="62">
        <v>2853</v>
      </c>
      <c r="V26" s="57" t="s">
        <v>42</v>
      </c>
      <c r="W26" s="58" t="s">
        <v>486</v>
      </c>
    </row>
    <row r="27" spans="1:23" s="3" customFormat="1" ht="50.1" customHeight="1">
      <c r="A27" s="55">
        <v>24</v>
      </c>
      <c r="B27" s="53" t="s">
        <v>278</v>
      </c>
      <c r="C27" s="53" t="s">
        <v>39</v>
      </c>
      <c r="D27" s="53">
        <v>134</v>
      </c>
      <c r="E27" s="53">
        <v>134</v>
      </c>
      <c r="F27" s="65" t="s">
        <v>40</v>
      </c>
      <c r="G27" s="53" t="s">
        <v>561</v>
      </c>
      <c r="H27" s="59">
        <v>159</v>
      </c>
      <c r="I27" s="55" t="s">
        <v>41</v>
      </c>
      <c r="J27" s="53" t="s">
        <v>211</v>
      </c>
      <c r="K27" s="53">
        <v>1</v>
      </c>
      <c r="L27" s="53">
        <v>1</v>
      </c>
      <c r="M27" s="36" t="s">
        <v>253</v>
      </c>
      <c r="N27" s="53" t="s">
        <v>765</v>
      </c>
      <c r="O27" s="56" t="s">
        <v>513</v>
      </c>
      <c r="P27" s="53" t="s">
        <v>598</v>
      </c>
      <c r="Q27" s="53" t="s">
        <v>511</v>
      </c>
      <c r="R27" s="53" t="s">
        <v>18</v>
      </c>
      <c r="S27" s="53" t="s">
        <v>18</v>
      </c>
      <c r="T27" s="61">
        <v>159</v>
      </c>
      <c r="U27" s="59">
        <v>159</v>
      </c>
      <c r="V27" s="57" t="s">
        <v>42</v>
      </c>
      <c r="W27" s="58"/>
    </row>
    <row r="28" spans="1:23" s="3" customFormat="1" ht="50.1" customHeight="1">
      <c r="A28" s="55">
        <v>25</v>
      </c>
      <c r="B28" s="53" t="s">
        <v>278</v>
      </c>
      <c r="C28" s="53" t="s">
        <v>39</v>
      </c>
      <c r="D28" s="53">
        <v>135</v>
      </c>
      <c r="E28" s="53">
        <v>135</v>
      </c>
      <c r="F28" s="65" t="s">
        <v>40</v>
      </c>
      <c r="G28" s="53" t="s">
        <v>560</v>
      </c>
      <c r="H28" s="59">
        <v>1495</v>
      </c>
      <c r="I28" s="55" t="s">
        <v>41</v>
      </c>
      <c r="J28" s="53" t="s">
        <v>212</v>
      </c>
      <c r="K28" s="53">
        <v>1</v>
      </c>
      <c r="L28" s="53">
        <v>1</v>
      </c>
      <c r="M28" s="36" t="s">
        <v>755</v>
      </c>
      <c r="N28" s="53" t="s">
        <v>765</v>
      </c>
      <c r="O28" s="56" t="s">
        <v>513</v>
      </c>
      <c r="P28" s="53" t="s">
        <v>598</v>
      </c>
      <c r="Q28" s="53" t="s">
        <v>511</v>
      </c>
      <c r="R28" s="53" t="s">
        <v>18</v>
      </c>
      <c r="S28" s="53" t="s">
        <v>18</v>
      </c>
      <c r="T28" s="59">
        <v>1495</v>
      </c>
      <c r="U28" s="59">
        <v>1495</v>
      </c>
      <c r="V28" s="57" t="s">
        <v>42</v>
      </c>
      <c r="W28" s="58"/>
    </row>
    <row r="29" spans="1:23" s="3" customFormat="1" ht="50.1" customHeight="1">
      <c r="A29" s="55">
        <v>26</v>
      </c>
      <c r="B29" s="53" t="s">
        <v>278</v>
      </c>
      <c r="C29" s="56" t="s">
        <v>39</v>
      </c>
      <c r="D29" s="56" t="s">
        <v>98</v>
      </c>
      <c r="E29" s="56" t="s">
        <v>98</v>
      </c>
      <c r="F29" s="64" t="s">
        <v>40</v>
      </c>
      <c r="G29" s="56" t="s">
        <v>562</v>
      </c>
      <c r="H29" s="62">
        <v>661</v>
      </c>
      <c r="I29" s="55" t="s">
        <v>41</v>
      </c>
      <c r="J29" s="56" t="s">
        <v>212</v>
      </c>
      <c r="K29" s="53">
        <v>1</v>
      </c>
      <c r="L29" s="53">
        <v>1</v>
      </c>
      <c r="M29" s="36" t="s">
        <v>755</v>
      </c>
      <c r="N29" s="53" t="s">
        <v>765</v>
      </c>
      <c r="O29" s="56" t="s">
        <v>513</v>
      </c>
      <c r="P29" s="53" t="s">
        <v>598</v>
      </c>
      <c r="Q29" s="53" t="s">
        <v>511</v>
      </c>
      <c r="R29" s="56" t="s">
        <v>18</v>
      </c>
      <c r="S29" s="56" t="s">
        <v>18</v>
      </c>
      <c r="T29" s="62">
        <v>661</v>
      </c>
      <c r="U29" s="62">
        <v>661</v>
      </c>
      <c r="V29" s="57" t="s">
        <v>42</v>
      </c>
      <c r="W29" s="58"/>
    </row>
    <row r="30" spans="1:23" s="3" customFormat="1" ht="50.1" customHeight="1">
      <c r="A30" s="55">
        <v>27</v>
      </c>
      <c r="B30" s="53" t="s">
        <v>278</v>
      </c>
      <c r="C30" s="53" t="s">
        <v>39</v>
      </c>
      <c r="D30" s="53" t="s">
        <v>99</v>
      </c>
      <c r="E30" s="53" t="s">
        <v>99</v>
      </c>
      <c r="F30" s="65" t="s">
        <v>40</v>
      </c>
      <c r="G30" s="53" t="s">
        <v>552</v>
      </c>
      <c r="H30" s="61">
        <v>661</v>
      </c>
      <c r="I30" s="55" t="s">
        <v>41</v>
      </c>
      <c r="J30" s="53" t="s">
        <v>213</v>
      </c>
      <c r="K30" s="53">
        <v>1</v>
      </c>
      <c r="L30" s="53">
        <v>1</v>
      </c>
      <c r="M30" s="36" t="s">
        <v>475</v>
      </c>
      <c r="N30" s="53" t="s">
        <v>536</v>
      </c>
      <c r="O30" s="56"/>
      <c r="P30" s="53"/>
      <c r="Q30" s="53"/>
      <c r="R30" s="53" t="s">
        <v>18</v>
      </c>
      <c r="S30" s="53" t="s">
        <v>18</v>
      </c>
      <c r="T30" s="61">
        <v>661</v>
      </c>
      <c r="U30" s="61">
        <v>661</v>
      </c>
      <c r="V30" s="57" t="s">
        <v>42</v>
      </c>
      <c r="W30" s="58"/>
    </row>
    <row r="31" spans="1:23" s="3" customFormat="1" ht="60.75">
      <c r="A31" s="55">
        <v>28</v>
      </c>
      <c r="B31" s="53" t="s">
        <v>278</v>
      </c>
      <c r="C31" s="53" t="s">
        <v>39</v>
      </c>
      <c r="D31" s="53">
        <v>136</v>
      </c>
      <c r="E31" s="53">
        <v>136</v>
      </c>
      <c r="F31" s="65" t="s">
        <v>40</v>
      </c>
      <c r="G31" s="53" t="s">
        <v>754</v>
      </c>
      <c r="H31" s="61">
        <v>2208</v>
      </c>
      <c r="I31" s="55" t="s">
        <v>41</v>
      </c>
      <c r="J31" s="53" t="s">
        <v>385</v>
      </c>
      <c r="K31" s="53">
        <v>1</v>
      </c>
      <c r="L31" s="53">
        <v>1</v>
      </c>
      <c r="M31" s="19" t="s">
        <v>476</v>
      </c>
      <c r="N31" s="53" t="s">
        <v>536</v>
      </c>
      <c r="O31" s="56"/>
      <c r="P31" s="53"/>
      <c r="Q31" s="53"/>
      <c r="R31" s="53" t="s">
        <v>18</v>
      </c>
      <c r="S31" s="53" t="s">
        <v>18</v>
      </c>
      <c r="T31" s="61">
        <v>2208</v>
      </c>
      <c r="U31" s="61">
        <v>2208</v>
      </c>
      <c r="V31" s="57" t="s">
        <v>42</v>
      </c>
      <c r="W31" s="58"/>
    </row>
    <row r="32" spans="1:23" s="3" customFormat="1" ht="50.1" customHeight="1">
      <c r="A32" s="55">
        <v>29</v>
      </c>
      <c r="B32" s="53" t="s">
        <v>278</v>
      </c>
      <c r="C32" s="53" t="s">
        <v>39</v>
      </c>
      <c r="D32" s="53">
        <v>137</v>
      </c>
      <c r="E32" s="53">
        <v>137</v>
      </c>
      <c r="F32" s="65" t="s">
        <v>40</v>
      </c>
      <c r="G32" s="53"/>
      <c r="H32" s="61">
        <v>2073</v>
      </c>
      <c r="I32" s="55" t="s">
        <v>41</v>
      </c>
      <c r="J32" s="53" t="s">
        <v>386</v>
      </c>
      <c r="K32" s="53">
        <v>1</v>
      </c>
      <c r="L32" s="53">
        <v>1</v>
      </c>
      <c r="M32" s="36" t="s">
        <v>477</v>
      </c>
      <c r="N32" s="53" t="s">
        <v>547</v>
      </c>
      <c r="O32" s="56"/>
      <c r="P32" s="53"/>
      <c r="Q32" s="53" t="s">
        <v>545</v>
      </c>
      <c r="R32" s="53" t="s">
        <v>18</v>
      </c>
      <c r="S32" s="53" t="s">
        <v>542</v>
      </c>
      <c r="T32" s="61">
        <v>2073</v>
      </c>
      <c r="U32" s="61">
        <v>2073</v>
      </c>
      <c r="V32" s="57" t="s">
        <v>42</v>
      </c>
      <c r="W32" s="58"/>
    </row>
    <row r="33" spans="1:23" s="3" customFormat="1" ht="50.1" customHeight="1">
      <c r="A33" s="55">
        <v>30</v>
      </c>
      <c r="B33" s="53" t="s">
        <v>278</v>
      </c>
      <c r="C33" s="53" t="s">
        <v>39</v>
      </c>
      <c r="D33" s="53">
        <v>138</v>
      </c>
      <c r="E33" s="53">
        <v>138</v>
      </c>
      <c r="F33" s="65" t="s">
        <v>40</v>
      </c>
      <c r="G33" s="53" t="s">
        <v>552</v>
      </c>
      <c r="H33" s="61">
        <v>2879</v>
      </c>
      <c r="I33" s="55" t="s">
        <v>41</v>
      </c>
      <c r="J33" s="53" t="s">
        <v>387</v>
      </c>
      <c r="K33" s="53">
        <v>1</v>
      </c>
      <c r="L33" s="53">
        <v>1</v>
      </c>
      <c r="M33" s="36" t="s">
        <v>478</v>
      </c>
      <c r="N33" s="53" t="s">
        <v>536</v>
      </c>
      <c r="O33" s="56"/>
      <c r="P33" s="53"/>
      <c r="Q33" s="56" t="s">
        <v>563</v>
      </c>
      <c r="R33" s="53" t="s">
        <v>18</v>
      </c>
      <c r="S33" s="53" t="s">
        <v>18</v>
      </c>
      <c r="T33" s="61">
        <v>2879</v>
      </c>
      <c r="U33" s="61">
        <v>2879</v>
      </c>
      <c r="V33" s="57" t="s">
        <v>42</v>
      </c>
      <c r="W33" s="58"/>
    </row>
    <row r="34" spans="1:23" s="3" customFormat="1" ht="50.1" customHeight="1">
      <c r="A34" s="55">
        <v>31</v>
      </c>
      <c r="B34" s="53" t="s">
        <v>278</v>
      </c>
      <c r="C34" s="53" t="s">
        <v>39</v>
      </c>
      <c r="D34" s="53">
        <v>139</v>
      </c>
      <c r="E34" s="53">
        <v>139</v>
      </c>
      <c r="F34" s="65" t="s">
        <v>40</v>
      </c>
      <c r="G34" s="53" t="s">
        <v>552</v>
      </c>
      <c r="H34" s="61">
        <v>648</v>
      </c>
      <c r="I34" s="55" t="s">
        <v>41</v>
      </c>
      <c r="J34" s="53" t="s">
        <v>396</v>
      </c>
      <c r="K34" s="53">
        <v>1</v>
      </c>
      <c r="L34" s="53">
        <v>1</v>
      </c>
      <c r="M34" s="36" t="s">
        <v>443</v>
      </c>
      <c r="N34" s="53" t="s">
        <v>536</v>
      </c>
      <c r="O34" s="56"/>
      <c r="P34" s="53"/>
      <c r="Q34" s="56" t="s">
        <v>544</v>
      </c>
      <c r="R34" s="53" t="s">
        <v>43</v>
      </c>
      <c r="S34" s="53" t="s">
        <v>493</v>
      </c>
      <c r="T34" s="61">
        <v>648</v>
      </c>
      <c r="U34" s="61">
        <v>648</v>
      </c>
      <c r="V34" s="57" t="s">
        <v>42</v>
      </c>
      <c r="W34" s="58"/>
    </row>
    <row r="35" spans="1:23" s="3" customFormat="1" ht="50.1" customHeight="1">
      <c r="A35" s="55">
        <v>32</v>
      </c>
      <c r="B35" s="53" t="s">
        <v>278</v>
      </c>
      <c r="C35" s="53" t="s">
        <v>39</v>
      </c>
      <c r="D35" s="53">
        <v>140</v>
      </c>
      <c r="E35" s="53">
        <v>140</v>
      </c>
      <c r="F35" s="65" t="s">
        <v>40</v>
      </c>
      <c r="G35" s="53" t="s">
        <v>552</v>
      </c>
      <c r="H35" s="61">
        <v>895</v>
      </c>
      <c r="I35" s="55" t="s">
        <v>41</v>
      </c>
      <c r="J35" s="53" t="s">
        <v>218</v>
      </c>
      <c r="K35" s="53">
        <v>1</v>
      </c>
      <c r="L35" s="53">
        <v>1</v>
      </c>
      <c r="M35" s="36" t="s">
        <v>444</v>
      </c>
      <c r="N35" s="53" t="s">
        <v>765</v>
      </c>
      <c r="O35" s="56" t="s">
        <v>514</v>
      </c>
      <c r="P35" s="53" t="s">
        <v>515</v>
      </c>
      <c r="Q35" s="56" t="s">
        <v>564</v>
      </c>
      <c r="R35" s="53" t="s">
        <v>18</v>
      </c>
      <c r="S35" s="53" t="s">
        <v>493</v>
      </c>
      <c r="T35" s="61">
        <v>895</v>
      </c>
      <c r="U35" s="61">
        <v>895</v>
      </c>
      <c r="V35" s="57" t="s">
        <v>42</v>
      </c>
      <c r="W35" s="58"/>
    </row>
    <row r="36" spans="1:23" s="3" customFormat="1" ht="58.5">
      <c r="A36" s="55">
        <v>33</v>
      </c>
      <c r="B36" s="53" t="s">
        <v>278</v>
      </c>
      <c r="C36" s="53" t="s">
        <v>39</v>
      </c>
      <c r="D36" s="53" t="s">
        <v>100</v>
      </c>
      <c r="E36" s="53" t="s">
        <v>100</v>
      </c>
      <c r="F36" s="65" t="s">
        <v>40</v>
      </c>
      <c r="G36" s="53" t="s">
        <v>756</v>
      </c>
      <c r="H36" s="61">
        <v>1636</v>
      </c>
      <c r="I36" s="55" t="s">
        <v>41</v>
      </c>
      <c r="J36" s="53" t="s">
        <v>219</v>
      </c>
      <c r="K36" s="53">
        <v>1</v>
      </c>
      <c r="L36" s="53">
        <v>1</v>
      </c>
      <c r="M36" s="36" t="s">
        <v>445</v>
      </c>
      <c r="N36" s="53" t="s">
        <v>569</v>
      </c>
      <c r="O36" s="64" t="s">
        <v>757</v>
      </c>
      <c r="P36" s="53" t="s">
        <v>595</v>
      </c>
      <c r="Q36" s="56" t="s">
        <v>565</v>
      </c>
      <c r="R36" s="53" t="s">
        <v>43</v>
      </c>
      <c r="S36" s="53" t="s">
        <v>493</v>
      </c>
      <c r="T36" s="61">
        <v>1636</v>
      </c>
      <c r="U36" s="61">
        <v>1636</v>
      </c>
      <c r="V36" s="57" t="s">
        <v>42</v>
      </c>
      <c r="W36" s="58"/>
    </row>
    <row r="37" spans="1:23" s="3" customFormat="1" ht="58.5">
      <c r="A37" s="55">
        <v>34</v>
      </c>
      <c r="B37" s="53" t="s">
        <v>278</v>
      </c>
      <c r="C37" s="53" t="s">
        <v>39</v>
      </c>
      <c r="D37" s="53" t="s">
        <v>101</v>
      </c>
      <c r="E37" s="53" t="s">
        <v>101</v>
      </c>
      <c r="F37" s="65" t="s">
        <v>40</v>
      </c>
      <c r="G37" s="53" t="s">
        <v>756</v>
      </c>
      <c r="H37" s="61">
        <v>1100</v>
      </c>
      <c r="I37" s="55" t="s">
        <v>41</v>
      </c>
      <c r="J37" s="53" t="s">
        <v>220</v>
      </c>
      <c r="K37" s="53">
        <v>1</v>
      </c>
      <c r="L37" s="53">
        <v>1</v>
      </c>
      <c r="M37" s="36" t="s">
        <v>446</v>
      </c>
      <c r="N37" s="53" t="s">
        <v>569</v>
      </c>
      <c r="O37" s="64" t="s">
        <v>757</v>
      </c>
      <c r="P37" s="53" t="s">
        <v>595</v>
      </c>
      <c r="Q37" s="56" t="s">
        <v>551</v>
      </c>
      <c r="R37" s="53" t="s">
        <v>18</v>
      </c>
      <c r="S37" s="53" t="s">
        <v>493</v>
      </c>
      <c r="T37" s="61">
        <v>1100</v>
      </c>
      <c r="U37" s="61">
        <v>1100</v>
      </c>
      <c r="V37" s="57" t="s">
        <v>42</v>
      </c>
      <c r="W37" s="58"/>
    </row>
    <row r="38" spans="1:23" s="3" customFormat="1" ht="50.1" customHeight="1">
      <c r="A38" s="55">
        <v>35</v>
      </c>
      <c r="B38" s="53" t="s">
        <v>278</v>
      </c>
      <c r="C38" s="53" t="s">
        <v>39</v>
      </c>
      <c r="D38" s="53" t="s">
        <v>102</v>
      </c>
      <c r="E38" s="53" t="s">
        <v>102</v>
      </c>
      <c r="F38" s="65" t="s">
        <v>40</v>
      </c>
      <c r="G38" s="53"/>
      <c r="H38" s="61">
        <v>31</v>
      </c>
      <c r="I38" s="55" t="s">
        <v>41</v>
      </c>
      <c r="J38" s="53" t="s">
        <v>546</v>
      </c>
      <c r="K38" s="53">
        <v>1</v>
      </c>
      <c r="L38" s="53">
        <v>1</v>
      </c>
      <c r="M38" s="36" t="s">
        <v>392</v>
      </c>
      <c r="N38" s="53" t="s">
        <v>547</v>
      </c>
      <c r="O38" s="56"/>
      <c r="P38" s="53"/>
      <c r="Q38" s="53"/>
      <c r="R38" s="53" t="s">
        <v>18</v>
      </c>
      <c r="S38" s="53" t="s">
        <v>493</v>
      </c>
      <c r="T38" s="61">
        <v>31</v>
      </c>
      <c r="U38" s="61">
        <v>31</v>
      </c>
      <c r="V38" s="57" t="s">
        <v>42</v>
      </c>
      <c r="W38" s="58"/>
    </row>
    <row r="39" spans="1:23" s="3" customFormat="1" ht="50.1" customHeight="1">
      <c r="A39" s="55">
        <v>36</v>
      </c>
      <c r="B39" s="53" t="s">
        <v>278</v>
      </c>
      <c r="C39" s="53" t="s">
        <v>39</v>
      </c>
      <c r="D39" s="53">
        <v>142</v>
      </c>
      <c r="E39" s="53">
        <v>142</v>
      </c>
      <c r="F39" s="65" t="s">
        <v>40</v>
      </c>
      <c r="G39" s="53"/>
      <c r="H39" s="61">
        <v>2178</v>
      </c>
      <c r="I39" s="55" t="s">
        <v>41</v>
      </c>
      <c r="J39" s="53" t="s">
        <v>221</v>
      </c>
      <c r="K39" s="53">
        <v>1</v>
      </c>
      <c r="L39" s="53">
        <v>1</v>
      </c>
      <c r="M39" s="36" t="s">
        <v>548</v>
      </c>
      <c r="N39" s="53" t="s">
        <v>536</v>
      </c>
      <c r="O39" s="56"/>
      <c r="P39" s="53"/>
      <c r="Q39" s="56" t="s">
        <v>550</v>
      </c>
      <c r="R39" s="53" t="s">
        <v>18</v>
      </c>
      <c r="S39" s="53" t="s">
        <v>493</v>
      </c>
      <c r="T39" s="61">
        <v>2178</v>
      </c>
      <c r="U39" s="61">
        <v>2178</v>
      </c>
      <c r="V39" s="57" t="s">
        <v>42</v>
      </c>
      <c r="W39" s="58"/>
    </row>
    <row r="40" spans="1:23" s="3" customFormat="1" ht="50.1" customHeight="1">
      <c r="A40" s="55">
        <v>37</v>
      </c>
      <c r="B40" s="53" t="s">
        <v>278</v>
      </c>
      <c r="C40" s="53" t="s">
        <v>39</v>
      </c>
      <c r="D40" s="53" t="s">
        <v>103</v>
      </c>
      <c r="E40" s="53" t="s">
        <v>103</v>
      </c>
      <c r="F40" s="65" t="s">
        <v>40</v>
      </c>
      <c r="G40" s="53"/>
      <c r="H40" s="61">
        <v>30</v>
      </c>
      <c r="I40" s="55" t="s">
        <v>41</v>
      </c>
      <c r="J40" s="53" t="s">
        <v>221</v>
      </c>
      <c r="K40" s="53">
        <v>1</v>
      </c>
      <c r="L40" s="53">
        <v>1</v>
      </c>
      <c r="M40" s="36" t="s">
        <v>447</v>
      </c>
      <c r="N40" s="53" t="s">
        <v>538</v>
      </c>
      <c r="O40" s="56"/>
      <c r="P40" s="53"/>
      <c r="Q40" s="53"/>
      <c r="R40" s="53" t="s">
        <v>18</v>
      </c>
      <c r="S40" s="53" t="s">
        <v>493</v>
      </c>
      <c r="T40" s="61">
        <v>30</v>
      </c>
      <c r="U40" s="61">
        <v>30</v>
      </c>
      <c r="V40" s="57" t="s">
        <v>42</v>
      </c>
      <c r="W40" s="58"/>
    </row>
    <row r="41" spans="1:23" s="3" customFormat="1" ht="50.1" customHeight="1">
      <c r="A41" s="55">
        <v>38</v>
      </c>
      <c r="B41" s="53" t="s">
        <v>278</v>
      </c>
      <c r="C41" s="53" t="s">
        <v>39</v>
      </c>
      <c r="D41" s="53" t="s">
        <v>105</v>
      </c>
      <c r="E41" s="53" t="s">
        <v>105</v>
      </c>
      <c r="F41" s="65" t="s">
        <v>40</v>
      </c>
      <c r="G41" s="53"/>
      <c r="H41" s="61">
        <v>1406</v>
      </c>
      <c r="I41" s="55" t="s">
        <v>41</v>
      </c>
      <c r="J41" s="53" t="s">
        <v>222</v>
      </c>
      <c r="K41" s="53">
        <v>1</v>
      </c>
      <c r="L41" s="53">
        <v>1</v>
      </c>
      <c r="M41" s="36" t="s">
        <v>448</v>
      </c>
      <c r="N41" s="53" t="s">
        <v>536</v>
      </c>
      <c r="O41" s="56"/>
      <c r="P41" s="53"/>
      <c r="Q41" s="53"/>
      <c r="R41" s="53" t="s">
        <v>18</v>
      </c>
      <c r="S41" s="53" t="s">
        <v>493</v>
      </c>
      <c r="T41" s="61">
        <v>1406</v>
      </c>
      <c r="U41" s="61">
        <v>1406</v>
      </c>
      <c r="V41" s="57" t="s">
        <v>42</v>
      </c>
      <c r="W41" s="58"/>
    </row>
    <row r="42" spans="1:23" s="3" customFormat="1" ht="50.1" customHeight="1">
      <c r="A42" s="55">
        <v>39</v>
      </c>
      <c r="B42" s="53" t="s">
        <v>278</v>
      </c>
      <c r="C42" s="53" t="s">
        <v>39</v>
      </c>
      <c r="D42" s="53" t="s">
        <v>106</v>
      </c>
      <c r="E42" s="53" t="s">
        <v>106</v>
      </c>
      <c r="F42" s="65" t="s">
        <v>40</v>
      </c>
      <c r="G42" s="53"/>
      <c r="H42" s="61">
        <v>776</v>
      </c>
      <c r="I42" s="55" t="s">
        <v>41</v>
      </c>
      <c r="J42" s="53" t="s">
        <v>222</v>
      </c>
      <c r="K42" s="53">
        <v>1</v>
      </c>
      <c r="L42" s="53">
        <v>1</v>
      </c>
      <c r="M42" s="36" t="s">
        <v>448</v>
      </c>
      <c r="N42" s="53" t="s">
        <v>536</v>
      </c>
      <c r="O42" s="56"/>
      <c r="P42" s="53"/>
      <c r="Q42" s="56" t="s">
        <v>549</v>
      </c>
      <c r="R42" s="53" t="s">
        <v>18</v>
      </c>
      <c r="S42" s="53" t="s">
        <v>493</v>
      </c>
      <c r="T42" s="61">
        <v>776</v>
      </c>
      <c r="U42" s="61">
        <v>776</v>
      </c>
      <c r="V42" s="57" t="s">
        <v>42</v>
      </c>
      <c r="W42" s="58"/>
    </row>
    <row r="43" spans="1:23" s="3" customFormat="1" ht="60.75">
      <c r="A43" s="55">
        <v>40</v>
      </c>
      <c r="B43" s="53" t="s">
        <v>278</v>
      </c>
      <c r="C43" s="53" t="s">
        <v>39</v>
      </c>
      <c r="D43" s="53">
        <v>144</v>
      </c>
      <c r="E43" s="53">
        <v>144</v>
      </c>
      <c r="F43" s="65" t="s">
        <v>40</v>
      </c>
      <c r="G43" s="53"/>
      <c r="H43" s="61">
        <v>1585</v>
      </c>
      <c r="I43" s="55" t="s">
        <v>41</v>
      </c>
      <c r="J43" s="53" t="s">
        <v>388</v>
      </c>
      <c r="K43" s="53">
        <v>1</v>
      </c>
      <c r="L43" s="53">
        <v>1</v>
      </c>
      <c r="M43" s="21" t="s">
        <v>479</v>
      </c>
      <c r="N43" s="53" t="s">
        <v>765</v>
      </c>
      <c r="O43" s="56" t="s">
        <v>513</v>
      </c>
      <c r="P43" s="53" t="s">
        <v>598</v>
      </c>
      <c r="Q43" s="53"/>
      <c r="R43" s="53" t="s">
        <v>18</v>
      </c>
      <c r="S43" s="53" t="s">
        <v>493</v>
      </c>
      <c r="T43" s="61">
        <v>1585</v>
      </c>
      <c r="U43" s="61">
        <v>1585</v>
      </c>
      <c r="V43" s="57" t="s">
        <v>42</v>
      </c>
      <c r="W43" s="58"/>
    </row>
    <row r="44" spans="1:23" s="3" customFormat="1" ht="60.75">
      <c r="A44" s="55">
        <v>41</v>
      </c>
      <c r="B44" s="53" t="s">
        <v>278</v>
      </c>
      <c r="C44" s="53" t="s">
        <v>39</v>
      </c>
      <c r="D44" s="53" t="s">
        <v>108</v>
      </c>
      <c r="E44" s="53" t="s">
        <v>108</v>
      </c>
      <c r="F44" s="65" t="s">
        <v>40</v>
      </c>
      <c r="G44" s="53"/>
      <c r="H44" s="61">
        <v>58</v>
      </c>
      <c r="I44" s="55" t="s">
        <v>41</v>
      </c>
      <c r="J44" s="53" t="s">
        <v>388</v>
      </c>
      <c r="K44" s="53">
        <v>1</v>
      </c>
      <c r="L44" s="53">
        <v>1</v>
      </c>
      <c r="M44" s="21" t="s">
        <v>479</v>
      </c>
      <c r="N44" s="53" t="s">
        <v>765</v>
      </c>
      <c r="O44" s="56" t="s">
        <v>513</v>
      </c>
      <c r="P44" s="53" t="s">
        <v>598</v>
      </c>
      <c r="Q44" s="53"/>
      <c r="R44" s="53" t="s">
        <v>18</v>
      </c>
      <c r="S44" s="53" t="s">
        <v>493</v>
      </c>
      <c r="T44" s="61">
        <v>58</v>
      </c>
      <c r="U44" s="61">
        <v>58</v>
      </c>
      <c r="V44" s="57" t="s">
        <v>42</v>
      </c>
      <c r="W44" s="58"/>
    </row>
    <row r="45" spans="1:23" s="3" customFormat="1" ht="50.1" customHeight="1">
      <c r="A45" s="55">
        <v>42</v>
      </c>
      <c r="B45" s="53" t="s">
        <v>279</v>
      </c>
      <c r="C45" s="53" t="s">
        <v>39</v>
      </c>
      <c r="D45" s="53" t="s">
        <v>127</v>
      </c>
      <c r="E45" s="53" t="s">
        <v>127</v>
      </c>
      <c r="F45" s="65" t="s">
        <v>40</v>
      </c>
      <c r="G45" s="53"/>
      <c r="H45" s="61">
        <v>1141</v>
      </c>
      <c r="I45" s="55" t="s">
        <v>41</v>
      </c>
      <c r="J45" s="53" t="s">
        <v>223</v>
      </c>
      <c r="K45" s="53">
        <v>1</v>
      </c>
      <c r="L45" s="53">
        <v>1</v>
      </c>
      <c r="M45" s="21" t="s">
        <v>579</v>
      </c>
      <c r="N45" s="53" t="s">
        <v>599</v>
      </c>
      <c r="O45" s="56"/>
      <c r="P45" s="53"/>
      <c r="Q45" s="53"/>
      <c r="R45" s="53" t="s">
        <v>43</v>
      </c>
      <c r="S45" s="53" t="s">
        <v>493</v>
      </c>
      <c r="T45" s="61">
        <v>1141</v>
      </c>
      <c r="U45" s="61">
        <v>1141</v>
      </c>
      <c r="V45" s="53" t="s">
        <v>223</v>
      </c>
      <c r="W45" s="58"/>
    </row>
    <row r="46" spans="1:23" s="3" customFormat="1" ht="60.75">
      <c r="A46" s="55">
        <v>43</v>
      </c>
      <c r="B46" s="53" t="s">
        <v>279</v>
      </c>
      <c r="C46" s="53" t="s">
        <v>39</v>
      </c>
      <c r="D46" s="53" t="s">
        <v>128</v>
      </c>
      <c r="E46" s="53" t="s">
        <v>129</v>
      </c>
      <c r="F46" s="65" t="s">
        <v>40</v>
      </c>
      <c r="G46" s="53" t="s">
        <v>766</v>
      </c>
      <c r="H46" s="61">
        <v>460</v>
      </c>
      <c r="I46" s="55" t="s">
        <v>41</v>
      </c>
      <c r="J46" s="53" t="s">
        <v>223</v>
      </c>
      <c r="K46" s="53">
        <v>1</v>
      </c>
      <c r="L46" s="53">
        <v>1</v>
      </c>
      <c r="M46" s="21" t="s">
        <v>579</v>
      </c>
      <c r="N46" s="53" t="s">
        <v>765</v>
      </c>
      <c r="O46" s="56" t="s">
        <v>566</v>
      </c>
      <c r="P46" s="53" t="s">
        <v>567</v>
      </c>
      <c r="Q46" s="53"/>
      <c r="R46" s="53" t="s">
        <v>18</v>
      </c>
      <c r="S46" s="53" t="s">
        <v>493</v>
      </c>
      <c r="T46" s="61">
        <v>913</v>
      </c>
      <c r="U46" s="61">
        <v>460</v>
      </c>
      <c r="V46" s="53" t="s">
        <v>223</v>
      </c>
      <c r="W46" s="58"/>
    </row>
    <row r="47" spans="1:23" s="3" customFormat="1" ht="50.1" customHeight="1">
      <c r="A47" s="55">
        <v>44</v>
      </c>
      <c r="B47" s="53" t="s">
        <v>278</v>
      </c>
      <c r="C47" s="53" t="s">
        <v>39</v>
      </c>
      <c r="D47" s="53" t="s">
        <v>141</v>
      </c>
      <c r="E47" s="53" t="s">
        <v>141</v>
      </c>
      <c r="F47" s="65" t="s">
        <v>40</v>
      </c>
      <c r="G47" s="53"/>
      <c r="H47" s="61">
        <v>14</v>
      </c>
      <c r="I47" s="55" t="s">
        <v>41</v>
      </c>
      <c r="J47" s="53" t="s">
        <v>223</v>
      </c>
      <c r="K47" s="53">
        <v>1</v>
      </c>
      <c r="L47" s="53">
        <v>1</v>
      </c>
      <c r="M47" s="21" t="s">
        <v>579</v>
      </c>
      <c r="N47" s="53" t="s">
        <v>599</v>
      </c>
      <c r="O47" s="56"/>
      <c r="P47" s="53"/>
      <c r="Q47" s="53"/>
      <c r="R47" s="53" t="s">
        <v>18</v>
      </c>
      <c r="S47" s="53" t="s">
        <v>493</v>
      </c>
      <c r="T47" s="61">
        <v>14</v>
      </c>
      <c r="U47" s="61">
        <v>14</v>
      </c>
      <c r="V47" s="53" t="s">
        <v>223</v>
      </c>
      <c r="W47" s="58"/>
    </row>
    <row r="48" spans="1:23" s="3" customFormat="1" ht="50.1" customHeight="1">
      <c r="A48" s="55">
        <v>45</v>
      </c>
      <c r="B48" s="53" t="s">
        <v>278</v>
      </c>
      <c r="C48" s="53" t="s">
        <v>39</v>
      </c>
      <c r="D48" s="53" t="s">
        <v>142</v>
      </c>
      <c r="E48" s="53" t="s">
        <v>142</v>
      </c>
      <c r="F48" s="65" t="s">
        <v>40</v>
      </c>
      <c r="G48" s="53"/>
      <c r="H48" s="61">
        <v>75</v>
      </c>
      <c r="I48" s="55" t="s">
        <v>41</v>
      </c>
      <c r="J48" s="53" t="s">
        <v>223</v>
      </c>
      <c r="K48" s="53">
        <v>1</v>
      </c>
      <c r="L48" s="53">
        <v>1</v>
      </c>
      <c r="M48" s="21" t="s">
        <v>579</v>
      </c>
      <c r="N48" s="53" t="s">
        <v>599</v>
      </c>
      <c r="O48" s="56"/>
      <c r="P48" s="53"/>
      <c r="Q48" s="53"/>
      <c r="R48" s="53" t="s">
        <v>18</v>
      </c>
      <c r="S48" s="53" t="s">
        <v>493</v>
      </c>
      <c r="T48" s="61">
        <v>75</v>
      </c>
      <c r="U48" s="61">
        <v>75</v>
      </c>
      <c r="V48" s="53" t="s">
        <v>223</v>
      </c>
      <c r="W48" s="58"/>
    </row>
    <row r="49" spans="1:23" s="3" customFormat="1" ht="50.1" customHeight="1">
      <c r="A49" s="55">
        <v>46</v>
      </c>
      <c r="B49" s="53" t="s">
        <v>278</v>
      </c>
      <c r="C49" s="53" t="s">
        <v>39</v>
      </c>
      <c r="D49" s="53" t="s">
        <v>143</v>
      </c>
      <c r="E49" s="53" t="s">
        <v>143</v>
      </c>
      <c r="F49" s="65" t="s">
        <v>40</v>
      </c>
      <c r="G49" s="53"/>
      <c r="H49" s="61">
        <v>44</v>
      </c>
      <c r="I49" s="55" t="s">
        <v>41</v>
      </c>
      <c r="J49" s="53" t="s">
        <v>223</v>
      </c>
      <c r="K49" s="53">
        <v>1</v>
      </c>
      <c r="L49" s="53">
        <v>1</v>
      </c>
      <c r="M49" s="21" t="s">
        <v>579</v>
      </c>
      <c r="N49" s="53" t="s">
        <v>599</v>
      </c>
      <c r="O49" s="56"/>
      <c r="P49" s="53"/>
      <c r="Q49" s="53"/>
      <c r="R49" s="53" t="s">
        <v>18</v>
      </c>
      <c r="S49" s="53" t="s">
        <v>493</v>
      </c>
      <c r="T49" s="61">
        <v>44</v>
      </c>
      <c r="U49" s="61">
        <v>44</v>
      </c>
      <c r="V49" s="53" t="s">
        <v>223</v>
      </c>
      <c r="W49" s="58"/>
    </row>
  </sheetData>
  <autoFilter ref="A3:W49"/>
  <mergeCells count="2">
    <mergeCell ref="A2:V2"/>
    <mergeCell ref="A1:W1"/>
  </mergeCells>
  <phoneticPr fontId="1" type="noConversion"/>
  <pageMargins left="0.43307086614173229" right="0.11811023622047245" top="0.51181102362204722" bottom="0.31496062992125984" header="0.23622047244094491" footer="0.19685039370078741"/>
  <pageSetup paperSize="8" scale="67" fitToWidth="0" fitToHeight="3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6</vt:i4>
      </vt:variant>
    </vt:vector>
  </HeadingPairs>
  <TitlesOfParts>
    <vt:vector size="9" baseType="lpstr">
      <vt:lpstr>토지조서</vt:lpstr>
      <vt:lpstr>지장물건 조서</vt:lpstr>
      <vt:lpstr>영농물건조서</vt:lpstr>
      <vt:lpstr>영농물건조서!Print_Area</vt:lpstr>
      <vt:lpstr>'지장물건 조서'!Print_Area</vt:lpstr>
      <vt:lpstr>토지조서!Print_Area</vt:lpstr>
      <vt:lpstr>영농물건조서!Print_Titles</vt:lpstr>
      <vt:lpstr>'지장물건 조서'!Print_Titles</vt:lpstr>
      <vt:lpstr>토지조서!Print_Titles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5hitech</dc:creator>
  <cp:lastModifiedBy>User</cp:lastModifiedBy>
  <cp:lastPrinted>2013-10-01T01:41:24Z</cp:lastPrinted>
  <dcterms:created xsi:type="dcterms:W3CDTF">2013-06-27T01:13:47Z</dcterms:created>
  <dcterms:modified xsi:type="dcterms:W3CDTF">2013-10-01T02:36:24Z</dcterms:modified>
</cp:coreProperties>
</file>