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aveExternalLinkValues="0" defaultThemeVersion="124226"/>
  <bookViews>
    <workbookView xWindow="240" yWindow="45" windowWidth="14955" windowHeight="7995" tabRatio="672"/>
  </bookViews>
  <sheets>
    <sheet name="토지조서" sheetId="4" r:id="rId1"/>
    <sheet name="물건조서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a100000">#REF!</definedName>
    <definedName name="_a80000">#REF!</definedName>
    <definedName name="_zz1">#REF!</definedName>
    <definedName name="AAA">[5]설계예산2!$A$17242</definedName>
    <definedName name="OP">#REF!</definedName>
    <definedName name="_xlnm.Print_Area">#REF!</definedName>
    <definedName name="_xlnm.Print_Titles" localSheetId="0">토지조서!$1:$4</definedName>
    <definedName name="_xlnm.Recorder">#REF!</definedName>
    <definedName name="계">#REF!</definedName>
    <definedName name="공동소유">#REF!</definedName>
    <definedName name="공동소유자별">#REF!</definedName>
    <definedName name="ㅁ1">#REF!</definedName>
    <definedName name="번호">'[1]Sheet1 (2)'!#REF!</definedName>
    <definedName name="분류별">[2]물건조사자료!$M$1:$DB$65536</definedName>
    <definedName name="소유자번호">#REF!</definedName>
    <definedName name="소유자별물건">[3]물건조사자료!$E$1:$CV$65536</definedName>
    <definedName name="소유자별물건번호">[3]물건조사자료!$G$1:$DA$65536</definedName>
    <definedName name="송곡교">#REF!</definedName>
    <definedName name="슬래브총괄수량집계표">'[4]Sheet1 (2)'!#REF!</definedName>
    <definedName name="실농조사서">[2]물건조사자료!$I$1:$CO$65536</definedName>
    <definedName name="연락처">#REF!</definedName>
    <definedName name="일련번호">#REF!</definedName>
    <definedName name="장산교">#REF!</definedName>
    <definedName name="전체물건번호">[3]물건조사자료!$C$1:$DG$65536</definedName>
    <definedName name="조서구분">#REF!</definedName>
    <definedName name="조서전체">#REF!</definedName>
    <definedName name="지번별물건">[3]물건조사자료!$D$1:$DE$65536</definedName>
    <definedName name="지번별물건번호">[3]물건조사자료!$F$1:$CV$65536</definedName>
    <definedName name="지번별소유자">[2]물건조사자료!$K$1:$DK$65536</definedName>
    <definedName name="지번자료">#REF!</definedName>
    <definedName name="지주번호">#REF!</definedName>
    <definedName name="철">#REF!</definedName>
    <definedName name="토지소유자">#REF!</definedName>
    <definedName name="토지조사번호">#REF!</definedName>
    <definedName name="필지별">[2]물건조사자료!$X$1:$DU$65536</definedName>
    <definedName name="ㅣ">#REF!</definedName>
  </definedNames>
  <calcPr calcId="145621"/>
</workbook>
</file>

<file path=xl/calcChain.xml><?xml version="1.0" encoding="utf-8"?>
<calcChain xmlns="http://schemas.openxmlformats.org/spreadsheetml/2006/main">
  <c r="F9" i="4" l="1"/>
  <c r="E9" i="4"/>
</calcChain>
</file>

<file path=xl/sharedStrings.xml><?xml version="1.0" encoding="utf-8"?>
<sst xmlns="http://schemas.openxmlformats.org/spreadsheetml/2006/main" count="87" uniqueCount="71">
  <si>
    <t>송림동</t>
    <phoneticPr fontId="2" type="noConversion"/>
  </si>
  <si>
    <t>동</t>
  </si>
  <si>
    <t>지번</t>
  </si>
  <si>
    <t>연번</t>
  </si>
  <si>
    <t>소재지</t>
  </si>
  <si>
    <t>"</t>
    <phoneticPr fontId="2" type="noConversion"/>
  </si>
  <si>
    <t>성 명</t>
  </si>
  <si>
    <t xml:space="preserve">건물등기부
등     본   </t>
  </si>
  <si>
    <t>토지소유권</t>
  </si>
  <si>
    <t xml:space="preserve"> 20년이상
 거    주</t>
  </si>
  <si>
    <t>재산세과세</t>
  </si>
  <si>
    <t>대부료변
상금부과</t>
  </si>
  <si>
    <t>세입자거주
(임대차계약)</t>
  </si>
  <si>
    <t>기 타</t>
  </si>
  <si>
    <t>비고</t>
    <phoneticPr fontId="2" type="noConversion"/>
  </si>
  <si>
    <t>지목</t>
    <phoneticPr fontId="2" type="noConversion"/>
  </si>
  <si>
    <t>물건의 종류</t>
    <phoneticPr fontId="2" type="noConversion"/>
  </si>
  <si>
    <t>단위</t>
    <phoneticPr fontId="2" type="noConversion"/>
  </si>
  <si>
    <t>㎡</t>
  </si>
  <si>
    <t xml:space="preserve">소  유  자 </t>
    <phoneticPr fontId="2" type="noConversion"/>
  </si>
  <si>
    <t>물   건   조   서</t>
    <phoneticPr fontId="3" type="noConversion"/>
  </si>
  <si>
    <t>토   지   조   서</t>
    <phoneticPr fontId="3" type="noConversion"/>
  </si>
  <si>
    <t>○ 사업의 종류 및 명칭 : 박문여고 주변구역 저층주거지 관리사업
○ 사 업 시 행 자 : 인천광역시 동구청장</t>
    <phoneticPr fontId="21" type="noConversion"/>
  </si>
  <si>
    <t>연번</t>
    <phoneticPr fontId="3" type="noConversion"/>
  </si>
  <si>
    <t>소재지</t>
    <phoneticPr fontId="3" type="noConversion"/>
  </si>
  <si>
    <t>지목</t>
    <phoneticPr fontId="3" type="noConversion"/>
  </si>
  <si>
    <t>면적 (㎡)</t>
    <phoneticPr fontId="3" type="noConversion"/>
  </si>
  <si>
    <t>관계인</t>
    <phoneticPr fontId="3" type="noConversion"/>
  </si>
  <si>
    <t>권리
내용</t>
    <phoneticPr fontId="3" type="noConversion"/>
  </si>
  <si>
    <t>동명</t>
    <phoneticPr fontId="3" type="noConversion"/>
  </si>
  <si>
    <t>지번</t>
    <phoneticPr fontId="3" type="noConversion"/>
  </si>
  <si>
    <t>공부</t>
    <phoneticPr fontId="3" type="noConversion"/>
  </si>
  <si>
    <t>편입</t>
    <phoneticPr fontId="3" type="noConversion"/>
  </si>
  <si>
    <t>성명</t>
    <phoneticPr fontId="3" type="noConversion"/>
  </si>
  <si>
    <t>주소</t>
    <phoneticPr fontId="3" type="noConversion"/>
  </si>
  <si>
    <t>송림동</t>
  </si>
  <si>
    <t>102-26</t>
    <phoneticPr fontId="2" type="noConversion"/>
  </si>
  <si>
    <t>102-26</t>
    <phoneticPr fontId="3" type="noConversion"/>
  </si>
  <si>
    <t>대</t>
  </si>
  <si>
    <t>근저당권,
지상권</t>
    <phoneticPr fontId="3" type="noConversion"/>
  </si>
  <si>
    <t>102-28</t>
    <phoneticPr fontId="2" type="noConversion"/>
  </si>
  <si>
    <t>102-28</t>
    <phoneticPr fontId="3" type="noConversion"/>
  </si>
  <si>
    <t>계</t>
    <phoneticPr fontId="3" type="noConversion"/>
  </si>
  <si>
    <t xml:space="preserve">비고
</t>
    <phoneticPr fontId="3" type="noConversion"/>
  </si>
  <si>
    <t>연희신용
협동조합</t>
    <phoneticPr fontId="3" type="noConversion"/>
  </si>
  <si>
    <t xml:space="preserve">서울 서대문구 연희로
64-22(연희동) </t>
    <phoneticPr fontId="3" type="noConversion"/>
  </si>
  <si>
    <t>소유자</t>
    <phoneticPr fontId="3" type="noConversion"/>
  </si>
  <si>
    <t>주소(대장상)</t>
    <phoneticPr fontId="3" type="noConversion"/>
  </si>
  <si>
    <t>○ 사업의 종류 및 명칭 : 박문여고 주변구역 저층주거지 관리사업
○ 사업시행자 : 인천광역시 동구청장</t>
    <phoneticPr fontId="3" type="noConversion"/>
  </si>
  <si>
    <t>주 택</t>
  </si>
  <si>
    <t>주 택</t>
    <phoneticPr fontId="2" type="noConversion"/>
  </si>
  <si>
    <t>주 택</t>
    <phoneticPr fontId="2" type="noConversion"/>
  </si>
  <si>
    <t>대</t>
    <phoneticPr fontId="2" type="noConversion"/>
  </si>
  <si>
    <t>김택구</t>
    <phoneticPr fontId="3" type="noConversion"/>
  </si>
  <si>
    <t>김택구</t>
    <phoneticPr fontId="2" type="noConversion"/>
  </si>
  <si>
    <t>최종권</t>
    <phoneticPr fontId="3" type="noConversion"/>
  </si>
  <si>
    <t>최종권</t>
    <phoneticPr fontId="2" type="noConversion"/>
  </si>
  <si>
    <t>면적</t>
    <phoneticPr fontId="2" type="noConversion"/>
  </si>
  <si>
    <t>이청자</t>
    <phoneticPr fontId="3" type="noConversion"/>
  </si>
  <si>
    <t>이청자</t>
    <phoneticPr fontId="2" type="noConversion"/>
  </si>
  <si>
    <t>이혁재</t>
    <phoneticPr fontId="3" type="noConversion"/>
  </si>
  <si>
    <t>이혁재</t>
    <phoneticPr fontId="2" type="noConversion"/>
  </si>
  <si>
    <t>주     소(대장상)</t>
    <phoneticPr fontId="2" type="noConversion"/>
  </si>
  <si>
    <t>인천 남동구 구월동 342-1
신세계아파트 1-****</t>
    <phoneticPr fontId="3" type="noConversion"/>
  </si>
  <si>
    <t>경기도 용인시 처인구 포곡읍
둔전리 189-2 재원주택 8-***</t>
    <phoneticPr fontId="3" type="noConversion"/>
  </si>
  <si>
    <t>경기동 의정부시 금호동 80-39
세아아파트 102-***</t>
    <phoneticPr fontId="3" type="noConversion"/>
  </si>
  <si>
    <t>경남 합천군 적중면 상부리 6**</t>
    <phoneticPr fontId="3" type="noConversion"/>
  </si>
  <si>
    <t>인천 남동구 구월동 342-1 신세계아파트 1-****</t>
    <phoneticPr fontId="2" type="noConversion"/>
  </si>
  <si>
    <t>경기도 용인시 처인구 포곡읍 둔전리 189-2 재원주택 8-***</t>
    <phoneticPr fontId="2" type="noConversion"/>
  </si>
  <si>
    <t>경남 합천군 적중면 상부리 6**</t>
    <phoneticPr fontId="2" type="noConversion"/>
  </si>
  <si>
    <t>경기동 의정부시 금호동 80-39 세아아파트 102-***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</si>
</sst>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176" formatCode="_ * #,##0_ ;_ * \-#,##0_ ;_ * &quot;-&quot;_ ;_ @_ "/>
    <numFmt numFmtId="177" formatCode="#,##0.00_ "/>
    <numFmt numFmtId="178" formatCode="#,##0.0_);[Red]\(#,##0.0\)"/>
    <numFmt numFmtId="179" formatCode="#."/>
    <numFmt numFmtId="180" formatCode="_-&quot;L.&quot;\ * #,##0.00_-;\-&quot;L.&quot;\ * #,##0.00_-;_-&quot;L.&quot;\ * &quot;-&quot;??_-;_-@_-"/>
    <numFmt numFmtId="181" formatCode="#,###;&quot;-&quot;#,###"/>
    <numFmt numFmtId="182" formatCode="_ &quot;₩&quot;* #,##0_ ;_ &quot;₩&quot;* \-#,##0_ ;_ &quot;₩&quot;* &quot;-&quot;_ ;_ @_ "/>
    <numFmt numFmtId="183" formatCode="_ &quot;₩&quot;* #,##0.00_ ;_ &quot;₩&quot;* \-#,##0.00_ ;_ &quot;₩&quot;* &quot;-&quot;??_ ;_ @_ "/>
    <numFmt numFmtId="184" formatCode="0.0_);\(0.0\)"/>
    <numFmt numFmtId="185" formatCode="&quot;S&quot;\ #,##0;\-&quot;S&quot;\ #,##0"/>
    <numFmt numFmtId="186" formatCode="&quot;?#,##0.00;\-&quot;&quot;?&quot;#,##0.00"/>
    <numFmt numFmtId="187" formatCode="0.0000%"/>
    <numFmt numFmtId="188" formatCode="&quot;?#,##0.00;[Red]\-&quot;&quot;?&quot;#,##0.00"/>
    <numFmt numFmtId="189" formatCode="mmm&quot;-&quot;yy"/>
  </numFmts>
  <fonts count="39">
    <font>
      <sz val="11"/>
      <color theme="1"/>
      <name val="맑은 고딕"/>
      <family val="2"/>
      <charset val="129"/>
      <scheme val="minor"/>
    </font>
    <font>
      <b/>
      <sz val="24"/>
      <name val="새굴림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굴림"/>
      <family val="3"/>
      <charset val="129"/>
    </font>
    <font>
      <b/>
      <sz val="8"/>
      <color indexed="8"/>
      <name val="굴림"/>
      <family val="3"/>
      <charset val="129"/>
    </font>
    <font>
      <sz val="10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b/>
      <sz val="9"/>
      <color theme="1"/>
      <name val="굴림체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9"/>
      <color indexed="8"/>
      <name val="굴림"/>
      <family val="3"/>
      <charset val="129"/>
    </font>
    <font>
      <sz val="8"/>
      <name val="돋움체"/>
      <family val="3"/>
      <charset val="129"/>
    </font>
    <font>
      <sz val="8"/>
      <color indexed="8"/>
      <name val="굴림체"/>
      <family val="3"/>
      <charset val="129"/>
    </font>
    <font>
      <b/>
      <sz val="8"/>
      <color indexed="8"/>
      <name val="굴림체"/>
      <family val="3"/>
      <charset val="129"/>
    </font>
    <font>
      <sz val="10"/>
      <color theme="1"/>
      <name val="돋움체"/>
      <family val="3"/>
      <charset val="129"/>
    </font>
    <font>
      <sz val="8"/>
      <color indexed="8"/>
      <name val="돋움체"/>
      <family val="3"/>
      <charset val="129"/>
    </font>
    <font>
      <b/>
      <sz val="8"/>
      <name val="굴림체"/>
      <family val="3"/>
      <charset val="129"/>
    </font>
    <font>
      <sz val="8"/>
      <name val="굴림체"/>
      <family val="3"/>
      <charset val="129"/>
    </font>
    <font>
      <sz val="1"/>
      <color indexed="16"/>
      <name val="Courier"/>
      <family val="3"/>
    </font>
    <font>
      <sz val="1"/>
      <color indexed="8"/>
      <name val="Courier"/>
      <family val="3"/>
    </font>
    <font>
      <sz val="1"/>
      <color indexed="0"/>
      <name val="Courier"/>
      <family val="3"/>
    </font>
    <font>
      <sz val="14"/>
      <name val="뼻뮝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돋움체"/>
      <family val="3"/>
      <charset val="129"/>
    </font>
    <font>
      <sz val="10"/>
      <name val="명조"/>
      <family val="3"/>
      <charset val="129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u/>
      <sz val="22"/>
      <color indexed="36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</borders>
  <cellStyleXfs count="73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9" fontId="9" fillId="2" borderId="0" applyFill="0" applyBorder="0" applyProtection="0">
      <alignment horizontal="right"/>
    </xf>
    <xf numFmtId="10" fontId="9" fillId="0" borderId="0" applyFill="0" applyBorder="0" applyProtection="0">
      <alignment horizontal="right"/>
    </xf>
    <xf numFmtId="0" fontId="10" fillId="0" borderId="0"/>
    <xf numFmtId="41" fontId="8" fillId="0" borderId="0" applyFont="0" applyFill="0" applyBorder="0" applyAlignment="0" applyProtection="0"/>
    <xf numFmtId="177" fontId="9" fillId="2" borderId="0" applyFill="0" applyBorder="0" applyProtection="0">
      <alignment horizontal="right"/>
    </xf>
    <xf numFmtId="0" fontId="8" fillId="0" borderId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0" fontId="15" fillId="0" borderId="0" applyFill="0" applyBorder="0" applyProtection="0">
      <alignment horizontal="centerContinuous" vertical="center"/>
    </xf>
    <xf numFmtId="0" fontId="16" fillId="2" borderId="0" applyFill="0" applyBorder="0" applyProtection="0">
      <alignment horizontal="center" vertical="center"/>
    </xf>
    <xf numFmtId="0" fontId="8" fillId="0" borderId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179" fontId="28" fillId="0" borderId="0">
      <protection locked="0"/>
    </xf>
    <xf numFmtId="179" fontId="29" fillId="0" borderId="0">
      <protection locked="0"/>
    </xf>
    <xf numFmtId="179" fontId="30" fillId="0" borderId="0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13" fillId="0" borderId="0"/>
    <xf numFmtId="0" fontId="34" fillId="0" borderId="37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8" fillId="0" borderId="0"/>
    <xf numFmtId="0" fontId="35" fillId="0" borderId="0"/>
    <xf numFmtId="0" fontId="32" fillId="0" borderId="0">
      <alignment vertical="center"/>
    </xf>
    <xf numFmtId="0" fontId="24" fillId="0" borderId="0">
      <alignment vertical="center"/>
    </xf>
    <xf numFmtId="179" fontId="28" fillId="0" borderId="0">
      <protection locked="0"/>
    </xf>
    <xf numFmtId="179" fontId="29" fillId="0" borderId="0">
      <protection locked="0"/>
    </xf>
    <xf numFmtId="179" fontId="29" fillId="0" borderId="0">
      <protection locked="0"/>
    </xf>
    <xf numFmtId="179" fontId="28" fillId="0" borderId="0">
      <protection locked="0"/>
    </xf>
    <xf numFmtId="179" fontId="28" fillId="0" borderId="0">
      <protection locked="0"/>
    </xf>
    <xf numFmtId="179" fontId="30" fillId="0" borderId="0">
      <protection locked="0"/>
    </xf>
    <xf numFmtId="179" fontId="28" fillId="0" borderId="0">
      <protection locked="0"/>
    </xf>
    <xf numFmtId="179" fontId="29" fillId="0" borderId="0">
      <protection locked="0"/>
    </xf>
    <xf numFmtId="179" fontId="28" fillId="0" borderId="0">
      <protection locked="0"/>
    </xf>
    <xf numFmtId="179" fontId="30" fillId="0" borderId="0">
      <protection locked="0"/>
    </xf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6" fillId="0" borderId="0"/>
    <xf numFmtId="179" fontId="30" fillId="0" borderId="0">
      <protection locked="0"/>
    </xf>
    <xf numFmtId="179" fontId="29" fillId="0" borderId="0">
      <protection locked="0"/>
    </xf>
    <xf numFmtId="179" fontId="30" fillId="0" borderId="0">
      <protection locked="0"/>
    </xf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9" fontId="28" fillId="0" borderId="0">
      <protection locked="0"/>
    </xf>
    <xf numFmtId="179" fontId="29" fillId="0" borderId="0">
      <protection locked="0"/>
    </xf>
    <xf numFmtId="179" fontId="28" fillId="0" borderId="0">
      <protection locked="0"/>
    </xf>
    <xf numFmtId="179" fontId="30" fillId="0" borderId="0">
      <protection locked="0"/>
    </xf>
    <xf numFmtId="37" fontId="12" fillId="0" borderId="0"/>
    <xf numFmtId="0" fontId="8" fillId="0" borderId="0" applyFill="0" applyBorder="0" applyAlignment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8" fillId="0" borderId="0"/>
    <xf numFmtId="188" fontId="9" fillId="0" borderId="0" applyFont="0" applyFill="0" applyBorder="0" applyAlignment="0" applyProtection="0"/>
    <xf numFmtId="38" fontId="37" fillId="4" borderId="0" applyNumberFormat="0" applyBorder="0" applyAlignment="0" applyProtection="0"/>
    <xf numFmtId="10" fontId="37" fillId="6" borderId="38" applyNumberFormat="0" applyBorder="0" applyAlignment="0" applyProtection="0"/>
    <xf numFmtId="189" fontId="8" fillId="0" borderId="0"/>
    <xf numFmtId="0" fontId="13" fillId="0" borderId="0"/>
    <xf numFmtId="10" fontId="13" fillId="0" borderId="0" applyFont="0" applyFill="0" applyBorder="0" applyAlignment="0" applyProtection="0"/>
    <xf numFmtId="0" fontId="11" fillId="0" borderId="0"/>
    <xf numFmtId="0" fontId="11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>
      <alignment vertical="center"/>
    </xf>
    <xf numFmtId="0" fontId="18" fillId="0" borderId="0" xfId="0" applyFont="1">
      <alignment vertical="center"/>
    </xf>
    <xf numFmtId="0" fontId="17" fillId="0" borderId="0" xfId="3" applyFont="1" applyFill="1" applyBorder="1" applyAlignment="1">
      <alignment vertical="center"/>
    </xf>
    <xf numFmtId="0" fontId="17" fillId="3" borderId="1" xfId="3" applyFont="1" applyFill="1" applyBorder="1" applyAlignment="1">
      <alignment horizontal="center" vertical="center"/>
    </xf>
    <xf numFmtId="0" fontId="17" fillId="3" borderId="1" xfId="3" applyFont="1" applyFill="1" applyBorder="1" applyAlignment="1">
      <alignment horizontal="center" vertical="center" wrapText="1"/>
    </xf>
    <xf numFmtId="0" fontId="17" fillId="3" borderId="1" xfId="3" applyFont="1" applyFill="1" applyBorder="1" applyAlignment="1">
      <alignment vertical="center"/>
    </xf>
    <xf numFmtId="0" fontId="17" fillId="3" borderId="1" xfId="3" applyFont="1" applyFill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7" xfId="0" applyFont="1" applyBorder="1">
      <alignment vertical="center"/>
    </xf>
    <xf numFmtId="0" fontId="19" fillId="0" borderId="5" xfId="0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>
      <alignment vertical="center"/>
    </xf>
    <xf numFmtId="0" fontId="19" fillId="0" borderId="7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8" fillId="0" borderId="0" xfId="14">
      <alignment vertical="center"/>
    </xf>
    <xf numFmtId="0" fontId="22" fillId="0" borderId="0" xfId="2" applyFont="1" applyAlignment="1">
      <alignment horizontal="center" vertical="center"/>
    </xf>
    <xf numFmtId="0" fontId="25" fillId="0" borderId="0" xfId="15" applyFont="1" applyBorder="1" applyAlignment="1">
      <alignment horizontal="center" vertical="center" wrapText="1"/>
    </xf>
    <xf numFmtId="0" fontId="26" fillId="4" borderId="23" xfId="14" applyFont="1" applyFill="1" applyBorder="1" applyAlignment="1">
      <alignment horizontal="centerContinuous" vertical="center"/>
    </xf>
    <xf numFmtId="178" fontId="26" fillId="4" borderId="23" xfId="14" applyNumberFormat="1" applyFont="1" applyFill="1" applyBorder="1" applyAlignment="1">
      <alignment horizontal="centerContinuous" vertical="center"/>
    </xf>
    <xf numFmtId="0" fontId="26" fillId="4" borderId="23" xfId="14" applyFont="1" applyFill="1" applyBorder="1" applyAlignment="1">
      <alignment horizontal="centerContinuous" vertical="center" wrapText="1" shrinkToFit="1"/>
    </xf>
    <xf numFmtId="0" fontId="26" fillId="4" borderId="23" xfId="14" applyFont="1" applyFill="1" applyBorder="1" applyAlignment="1">
      <alignment horizontal="centerContinuous" vertical="center" wrapText="1"/>
    </xf>
    <xf numFmtId="0" fontId="27" fillId="0" borderId="0" xfId="14" applyFont="1" applyAlignment="1">
      <alignment horizontal="center" vertical="center"/>
    </xf>
    <xf numFmtId="0" fontId="26" fillId="4" borderId="1" xfId="14" applyFont="1" applyFill="1" applyBorder="1" applyAlignment="1">
      <alignment horizontal="center" vertical="center"/>
    </xf>
    <xf numFmtId="178" fontId="26" fillId="4" borderId="1" xfId="14" applyNumberFormat="1" applyFont="1" applyFill="1" applyBorder="1" applyAlignment="1">
      <alignment horizontal="center" vertical="center"/>
    </xf>
    <xf numFmtId="0" fontId="26" fillId="4" borderId="1" xfId="14" applyFont="1" applyFill="1" applyBorder="1" applyAlignment="1">
      <alignment horizontal="center" vertical="center" wrapText="1" shrinkToFit="1"/>
    </xf>
    <xf numFmtId="0" fontId="26" fillId="4" borderId="1" xfId="14" applyFont="1" applyFill="1" applyBorder="1" applyAlignment="1">
      <alignment horizontal="center" vertical="center" wrapText="1"/>
    </xf>
    <xf numFmtId="0" fontId="27" fillId="0" borderId="29" xfId="14" applyFont="1" applyBorder="1" applyAlignment="1">
      <alignment horizontal="center" vertical="center" wrapText="1" shrinkToFit="1"/>
    </xf>
    <xf numFmtId="0" fontId="27" fillId="0" borderId="29" xfId="14" applyFont="1" applyBorder="1" applyAlignment="1">
      <alignment vertical="center" wrapText="1" shrinkToFit="1"/>
    </xf>
    <xf numFmtId="0" fontId="27" fillId="5" borderId="17" xfId="14" applyFont="1" applyFill="1" applyBorder="1" applyAlignment="1">
      <alignment horizontal="center" vertical="center" wrapText="1"/>
    </xf>
    <xf numFmtId="0" fontId="27" fillId="5" borderId="17" xfId="14" applyFont="1" applyFill="1" applyBorder="1" applyAlignment="1">
      <alignment horizontal="left" vertical="center" wrapText="1"/>
    </xf>
    <xf numFmtId="0" fontId="27" fillId="5" borderId="17" xfId="14" applyFont="1" applyFill="1" applyBorder="1" applyAlignment="1">
      <alignment vertical="center" wrapText="1"/>
    </xf>
    <xf numFmtId="0" fontId="27" fillId="0" borderId="5" xfId="14" applyFont="1" applyBorder="1" applyAlignment="1">
      <alignment horizontal="center" vertical="center" wrapText="1" shrinkToFit="1"/>
    </xf>
    <xf numFmtId="0" fontId="27" fillId="0" borderId="5" xfId="14" applyFont="1" applyBorder="1" applyAlignment="1">
      <alignment vertical="center" wrapText="1" shrinkToFit="1"/>
    </xf>
    <xf numFmtId="0" fontId="27" fillId="5" borderId="5" xfId="14" applyFont="1" applyFill="1" applyBorder="1" applyAlignment="1">
      <alignment horizontal="center" vertical="center" wrapText="1"/>
    </xf>
    <xf numFmtId="0" fontId="27" fillId="5" borderId="5" xfId="14" applyFont="1" applyFill="1" applyBorder="1" applyAlignment="1">
      <alignment horizontal="left" vertical="center" wrapText="1"/>
    </xf>
    <xf numFmtId="0" fontId="27" fillId="5" borderId="5" xfId="14" applyFont="1" applyFill="1" applyBorder="1" applyAlignment="1">
      <alignment vertical="center" wrapText="1"/>
    </xf>
    <xf numFmtId="0" fontId="27" fillId="0" borderId="35" xfId="14" applyFont="1" applyBorder="1" applyAlignment="1">
      <alignment horizontal="center" vertical="center"/>
    </xf>
    <xf numFmtId="0" fontId="27" fillId="0" borderId="32" xfId="14" applyFont="1" applyBorder="1" applyAlignment="1">
      <alignment horizontal="center" vertical="center" wrapText="1" shrinkToFit="1"/>
    </xf>
    <xf numFmtId="0" fontId="27" fillId="0" borderId="32" xfId="14" applyFont="1" applyBorder="1" applyAlignment="1">
      <alignment vertical="center" wrapText="1" shrinkToFit="1"/>
    </xf>
    <xf numFmtId="0" fontId="27" fillId="0" borderId="36" xfId="14" applyFont="1" applyBorder="1" applyAlignment="1">
      <alignment horizontal="center" vertical="center"/>
    </xf>
    <xf numFmtId="0" fontId="27" fillId="0" borderId="5" xfId="16" applyFont="1" applyBorder="1" applyAlignment="1">
      <alignment horizontal="center" vertical="center"/>
    </xf>
    <xf numFmtId="0" fontId="27" fillId="0" borderId="5" xfId="14" applyFont="1" applyBorder="1" applyAlignment="1">
      <alignment horizontal="center" vertical="center"/>
    </xf>
    <xf numFmtId="178" fontId="27" fillId="0" borderId="5" xfId="16" applyNumberFormat="1" applyFont="1" applyBorder="1" applyAlignment="1">
      <alignment horizontal="right" vertical="center"/>
    </xf>
    <xf numFmtId="0" fontId="27" fillId="0" borderId="5" xfId="16" applyFont="1" applyBorder="1" applyAlignment="1">
      <alignment horizontal="center" vertical="center" wrapText="1" shrinkToFit="1"/>
    </xf>
    <xf numFmtId="0" fontId="27" fillId="0" borderId="5" xfId="16" applyFont="1" applyBorder="1" applyAlignment="1">
      <alignment horizontal="left" vertical="center" wrapText="1" shrinkToFit="1"/>
    </xf>
    <xf numFmtId="0" fontId="27" fillId="0" borderId="5" xfId="14" applyFont="1" applyBorder="1" applyAlignment="1">
      <alignment horizontal="center" vertical="center" wrapText="1"/>
    </xf>
    <xf numFmtId="0" fontId="27" fillId="0" borderId="5" xfId="14" applyFont="1" applyBorder="1" applyAlignment="1">
      <alignment horizontal="left" vertical="center" wrapText="1"/>
    </xf>
    <xf numFmtId="178" fontId="27" fillId="0" borderId="0" xfId="14" applyNumberFormat="1" applyFont="1" applyAlignment="1">
      <alignment horizontal="right" vertical="center"/>
    </xf>
    <xf numFmtId="0" fontId="27" fillId="0" borderId="0" xfId="14" applyFont="1" applyAlignment="1">
      <alignment horizontal="center" vertical="center" wrapText="1" shrinkToFit="1"/>
    </xf>
    <xf numFmtId="0" fontId="27" fillId="0" borderId="0" xfId="14" applyFont="1" applyAlignment="1">
      <alignment horizontal="center" vertical="center" wrapText="1"/>
    </xf>
    <xf numFmtId="0" fontId="27" fillId="0" borderId="30" xfId="14" applyFont="1" applyBorder="1" applyAlignment="1">
      <alignment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2" xfId="0" applyFont="1" applyBorder="1" applyAlignment="1">
      <alignment vertical="center" wrapText="1"/>
    </xf>
    <xf numFmtId="0" fontId="19" fillId="0" borderId="32" xfId="0" applyFont="1" applyBorder="1">
      <alignment vertical="center"/>
    </xf>
    <xf numFmtId="178" fontId="27" fillId="0" borderId="34" xfId="14" applyNumberFormat="1" applyFont="1" applyBorder="1" applyAlignment="1">
      <alignment horizontal="center" vertical="center"/>
    </xf>
    <xf numFmtId="178" fontId="27" fillId="0" borderId="32" xfId="14" applyNumberFormat="1" applyFont="1" applyBorder="1" applyAlignment="1">
      <alignment horizontal="center" vertical="center"/>
    </xf>
    <xf numFmtId="0" fontId="27" fillId="0" borderId="28" xfId="14" applyFont="1" applyBorder="1" applyAlignment="1">
      <alignment horizontal="center" vertical="center"/>
    </xf>
    <xf numFmtId="0" fontId="27" fillId="0" borderId="31" xfId="14" applyFont="1" applyBorder="1" applyAlignment="1">
      <alignment horizontal="center" vertical="center"/>
    </xf>
    <xf numFmtId="0" fontId="27" fillId="0" borderId="29" xfId="14" applyFont="1" applyBorder="1" applyAlignment="1">
      <alignment horizontal="center" vertical="center"/>
    </xf>
    <xf numFmtId="0" fontId="27" fillId="0" borderId="32" xfId="14" applyFont="1" applyBorder="1" applyAlignment="1">
      <alignment horizontal="center" vertical="center"/>
    </xf>
    <xf numFmtId="178" fontId="27" fillId="0" borderId="29" xfId="14" applyNumberFormat="1" applyFont="1" applyBorder="1" applyAlignment="1">
      <alignment horizontal="center" vertical="center"/>
    </xf>
    <xf numFmtId="0" fontId="27" fillId="0" borderId="33" xfId="14" applyFont="1" applyBorder="1" applyAlignment="1">
      <alignment horizontal="center" vertical="center"/>
    </xf>
    <xf numFmtId="0" fontId="27" fillId="0" borderId="34" xfId="14" applyFont="1" applyBorder="1" applyAlignment="1">
      <alignment horizontal="center" vertical="center"/>
    </xf>
    <xf numFmtId="0" fontId="1" fillId="0" borderId="0" xfId="14" applyFont="1" applyAlignment="1">
      <alignment horizontal="center" vertical="center"/>
    </xf>
    <xf numFmtId="0" fontId="23" fillId="0" borderId="21" xfId="2" applyFont="1" applyBorder="1" applyAlignment="1">
      <alignment horizontal="right" vertical="center" wrapText="1"/>
    </xf>
    <xf numFmtId="0" fontId="26" fillId="4" borderId="22" xfId="14" applyFont="1" applyFill="1" applyBorder="1" applyAlignment="1">
      <alignment horizontal="center" vertical="center"/>
    </xf>
    <xf numFmtId="0" fontId="26" fillId="4" borderId="26" xfId="14" applyFont="1" applyFill="1" applyBorder="1" applyAlignment="1">
      <alignment horizontal="center" vertical="center"/>
    </xf>
    <xf numFmtId="0" fontId="26" fillId="4" borderId="24" xfId="14" applyFont="1" applyFill="1" applyBorder="1" applyAlignment="1">
      <alignment horizontal="center" vertical="center"/>
    </xf>
    <xf numFmtId="0" fontId="26" fillId="4" borderId="2" xfId="14" applyFont="1" applyFill="1" applyBorder="1" applyAlignment="1">
      <alignment horizontal="center" vertical="center"/>
    </xf>
    <xf numFmtId="0" fontId="26" fillId="4" borderId="24" xfId="14" applyFont="1" applyFill="1" applyBorder="1" applyAlignment="1">
      <alignment horizontal="center" vertical="center" wrapText="1"/>
    </xf>
    <xf numFmtId="0" fontId="26" fillId="4" borderId="2" xfId="14" applyFont="1" applyFill="1" applyBorder="1" applyAlignment="1">
      <alignment horizontal="center" vertical="center" wrapText="1"/>
    </xf>
    <xf numFmtId="0" fontId="26" fillId="4" borderId="25" xfId="14" applyFont="1" applyFill="1" applyBorder="1" applyAlignment="1">
      <alignment horizontal="center" vertical="center" wrapText="1"/>
    </xf>
    <xf numFmtId="0" fontId="26" fillId="4" borderId="27" xfId="14" applyFont="1" applyFill="1" applyBorder="1" applyAlignment="1">
      <alignment horizontal="center" vertical="center"/>
    </xf>
    <xf numFmtId="0" fontId="5" fillId="0" borderId="21" xfId="1" applyFont="1" applyBorder="1" applyAlignment="1">
      <alignment horizontal="left" vertical="center" wrapText="1"/>
    </xf>
    <xf numFmtId="0" fontId="19" fillId="0" borderId="29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49" fontId="19" fillId="0" borderId="29" xfId="0" applyNumberFormat="1" applyFont="1" applyBorder="1" applyAlignment="1">
      <alignment horizontal="center" vertical="center"/>
    </xf>
    <xf numFmtId="49" fontId="19" fillId="0" borderId="3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3" borderId="18" xfId="3" applyFont="1" applyFill="1" applyBorder="1" applyAlignment="1">
      <alignment horizontal="center" vertical="center"/>
    </xf>
    <xf numFmtId="0" fontId="17" fillId="3" borderId="19" xfId="3" applyFont="1" applyFill="1" applyBorder="1" applyAlignment="1">
      <alignment horizontal="center" vertical="center"/>
    </xf>
    <xf numFmtId="0" fontId="17" fillId="3" borderId="12" xfId="3" applyFont="1" applyFill="1" applyBorder="1" applyAlignment="1">
      <alignment horizontal="center" vertical="center"/>
    </xf>
    <xf numFmtId="0" fontId="17" fillId="3" borderId="8" xfId="3" applyFont="1" applyFill="1" applyBorder="1" applyAlignment="1">
      <alignment horizontal="center" vertical="center"/>
    </xf>
    <xf numFmtId="0" fontId="17" fillId="3" borderId="13" xfId="3" applyFont="1" applyFill="1" applyBorder="1" applyAlignment="1">
      <alignment horizontal="center" vertical="center"/>
    </xf>
    <xf numFmtId="0" fontId="17" fillId="3" borderId="9" xfId="3" applyFont="1" applyFill="1" applyBorder="1" applyAlignment="1">
      <alignment horizontal="center" vertical="center" wrapText="1"/>
    </xf>
    <xf numFmtId="0" fontId="17" fillId="3" borderId="10" xfId="3" applyFont="1" applyFill="1" applyBorder="1" applyAlignment="1">
      <alignment horizontal="center" vertical="center" wrapText="1"/>
    </xf>
    <xf numFmtId="0" fontId="17" fillId="3" borderId="11" xfId="3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/>
    </xf>
    <xf numFmtId="0" fontId="17" fillId="3" borderId="11" xfId="3" applyFont="1" applyFill="1" applyBorder="1" applyAlignment="1">
      <alignment horizontal="center" vertical="center"/>
    </xf>
    <xf numFmtId="0" fontId="17" fillId="3" borderId="15" xfId="3" applyFont="1" applyFill="1" applyBorder="1" applyAlignment="1">
      <alignment horizontal="center" vertical="center"/>
    </xf>
    <xf numFmtId="0" fontId="17" fillId="3" borderId="16" xfId="3" applyFont="1" applyFill="1" applyBorder="1" applyAlignment="1">
      <alignment horizontal="center" vertical="center"/>
    </xf>
    <xf numFmtId="0" fontId="20" fillId="0" borderId="0" xfId="1" applyFont="1" applyBorder="1" applyAlignment="1">
      <alignment horizontal="left" vertical="center" wrapText="1"/>
    </xf>
  </cellXfs>
  <cellStyles count="73">
    <cellStyle name=" " xfId="17"/>
    <cellStyle name="??&amp;O?&amp;H?_x0008__x000f__x0007_?_x0007__x0001__x0001_" xfId="70"/>
    <cellStyle name="??&amp;O?&amp;H?_x0008_??_x0007__x0001__x0001_" xfId="71"/>
    <cellStyle name="¹é" xfId="18"/>
    <cellStyle name="¹éº" xfId="19"/>
    <cellStyle name="A" xfId="36"/>
    <cellStyle name="Ä" xfId="37"/>
    <cellStyle name="Å" xfId="38"/>
    <cellStyle name="A " xfId="39"/>
    <cellStyle name="Ae" xfId="40"/>
    <cellStyle name="Åë" xfId="41"/>
    <cellStyle name="Aee" xfId="42"/>
    <cellStyle name="Åëè­" xfId="43"/>
    <cellStyle name="Aee " xfId="44"/>
    <cellStyle name="Åëè­ [" xfId="45"/>
    <cellStyle name="AeE­ [0]_AU¿ⓒ°øA¾2" xfId="46"/>
    <cellStyle name="AeE­_AU¿ⓒ°øA¾2" xfId="47"/>
    <cellStyle name="ALIGNMENT" xfId="48"/>
    <cellStyle name="Äþ" xfId="49"/>
    <cellStyle name="Äþ¸¶" xfId="50"/>
    <cellStyle name="Äþ¸¶ [" xfId="51"/>
    <cellStyle name="AÞ¸¶ [0]_AU¿ⓒ°øA¾2" xfId="52"/>
    <cellStyle name="AÞ¸¶_AU¿ⓒ°øA¾2" xfId="53"/>
    <cellStyle name="C" xfId="54"/>
    <cellStyle name="Ç" xfId="55"/>
    <cellStyle name="C " xfId="56"/>
    <cellStyle name="Ç¥" xfId="57"/>
    <cellStyle name="C￥AØ_¿ø°¡Aoa" xfId="58"/>
    <cellStyle name="Calc Currency (0)" xfId="59"/>
    <cellStyle name="Comma [0]_ 내역 (2)" xfId="60"/>
    <cellStyle name="Comma_ 내역 (2)" xfId="61"/>
    <cellStyle name="Currency [0]_ 내역 (2)" xfId="62"/>
    <cellStyle name="Currency(￦)" xfId="63"/>
    <cellStyle name="Currency_ 내역 (2)" xfId="64"/>
    <cellStyle name="Grey" xfId="65"/>
    <cellStyle name="Header1" xfId="10"/>
    <cellStyle name="Header2" xfId="11"/>
    <cellStyle name="Input [yellow]" xfId="66"/>
    <cellStyle name="Normal - Style1" xfId="67"/>
    <cellStyle name="Normal_ 내역 (2)" xfId="68"/>
    <cellStyle name="Percent [2]" xfId="69"/>
    <cellStyle name="title [1]" xfId="12"/>
    <cellStyle name="title [2]" xfId="13"/>
    <cellStyle name="뒤에 오는 하이퍼링크_완충슬래브" xfId="72"/>
    <cellStyle name="똿뗦먛귟 [0.00]_PRODUCT DETAIL Q1" xfId="20"/>
    <cellStyle name="똿뗦먛귟_PRODUCT DETAIL Q1" xfId="21"/>
    <cellStyle name="믅됞 [0.00]_PRODUCT DETAIL Q1" xfId="22"/>
    <cellStyle name="믅됞_PRODUCT DETAIL Q1" xfId="23"/>
    <cellStyle name="백분율 [0]" xfId="4"/>
    <cellStyle name="백분율 [2]" xfId="5"/>
    <cellStyle name="뷭?_BOOKSHIP" xfId="6"/>
    <cellStyle name="쉼표 [0] 2" xfId="7"/>
    <cellStyle name="쉼표 [0] 2 2" xfId="24"/>
    <cellStyle name="쉼표 [0] 2 3" xfId="25"/>
    <cellStyle name="쉼표 [0] 2 4" xfId="26"/>
    <cellStyle name="쉼표 [0] 3" xfId="27"/>
    <cellStyle name="스타일 1" xfId="28"/>
    <cellStyle name="안건회계법인" xfId="29"/>
    <cellStyle name="콤마 [0]_ 내역 (2)" xfId="30"/>
    <cellStyle name="콤마 [2]" xfId="8"/>
    <cellStyle name="콤마_ 내역 (2)" xfId="31"/>
    <cellStyle name="표준" xfId="0" builtinId="0"/>
    <cellStyle name="표준 2" xfId="9"/>
    <cellStyle name="표준 2 2" xfId="32"/>
    <cellStyle name="표준 2 2 2" xfId="33"/>
    <cellStyle name="표준 2 3" xfId="1"/>
    <cellStyle name="표준 2_서구주경기장_조사서(0612)" xfId="34"/>
    <cellStyle name="표준 3" xfId="3"/>
    <cellStyle name="표준 4" xfId="2"/>
    <cellStyle name="표준 5" xfId="14"/>
    <cellStyle name="표준 5 2" xfId="15"/>
    <cellStyle name="표준 6" xfId="35"/>
    <cellStyle name="표준_01.동구문화체육센터_용지조서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ZU\&#44277;&#50976;2\myexcel\JUNG-IC\GOOMI\DOHWA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_&#50857;&#50669;&#44288;&#47144;\2010&#45380;&#50857;&#50669;\008-&#50672;&#55148;&#44277;&#50896;2&#45800;&#44228;(0302)\1&#52264;&#49457;&#44284;(0401)\&#51312;&#49324;&#49436;_032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_2011&#45380;&#50857;&#50669;&#44288;&#47144;/36-&#46041;&#44396;&#47928;&#54868;&#52404;&#50977;&#49468;&#53552;/02_&#50857;&#51648;&#48143;&#51648;&#51109;&#47932;/02-&#47932;&#44148;&#44288;&#47144;/&#47932;&#44148;&#51312;&#49436;_1226&#49688;&#49885;(&#4745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ZU\&#44277;&#50976;2\My%20Documents\GOOMI\DOHWA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924;&#47049;\&#47196;&#52972;%20&#46356;&#49828;&#53356;%20(e)\&#50857;&#50669;&#52628;&#51652;\2005&#50857;&#50669;&#52628;&#51652;\&#51333;&#54633;&#44148;&#49444;&#48376;&#48512;\&#49888;&#55141;&#46041;\&#48320;&#44221;\&#49688;&#47049;&#49328;&#52636;&#49436;\&#44396;&#51312;&#47932;&#44277;\&#48372;&#44053;&#53664;&#50745;&#48317;\1122\&#49688;&#47049;&#49328;&#52636;&#48143;&#49444;&#44228;&#4403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heet1 (3)"/>
      <sheetName val="Sheet2 (3)"/>
      <sheetName val="Sheet3 (3)"/>
      <sheetName val="교각수량"/>
      <sheetName val="교각철근"/>
      <sheetName val="토공1(김천)"/>
      <sheetName val="토공1(남면)"/>
      <sheetName val="토공2(김천)"/>
      <sheetName val="토공2(남면)"/>
      <sheetName val="토공3(김천)"/>
      <sheetName val="토공3(남면)"/>
      <sheetName val="토공4(김천)"/>
      <sheetName val="토공4(남면)"/>
      <sheetName val="교각1(김천)"/>
      <sheetName val="교각1(남면)"/>
      <sheetName val="교각2(김천)"/>
      <sheetName val="교각2(남면)"/>
      <sheetName val="교각3(김천)"/>
      <sheetName val="교각3(남면)"/>
      <sheetName val="교각4(김천)"/>
      <sheetName val="교각4(남면)"/>
      <sheetName val="가도공수량"/>
      <sheetName val="가도공"/>
      <sheetName val="시점교대"/>
      <sheetName val="화해(함평)"/>
      <sheetName val="화해(장성)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장물_표지및간지"/>
      <sheetName val="영업권_표지및간지"/>
      <sheetName val="실농_표지및간지"/>
      <sheetName val="지장물조사서"/>
      <sheetName val="영업권조사서"/>
      <sheetName val="실농조사서"/>
      <sheetName val="분묘조사서"/>
      <sheetName val="물건조사자료"/>
      <sheetName val="Sheet1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장물_"/>
      <sheetName val="물건조서"/>
      <sheetName val="지장물조서(순번)"/>
      <sheetName val="수목조서(순번)"/>
      <sheetName val="물건조사서"/>
      <sheetName val="영업권_"/>
      <sheetName val="영업조서"/>
      <sheetName val="영업권조서(순번)"/>
      <sheetName val="영업현황조서서"/>
      <sheetName val="물건조사자료"/>
      <sheetName val="지주자료"/>
    </sheetNames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heet1 (3)"/>
      <sheetName val="Sheet2 (3)"/>
      <sheetName val="Sheet3 (3)"/>
      <sheetName val="#REF"/>
      <sheetName val="마산방향"/>
      <sheetName val="진주방향"/>
      <sheetName val="SLAB"/>
      <sheetName val="Sheet1 _2_"/>
    </sheetNames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예산1"/>
      <sheetName val="설계예산2"/>
      <sheetName val="집계표"/>
      <sheetName val="면적"/>
      <sheetName val="자재량"/>
      <sheetName val="토공운반"/>
      <sheetName val="보강토"/>
      <sheetName val="보강재"/>
      <sheetName val="통합"/>
      <sheetName val="4)유동표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view="pageBreakPreview" zoomScaleNormal="100" zoomScaleSheetLayoutView="100" workbookViewId="0">
      <selection sqref="A1:L1"/>
    </sheetView>
  </sheetViews>
  <sheetFormatPr defaultRowHeight="27.95" customHeight="1"/>
  <cols>
    <col min="1" max="1" width="5.5" style="23" customWidth="1"/>
    <col min="2" max="2" width="6.625" style="23" customWidth="1"/>
    <col min="3" max="3" width="6.75" style="23" customWidth="1"/>
    <col min="4" max="4" width="6.875" style="23" customWidth="1"/>
    <col min="5" max="5" width="7.25" style="49" customWidth="1"/>
    <col min="6" max="6" width="7" style="49" customWidth="1"/>
    <col min="7" max="7" width="8.875" style="50" customWidth="1"/>
    <col min="8" max="8" width="23.875" style="50" customWidth="1"/>
    <col min="9" max="9" width="10.625" style="51" customWidth="1"/>
    <col min="10" max="10" width="19.25" style="51" customWidth="1"/>
    <col min="11" max="11" width="8.25" style="51" customWidth="1"/>
    <col min="12" max="12" width="10.25" style="23" customWidth="1"/>
    <col min="13" max="16384" width="9" style="23"/>
  </cols>
  <sheetData>
    <row r="1" spans="1:15" s="16" customFormat="1" ht="43.5" customHeight="1">
      <c r="A1" s="65" t="s">
        <v>21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5" s="17" customFormat="1" ht="36" customHeight="1">
      <c r="A2" s="75" t="s">
        <v>22</v>
      </c>
      <c r="B2" s="75"/>
      <c r="C2" s="75"/>
      <c r="D2" s="75"/>
      <c r="E2" s="75"/>
      <c r="F2" s="75"/>
      <c r="G2" s="75"/>
      <c r="H2" s="75"/>
      <c r="I2" s="66"/>
      <c r="J2" s="66"/>
      <c r="K2" s="66"/>
      <c r="L2" s="66"/>
      <c r="O2" s="18"/>
    </row>
    <row r="3" spans="1:15" ht="31.5" customHeight="1">
      <c r="A3" s="67" t="s">
        <v>23</v>
      </c>
      <c r="B3" s="19" t="s">
        <v>24</v>
      </c>
      <c r="C3" s="19"/>
      <c r="D3" s="69" t="s">
        <v>25</v>
      </c>
      <c r="E3" s="20" t="s">
        <v>26</v>
      </c>
      <c r="F3" s="20"/>
      <c r="G3" s="21" t="s">
        <v>46</v>
      </c>
      <c r="H3" s="21"/>
      <c r="I3" s="22" t="s">
        <v>27</v>
      </c>
      <c r="J3" s="22"/>
      <c r="K3" s="71" t="s">
        <v>28</v>
      </c>
      <c r="L3" s="73" t="s">
        <v>43</v>
      </c>
    </row>
    <row r="4" spans="1:15" ht="31.5" customHeight="1" thickBot="1">
      <c r="A4" s="68"/>
      <c r="B4" s="24" t="s">
        <v>29</v>
      </c>
      <c r="C4" s="24" t="s">
        <v>30</v>
      </c>
      <c r="D4" s="70"/>
      <c r="E4" s="25" t="s">
        <v>31</v>
      </c>
      <c r="F4" s="25" t="s">
        <v>32</v>
      </c>
      <c r="G4" s="26" t="s">
        <v>33</v>
      </c>
      <c r="H4" s="26" t="s">
        <v>47</v>
      </c>
      <c r="I4" s="27" t="s">
        <v>33</v>
      </c>
      <c r="J4" s="27" t="s">
        <v>34</v>
      </c>
      <c r="K4" s="72"/>
      <c r="L4" s="74"/>
    </row>
    <row r="5" spans="1:15" ht="38.25" customHeight="1" thickTop="1">
      <c r="A5" s="58">
        <v>1</v>
      </c>
      <c r="B5" s="60" t="s">
        <v>35</v>
      </c>
      <c r="C5" s="60" t="s">
        <v>37</v>
      </c>
      <c r="D5" s="60" t="s">
        <v>38</v>
      </c>
      <c r="E5" s="62">
        <v>91.6</v>
      </c>
      <c r="F5" s="62">
        <v>91.6</v>
      </c>
      <c r="G5" s="28" t="s">
        <v>53</v>
      </c>
      <c r="H5" s="29" t="s">
        <v>63</v>
      </c>
      <c r="I5" s="30" t="s">
        <v>44</v>
      </c>
      <c r="J5" s="31" t="s">
        <v>45</v>
      </c>
      <c r="K5" s="32" t="s">
        <v>39</v>
      </c>
      <c r="L5" s="52"/>
    </row>
    <row r="6" spans="1:15" ht="38.25" customHeight="1">
      <c r="A6" s="59"/>
      <c r="B6" s="61"/>
      <c r="C6" s="61"/>
      <c r="D6" s="61"/>
      <c r="E6" s="57"/>
      <c r="F6" s="57"/>
      <c r="G6" s="33" t="s">
        <v>55</v>
      </c>
      <c r="H6" s="34" t="s">
        <v>64</v>
      </c>
      <c r="I6" s="35"/>
      <c r="J6" s="36"/>
      <c r="K6" s="37"/>
      <c r="L6" s="37"/>
    </row>
    <row r="7" spans="1:15" ht="31.5" customHeight="1">
      <c r="A7" s="63">
        <v>2</v>
      </c>
      <c r="B7" s="64" t="s">
        <v>35</v>
      </c>
      <c r="C7" s="64" t="s">
        <v>41</v>
      </c>
      <c r="D7" s="64" t="s">
        <v>38</v>
      </c>
      <c r="E7" s="56">
        <v>210.2</v>
      </c>
      <c r="F7" s="56">
        <v>210.2</v>
      </c>
      <c r="G7" s="33" t="s">
        <v>60</v>
      </c>
      <c r="H7" s="34" t="s">
        <v>65</v>
      </c>
      <c r="I7" s="35"/>
      <c r="J7" s="36"/>
      <c r="K7" s="37"/>
      <c r="L7" s="38"/>
    </row>
    <row r="8" spans="1:15" ht="31.5" customHeight="1">
      <c r="A8" s="59"/>
      <c r="B8" s="61"/>
      <c r="C8" s="61"/>
      <c r="D8" s="61"/>
      <c r="E8" s="57"/>
      <c r="F8" s="57"/>
      <c r="G8" s="39" t="s">
        <v>58</v>
      </c>
      <c r="H8" s="40" t="s">
        <v>66</v>
      </c>
      <c r="I8" s="35"/>
      <c r="J8" s="36"/>
      <c r="K8" s="37"/>
      <c r="L8" s="38"/>
    </row>
    <row r="9" spans="1:15" ht="31.5" customHeight="1">
      <c r="A9" s="41" t="s">
        <v>42</v>
      </c>
      <c r="B9" s="42"/>
      <c r="C9" s="43"/>
      <c r="D9" s="42"/>
      <c r="E9" s="44">
        <f>SUM(E5:E8)</f>
        <v>301.79999999999995</v>
      </c>
      <c r="F9" s="44">
        <f>SUM(F5:F8)</f>
        <v>301.79999999999995</v>
      </c>
      <c r="G9" s="45"/>
      <c r="H9" s="46"/>
      <c r="I9" s="47"/>
      <c r="J9" s="48"/>
      <c r="K9" s="47"/>
      <c r="L9" s="38"/>
    </row>
  </sheetData>
  <mergeCells count="19">
    <mergeCell ref="A1:L1"/>
    <mergeCell ref="I2:L2"/>
    <mergeCell ref="A3:A4"/>
    <mergeCell ref="D3:D4"/>
    <mergeCell ref="K3:K4"/>
    <mergeCell ref="L3:L4"/>
    <mergeCell ref="A2:H2"/>
    <mergeCell ref="F7:F8"/>
    <mergeCell ref="A5:A6"/>
    <mergeCell ref="B5:B6"/>
    <mergeCell ref="C5:C6"/>
    <mergeCell ref="D5:D6"/>
    <mergeCell ref="E5:E6"/>
    <mergeCell ref="F5:F6"/>
    <mergeCell ref="A7:A8"/>
    <mergeCell ref="B7:B8"/>
    <mergeCell ref="C7:C8"/>
    <mergeCell ref="D7:D8"/>
    <mergeCell ref="E7:E8"/>
  </mergeCells>
  <phoneticPr fontId="2" type="noConversion"/>
  <pageMargins left="0.6" right="0.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view="pageBreakPreview" zoomScale="91" zoomScaleNormal="100" zoomScaleSheetLayoutView="91" workbookViewId="0">
      <selection activeCell="I15" sqref="I15"/>
    </sheetView>
  </sheetViews>
  <sheetFormatPr defaultRowHeight="16.5"/>
  <cols>
    <col min="1" max="1" width="5.25" customWidth="1"/>
    <col min="2" max="3" width="7" customWidth="1"/>
    <col min="4" max="4" width="5.625" customWidth="1"/>
    <col min="5" max="5" width="11.25" customWidth="1"/>
    <col min="6" max="6" width="11.5" customWidth="1"/>
    <col min="7" max="7" width="7.875" customWidth="1"/>
    <col min="8" max="8" width="15.875" customWidth="1"/>
    <col min="9" max="9" width="44.25" customWidth="1"/>
    <col min="10" max="16" width="9" hidden="1" customWidth="1"/>
    <col min="17" max="17" width="11.875" customWidth="1"/>
  </cols>
  <sheetData>
    <row r="1" spans="1:19" ht="41.25" customHeight="1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9" ht="41.25" customHeight="1">
      <c r="A2" s="98" t="s">
        <v>48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9" ht="17.25" thickBot="1"/>
    <row r="4" spans="1:19" ht="35.1" customHeight="1">
      <c r="A4" s="91" t="s">
        <v>3</v>
      </c>
      <c r="B4" s="88" t="s">
        <v>4</v>
      </c>
      <c r="C4" s="90"/>
      <c r="D4" s="95" t="s">
        <v>15</v>
      </c>
      <c r="E4" s="96" t="s">
        <v>16</v>
      </c>
      <c r="F4" s="93" t="s">
        <v>57</v>
      </c>
      <c r="G4" s="95" t="s">
        <v>17</v>
      </c>
      <c r="H4" s="88" t="s">
        <v>19</v>
      </c>
      <c r="I4" s="89"/>
      <c r="J4" s="89"/>
      <c r="K4" s="89"/>
      <c r="L4" s="89"/>
      <c r="M4" s="89"/>
      <c r="N4" s="89"/>
      <c r="O4" s="89"/>
      <c r="P4" s="89"/>
      <c r="Q4" s="86" t="s">
        <v>14</v>
      </c>
      <c r="R4" s="2"/>
      <c r="S4" s="2"/>
    </row>
    <row r="5" spans="1:19" ht="35.1" customHeight="1" thickBot="1">
      <c r="A5" s="92"/>
      <c r="B5" s="3" t="s">
        <v>1</v>
      </c>
      <c r="C5" s="3" t="s">
        <v>2</v>
      </c>
      <c r="D5" s="94"/>
      <c r="E5" s="97"/>
      <c r="F5" s="94"/>
      <c r="G5" s="94"/>
      <c r="H5" s="3" t="s">
        <v>6</v>
      </c>
      <c r="I5" s="3" t="s">
        <v>62</v>
      </c>
      <c r="J5" s="4" t="s">
        <v>7</v>
      </c>
      <c r="K5" s="3" t="s">
        <v>8</v>
      </c>
      <c r="L5" s="6" t="s">
        <v>9</v>
      </c>
      <c r="M5" s="5" t="s">
        <v>10</v>
      </c>
      <c r="N5" s="6" t="s">
        <v>11</v>
      </c>
      <c r="O5" s="4" t="s">
        <v>12</v>
      </c>
      <c r="P5" s="4" t="s">
        <v>13</v>
      </c>
      <c r="Q5" s="87"/>
    </row>
    <row r="6" spans="1:19" ht="30" customHeight="1" thickTop="1">
      <c r="A6" s="81">
        <v>1</v>
      </c>
      <c r="B6" s="76" t="s">
        <v>0</v>
      </c>
      <c r="C6" s="83" t="s">
        <v>36</v>
      </c>
      <c r="D6" s="83" t="s">
        <v>52</v>
      </c>
      <c r="E6" s="76" t="s">
        <v>50</v>
      </c>
      <c r="F6" s="76">
        <v>68.03</v>
      </c>
      <c r="G6" s="76" t="s">
        <v>18</v>
      </c>
      <c r="H6" s="14" t="s">
        <v>54</v>
      </c>
      <c r="I6" s="7" t="s">
        <v>67</v>
      </c>
      <c r="J6" s="8"/>
      <c r="K6" s="8"/>
      <c r="L6" s="8"/>
      <c r="M6" s="8"/>
      <c r="N6" s="8"/>
      <c r="O6" s="8"/>
      <c r="P6" s="8"/>
      <c r="Q6" s="78"/>
    </row>
    <row r="7" spans="1:19" ht="30" customHeight="1">
      <c r="A7" s="82"/>
      <c r="B7" s="77"/>
      <c r="C7" s="84"/>
      <c r="D7" s="84"/>
      <c r="E7" s="77"/>
      <c r="F7" s="77"/>
      <c r="G7" s="77"/>
      <c r="H7" s="53" t="s">
        <v>56</v>
      </c>
      <c r="I7" s="54" t="s">
        <v>68</v>
      </c>
      <c r="J7" s="55"/>
      <c r="K7" s="55"/>
      <c r="L7" s="55"/>
      <c r="M7" s="55"/>
      <c r="N7" s="55"/>
      <c r="O7" s="55"/>
      <c r="P7" s="55"/>
      <c r="Q7" s="79"/>
    </row>
    <row r="8" spans="1:19" ht="35.1" customHeight="1">
      <c r="A8" s="80">
        <v>2</v>
      </c>
      <c r="B8" s="9" t="s">
        <v>5</v>
      </c>
      <c r="C8" s="10" t="s">
        <v>40</v>
      </c>
      <c r="D8" s="10" t="s">
        <v>38</v>
      </c>
      <c r="E8" s="15" t="s">
        <v>51</v>
      </c>
      <c r="F8" s="15">
        <v>65</v>
      </c>
      <c r="G8" s="15" t="s">
        <v>18</v>
      </c>
      <c r="H8" s="11" t="s">
        <v>59</v>
      </c>
      <c r="I8" s="12" t="s">
        <v>69</v>
      </c>
      <c r="J8" s="12"/>
      <c r="K8" s="12"/>
      <c r="L8" s="12"/>
      <c r="M8" s="12"/>
      <c r="N8" s="12"/>
      <c r="O8" s="12"/>
      <c r="P8" s="12"/>
      <c r="Q8" s="13"/>
    </row>
    <row r="9" spans="1:19" ht="35.1" customHeight="1">
      <c r="A9" s="80"/>
      <c r="B9" s="9" t="s">
        <v>5</v>
      </c>
      <c r="C9" s="10" t="s">
        <v>40</v>
      </c>
      <c r="D9" s="10" t="s">
        <v>38</v>
      </c>
      <c r="E9" s="15" t="s">
        <v>49</v>
      </c>
      <c r="F9" s="15">
        <v>16.899999999999999</v>
      </c>
      <c r="G9" s="15" t="s">
        <v>18</v>
      </c>
      <c r="H9" s="15" t="s">
        <v>61</v>
      </c>
      <c r="I9" s="12" t="s">
        <v>70</v>
      </c>
      <c r="J9" s="12"/>
      <c r="K9" s="12"/>
      <c r="L9" s="12"/>
      <c r="M9" s="12"/>
      <c r="N9" s="12"/>
      <c r="O9" s="12"/>
      <c r="P9" s="12"/>
      <c r="Q9" s="13"/>
    </row>
    <row r="10" spans="1:19" ht="35.1" customHeight="1">
      <c r="A10" s="80"/>
      <c r="B10" s="9" t="s">
        <v>5</v>
      </c>
      <c r="C10" s="10" t="s">
        <v>40</v>
      </c>
      <c r="D10" s="10" t="s">
        <v>38</v>
      </c>
      <c r="E10" s="15" t="s">
        <v>49</v>
      </c>
      <c r="F10" s="15">
        <v>71.709999999999994</v>
      </c>
      <c r="G10" s="15" t="s">
        <v>18</v>
      </c>
      <c r="H10" s="15" t="s">
        <v>61</v>
      </c>
      <c r="I10" s="12" t="s">
        <v>70</v>
      </c>
      <c r="J10" s="12"/>
      <c r="K10" s="12"/>
      <c r="L10" s="12"/>
      <c r="M10" s="12"/>
      <c r="N10" s="12"/>
      <c r="O10" s="12"/>
      <c r="P10" s="12"/>
      <c r="Q10" s="13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</sheetData>
  <mergeCells count="19">
    <mergeCell ref="A1:Q1"/>
    <mergeCell ref="Q4:Q5"/>
    <mergeCell ref="H4:P4"/>
    <mergeCell ref="B4:C4"/>
    <mergeCell ref="A4:A5"/>
    <mergeCell ref="F4:F5"/>
    <mergeCell ref="D4:D5"/>
    <mergeCell ref="E4:E5"/>
    <mergeCell ref="G4:G5"/>
    <mergeCell ref="A2:Q2"/>
    <mergeCell ref="E6:E7"/>
    <mergeCell ref="F6:F7"/>
    <mergeCell ref="G6:G7"/>
    <mergeCell ref="Q6:Q7"/>
    <mergeCell ref="A8:A10"/>
    <mergeCell ref="A6:A7"/>
    <mergeCell ref="B6:B7"/>
    <mergeCell ref="C6:C7"/>
    <mergeCell ref="D6:D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토지조서</vt:lpstr>
      <vt:lpstr>물건조서</vt:lpstr>
      <vt:lpstr>토지조서!Print_Titles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Seogu</cp:lastModifiedBy>
  <cp:lastPrinted>2013-12-06T07:22:22Z</cp:lastPrinted>
  <dcterms:created xsi:type="dcterms:W3CDTF">2013-11-26T00:31:42Z</dcterms:created>
  <dcterms:modified xsi:type="dcterms:W3CDTF">2019-11-15T01:21:19Z</dcterms:modified>
</cp:coreProperties>
</file>