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60" windowWidth="23256" windowHeight="12180"/>
  </bookViews>
  <sheets>
    <sheet name="용지조서" sheetId="4" r:id="rId1"/>
    <sheet name="지장물조서" sheetId="8" r:id="rId2"/>
  </sheets>
  <definedNames>
    <definedName name="_xlnm._FilterDatabase" localSheetId="0" hidden="1">용지조서!$A$8:$O$20</definedName>
    <definedName name="_xlnm._FilterDatabase" localSheetId="1" hidden="1">지장물조서!$A$7:$L$18</definedName>
    <definedName name="_xlnm.Print_Area" localSheetId="0">용지조서!$A$1:$O$20</definedName>
    <definedName name="_xlnm.Print_Titles" localSheetId="1">지장물조서!$1:$7</definedName>
  </definedNames>
  <calcPr calcId="145621"/>
</workbook>
</file>

<file path=xl/calcChain.xml><?xml version="1.0" encoding="utf-8"?>
<calcChain xmlns="http://schemas.openxmlformats.org/spreadsheetml/2006/main">
  <c r="G9" i="4" l="1"/>
  <c r="F9" i="4"/>
</calcChain>
</file>

<file path=xl/sharedStrings.xml><?xml version="1.0" encoding="utf-8"?>
<sst xmlns="http://schemas.openxmlformats.org/spreadsheetml/2006/main" count="138" uniqueCount="96">
  <si>
    <t>연번</t>
  </si>
  <si>
    <t>소재지</t>
  </si>
  <si>
    <t>지 번</t>
  </si>
  <si>
    <t>지목</t>
  </si>
  <si>
    <t>소 유 자</t>
  </si>
  <si>
    <t>관 계 인</t>
  </si>
  <si>
    <t>비고</t>
  </si>
  <si>
    <t>성 명</t>
  </si>
  <si>
    <t>주 소</t>
  </si>
  <si>
    <t>등기부상 주소</t>
    <phoneticPr fontId="1" type="noConversion"/>
  </si>
  <si>
    <t>주민등록상 주소</t>
    <phoneticPr fontId="1" type="noConversion"/>
  </si>
  <si>
    <t>주민등록번호</t>
    <phoneticPr fontId="1" type="noConversion"/>
  </si>
  <si>
    <t>권리관계</t>
    <phoneticPr fontId="1" type="noConversion"/>
  </si>
  <si>
    <t>용   지   조   서</t>
    <phoneticPr fontId="1" type="noConversion"/>
  </si>
  <si>
    <t>분할전</t>
    <phoneticPr fontId="1" type="noConversion"/>
  </si>
  <si>
    <t>분할후</t>
    <phoneticPr fontId="1" type="noConversion"/>
  </si>
  <si>
    <t>공부
면적
(㎡)</t>
    <phoneticPr fontId="1" type="noConversion"/>
  </si>
  <si>
    <t>편입
면적
(㎡)</t>
    <phoneticPr fontId="1" type="noConversion"/>
  </si>
  <si>
    <t>계</t>
    <phoneticPr fontId="1" type="noConversion"/>
  </si>
  <si>
    <t>지  장  물  조  서</t>
    <phoneticPr fontId="1" type="noConversion"/>
  </si>
  <si>
    <t>구조 및 규격
(㎡)</t>
    <phoneticPr fontId="1" type="noConversion"/>
  </si>
  <si>
    <t>물건명</t>
    <phoneticPr fontId="1" type="noConversion"/>
  </si>
  <si>
    <t>주     소</t>
    <phoneticPr fontId="1" type="noConversion"/>
  </si>
  <si>
    <t>편입수량
(㎡)</t>
    <phoneticPr fontId="1" type="noConversion"/>
  </si>
  <si>
    <t>권리
관계</t>
    <phoneticPr fontId="1" type="noConversion"/>
  </si>
  <si>
    <t>대곡동</t>
    <phoneticPr fontId="1" type="noConversion"/>
  </si>
  <si>
    <t>도</t>
    <phoneticPr fontId="1" type="noConversion"/>
  </si>
  <si>
    <t>95-2</t>
    <phoneticPr fontId="1" type="noConversion"/>
  </si>
  <si>
    <t>대곡동</t>
    <phoneticPr fontId="1" type="noConversion"/>
  </si>
  <si>
    <t>95</t>
    <phoneticPr fontId="1" type="noConversion"/>
  </si>
  <si>
    <t>대</t>
    <phoneticPr fontId="1" type="noConversion"/>
  </si>
  <si>
    <t>94-4</t>
    <phoneticPr fontId="1" type="noConversion"/>
  </si>
  <si>
    <t>전</t>
    <phoneticPr fontId="1" type="noConversion"/>
  </si>
  <si>
    <t>94-2</t>
    <phoneticPr fontId="1" type="noConversion"/>
  </si>
  <si>
    <t>구</t>
    <phoneticPr fontId="1" type="noConversion"/>
  </si>
  <si>
    <t>한국농어촌공사</t>
    <phoneticPr fontId="1" type="noConversion"/>
  </si>
  <si>
    <t>95-6</t>
    <phoneticPr fontId="1" type="noConversion"/>
  </si>
  <si>
    <t>임</t>
    <phoneticPr fontId="1" type="noConversion"/>
  </si>
  <si>
    <t>741-3</t>
    <phoneticPr fontId="1" type="noConversion"/>
  </si>
  <si>
    <t>도</t>
    <phoneticPr fontId="1" type="noConversion"/>
  </si>
  <si>
    <t>국</t>
    <phoneticPr fontId="1" type="noConversion"/>
  </si>
  <si>
    <t>국토교통부</t>
    <phoneticPr fontId="1" type="noConversion"/>
  </si>
  <si>
    <t>95-5</t>
    <phoneticPr fontId="1" type="noConversion"/>
  </si>
  <si>
    <t>94</t>
    <phoneticPr fontId="1" type="noConversion"/>
  </si>
  <si>
    <t>95-4</t>
    <phoneticPr fontId="1" type="noConversion"/>
  </si>
  <si>
    <t>[대곡동~김포한강신도시 도로개설공사(소2-102호선)]</t>
    <phoneticPr fontId="1" type="noConversion"/>
  </si>
  <si>
    <t>대곡동</t>
    <phoneticPr fontId="1" type="noConversion"/>
  </si>
  <si>
    <t>메쉬 휀스</t>
    <phoneticPr fontId="1" type="noConversion"/>
  </si>
  <si>
    <t>H=1.0m L=16.0m</t>
    <phoneticPr fontId="1" type="noConversion"/>
  </si>
  <si>
    <t>1개</t>
    <phoneticPr fontId="1" type="noConversion"/>
  </si>
  <si>
    <t>수목경계용</t>
    <phoneticPr fontId="1" type="noConversion"/>
  </si>
  <si>
    <t>흉고=5cm</t>
    <phoneticPr fontId="1" type="noConversion"/>
  </si>
  <si>
    <t>15주</t>
    <phoneticPr fontId="1" type="noConversion"/>
  </si>
  <si>
    <t>흉고=10cm</t>
    <phoneticPr fontId="1" type="noConversion"/>
  </si>
  <si>
    <t>5주</t>
    <phoneticPr fontId="1" type="noConversion"/>
  </si>
  <si>
    <t>흉고=20cm</t>
    <phoneticPr fontId="1" type="noConversion"/>
  </si>
  <si>
    <t>4주</t>
    <phoneticPr fontId="1" type="noConversion"/>
  </si>
  <si>
    <t>수목관상용</t>
    <phoneticPr fontId="1" type="noConversion"/>
  </si>
  <si>
    <t>소나무, A=12.5㎡</t>
    <phoneticPr fontId="1" type="noConversion"/>
  </si>
  <si>
    <t>H=1.5m, L=5.0m</t>
    <phoneticPr fontId="1" type="noConversion"/>
  </si>
  <si>
    <t>상수리나무</t>
    <phoneticPr fontId="1" type="noConversion"/>
  </si>
  <si>
    <t>흉고=20cm</t>
    <phoneticPr fontId="1" type="noConversion"/>
  </si>
  <si>
    <t>2주</t>
    <phoneticPr fontId="1" type="noConversion"/>
  </si>
  <si>
    <t>흉고=40cm</t>
    <phoneticPr fontId="1" type="noConversion"/>
  </si>
  <si>
    <t>1주</t>
    <phoneticPr fontId="1" type="noConversion"/>
  </si>
  <si>
    <t>리기다소나무</t>
    <phoneticPr fontId="1" type="noConversion"/>
  </si>
  <si>
    <t>흉고=30cm</t>
    <phoneticPr fontId="1" type="noConversion"/>
  </si>
  <si>
    <t>흉고=40cm</t>
    <phoneticPr fontId="1" type="noConversion"/>
  </si>
  <si>
    <t>95-4</t>
    <phoneticPr fontId="1" type="noConversion"/>
  </si>
  <si>
    <t>[대곡동~한강김포신도시 도로개설공사(소2-102호선)]</t>
    <phoneticPr fontId="1" type="noConversion"/>
  </si>
  <si>
    <t>95-8</t>
    <phoneticPr fontId="1" type="noConversion"/>
  </si>
  <si>
    <t>95-7</t>
    <phoneticPr fontId="1" type="noConversion"/>
  </si>
  <si>
    <t>94-11</t>
    <phoneticPr fontId="1" type="noConversion"/>
  </si>
  <si>
    <t>94-10</t>
    <phoneticPr fontId="1" type="noConversion"/>
  </si>
  <si>
    <t>95-11</t>
    <phoneticPr fontId="1" type="noConversion"/>
  </si>
  <si>
    <t>741-8</t>
    <phoneticPr fontId="1" type="noConversion"/>
  </si>
  <si>
    <t>95-10</t>
    <phoneticPr fontId="1" type="noConversion"/>
  </si>
  <si>
    <t>94-9</t>
    <phoneticPr fontId="1" type="noConversion"/>
  </si>
  <si>
    <t>95-9</t>
    <phoneticPr fontId="1" type="noConversion"/>
  </si>
  <si>
    <t>김**</t>
    <phoneticPr fontId="1" type="noConversion"/>
  </si>
  <si>
    <t>김**</t>
    <phoneticPr fontId="1" type="noConversion"/>
  </si>
  <si>
    <t>임**</t>
    <phoneticPr fontId="1" type="noConversion"/>
  </si>
  <si>
    <t>박**</t>
    <phoneticPr fontId="1" type="noConversion"/>
  </si>
  <si>
    <t>인천 서구 대곡동 ***</t>
    <phoneticPr fontId="1" type="noConversion"/>
  </si>
  <si>
    <t>인천 서구 대곡동 ***</t>
    <phoneticPr fontId="1" type="noConversion"/>
  </si>
  <si>
    <t>인천 서구 신현동 ***-**</t>
    <phoneticPr fontId="1" type="noConversion"/>
  </si>
  <si>
    <t>인천 서구 석남동 ***</t>
    <phoneticPr fontId="1" type="noConversion"/>
  </si>
  <si>
    <t>대전 서구 정림동 ***</t>
    <phoneticPr fontId="1" type="noConversion"/>
  </si>
  <si>
    <t>경기도 의왕시 포일동 ***</t>
    <phoneticPr fontId="1" type="noConversion"/>
  </si>
  <si>
    <t>경기 김포군 김포읍 감정리 ***</t>
    <phoneticPr fontId="1" type="noConversion"/>
  </si>
  <si>
    <t>경기 김포시 김포대로 ****</t>
  </si>
  <si>
    <t>경기 김포시 김포대로 ****</t>
    <phoneticPr fontId="1" type="noConversion"/>
  </si>
  <si>
    <t>대전 서구 정림서로 ***번길 **</t>
    <phoneticPr fontId="1" type="noConversion"/>
  </si>
  <si>
    <t>인천 서구 대곡로 ***번길 **</t>
    <phoneticPr fontId="1" type="noConversion"/>
  </si>
  <si>
    <t>인천 서구 검암로 **</t>
    <phoneticPr fontId="1" type="noConversion"/>
  </si>
  <si>
    <t>인천 서구 대곡로 ***번길 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</si>
</sst>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4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0"/>
  <sheetViews>
    <sheetView tabSelected="1" view="pageBreakPreview" zoomScale="73" zoomScaleNormal="100" zoomScaleSheetLayoutView="73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K20" sqref="K20"/>
    </sheetView>
  </sheetViews>
  <sheetFormatPr defaultColWidth="9" defaultRowHeight="15.6" x14ac:dyDescent="0.4"/>
  <cols>
    <col min="1" max="1" width="4.69921875" style="1" customWidth="1"/>
    <col min="2" max="2" width="7.59765625" style="1" customWidth="1"/>
    <col min="3" max="3" width="13.59765625" style="27" bestFit="1" customWidth="1"/>
    <col min="4" max="4" width="7.8984375" style="3" customWidth="1"/>
    <col min="5" max="5" width="4.59765625" style="1" customWidth="1"/>
    <col min="6" max="6" width="10.59765625" style="1" customWidth="1"/>
    <col min="7" max="7" width="11.59765625" style="1" bestFit="1" customWidth="1"/>
    <col min="8" max="8" width="16.59765625" style="1" customWidth="1"/>
    <col min="9" max="9" width="18.09765625" style="1" customWidth="1"/>
    <col min="10" max="10" width="54.69921875" style="2" bestFit="1" customWidth="1"/>
    <col min="11" max="11" width="56.59765625" style="2" bestFit="1" customWidth="1"/>
    <col min="12" max="12" width="21.8984375" style="1" bestFit="1" customWidth="1"/>
    <col min="13" max="13" width="28.3984375" style="2" bestFit="1" customWidth="1"/>
    <col min="14" max="14" width="7.3984375" style="1" customWidth="1"/>
    <col min="15" max="15" width="21" style="2" customWidth="1"/>
    <col min="16" max="16384" width="9" style="2"/>
  </cols>
  <sheetData>
    <row r="2" spans="1:15" ht="36" x14ac:dyDescent="0.4">
      <c r="A2" s="43" t="s">
        <v>13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4" spans="1:15" ht="21" x14ac:dyDescent="0.4">
      <c r="B4" s="45" t="s">
        <v>69</v>
      </c>
      <c r="C4" s="46"/>
      <c r="D4" s="46"/>
      <c r="E4" s="46"/>
      <c r="F4" s="46"/>
      <c r="G4" s="46"/>
      <c r="H4" s="46"/>
    </row>
    <row r="6" spans="1:15" s="4" customFormat="1" ht="36" customHeight="1" x14ac:dyDescent="0.4">
      <c r="A6" s="35" t="s">
        <v>0</v>
      </c>
      <c r="B6" s="35" t="s">
        <v>1</v>
      </c>
      <c r="C6" s="39" t="s">
        <v>2</v>
      </c>
      <c r="D6" s="40"/>
      <c r="E6" s="35" t="s">
        <v>3</v>
      </c>
      <c r="F6" s="47" t="s">
        <v>16</v>
      </c>
      <c r="G6" s="47" t="s">
        <v>17</v>
      </c>
      <c r="H6" s="35" t="s">
        <v>4</v>
      </c>
      <c r="I6" s="36"/>
      <c r="J6" s="36"/>
      <c r="K6" s="36"/>
      <c r="L6" s="35" t="s">
        <v>5</v>
      </c>
      <c r="M6" s="36"/>
      <c r="N6" s="36"/>
      <c r="O6" s="36" t="s">
        <v>6</v>
      </c>
    </row>
    <row r="7" spans="1:15" s="4" customFormat="1" ht="36" customHeight="1" x14ac:dyDescent="0.4">
      <c r="A7" s="36"/>
      <c r="B7" s="36"/>
      <c r="C7" s="41"/>
      <c r="D7" s="42"/>
      <c r="E7" s="36"/>
      <c r="F7" s="36"/>
      <c r="G7" s="36"/>
      <c r="H7" s="35" t="s">
        <v>7</v>
      </c>
      <c r="I7" s="35" t="s">
        <v>11</v>
      </c>
      <c r="J7" s="36" t="s">
        <v>8</v>
      </c>
      <c r="K7" s="36"/>
      <c r="L7" s="35" t="s">
        <v>7</v>
      </c>
      <c r="M7" s="36" t="s">
        <v>8</v>
      </c>
      <c r="N7" s="37" t="s">
        <v>24</v>
      </c>
      <c r="O7" s="36"/>
    </row>
    <row r="8" spans="1:15" s="4" customFormat="1" ht="36" customHeight="1" x14ac:dyDescent="0.4">
      <c r="A8" s="36"/>
      <c r="B8" s="36"/>
      <c r="C8" s="24" t="s">
        <v>14</v>
      </c>
      <c r="D8" s="5" t="s">
        <v>15</v>
      </c>
      <c r="E8" s="36"/>
      <c r="F8" s="36"/>
      <c r="G8" s="36"/>
      <c r="H8" s="36"/>
      <c r="I8" s="36"/>
      <c r="J8" s="6" t="s">
        <v>9</v>
      </c>
      <c r="K8" s="6" t="s">
        <v>10</v>
      </c>
      <c r="L8" s="36"/>
      <c r="M8" s="36"/>
      <c r="N8" s="38"/>
      <c r="O8" s="36"/>
    </row>
    <row r="9" spans="1:15" s="9" customFormat="1" ht="36" customHeight="1" x14ac:dyDescent="0.4">
      <c r="A9" s="7"/>
      <c r="B9" s="7" t="s">
        <v>18</v>
      </c>
      <c r="C9" s="25"/>
      <c r="D9" s="8"/>
      <c r="E9" s="7"/>
      <c r="F9" s="32">
        <f>SUM(F10:F20)</f>
        <v>5718.9</v>
      </c>
      <c r="G9" s="32">
        <f>SUM(G10:G20)</f>
        <v>746.5</v>
      </c>
      <c r="H9" s="7"/>
      <c r="I9" s="7"/>
      <c r="J9" s="7"/>
      <c r="K9" s="7"/>
      <c r="L9" s="7"/>
      <c r="M9" s="7"/>
      <c r="N9" s="8"/>
      <c r="O9" s="7"/>
    </row>
    <row r="10" spans="1:15" s="14" customFormat="1" ht="36" customHeight="1" x14ac:dyDescent="0.4">
      <c r="A10" s="12">
        <v>1</v>
      </c>
      <c r="B10" s="12" t="s">
        <v>25</v>
      </c>
      <c r="C10" s="26" t="s">
        <v>27</v>
      </c>
      <c r="D10" s="26" t="s">
        <v>70</v>
      </c>
      <c r="E10" s="12" t="s">
        <v>26</v>
      </c>
      <c r="F10" s="30">
        <v>6</v>
      </c>
      <c r="G10" s="30">
        <v>0.4</v>
      </c>
      <c r="H10" s="12" t="s">
        <v>79</v>
      </c>
      <c r="I10" s="12"/>
      <c r="J10" s="33" t="s">
        <v>83</v>
      </c>
      <c r="K10" s="33" t="s">
        <v>93</v>
      </c>
      <c r="L10" s="12"/>
      <c r="M10" s="13"/>
      <c r="N10" s="12"/>
      <c r="O10" s="13"/>
    </row>
    <row r="11" spans="1:15" s="14" customFormat="1" ht="54.75" customHeight="1" x14ac:dyDescent="0.4">
      <c r="A11" s="12">
        <v>2</v>
      </c>
      <c r="B11" s="12" t="s">
        <v>28</v>
      </c>
      <c r="C11" s="26" t="s">
        <v>29</v>
      </c>
      <c r="D11" s="26" t="s">
        <v>71</v>
      </c>
      <c r="E11" s="12" t="s">
        <v>30</v>
      </c>
      <c r="F11" s="30">
        <v>590</v>
      </c>
      <c r="G11" s="30">
        <v>10.7</v>
      </c>
      <c r="H11" s="12" t="s">
        <v>80</v>
      </c>
      <c r="I11" s="12"/>
      <c r="J11" s="33" t="s">
        <v>84</v>
      </c>
      <c r="K11" s="34" t="s">
        <v>95</v>
      </c>
      <c r="L11" s="12"/>
      <c r="M11" s="13"/>
      <c r="N11" s="12"/>
      <c r="O11" s="13"/>
    </row>
    <row r="12" spans="1:15" s="10" customFormat="1" ht="36" customHeight="1" x14ac:dyDescent="0.4">
      <c r="A12" s="12">
        <v>3</v>
      </c>
      <c r="B12" s="12" t="s">
        <v>28</v>
      </c>
      <c r="C12" s="26" t="s">
        <v>31</v>
      </c>
      <c r="D12" s="26" t="s">
        <v>72</v>
      </c>
      <c r="E12" s="12" t="s">
        <v>32</v>
      </c>
      <c r="F12" s="30">
        <v>1508</v>
      </c>
      <c r="G12" s="31">
        <v>179.2</v>
      </c>
      <c r="H12" s="29" t="s">
        <v>80</v>
      </c>
      <c r="I12" s="12"/>
      <c r="J12" s="33" t="s">
        <v>85</v>
      </c>
      <c r="K12" s="33" t="s">
        <v>95</v>
      </c>
      <c r="L12" s="12"/>
      <c r="M12" s="13"/>
      <c r="N12" s="12"/>
      <c r="O12" s="16"/>
    </row>
    <row r="13" spans="1:15" s="10" customFormat="1" ht="36" customHeight="1" x14ac:dyDescent="0.4">
      <c r="A13" s="12"/>
      <c r="B13" s="12"/>
      <c r="C13" s="26"/>
      <c r="D13" s="26"/>
      <c r="E13" s="12"/>
      <c r="F13" s="30"/>
      <c r="G13" s="31"/>
      <c r="H13" s="29" t="s">
        <v>80</v>
      </c>
      <c r="I13" s="12"/>
      <c r="J13" s="33" t="s">
        <v>86</v>
      </c>
      <c r="K13" s="33" t="s">
        <v>94</v>
      </c>
      <c r="L13" s="12"/>
      <c r="M13" s="13"/>
      <c r="N13" s="12"/>
      <c r="O13" s="12"/>
    </row>
    <row r="14" spans="1:15" s="14" customFormat="1" ht="36" customHeight="1" x14ac:dyDescent="0.4">
      <c r="A14" s="12"/>
      <c r="B14" s="12"/>
      <c r="C14" s="26"/>
      <c r="D14" s="26"/>
      <c r="E14" s="12"/>
      <c r="F14" s="30"/>
      <c r="G14" s="30"/>
      <c r="H14" s="29" t="s">
        <v>81</v>
      </c>
      <c r="I14" s="12"/>
      <c r="J14" s="33" t="s">
        <v>87</v>
      </c>
      <c r="K14" s="33" t="s">
        <v>92</v>
      </c>
      <c r="L14" s="12"/>
      <c r="M14" s="13"/>
      <c r="N14" s="12"/>
      <c r="O14" s="13"/>
    </row>
    <row r="15" spans="1:15" s="14" customFormat="1" ht="36" customHeight="1" x14ac:dyDescent="0.4">
      <c r="A15" s="12">
        <v>4</v>
      </c>
      <c r="B15" s="12" t="s">
        <v>28</v>
      </c>
      <c r="C15" s="26" t="s">
        <v>33</v>
      </c>
      <c r="D15" s="26" t="s">
        <v>73</v>
      </c>
      <c r="E15" s="12" t="s">
        <v>34</v>
      </c>
      <c r="F15" s="30">
        <v>407</v>
      </c>
      <c r="G15" s="30">
        <v>30.7</v>
      </c>
      <c r="H15" s="12" t="s">
        <v>35</v>
      </c>
      <c r="I15" s="12"/>
      <c r="J15" s="33" t="s">
        <v>88</v>
      </c>
      <c r="K15" s="33"/>
      <c r="L15" s="16"/>
      <c r="M15" s="13"/>
      <c r="N15" s="16"/>
      <c r="O15" s="13"/>
    </row>
    <row r="16" spans="1:15" s="14" customFormat="1" ht="36" customHeight="1" x14ac:dyDescent="0.4">
      <c r="A16" s="12">
        <v>5</v>
      </c>
      <c r="B16" s="12" t="s">
        <v>28</v>
      </c>
      <c r="C16" s="26" t="s">
        <v>36</v>
      </c>
      <c r="D16" s="26" t="s">
        <v>74</v>
      </c>
      <c r="E16" s="12" t="s">
        <v>37</v>
      </c>
      <c r="F16" s="30">
        <v>1037</v>
      </c>
      <c r="G16" s="30">
        <v>2.6</v>
      </c>
      <c r="H16" s="12" t="s">
        <v>80</v>
      </c>
      <c r="I16" s="12"/>
      <c r="J16" s="33" t="s">
        <v>84</v>
      </c>
      <c r="K16" s="33" t="s">
        <v>93</v>
      </c>
      <c r="L16" s="12"/>
      <c r="M16" s="13"/>
      <c r="N16" s="12"/>
      <c r="O16" s="13"/>
    </row>
    <row r="17" spans="1:15" s="14" customFormat="1" ht="36" customHeight="1" x14ac:dyDescent="0.4">
      <c r="A17" s="12">
        <v>6</v>
      </c>
      <c r="B17" s="12" t="s">
        <v>28</v>
      </c>
      <c r="C17" s="26" t="s">
        <v>38</v>
      </c>
      <c r="D17" s="26" t="s">
        <v>75</v>
      </c>
      <c r="E17" s="12" t="s">
        <v>39</v>
      </c>
      <c r="F17" s="30">
        <v>319</v>
      </c>
      <c r="G17" s="30">
        <v>251.4</v>
      </c>
      <c r="H17" s="12" t="s">
        <v>40</v>
      </c>
      <c r="I17" s="12"/>
      <c r="J17" s="33" t="s">
        <v>41</v>
      </c>
      <c r="K17" s="33"/>
      <c r="L17" s="12"/>
      <c r="M17" s="13"/>
      <c r="N17" s="12"/>
      <c r="O17" s="13"/>
    </row>
    <row r="18" spans="1:15" s="11" customFormat="1" ht="36" customHeight="1" x14ac:dyDescent="0.4">
      <c r="A18" s="12">
        <v>7</v>
      </c>
      <c r="B18" s="12" t="s">
        <v>28</v>
      </c>
      <c r="C18" s="26" t="s">
        <v>42</v>
      </c>
      <c r="D18" s="26" t="s">
        <v>76</v>
      </c>
      <c r="E18" s="12" t="s">
        <v>34</v>
      </c>
      <c r="F18" s="30">
        <v>381.9</v>
      </c>
      <c r="G18" s="31">
        <v>11.8</v>
      </c>
      <c r="H18" s="12" t="s">
        <v>35</v>
      </c>
      <c r="I18" s="12"/>
      <c r="J18" s="33" t="s">
        <v>88</v>
      </c>
      <c r="K18" s="33"/>
      <c r="L18" s="15"/>
      <c r="M18" s="17"/>
      <c r="N18" s="17"/>
      <c r="O18" s="15"/>
    </row>
    <row r="19" spans="1:15" s="11" customFormat="1" ht="36" customHeight="1" x14ac:dyDescent="0.4">
      <c r="A19" s="12">
        <v>8</v>
      </c>
      <c r="B19" s="12" t="s">
        <v>28</v>
      </c>
      <c r="C19" s="26" t="s">
        <v>43</v>
      </c>
      <c r="D19" s="26" t="s">
        <v>77</v>
      </c>
      <c r="E19" s="12" t="s">
        <v>32</v>
      </c>
      <c r="F19" s="30">
        <v>232</v>
      </c>
      <c r="G19" s="31">
        <v>7.2</v>
      </c>
      <c r="H19" s="12" t="s">
        <v>81</v>
      </c>
      <c r="I19" s="12"/>
      <c r="J19" s="33" t="s">
        <v>87</v>
      </c>
      <c r="K19" s="33" t="s">
        <v>92</v>
      </c>
      <c r="L19" s="18"/>
      <c r="M19" s="18"/>
      <c r="N19" s="18"/>
      <c r="O19" s="13"/>
    </row>
    <row r="20" spans="1:15" s="11" customFormat="1" ht="36" customHeight="1" x14ac:dyDescent="0.4">
      <c r="A20" s="12">
        <v>9</v>
      </c>
      <c r="B20" s="12" t="s">
        <v>28</v>
      </c>
      <c r="C20" s="26" t="s">
        <v>44</v>
      </c>
      <c r="D20" s="26" t="s">
        <v>78</v>
      </c>
      <c r="E20" s="12" t="s">
        <v>37</v>
      </c>
      <c r="F20" s="30">
        <v>1238</v>
      </c>
      <c r="G20" s="31">
        <v>252.5</v>
      </c>
      <c r="H20" s="12" t="s">
        <v>82</v>
      </c>
      <c r="I20" s="12"/>
      <c r="J20" s="33" t="s">
        <v>89</v>
      </c>
      <c r="K20" s="33" t="s">
        <v>91</v>
      </c>
      <c r="L20" s="12"/>
      <c r="M20" s="13"/>
      <c r="N20" s="12"/>
      <c r="O20" s="13"/>
    </row>
  </sheetData>
  <autoFilter ref="A8:O20"/>
  <mergeCells count="17">
    <mergeCell ref="J7:K7"/>
    <mergeCell ref="L7:L8"/>
    <mergeCell ref="M7:M8"/>
    <mergeCell ref="N7:N8"/>
    <mergeCell ref="C6:D7"/>
    <mergeCell ref="A2:O2"/>
    <mergeCell ref="B4:H4"/>
    <mergeCell ref="A6:A8"/>
    <mergeCell ref="B6:B8"/>
    <mergeCell ref="E6:E8"/>
    <mergeCell ref="F6:F8"/>
    <mergeCell ref="G6:G8"/>
    <mergeCell ref="H6:K6"/>
    <mergeCell ref="L6:N6"/>
    <mergeCell ref="O6:O8"/>
    <mergeCell ref="H7:H8"/>
    <mergeCell ref="I7:I8"/>
  </mergeCells>
  <phoneticPr fontId="1" type="noConversion"/>
  <pageMargins left="0.39370078740157483" right="0.39370078740157483" top="0.78740157480314965" bottom="0.59055118110236227" header="0" footer="0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view="pageBreakPreview" topLeftCell="A4" zoomScale="82" zoomScaleNormal="100" zoomScaleSheetLayoutView="82" workbookViewId="0">
      <selection activeCell="J13" sqref="J13"/>
    </sheetView>
  </sheetViews>
  <sheetFormatPr defaultColWidth="9" defaultRowHeight="19.2" x14ac:dyDescent="0.4"/>
  <cols>
    <col min="1" max="1" width="6.19921875" style="1" customWidth="1"/>
    <col min="2" max="2" width="12.59765625" style="1" customWidth="1"/>
    <col min="3" max="3" width="12.59765625" style="3" customWidth="1"/>
    <col min="4" max="4" width="20.3984375" style="1" customWidth="1"/>
    <col min="5" max="5" width="31.69921875" style="1" customWidth="1"/>
    <col min="6" max="6" width="16" style="4" customWidth="1"/>
    <col min="7" max="7" width="14.59765625" style="1" customWidth="1"/>
    <col min="8" max="8" width="51.69921875" style="2" customWidth="1"/>
    <col min="9" max="9" width="10.5" style="1" customWidth="1"/>
    <col min="10" max="10" width="15.19921875" style="2" customWidth="1"/>
    <col min="11" max="11" width="11.59765625" style="1" customWidth="1"/>
    <col min="12" max="12" width="21.09765625" style="2" customWidth="1"/>
    <col min="13" max="16384" width="9" style="2"/>
  </cols>
  <sheetData>
    <row r="2" spans="1:12" ht="36" x14ac:dyDescent="0.4">
      <c r="A2" s="43" t="s">
        <v>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4" spans="1:12" ht="21" x14ac:dyDescent="0.4">
      <c r="B4" s="45" t="s">
        <v>45</v>
      </c>
      <c r="C4" s="46"/>
      <c r="D4" s="46"/>
      <c r="E4" s="46"/>
      <c r="F4" s="46"/>
      <c r="G4" s="46"/>
    </row>
    <row r="6" spans="1:12" s="4" customFormat="1" ht="36" customHeight="1" x14ac:dyDescent="0.4">
      <c r="A6" s="35" t="s">
        <v>0</v>
      </c>
      <c r="B6" s="35" t="s">
        <v>1</v>
      </c>
      <c r="C6" s="54" t="s">
        <v>2</v>
      </c>
      <c r="D6" s="47" t="s">
        <v>21</v>
      </c>
      <c r="E6" s="47" t="s">
        <v>20</v>
      </c>
      <c r="F6" s="47" t="s">
        <v>23</v>
      </c>
      <c r="G6" s="35" t="s">
        <v>4</v>
      </c>
      <c r="H6" s="36"/>
      <c r="I6" s="35" t="s">
        <v>5</v>
      </c>
      <c r="J6" s="36"/>
      <c r="K6" s="36"/>
      <c r="L6" s="36" t="s">
        <v>6</v>
      </c>
    </row>
    <row r="7" spans="1:12" s="4" customFormat="1" ht="36" customHeight="1" x14ac:dyDescent="0.4">
      <c r="A7" s="36"/>
      <c r="B7" s="36"/>
      <c r="C7" s="55"/>
      <c r="D7" s="36"/>
      <c r="E7" s="36"/>
      <c r="F7" s="36"/>
      <c r="G7" s="19" t="s">
        <v>7</v>
      </c>
      <c r="H7" s="20" t="s">
        <v>22</v>
      </c>
      <c r="I7" s="19" t="s">
        <v>7</v>
      </c>
      <c r="J7" s="20" t="s">
        <v>22</v>
      </c>
      <c r="K7" s="21" t="s">
        <v>12</v>
      </c>
      <c r="L7" s="36"/>
    </row>
    <row r="8" spans="1:12" s="14" customFormat="1" ht="36" customHeight="1" x14ac:dyDescent="0.4">
      <c r="A8" s="48">
        <v>1</v>
      </c>
      <c r="B8" s="48" t="s">
        <v>46</v>
      </c>
      <c r="C8" s="48">
        <v>95</v>
      </c>
      <c r="D8" s="48" t="s">
        <v>47</v>
      </c>
      <c r="E8" s="17" t="s">
        <v>48</v>
      </c>
      <c r="F8" s="12" t="s">
        <v>49</v>
      </c>
      <c r="G8" s="48" t="s">
        <v>80</v>
      </c>
      <c r="H8" s="48" t="s">
        <v>84</v>
      </c>
      <c r="I8" s="17"/>
      <c r="J8" s="17"/>
      <c r="K8" s="17"/>
      <c r="L8" s="17"/>
    </row>
    <row r="9" spans="1:12" s="14" customFormat="1" ht="36" customHeight="1" x14ac:dyDescent="0.4">
      <c r="A9" s="49"/>
      <c r="B9" s="49"/>
      <c r="C9" s="49"/>
      <c r="D9" s="50"/>
      <c r="E9" s="17" t="s">
        <v>59</v>
      </c>
      <c r="F9" s="28" t="s">
        <v>49</v>
      </c>
      <c r="G9" s="49"/>
      <c r="H9" s="49"/>
      <c r="I9" s="17"/>
      <c r="J9" s="17"/>
      <c r="K9" s="17"/>
      <c r="L9" s="17"/>
    </row>
    <row r="10" spans="1:12" s="14" customFormat="1" ht="36" customHeight="1" x14ac:dyDescent="0.4">
      <c r="A10" s="49"/>
      <c r="B10" s="49"/>
      <c r="C10" s="49"/>
      <c r="D10" s="48" t="s">
        <v>50</v>
      </c>
      <c r="E10" s="17" t="s">
        <v>51</v>
      </c>
      <c r="F10" s="22" t="s">
        <v>52</v>
      </c>
      <c r="G10" s="49"/>
      <c r="H10" s="49"/>
      <c r="I10" s="17"/>
      <c r="J10" s="17"/>
      <c r="K10" s="17"/>
      <c r="L10" s="17"/>
    </row>
    <row r="11" spans="1:12" s="14" customFormat="1" ht="36" customHeight="1" x14ac:dyDescent="0.4">
      <c r="A11" s="49"/>
      <c r="B11" s="49"/>
      <c r="C11" s="49"/>
      <c r="D11" s="49"/>
      <c r="E11" s="17" t="s">
        <v>53</v>
      </c>
      <c r="F11" s="23" t="s">
        <v>54</v>
      </c>
      <c r="G11" s="49"/>
      <c r="H11" s="49"/>
      <c r="I11" s="17"/>
      <c r="J11" s="17"/>
      <c r="K11" s="17"/>
      <c r="L11" s="17"/>
    </row>
    <row r="12" spans="1:12" s="14" customFormat="1" ht="36" customHeight="1" x14ac:dyDescent="0.4">
      <c r="A12" s="49"/>
      <c r="B12" s="49"/>
      <c r="C12" s="49"/>
      <c r="D12" s="50"/>
      <c r="E12" s="17" t="s">
        <v>55</v>
      </c>
      <c r="F12" s="22" t="s">
        <v>56</v>
      </c>
      <c r="G12" s="49"/>
      <c r="H12" s="49"/>
      <c r="I12" s="17"/>
      <c r="J12" s="17"/>
      <c r="K12" s="17"/>
      <c r="L12" s="17"/>
    </row>
    <row r="13" spans="1:12" s="14" customFormat="1" ht="36" customHeight="1" x14ac:dyDescent="0.4">
      <c r="A13" s="50"/>
      <c r="B13" s="50"/>
      <c r="C13" s="50"/>
      <c r="D13" s="12" t="s">
        <v>57</v>
      </c>
      <c r="E13" s="17" t="s">
        <v>58</v>
      </c>
      <c r="F13" s="22" t="s">
        <v>56</v>
      </c>
      <c r="G13" s="50"/>
      <c r="H13" s="50"/>
      <c r="I13" s="17"/>
      <c r="J13" s="17"/>
      <c r="K13" s="17"/>
      <c r="L13" s="17"/>
    </row>
    <row r="14" spans="1:12" s="14" customFormat="1" ht="36" customHeight="1" x14ac:dyDescent="0.4">
      <c r="A14" s="48">
        <v>2</v>
      </c>
      <c r="B14" s="48" t="s">
        <v>46</v>
      </c>
      <c r="C14" s="51" t="s">
        <v>68</v>
      </c>
      <c r="D14" s="48" t="s">
        <v>60</v>
      </c>
      <c r="E14" s="17" t="s">
        <v>61</v>
      </c>
      <c r="F14" s="23" t="s">
        <v>62</v>
      </c>
      <c r="G14" s="48" t="s">
        <v>82</v>
      </c>
      <c r="H14" s="48" t="s">
        <v>90</v>
      </c>
      <c r="I14" s="17"/>
      <c r="J14" s="17"/>
      <c r="K14" s="17"/>
      <c r="L14" s="17"/>
    </row>
    <row r="15" spans="1:12" s="14" customFormat="1" ht="36" customHeight="1" x14ac:dyDescent="0.4">
      <c r="A15" s="49"/>
      <c r="B15" s="49"/>
      <c r="C15" s="52"/>
      <c r="D15" s="50"/>
      <c r="E15" s="17" t="s">
        <v>63</v>
      </c>
      <c r="F15" s="23" t="s">
        <v>64</v>
      </c>
      <c r="G15" s="49"/>
      <c r="H15" s="49"/>
      <c r="I15" s="17"/>
      <c r="J15" s="17"/>
      <c r="K15" s="17"/>
      <c r="L15" s="17"/>
    </row>
    <row r="16" spans="1:12" s="14" customFormat="1" ht="36" customHeight="1" x14ac:dyDescent="0.4">
      <c r="A16" s="49"/>
      <c r="B16" s="49"/>
      <c r="C16" s="52"/>
      <c r="D16" s="48" t="s">
        <v>65</v>
      </c>
      <c r="E16" s="17" t="s">
        <v>61</v>
      </c>
      <c r="F16" s="22" t="s">
        <v>54</v>
      </c>
      <c r="G16" s="49"/>
      <c r="H16" s="49"/>
      <c r="I16" s="17"/>
      <c r="J16" s="17"/>
      <c r="K16" s="17"/>
      <c r="L16" s="17"/>
    </row>
    <row r="17" spans="1:12" s="14" customFormat="1" ht="36" customHeight="1" x14ac:dyDescent="0.4">
      <c r="A17" s="49"/>
      <c r="B17" s="49"/>
      <c r="C17" s="52"/>
      <c r="D17" s="49"/>
      <c r="E17" s="17" t="s">
        <v>66</v>
      </c>
      <c r="F17" s="22" t="s">
        <v>56</v>
      </c>
      <c r="G17" s="49"/>
      <c r="H17" s="49"/>
      <c r="I17" s="17"/>
      <c r="J17" s="17"/>
      <c r="K17" s="17"/>
      <c r="L17" s="17"/>
    </row>
    <row r="18" spans="1:12" s="14" customFormat="1" ht="36" customHeight="1" x14ac:dyDescent="0.4">
      <c r="A18" s="50"/>
      <c r="B18" s="50"/>
      <c r="C18" s="53"/>
      <c r="D18" s="50"/>
      <c r="E18" s="17" t="s">
        <v>67</v>
      </c>
      <c r="F18" s="22" t="s">
        <v>56</v>
      </c>
      <c r="G18" s="50"/>
      <c r="H18" s="50"/>
      <c r="I18" s="17"/>
      <c r="J18" s="17"/>
      <c r="K18" s="17"/>
      <c r="L18" s="17"/>
    </row>
  </sheetData>
  <autoFilter ref="A7:L18"/>
  <mergeCells count="25">
    <mergeCell ref="A2:L2"/>
    <mergeCell ref="B4:G4"/>
    <mergeCell ref="A6:A7"/>
    <mergeCell ref="B6:B7"/>
    <mergeCell ref="C6:C7"/>
    <mergeCell ref="D6:D7"/>
    <mergeCell ref="E6:E7"/>
    <mergeCell ref="F6:F7"/>
    <mergeCell ref="G6:H6"/>
    <mergeCell ref="I6:K6"/>
    <mergeCell ref="L6:L7"/>
    <mergeCell ref="H8:H13"/>
    <mergeCell ref="A8:A13"/>
    <mergeCell ref="A14:A18"/>
    <mergeCell ref="B14:B18"/>
    <mergeCell ref="C14:C18"/>
    <mergeCell ref="D14:D15"/>
    <mergeCell ref="D16:D18"/>
    <mergeCell ref="G14:G18"/>
    <mergeCell ref="H14:H18"/>
    <mergeCell ref="B8:B13"/>
    <mergeCell ref="C8:C13"/>
    <mergeCell ref="D8:D9"/>
    <mergeCell ref="D10:D12"/>
    <mergeCell ref="G8:G13"/>
  </mergeCells>
  <phoneticPr fontId="1" type="noConversion"/>
  <pageMargins left="0.39370078740157483" right="0.39370078740157483" top="0.78740157480314965" bottom="0.59055118110236227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용지조서</vt:lpstr>
      <vt:lpstr>지장물조서</vt:lpstr>
      <vt:lpstr>용지조서!Print_Area</vt:lpstr>
      <vt:lpstr>지장물조서!Print_Titles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2016-07-26T10:58:42Z</cp:lastPrinted>
  <dcterms:created xsi:type="dcterms:W3CDTF">2014-11-18T08:03:28Z</dcterms:created>
  <dcterms:modified xsi:type="dcterms:W3CDTF">2016-07-26T11:13:33Z</dcterms:modified>
</cp:coreProperties>
</file>