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05" windowWidth="18315" windowHeight="10605"/>
  </bookViews>
  <sheets>
    <sheet name="종전토지지번별조서" sheetId="6" r:id="rId1"/>
  </sheets>
  <definedNames>
    <definedName name="_xlnm.Print_Area" localSheetId="0">종전토지지번별조서!$A$1:$K$42</definedName>
  </definedNames>
  <calcPr calcId="145621"/>
</workbook>
</file>

<file path=xl/calcChain.xml><?xml version="1.0" encoding="utf-8"?>
<calcChain xmlns="http://schemas.openxmlformats.org/spreadsheetml/2006/main">
  <c r="I5" i="6" l="1"/>
  <c r="F5" i="6"/>
  <c r="J13" i="6"/>
  <c r="J9" i="6"/>
  <c r="J6" i="6"/>
  <c r="J7" i="6"/>
  <c r="J17" i="6"/>
  <c r="J35" i="6"/>
  <c r="J40" i="6"/>
  <c r="J34" i="6"/>
  <c r="J16" i="6"/>
  <c r="J31" i="6"/>
  <c r="J30" i="6"/>
  <c r="J39" i="6"/>
  <c r="J38" i="6"/>
  <c r="J37" i="6"/>
  <c r="J8" i="6"/>
  <c r="J18" i="6"/>
  <c r="J21" i="6"/>
  <c r="J33" i="6"/>
  <c r="J20" i="6"/>
  <c r="J23" i="6"/>
  <c r="J25" i="6"/>
  <c r="J32" i="6"/>
  <c r="J24" i="6"/>
  <c r="J26" i="6"/>
  <c r="J27" i="6"/>
  <c r="J28" i="6"/>
  <c r="J29" i="6"/>
  <c r="J36" i="6"/>
  <c r="J5" i="6"/>
</calcChain>
</file>

<file path=xl/sharedStrings.xml><?xml version="1.0" encoding="utf-8"?>
<sst xmlns="http://schemas.openxmlformats.org/spreadsheetml/2006/main" count="235" uniqueCount="116">
  <si>
    <t>면적(㎡)</t>
    <phoneticPr fontId="1" type="noConversion"/>
  </si>
  <si>
    <t>비고</t>
    <phoneticPr fontId="1" type="noConversion"/>
  </si>
  <si>
    <t>지목</t>
    <phoneticPr fontId="1" type="noConversion"/>
  </si>
  <si>
    <t>지번</t>
    <phoneticPr fontId="1" type="noConversion"/>
  </si>
  <si>
    <t>지목</t>
    <phoneticPr fontId="1" type="noConversion"/>
  </si>
  <si>
    <t>서구 원창동</t>
    <phoneticPr fontId="1" type="noConversion"/>
  </si>
  <si>
    <t>연번</t>
    <phoneticPr fontId="1" type="noConversion"/>
  </si>
  <si>
    <t>소 재 지</t>
    <phoneticPr fontId="1" type="noConversion"/>
  </si>
  <si>
    <t>지번</t>
    <phoneticPr fontId="1" type="noConversion"/>
  </si>
  <si>
    <t>도</t>
  </si>
  <si>
    <t>잡</t>
  </si>
  <si>
    <t xml:space="preserve"> 합   계</t>
    <phoneticPr fontId="1" type="noConversion"/>
  </si>
  <si>
    <t>381-34</t>
  </si>
  <si>
    <t>381-71</t>
  </si>
  <si>
    <t>381-79</t>
  </si>
  <si>
    <t>381-80</t>
  </si>
  <si>
    <t>381-81</t>
  </si>
  <si>
    <t>381-82</t>
  </si>
  <si>
    <t>381-83</t>
  </si>
  <si>
    <t>381-84</t>
  </si>
  <si>
    <t>381-85</t>
  </si>
  <si>
    <t>381-86</t>
  </si>
  <si>
    <t>381-87</t>
  </si>
  <si>
    <t>381-88</t>
  </si>
  <si>
    <t>381-92</t>
  </si>
  <si>
    <t>391-2</t>
  </si>
  <si>
    <t>391-8</t>
  </si>
  <si>
    <t>391-10</t>
  </si>
  <si>
    <t>391-12</t>
  </si>
  <si>
    <t>392-2</t>
  </si>
  <si>
    <t>392-4</t>
  </si>
  <si>
    <t>392-5</t>
  </si>
  <si>
    <t>392-6</t>
  </si>
  <si>
    <t>393-4</t>
  </si>
  <si>
    <t>383-2</t>
  </si>
  <si>
    <t>395-12</t>
  </si>
  <si>
    <t>395-13</t>
  </si>
  <si>
    <t>395-14</t>
  </si>
  <si>
    <t>485-2</t>
  </si>
  <si>
    <t>485-3</t>
  </si>
  <si>
    <t>공</t>
  </si>
  <si>
    <t>486-1</t>
  </si>
  <si>
    <t>486-2</t>
  </si>
  <si>
    <t>486-3</t>
  </si>
  <si>
    <t>486-4</t>
  </si>
  <si>
    <t>486-5</t>
  </si>
  <si>
    <t>486-6</t>
  </si>
  <si>
    <t>487-1</t>
  </si>
  <si>
    <t>487-3</t>
  </si>
  <si>
    <t>487-4</t>
  </si>
  <si>
    <t>487-5</t>
  </si>
  <si>
    <t>487-6</t>
  </si>
  <si>
    <t>487-7</t>
  </si>
  <si>
    <t>487-8</t>
  </si>
  <si>
    <t>487-9</t>
  </si>
  <si>
    <t>487-10</t>
  </si>
  <si>
    <t>487-11</t>
  </si>
  <si>
    <t>487-12</t>
  </si>
  <si>
    <t>공</t>
    <phoneticPr fontId="1" type="noConversion"/>
  </si>
  <si>
    <t>393-57</t>
  </si>
  <si>
    <t>393-58</t>
  </si>
  <si>
    <t>388-7</t>
  </si>
  <si>
    <t>388-10</t>
  </si>
  <si>
    <t>388-11</t>
  </si>
  <si>
    <t>391-7</t>
  </si>
  <si>
    <t>395-15</t>
  </si>
  <si>
    <t>388-3</t>
  </si>
  <si>
    <t>487-2</t>
    <phoneticPr fontId="1" type="noConversion"/>
  </si>
  <si>
    <t>487-13</t>
    <phoneticPr fontId="1" type="noConversion"/>
  </si>
  <si>
    <t>35필</t>
    <phoneticPr fontId="1" type="noConversion"/>
  </si>
  <si>
    <t>486-7</t>
    <phoneticPr fontId="1" type="noConversion"/>
  </si>
  <si>
    <t>486-8</t>
    <phoneticPr fontId="1" type="noConversion"/>
  </si>
  <si>
    <t>486-9</t>
    <phoneticPr fontId="1" type="noConversion"/>
  </si>
  <si>
    <t>485-5</t>
    <phoneticPr fontId="1" type="noConversion"/>
  </si>
  <si>
    <t>485-6</t>
    <phoneticPr fontId="1" type="noConversion"/>
  </si>
  <si>
    <t>394-7</t>
    <phoneticPr fontId="1" type="noConversion"/>
  </si>
  <si>
    <t>485-4</t>
    <phoneticPr fontId="1" type="noConversion"/>
  </si>
  <si>
    <t>실시계획 인가고시</t>
    <phoneticPr fontId="1" type="noConversion"/>
  </si>
  <si>
    <t>485-1</t>
    <phoneticPr fontId="1" type="noConversion"/>
  </si>
  <si>
    <t>확정측량 승인면적</t>
    <phoneticPr fontId="1" type="noConversion"/>
  </si>
  <si>
    <t>차이</t>
    <phoneticPr fontId="1" type="noConversion"/>
  </si>
  <si>
    <t>소1-1</t>
    <phoneticPr fontId="1" type="noConversion"/>
  </si>
  <si>
    <t>중2-2</t>
    <phoneticPr fontId="1" type="noConversion"/>
  </si>
  <si>
    <t>중2-3</t>
    <phoneticPr fontId="1" type="noConversion"/>
  </si>
  <si>
    <t>중2-5</t>
    <phoneticPr fontId="1" type="noConversion"/>
  </si>
  <si>
    <t>중3-1</t>
    <phoneticPr fontId="1" type="noConversion"/>
  </si>
  <si>
    <t>중2-4</t>
    <phoneticPr fontId="1" type="noConversion"/>
  </si>
  <si>
    <t>중2-6</t>
    <phoneticPr fontId="1" type="noConversion"/>
  </si>
  <si>
    <t>중2-7</t>
    <phoneticPr fontId="1" type="noConversion"/>
  </si>
  <si>
    <t>중2-8</t>
    <phoneticPr fontId="1" type="noConversion"/>
  </si>
  <si>
    <t>중2-9</t>
    <phoneticPr fontId="1" type="noConversion"/>
  </si>
  <si>
    <t>대1-14</t>
    <phoneticPr fontId="1" type="noConversion"/>
  </si>
  <si>
    <t>녹지4</t>
    <phoneticPr fontId="1" type="noConversion"/>
  </si>
  <si>
    <t>대1-16</t>
    <phoneticPr fontId="1" type="noConversion"/>
  </si>
  <si>
    <t>중2-11</t>
    <phoneticPr fontId="1" type="noConversion"/>
  </si>
  <si>
    <t>중2-12</t>
    <phoneticPr fontId="1" type="noConversion"/>
  </si>
  <si>
    <t>공원1</t>
    <phoneticPr fontId="1" type="noConversion"/>
  </si>
  <si>
    <t>중1-2</t>
    <phoneticPr fontId="1" type="noConversion"/>
  </si>
  <si>
    <t>녹지5</t>
    <phoneticPr fontId="1" type="noConversion"/>
  </si>
  <si>
    <t>공원2</t>
    <phoneticPr fontId="1" type="noConversion"/>
  </si>
  <si>
    <t>중1-3</t>
    <phoneticPr fontId="1" type="noConversion"/>
  </si>
  <si>
    <t>중1-4</t>
    <phoneticPr fontId="1" type="noConversion"/>
  </si>
  <si>
    <t>대2-40</t>
    <phoneticPr fontId="1" type="noConversion"/>
  </si>
  <si>
    <t>대1-7</t>
    <phoneticPr fontId="1" type="noConversion"/>
  </si>
  <si>
    <t>광3-3</t>
    <phoneticPr fontId="1" type="noConversion"/>
  </si>
  <si>
    <t>서구 원창동</t>
    <phoneticPr fontId="1" type="noConversion"/>
  </si>
  <si>
    <t>녹지2</t>
    <phoneticPr fontId="1" type="noConversion"/>
  </si>
  <si>
    <t>시설명</t>
    <phoneticPr fontId="1" type="noConversion"/>
  </si>
  <si>
    <t>28필</t>
    <phoneticPr fontId="1" type="noConversion"/>
  </si>
  <si>
    <t>무상귀속 부지</t>
    <phoneticPr fontId="1" type="noConversion"/>
  </si>
  <si>
    <t>도</t>
    <phoneticPr fontId="1" type="noConversion"/>
  </si>
  <si>
    <t>지번별조서</t>
    <phoneticPr fontId="1" type="noConversion"/>
  </si>
  <si>
    <t>서구</t>
  </si>
  <si>
    <t>서구</t>
    <phoneticPr fontId="1" type="noConversion"/>
  </si>
  <si>
    <t>인천시</t>
  </si>
  <si>
    <t>인천시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</si>
</sst>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80" formatCode="_-* #,##0.0_-;\-* #,##0.0_-;_-* &quot;-&quot;_-;_-@_-"/>
    <numFmt numFmtId="189" formatCode="#,##0.0\ "/>
  </numFmts>
  <fonts count="29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name val="굴림체"/>
      <family val="3"/>
      <charset val="129"/>
    </font>
    <font>
      <sz val="11"/>
      <name val="굴림체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b/>
      <sz val="11"/>
      <color rgb="FF000000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6"/>
      <color theme="1"/>
      <name val="굴림체"/>
      <family val="3"/>
      <charset val="129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6" borderId="30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31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0" borderId="32" applyNumberForma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31" borderId="3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6" borderId="3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23" fillId="0" borderId="1" xfId="0" applyFont="1" applyBorder="1">
      <alignment vertical="center"/>
    </xf>
    <xf numFmtId="0" fontId="23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180" fontId="3" fillId="0" borderId="0" xfId="32" applyNumberFormat="1" applyFont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80" fontId="23" fillId="0" borderId="0" xfId="0" applyNumberFormat="1" applyFont="1">
      <alignment vertical="center"/>
    </xf>
    <xf numFmtId="0" fontId="24" fillId="33" borderId="1" xfId="0" applyFont="1" applyFill="1" applyBorder="1" applyAlignment="1">
      <alignment horizontal="left" vertical="center"/>
    </xf>
    <xf numFmtId="0" fontId="24" fillId="33" borderId="1" xfId="0" applyFont="1" applyFill="1" applyBorder="1" applyAlignment="1">
      <alignment horizontal="center" vertical="center"/>
    </xf>
    <xf numFmtId="180" fontId="24" fillId="33" borderId="1" xfId="32" applyNumberFormat="1" applyFont="1" applyFill="1" applyBorder="1" applyAlignment="1">
      <alignment horizontal="right" vertical="center"/>
    </xf>
    <xf numFmtId="0" fontId="24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5" fillId="34" borderId="5" xfId="0" applyFont="1" applyFill="1" applyBorder="1" applyAlignment="1">
      <alignment horizontal="center" vertical="center"/>
    </xf>
    <xf numFmtId="180" fontId="2" fillId="34" borderId="5" xfId="32" applyNumberFormat="1" applyFont="1" applyFill="1" applyBorder="1" applyAlignment="1">
      <alignment horizontal="center" vertical="center"/>
    </xf>
    <xf numFmtId="180" fontId="24" fillId="0" borderId="1" xfId="32" applyNumberFormat="1" applyFont="1" applyBorder="1" applyAlignment="1">
      <alignment vertical="center"/>
    </xf>
    <xf numFmtId="0" fontId="3" fillId="33" borderId="1" xfId="0" applyFont="1" applyFill="1" applyBorder="1">
      <alignment vertical="center"/>
    </xf>
    <xf numFmtId="0" fontId="3" fillId="33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89" fontId="24" fillId="0" borderId="6" xfId="32" applyNumberFormat="1" applyFont="1" applyBorder="1" applyAlignment="1">
      <alignment vertical="center"/>
    </xf>
    <xf numFmtId="41" fontId="24" fillId="0" borderId="6" xfId="32" applyFont="1" applyBorder="1" applyAlignment="1">
      <alignment vertical="center"/>
    </xf>
    <xf numFmtId="0" fontId="25" fillId="35" borderId="7" xfId="0" applyFont="1" applyFill="1" applyBorder="1" applyAlignment="1">
      <alignment horizontal="center" vertical="center"/>
    </xf>
    <xf numFmtId="0" fontId="26" fillId="35" borderId="7" xfId="0" applyFont="1" applyFill="1" applyBorder="1" applyAlignment="1">
      <alignment horizontal="center" vertical="center" wrapText="1"/>
    </xf>
    <xf numFmtId="0" fontId="23" fillId="35" borderId="1" xfId="0" applyFont="1" applyFill="1" applyBorder="1" applyAlignment="1">
      <alignment horizontal="center" vertical="center"/>
    </xf>
    <xf numFmtId="189" fontId="27" fillId="35" borderId="6" xfId="32" applyNumberFormat="1" applyFont="1" applyFill="1" applyBorder="1" applyAlignment="1">
      <alignment vertical="center"/>
    </xf>
    <xf numFmtId="0" fontId="23" fillId="35" borderId="2" xfId="0" applyFont="1" applyFill="1" applyBorder="1">
      <alignment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180" fontId="5" fillId="36" borderId="1" xfId="32" applyNumberFormat="1" applyFont="1" applyFill="1" applyBorder="1" applyAlignment="1">
      <alignment vertical="center"/>
    </xf>
    <xf numFmtId="180" fontId="24" fillId="36" borderId="1" xfId="32" applyNumberFormat="1" applyFont="1" applyFill="1" applyBorder="1" applyAlignment="1">
      <alignment vertical="center"/>
    </xf>
    <xf numFmtId="180" fontId="3" fillId="36" borderId="1" xfId="32" applyNumberFormat="1" applyFont="1" applyFill="1" applyBorder="1" applyAlignment="1">
      <alignment horizontal="center" vertical="center"/>
    </xf>
    <xf numFmtId="180" fontId="3" fillId="35" borderId="7" xfId="32" applyNumberFormat="1" applyFont="1" applyFill="1" applyBorder="1" applyAlignment="1">
      <alignment horizontal="center" vertical="center"/>
    </xf>
    <xf numFmtId="0" fontId="25" fillId="34" borderId="21" xfId="0" applyFont="1" applyFill="1" applyBorder="1" applyAlignment="1">
      <alignment horizontal="center" vertical="center"/>
    </xf>
    <xf numFmtId="0" fontId="25" fillId="34" borderId="22" xfId="0" applyFont="1" applyFill="1" applyBorder="1" applyAlignment="1">
      <alignment horizontal="center" vertical="center"/>
    </xf>
    <xf numFmtId="0" fontId="25" fillId="34" borderId="23" xfId="0" applyFont="1" applyFill="1" applyBorder="1" applyAlignment="1">
      <alignment horizontal="center" vertical="center"/>
    </xf>
    <xf numFmtId="0" fontId="25" fillId="34" borderId="14" xfId="0" applyFont="1" applyFill="1" applyBorder="1" applyAlignment="1">
      <alignment horizontal="center" vertical="center"/>
    </xf>
    <xf numFmtId="0" fontId="25" fillId="34" borderId="15" xfId="0" applyFont="1" applyFill="1" applyBorder="1" applyAlignment="1">
      <alignment horizontal="center" vertical="center"/>
    </xf>
    <xf numFmtId="180" fontId="5" fillId="0" borderId="11" xfId="32" applyNumberFormat="1" applyFont="1" applyBorder="1" applyAlignment="1">
      <alignment horizontal="center" vertical="center"/>
    </xf>
    <xf numFmtId="180" fontId="5" fillId="0" borderId="12" xfId="32" applyNumberFormat="1" applyFont="1" applyBorder="1" applyAlignment="1">
      <alignment horizontal="center" vertical="center"/>
    </xf>
    <xf numFmtId="180" fontId="5" fillId="0" borderId="13" xfId="32" applyNumberFormat="1" applyFont="1" applyBorder="1" applyAlignment="1">
      <alignment horizontal="center" vertical="center"/>
    </xf>
    <xf numFmtId="189" fontId="24" fillId="0" borderId="11" xfId="32" applyNumberFormat="1" applyFont="1" applyBorder="1" applyAlignment="1">
      <alignment horizontal="right" vertical="center"/>
    </xf>
    <xf numFmtId="189" fontId="24" fillId="0" borderId="12" xfId="32" applyNumberFormat="1" applyFont="1" applyBorder="1" applyAlignment="1">
      <alignment horizontal="right" vertical="center"/>
    </xf>
    <xf numFmtId="189" fontId="24" fillId="0" borderId="13" xfId="32" applyNumberFormat="1" applyFont="1" applyBorder="1" applyAlignment="1">
      <alignment horizontal="right" vertical="center"/>
    </xf>
    <xf numFmtId="0" fontId="23" fillId="0" borderId="1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25" fillId="34" borderId="24" xfId="0" applyFont="1" applyFill="1" applyBorder="1" applyAlignment="1">
      <alignment horizontal="center" vertical="center"/>
    </xf>
    <xf numFmtId="0" fontId="25" fillId="34" borderId="25" xfId="0" applyFont="1" applyFill="1" applyBorder="1" applyAlignment="1">
      <alignment horizontal="center" vertical="center"/>
    </xf>
    <xf numFmtId="0" fontId="25" fillId="35" borderId="26" xfId="0" applyFont="1" applyFill="1" applyBorder="1" applyAlignment="1">
      <alignment horizontal="center" vertical="center"/>
    </xf>
    <xf numFmtId="0" fontId="25" fillId="35" borderId="27" xfId="0" applyFont="1" applyFill="1" applyBorder="1" applyAlignment="1">
      <alignment horizontal="center" vertical="center"/>
    </xf>
    <xf numFmtId="0" fontId="25" fillId="35" borderId="7" xfId="0" applyFont="1" applyFill="1" applyBorder="1" applyAlignment="1">
      <alignment horizontal="center" vertical="center"/>
    </xf>
    <xf numFmtId="0" fontId="25" fillId="34" borderId="28" xfId="0" applyFont="1" applyFill="1" applyBorder="1" applyAlignment="1">
      <alignment horizontal="center" vertical="center"/>
    </xf>
    <xf numFmtId="0" fontId="25" fillId="34" borderId="29" xfId="0" applyFont="1" applyFill="1" applyBorder="1" applyAlignment="1">
      <alignment horizontal="center" vertical="center"/>
    </xf>
    <xf numFmtId="0" fontId="23" fillId="0" borderId="11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180" fontId="24" fillId="36" borderId="11" xfId="32" applyNumberFormat="1" applyFont="1" applyFill="1" applyBorder="1" applyAlignment="1">
      <alignment horizontal="center" vertical="center"/>
    </xf>
    <xf numFmtId="180" fontId="24" fillId="36" borderId="13" xfId="32" applyNumberFormat="1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3" fillId="33" borderId="11" xfId="0" applyFont="1" applyFill="1" applyBorder="1" applyAlignment="1">
      <alignment horizontal="left" vertical="center"/>
    </xf>
    <xf numFmtId="0" fontId="3" fillId="33" borderId="12" xfId="0" applyFont="1" applyFill="1" applyBorder="1" applyAlignment="1">
      <alignment horizontal="left" vertical="center"/>
    </xf>
    <xf numFmtId="0" fontId="3" fillId="33" borderId="13" xfId="0" applyFont="1" applyFill="1" applyBorder="1" applyAlignment="1">
      <alignment horizontal="left" vertical="center"/>
    </xf>
    <xf numFmtId="0" fontId="3" fillId="33" borderId="11" xfId="0" applyFont="1" applyFill="1" applyBorder="1" applyAlignment="1">
      <alignment horizontal="center" vertical="center"/>
    </xf>
    <xf numFmtId="0" fontId="3" fillId="33" borderId="12" xfId="0" applyFont="1" applyFill="1" applyBorder="1" applyAlignment="1">
      <alignment horizontal="center" vertical="center"/>
    </xf>
    <xf numFmtId="0" fontId="3" fillId="33" borderId="13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80" fontId="3" fillId="0" borderId="10" xfId="32" applyNumberFormat="1" applyFont="1" applyBorder="1" applyAlignment="1">
      <alignment horizontal="center" vertical="center"/>
    </xf>
    <xf numFmtId="180" fontId="3" fillId="0" borderId="0" xfId="32" applyNumberFormat="1" applyFont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</cellXfs>
  <cellStyles count="45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/>
    <cellStyle name="표준 2" xfId="43"/>
    <cellStyle name="표준 6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tabSelected="1" view="pageBreakPreview" zoomScale="115" zoomScaleNormal="115" zoomScaleSheetLayoutView="115" workbookViewId="0">
      <selection activeCell="H9" sqref="H9:H12"/>
    </sheetView>
  </sheetViews>
  <sheetFormatPr defaultRowHeight="13.5" x14ac:dyDescent="0.3"/>
  <cols>
    <col min="1" max="1" width="4.625" style="3" customWidth="1"/>
    <col min="2" max="2" width="11.375" style="3" customWidth="1"/>
    <col min="3" max="3" width="10.5" style="2" customWidth="1"/>
    <col min="4" max="4" width="6.5" style="3" customWidth="1"/>
    <col min="5" max="5" width="4.5" style="3" customWidth="1"/>
    <col min="6" max="6" width="13.5" style="4" customWidth="1"/>
    <col min="7" max="7" width="6.5" style="4" customWidth="1"/>
    <col min="8" max="8" width="4.5" style="4" customWidth="1"/>
    <col min="9" max="9" width="13.5" style="4" customWidth="1"/>
    <col min="10" max="10" width="6.625" style="4" customWidth="1"/>
    <col min="11" max="11" width="7.625" style="2" customWidth="1"/>
    <col min="12" max="12" width="1.5" style="2" customWidth="1"/>
    <col min="13" max="16384" width="9" style="2"/>
  </cols>
  <sheetData>
    <row r="1" spans="1:12" ht="29.25" customHeight="1" x14ac:dyDescent="0.3">
      <c r="A1" s="47" t="s">
        <v>111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2" ht="18.75" customHeight="1" thickBot="1" x14ac:dyDescent="0.3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ht="18.95" customHeight="1" x14ac:dyDescent="0.3">
      <c r="A3" s="49" t="s">
        <v>6</v>
      </c>
      <c r="B3" s="36" t="s">
        <v>107</v>
      </c>
      <c r="C3" s="36" t="s">
        <v>7</v>
      </c>
      <c r="D3" s="33" t="s">
        <v>77</v>
      </c>
      <c r="E3" s="34"/>
      <c r="F3" s="35"/>
      <c r="G3" s="33" t="s">
        <v>79</v>
      </c>
      <c r="H3" s="34"/>
      <c r="I3" s="35"/>
      <c r="J3" s="36" t="s">
        <v>80</v>
      </c>
      <c r="K3" s="54" t="s">
        <v>1</v>
      </c>
    </row>
    <row r="4" spans="1:12" ht="18.95" customHeight="1" thickBot="1" x14ac:dyDescent="0.35">
      <c r="A4" s="50"/>
      <c r="B4" s="37"/>
      <c r="C4" s="37"/>
      <c r="D4" s="13" t="s">
        <v>8</v>
      </c>
      <c r="E4" s="13" t="s">
        <v>4</v>
      </c>
      <c r="F4" s="14" t="s">
        <v>0</v>
      </c>
      <c r="G4" s="13" t="s">
        <v>3</v>
      </c>
      <c r="H4" s="13" t="s">
        <v>2</v>
      </c>
      <c r="I4" s="14" t="s">
        <v>0</v>
      </c>
      <c r="J4" s="37"/>
      <c r="K4" s="55"/>
    </row>
    <row r="5" spans="1:12" ht="23.45" customHeight="1" thickTop="1" x14ac:dyDescent="0.3">
      <c r="A5" s="51" t="s">
        <v>11</v>
      </c>
      <c r="B5" s="52"/>
      <c r="C5" s="53"/>
      <c r="D5" s="22" t="s">
        <v>69</v>
      </c>
      <c r="E5" s="23"/>
      <c r="F5" s="32">
        <f>SUM(F6:F40)</f>
        <v>280132.69999999995</v>
      </c>
      <c r="G5" s="22" t="s">
        <v>108</v>
      </c>
      <c r="H5" s="24"/>
      <c r="I5" s="32">
        <f>SUM(I6:I40)</f>
        <v>280131.99999999994</v>
      </c>
      <c r="J5" s="25">
        <f>I5-F5</f>
        <v>-0.70000000001164153</v>
      </c>
      <c r="K5" s="26"/>
      <c r="L5" s="7"/>
    </row>
    <row r="6" spans="1:12" ht="20.100000000000001" customHeight="1" x14ac:dyDescent="0.3">
      <c r="A6" s="5">
        <v>1</v>
      </c>
      <c r="B6" s="27" t="s">
        <v>104</v>
      </c>
      <c r="C6" s="6" t="s">
        <v>105</v>
      </c>
      <c r="D6" s="8" t="s">
        <v>37</v>
      </c>
      <c r="E6" s="9" t="s">
        <v>9</v>
      </c>
      <c r="F6" s="10">
        <v>18250.099999999999</v>
      </c>
      <c r="G6" s="1" t="s">
        <v>42</v>
      </c>
      <c r="H6" s="12" t="s">
        <v>9</v>
      </c>
      <c r="I6" s="15">
        <v>18249.900000000001</v>
      </c>
      <c r="J6" s="20">
        <f>I6-F6</f>
        <v>-0.19999999999708962</v>
      </c>
      <c r="K6" s="82" t="s">
        <v>115</v>
      </c>
    </row>
    <row r="7" spans="1:12" ht="20.100000000000001" customHeight="1" x14ac:dyDescent="0.3">
      <c r="A7" s="5">
        <v>2</v>
      </c>
      <c r="B7" s="27" t="s">
        <v>103</v>
      </c>
      <c r="C7" s="6" t="s">
        <v>5</v>
      </c>
      <c r="D7" s="8" t="s">
        <v>36</v>
      </c>
      <c r="E7" s="9" t="s">
        <v>9</v>
      </c>
      <c r="F7" s="10">
        <v>10076</v>
      </c>
      <c r="G7" s="1" t="s">
        <v>39</v>
      </c>
      <c r="H7" s="12" t="s">
        <v>9</v>
      </c>
      <c r="I7" s="15">
        <v>10075.799999999999</v>
      </c>
      <c r="J7" s="20">
        <f>I7-F7</f>
        <v>-0.2000000000007276</v>
      </c>
      <c r="K7" s="82" t="s">
        <v>115</v>
      </c>
      <c r="L7" s="7"/>
    </row>
    <row r="8" spans="1:12" ht="18.95" customHeight="1" x14ac:dyDescent="0.3">
      <c r="A8" s="5">
        <v>3</v>
      </c>
      <c r="B8" s="27" t="s">
        <v>91</v>
      </c>
      <c r="C8" s="6" t="s">
        <v>5</v>
      </c>
      <c r="D8" s="8" t="s">
        <v>34</v>
      </c>
      <c r="E8" s="9" t="s">
        <v>9</v>
      </c>
      <c r="F8" s="10">
        <v>12305.5</v>
      </c>
      <c r="G8" s="1" t="s">
        <v>47</v>
      </c>
      <c r="H8" s="12" t="s">
        <v>9</v>
      </c>
      <c r="I8" s="15">
        <v>12304.4</v>
      </c>
      <c r="J8" s="20">
        <f>I8-F8</f>
        <v>-1.1000000000003638</v>
      </c>
      <c r="K8" s="82" t="s">
        <v>115</v>
      </c>
    </row>
    <row r="9" spans="1:12" ht="18.95" customHeight="1" x14ac:dyDescent="0.3">
      <c r="A9" s="62">
        <v>4</v>
      </c>
      <c r="B9" s="79" t="s">
        <v>93</v>
      </c>
      <c r="C9" s="6" t="s">
        <v>5</v>
      </c>
      <c r="D9" s="8" t="s">
        <v>62</v>
      </c>
      <c r="E9" s="9" t="s">
        <v>110</v>
      </c>
      <c r="F9" s="10">
        <v>3508</v>
      </c>
      <c r="G9" s="71" t="s">
        <v>71</v>
      </c>
      <c r="H9" s="74" t="s">
        <v>9</v>
      </c>
      <c r="I9" s="38">
        <v>10506.6</v>
      </c>
      <c r="J9" s="41">
        <f>I9-F9-F10-F11-F12</f>
        <v>-0.3999999999996362</v>
      </c>
      <c r="K9" s="44" t="s">
        <v>114</v>
      </c>
    </row>
    <row r="10" spans="1:12" ht="18.95" customHeight="1" x14ac:dyDescent="0.3">
      <c r="A10" s="64"/>
      <c r="B10" s="80"/>
      <c r="C10" s="6" t="s">
        <v>5</v>
      </c>
      <c r="D10" s="8" t="s">
        <v>63</v>
      </c>
      <c r="E10" s="9" t="s">
        <v>110</v>
      </c>
      <c r="F10" s="10">
        <v>212.5</v>
      </c>
      <c r="G10" s="72"/>
      <c r="H10" s="75"/>
      <c r="I10" s="39"/>
      <c r="J10" s="42"/>
      <c r="K10" s="45"/>
    </row>
    <row r="11" spans="1:12" ht="18.95" customHeight="1" x14ac:dyDescent="0.3">
      <c r="A11" s="64"/>
      <c r="B11" s="80"/>
      <c r="C11" s="6" t="s">
        <v>5</v>
      </c>
      <c r="D11" s="8" t="s">
        <v>64</v>
      </c>
      <c r="E11" s="9" t="s">
        <v>110</v>
      </c>
      <c r="F11" s="10">
        <v>152.69999999999999</v>
      </c>
      <c r="G11" s="72"/>
      <c r="H11" s="75"/>
      <c r="I11" s="39"/>
      <c r="J11" s="42"/>
      <c r="K11" s="45"/>
    </row>
    <row r="12" spans="1:12" ht="20.100000000000001" customHeight="1" x14ac:dyDescent="0.3">
      <c r="A12" s="63"/>
      <c r="B12" s="81"/>
      <c r="C12" s="6" t="s">
        <v>5</v>
      </c>
      <c r="D12" s="8" t="s">
        <v>65</v>
      </c>
      <c r="E12" s="9" t="s">
        <v>9</v>
      </c>
      <c r="F12" s="10">
        <v>6633.8</v>
      </c>
      <c r="G12" s="73"/>
      <c r="H12" s="76"/>
      <c r="I12" s="40"/>
      <c r="J12" s="43"/>
      <c r="K12" s="46"/>
    </row>
    <row r="13" spans="1:12" ht="18.95" customHeight="1" x14ac:dyDescent="0.3">
      <c r="A13" s="62">
        <v>5</v>
      </c>
      <c r="B13" s="79" t="s">
        <v>102</v>
      </c>
      <c r="C13" s="9" t="s">
        <v>5</v>
      </c>
      <c r="D13" s="8" t="s">
        <v>59</v>
      </c>
      <c r="E13" s="9" t="s">
        <v>9</v>
      </c>
      <c r="F13" s="10">
        <v>220</v>
      </c>
      <c r="G13" s="65" t="s">
        <v>78</v>
      </c>
      <c r="H13" s="68" t="s">
        <v>9</v>
      </c>
      <c r="I13" s="38">
        <v>17364.5</v>
      </c>
      <c r="J13" s="41">
        <f>I13-F13-F14-F15</f>
        <v>-9.9999999998544808E-2</v>
      </c>
      <c r="K13" s="44" t="s">
        <v>114</v>
      </c>
    </row>
    <row r="14" spans="1:12" ht="18.95" customHeight="1" x14ac:dyDescent="0.3">
      <c r="A14" s="64"/>
      <c r="B14" s="80"/>
      <c r="C14" s="9" t="s">
        <v>5</v>
      </c>
      <c r="D14" s="8" t="s">
        <v>75</v>
      </c>
      <c r="E14" s="9" t="s">
        <v>9</v>
      </c>
      <c r="F14" s="10">
        <v>161.6</v>
      </c>
      <c r="G14" s="66"/>
      <c r="H14" s="69"/>
      <c r="I14" s="39"/>
      <c r="J14" s="42"/>
      <c r="K14" s="45"/>
    </row>
    <row r="15" spans="1:12" ht="20.100000000000001" customHeight="1" x14ac:dyDescent="0.3">
      <c r="A15" s="63"/>
      <c r="B15" s="81"/>
      <c r="C15" s="6" t="s">
        <v>5</v>
      </c>
      <c r="D15" s="8" t="s">
        <v>35</v>
      </c>
      <c r="E15" s="9" t="s">
        <v>9</v>
      </c>
      <c r="F15" s="10">
        <v>16983</v>
      </c>
      <c r="G15" s="67"/>
      <c r="H15" s="70"/>
      <c r="I15" s="40"/>
      <c r="J15" s="43"/>
      <c r="K15" s="46"/>
    </row>
    <row r="16" spans="1:12" ht="18.95" customHeight="1" x14ac:dyDescent="0.3">
      <c r="A16" s="5">
        <v>6</v>
      </c>
      <c r="B16" s="27" t="s">
        <v>97</v>
      </c>
      <c r="C16" s="6" t="s">
        <v>5</v>
      </c>
      <c r="D16" s="8" t="s">
        <v>28</v>
      </c>
      <c r="E16" s="9" t="s">
        <v>10</v>
      </c>
      <c r="F16" s="10">
        <v>11294.4</v>
      </c>
      <c r="G16" s="16" t="s">
        <v>43</v>
      </c>
      <c r="H16" s="17" t="s">
        <v>9</v>
      </c>
      <c r="I16" s="29">
        <v>11294.7</v>
      </c>
      <c r="J16" s="20">
        <f>I16-F16</f>
        <v>0.30000000000109139</v>
      </c>
      <c r="K16" s="82" t="s">
        <v>113</v>
      </c>
    </row>
    <row r="17" spans="1:11" ht="18.95" customHeight="1" x14ac:dyDescent="0.3">
      <c r="A17" s="5">
        <v>7</v>
      </c>
      <c r="B17" s="27" t="s">
        <v>100</v>
      </c>
      <c r="C17" s="6" t="s">
        <v>5</v>
      </c>
      <c r="D17" s="8" t="s">
        <v>32</v>
      </c>
      <c r="E17" s="9" t="s">
        <v>10</v>
      </c>
      <c r="F17" s="10">
        <v>12032</v>
      </c>
      <c r="G17" s="18" t="s">
        <v>74</v>
      </c>
      <c r="H17" s="19" t="s">
        <v>9</v>
      </c>
      <c r="I17" s="29">
        <v>12031.5</v>
      </c>
      <c r="J17" s="20">
        <f>I17-F17</f>
        <v>-0.5</v>
      </c>
      <c r="K17" s="82" t="s">
        <v>113</v>
      </c>
    </row>
    <row r="18" spans="1:11" ht="18.95" customHeight="1" x14ac:dyDescent="0.3">
      <c r="A18" s="62">
        <v>8</v>
      </c>
      <c r="B18" s="79" t="s">
        <v>101</v>
      </c>
      <c r="C18" s="6" t="s">
        <v>5</v>
      </c>
      <c r="D18" s="8" t="s">
        <v>33</v>
      </c>
      <c r="E18" s="9" t="s">
        <v>10</v>
      </c>
      <c r="F18" s="10">
        <v>19671.099999999999</v>
      </c>
      <c r="G18" s="56" t="s">
        <v>38</v>
      </c>
      <c r="H18" s="58" t="s">
        <v>9</v>
      </c>
      <c r="I18" s="60">
        <v>19704.5</v>
      </c>
      <c r="J18" s="41">
        <f>I18-F18-F19</f>
        <v>0.30000000000145377</v>
      </c>
      <c r="K18" s="44" t="s">
        <v>112</v>
      </c>
    </row>
    <row r="19" spans="1:11" ht="18.95" customHeight="1" x14ac:dyDescent="0.3">
      <c r="A19" s="63"/>
      <c r="B19" s="81"/>
      <c r="C19" s="9" t="s">
        <v>5</v>
      </c>
      <c r="D19" s="8" t="s">
        <v>60</v>
      </c>
      <c r="E19" s="9" t="s">
        <v>10</v>
      </c>
      <c r="F19" s="10">
        <v>33.1</v>
      </c>
      <c r="G19" s="57"/>
      <c r="H19" s="59"/>
      <c r="I19" s="61"/>
      <c r="J19" s="43"/>
      <c r="K19" s="46"/>
    </row>
    <row r="20" spans="1:11" ht="18.95" customHeight="1" x14ac:dyDescent="0.3">
      <c r="A20" s="5">
        <v>9</v>
      </c>
      <c r="B20" s="27" t="s">
        <v>82</v>
      </c>
      <c r="C20" s="6" t="s">
        <v>5</v>
      </c>
      <c r="D20" s="8" t="s">
        <v>14</v>
      </c>
      <c r="E20" s="9" t="s">
        <v>10</v>
      </c>
      <c r="F20" s="10">
        <v>13792.9</v>
      </c>
      <c r="G20" s="1" t="s">
        <v>48</v>
      </c>
      <c r="H20" s="12" t="s">
        <v>9</v>
      </c>
      <c r="I20" s="30">
        <v>13790.7</v>
      </c>
      <c r="J20" s="20">
        <f t="shared" ref="J20:J29" si="0">I20-F20</f>
        <v>-2.1999999999989086</v>
      </c>
      <c r="K20" s="82" t="s">
        <v>113</v>
      </c>
    </row>
    <row r="21" spans="1:11" ht="18.95" customHeight="1" x14ac:dyDescent="0.3">
      <c r="A21" s="62">
        <v>10</v>
      </c>
      <c r="B21" s="79" t="s">
        <v>82</v>
      </c>
      <c r="C21" s="6" t="s">
        <v>5</v>
      </c>
      <c r="D21" s="8" t="s">
        <v>23</v>
      </c>
      <c r="E21" s="9" t="s">
        <v>10</v>
      </c>
      <c r="F21" s="10">
        <v>2001.8</v>
      </c>
      <c r="G21" s="56" t="s">
        <v>68</v>
      </c>
      <c r="H21" s="58" t="s">
        <v>9</v>
      </c>
      <c r="I21" s="60">
        <v>3719.4</v>
      </c>
      <c r="J21" s="41">
        <f>I21-F21-F22</f>
        <v>-0.1999999999998181</v>
      </c>
      <c r="K21" s="44" t="s">
        <v>112</v>
      </c>
    </row>
    <row r="22" spans="1:11" ht="18.95" customHeight="1" x14ac:dyDescent="0.3">
      <c r="A22" s="63"/>
      <c r="B22" s="81"/>
      <c r="C22" s="6" t="s">
        <v>5</v>
      </c>
      <c r="D22" s="8" t="s">
        <v>24</v>
      </c>
      <c r="E22" s="9" t="s">
        <v>10</v>
      </c>
      <c r="F22" s="10">
        <v>1717.8</v>
      </c>
      <c r="G22" s="57"/>
      <c r="H22" s="59"/>
      <c r="I22" s="61"/>
      <c r="J22" s="43"/>
      <c r="K22" s="46"/>
    </row>
    <row r="23" spans="1:11" ht="18.95" customHeight="1" x14ac:dyDescent="0.3">
      <c r="A23" s="5">
        <v>11</v>
      </c>
      <c r="B23" s="27" t="s">
        <v>83</v>
      </c>
      <c r="C23" s="6" t="s">
        <v>5</v>
      </c>
      <c r="D23" s="8" t="s">
        <v>15</v>
      </c>
      <c r="E23" s="9" t="s">
        <v>10</v>
      </c>
      <c r="F23" s="10">
        <v>4039.5</v>
      </c>
      <c r="G23" s="1" t="s">
        <v>49</v>
      </c>
      <c r="H23" s="12" t="s">
        <v>9</v>
      </c>
      <c r="I23" s="30">
        <v>4039.6</v>
      </c>
      <c r="J23" s="20">
        <f t="shared" si="0"/>
        <v>9.9999999999909051E-2</v>
      </c>
      <c r="K23" s="82" t="s">
        <v>113</v>
      </c>
    </row>
    <row r="24" spans="1:11" ht="18.95" customHeight="1" x14ac:dyDescent="0.3">
      <c r="A24" s="5">
        <v>12</v>
      </c>
      <c r="B24" s="27" t="s">
        <v>86</v>
      </c>
      <c r="C24" s="6" t="s">
        <v>5</v>
      </c>
      <c r="D24" s="8" t="s">
        <v>18</v>
      </c>
      <c r="E24" s="9" t="s">
        <v>10</v>
      </c>
      <c r="F24" s="10">
        <v>4735</v>
      </c>
      <c r="G24" s="1" t="s">
        <v>50</v>
      </c>
      <c r="H24" s="12" t="s">
        <v>9</v>
      </c>
      <c r="I24" s="30">
        <v>4734.8</v>
      </c>
      <c r="J24" s="20">
        <f>I24-F24</f>
        <v>-0.1999999999998181</v>
      </c>
      <c r="K24" s="82" t="s">
        <v>113</v>
      </c>
    </row>
    <row r="25" spans="1:11" ht="18.95" customHeight="1" x14ac:dyDescent="0.3">
      <c r="A25" s="5">
        <v>13</v>
      </c>
      <c r="B25" s="27" t="s">
        <v>84</v>
      </c>
      <c r="C25" s="6" t="s">
        <v>5</v>
      </c>
      <c r="D25" s="8" t="s">
        <v>16</v>
      </c>
      <c r="E25" s="9" t="s">
        <v>10</v>
      </c>
      <c r="F25" s="10">
        <v>2568.8000000000002</v>
      </c>
      <c r="G25" s="1" t="s">
        <v>51</v>
      </c>
      <c r="H25" s="12" t="s">
        <v>9</v>
      </c>
      <c r="I25" s="30">
        <v>2568.5</v>
      </c>
      <c r="J25" s="20">
        <f t="shared" si="0"/>
        <v>-0.3000000000001819</v>
      </c>
      <c r="K25" s="82" t="s">
        <v>113</v>
      </c>
    </row>
    <row r="26" spans="1:11" ht="18.95" customHeight="1" x14ac:dyDescent="0.3">
      <c r="A26" s="5">
        <v>14</v>
      </c>
      <c r="B26" s="27" t="s">
        <v>87</v>
      </c>
      <c r="C26" s="6" t="s">
        <v>5</v>
      </c>
      <c r="D26" s="8" t="s">
        <v>19</v>
      </c>
      <c r="E26" s="9" t="s">
        <v>10</v>
      </c>
      <c r="F26" s="10">
        <v>2638.6</v>
      </c>
      <c r="G26" s="1" t="s">
        <v>53</v>
      </c>
      <c r="H26" s="12" t="s">
        <v>9</v>
      </c>
      <c r="I26" s="30">
        <v>2638.8</v>
      </c>
      <c r="J26" s="20">
        <f t="shared" si="0"/>
        <v>0.20000000000027285</v>
      </c>
      <c r="K26" s="82" t="s">
        <v>113</v>
      </c>
    </row>
    <row r="27" spans="1:11" ht="18.95" customHeight="1" x14ac:dyDescent="0.3">
      <c r="A27" s="5">
        <v>15</v>
      </c>
      <c r="B27" s="27" t="s">
        <v>88</v>
      </c>
      <c r="C27" s="6" t="s">
        <v>5</v>
      </c>
      <c r="D27" s="8" t="s">
        <v>20</v>
      </c>
      <c r="E27" s="9" t="s">
        <v>10</v>
      </c>
      <c r="F27" s="10">
        <v>6667.5</v>
      </c>
      <c r="G27" s="1" t="s">
        <v>54</v>
      </c>
      <c r="H27" s="12" t="s">
        <v>9</v>
      </c>
      <c r="I27" s="30">
        <v>6667.5</v>
      </c>
      <c r="J27" s="20">
        <f t="shared" si="0"/>
        <v>0</v>
      </c>
      <c r="K27" s="82" t="s">
        <v>113</v>
      </c>
    </row>
    <row r="28" spans="1:11" ht="18.95" customHeight="1" x14ac:dyDescent="0.3">
      <c r="A28" s="5">
        <v>16</v>
      </c>
      <c r="B28" s="27" t="s">
        <v>89</v>
      </c>
      <c r="C28" s="6" t="s">
        <v>5</v>
      </c>
      <c r="D28" s="8" t="s">
        <v>21</v>
      </c>
      <c r="E28" s="9" t="s">
        <v>10</v>
      </c>
      <c r="F28" s="10">
        <v>4291.3999999999996</v>
      </c>
      <c r="G28" s="1" t="s">
        <v>56</v>
      </c>
      <c r="H28" s="12" t="s">
        <v>9</v>
      </c>
      <c r="I28" s="30">
        <v>4292.7</v>
      </c>
      <c r="J28" s="20">
        <f t="shared" si="0"/>
        <v>1.3000000000001819</v>
      </c>
      <c r="K28" s="82" t="s">
        <v>113</v>
      </c>
    </row>
    <row r="29" spans="1:11" ht="18.95" customHeight="1" x14ac:dyDescent="0.3">
      <c r="A29" s="5">
        <v>17</v>
      </c>
      <c r="B29" s="27" t="s">
        <v>90</v>
      </c>
      <c r="C29" s="6" t="s">
        <v>5</v>
      </c>
      <c r="D29" s="8" t="s">
        <v>22</v>
      </c>
      <c r="E29" s="9" t="s">
        <v>10</v>
      </c>
      <c r="F29" s="10">
        <v>2997.4</v>
      </c>
      <c r="G29" s="1" t="s">
        <v>57</v>
      </c>
      <c r="H29" s="12" t="s">
        <v>9</v>
      </c>
      <c r="I29" s="30">
        <v>2997.4</v>
      </c>
      <c r="J29" s="21">
        <f t="shared" si="0"/>
        <v>0</v>
      </c>
      <c r="K29" s="82" t="s">
        <v>113</v>
      </c>
    </row>
    <row r="30" spans="1:11" ht="18.95" customHeight="1" x14ac:dyDescent="0.3">
      <c r="A30" s="5">
        <v>18</v>
      </c>
      <c r="B30" s="27" t="s">
        <v>94</v>
      </c>
      <c r="C30" s="6" t="s">
        <v>5</v>
      </c>
      <c r="D30" s="8" t="s">
        <v>26</v>
      </c>
      <c r="E30" s="9" t="s">
        <v>10</v>
      </c>
      <c r="F30" s="10">
        <v>8349.6</v>
      </c>
      <c r="G30" s="18" t="s">
        <v>45</v>
      </c>
      <c r="H30" s="19" t="s">
        <v>9</v>
      </c>
      <c r="I30" s="29">
        <v>8351</v>
      </c>
      <c r="J30" s="20">
        <f t="shared" ref="J30:J40" si="1">I30-F30</f>
        <v>1.3999999999996362</v>
      </c>
      <c r="K30" s="82" t="s">
        <v>113</v>
      </c>
    </row>
    <row r="31" spans="1:11" ht="18.95" customHeight="1" x14ac:dyDescent="0.3">
      <c r="A31" s="5">
        <v>19</v>
      </c>
      <c r="B31" s="27" t="s">
        <v>95</v>
      </c>
      <c r="C31" s="6" t="s">
        <v>5</v>
      </c>
      <c r="D31" s="8" t="s">
        <v>27</v>
      </c>
      <c r="E31" s="9" t="s">
        <v>10</v>
      </c>
      <c r="F31" s="10">
        <v>8351</v>
      </c>
      <c r="G31" s="18" t="s">
        <v>44</v>
      </c>
      <c r="H31" s="19" t="s">
        <v>9</v>
      </c>
      <c r="I31" s="29">
        <v>8351.2000000000007</v>
      </c>
      <c r="J31" s="20">
        <f t="shared" si="1"/>
        <v>0.2000000000007276</v>
      </c>
      <c r="K31" s="82" t="s">
        <v>113</v>
      </c>
    </row>
    <row r="32" spans="1:11" ht="18.95" customHeight="1" x14ac:dyDescent="0.3">
      <c r="A32" s="5">
        <v>20</v>
      </c>
      <c r="B32" s="27" t="s">
        <v>85</v>
      </c>
      <c r="C32" s="6" t="s">
        <v>5</v>
      </c>
      <c r="D32" s="8" t="s">
        <v>17</v>
      </c>
      <c r="E32" s="9" t="s">
        <v>10</v>
      </c>
      <c r="F32" s="10">
        <v>2121.6999999999998</v>
      </c>
      <c r="G32" s="1" t="s">
        <v>52</v>
      </c>
      <c r="H32" s="12" t="s">
        <v>9</v>
      </c>
      <c r="I32" s="30">
        <v>2121.9</v>
      </c>
      <c r="J32" s="20">
        <f t="shared" si="1"/>
        <v>0.20000000000027285</v>
      </c>
      <c r="K32" s="82" t="s">
        <v>113</v>
      </c>
    </row>
    <row r="33" spans="1:12" ht="18.95" customHeight="1" x14ac:dyDescent="0.3">
      <c r="A33" s="5">
        <v>21</v>
      </c>
      <c r="B33" s="27" t="s">
        <v>81</v>
      </c>
      <c r="C33" s="6" t="s">
        <v>5</v>
      </c>
      <c r="D33" s="8" t="s">
        <v>13</v>
      </c>
      <c r="E33" s="9" t="s">
        <v>10</v>
      </c>
      <c r="F33" s="10">
        <v>1132.9000000000001</v>
      </c>
      <c r="G33" s="1" t="s">
        <v>55</v>
      </c>
      <c r="H33" s="12" t="s">
        <v>9</v>
      </c>
      <c r="I33" s="30">
        <v>1133</v>
      </c>
      <c r="J33" s="20">
        <f t="shared" si="1"/>
        <v>9.9999999999909051E-2</v>
      </c>
      <c r="K33" s="82" t="s">
        <v>113</v>
      </c>
    </row>
    <row r="34" spans="1:12" ht="18.95" customHeight="1" x14ac:dyDescent="0.3">
      <c r="A34" s="5">
        <v>22</v>
      </c>
      <c r="B34" s="27" t="s">
        <v>96</v>
      </c>
      <c r="C34" s="6" t="s">
        <v>5</v>
      </c>
      <c r="D34" s="8" t="s">
        <v>29</v>
      </c>
      <c r="E34" s="9" t="s">
        <v>10</v>
      </c>
      <c r="F34" s="10">
        <v>14210.8</v>
      </c>
      <c r="G34" s="16" t="s">
        <v>41</v>
      </c>
      <c r="H34" s="17" t="s">
        <v>40</v>
      </c>
      <c r="I34" s="29">
        <v>14210.8</v>
      </c>
      <c r="J34" s="21">
        <f t="shared" si="1"/>
        <v>0</v>
      </c>
      <c r="K34" s="82" t="s">
        <v>113</v>
      </c>
    </row>
    <row r="35" spans="1:12" ht="18.95" customHeight="1" x14ac:dyDescent="0.3">
      <c r="A35" s="5">
        <v>23</v>
      </c>
      <c r="B35" s="27" t="s">
        <v>99</v>
      </c>
      <c r="C35" s="6" t="s">
        <v>5</v>
      </c>
      <c r="D35" s="8" t="s">
        <v>31</v>
      </c>
      <c r="E35" s="9" t="s">
        <v>10</v>
      </c>
      <c r="F35" s="10">
        <v>76368.2</v>
      </c>
      <c r="G35" s="18" t="s">
        <v>73</v>
      </c>
      <c r="H35" s="19" t="s">
        <v>58</v>
      </c>
      <c r="I35" s="29">
        <v>76368.2</v>
      </c>
      <c r="J35" s="20">
        <f t="shared" si="1"/>
        <v>0</v>
      </c>
      <c r="K35" s="82" t="s">
        <v>113</v>
      </c>
    </row>
    <row r="36" spans="1:12" ht="18.95" customHeight="1" x14ac:dyDescent="0.3">
      <c r="A36" s="5">
        <v>24</v>
      </c>
      <c r="B36" s="27" t="s">
        <v>106</v>
      </c>
      <c r="C36" s="6" t="s">
        <v>105</v>
      </c>
      <c r="D36" s="8" t="s">
        <v>12</v>
      </c>
      <c r="E36" s="9" t="s">
        <v>10</v>
      </c>
      <c r="F36" s="10">
        <v>1210.5999999999999</v>
      </c>
      <c r="G36" s="1" t="s">
        <v>67</v>
      </c>
      <c r="H36" s="12" t="s">
        <v>40</v>
      </c>
      <c r="I36" s="30">
        <v>1210.3</v>
      </c>
      <c r="J36" s="20">
        <f t="shared" si="1"/>
        <v>-0.29999999999995453</v>
      </c>
      <c r="K36" s="82" t="s">
        <v>113</v>
      </c>
      <c r="L36" s="2">
        <v>2</v>
      </c>
    </row>
    <row r="37" spans="1:12" ht="18.95" customHeight="1" x14ac:dyDescent="0.3">
      <c r="A37" s="11">
        <v>25</v>
      </c>
      <c r="B37" s="28" t="s">
        <v>92</v>
      </c>
      <c r="C37" s="6" t="s">
        <v>5</v>
      </c>
      <c r="D37" s="8" t="s">
        <v>66</v>
      </c>
      <c r="E37" s="9" t="s">
        <v>10</v>
      </c>
      <c r="F37" s="10">
        <v>1878.7</v>
      </c>
      <c r="G37" s="18" t="s">
        <v>72</v>
      </c>
      <c r="H37" s="19" t="s">
        <v>40</v>
      </c>
      <c r="I37" s="29">
        <v>1878.8</v>
      </c>
      <c r="J37" s="20">
        <f t="shared" si="1"/>
        <v>9.9999999999909051E-2</v>
      </c>
      <c r="K37" s="82" t="s">
        <v>113</v>
      </c>
    </row>
    <row r="38" spans="1:12" ht="18.95" customHeight="1" x14ac:dyDescent="0.3">
      <c r="A38" s="5">
        <v>26</v>
      </c>
      <c r="B38" s="27" t="s">
        <v>92</v>
      </c>
      <c r="C38" s="6" t="s">
        <v>5</v>
      </c>
      <c r="D38" s="8" t="s">
        <v>61</v>
      </c>
      <c r="E38" s="9" t="s">
        <v>10</v>
      </c>
      <c r="F38" s="10">
        <v>648.79999999999995</v>
      </c>
      <c r="G38" s="18" t="s">
        <v>70</v>
      </c>
      <c r="H38" s="19" t="s">
        <v>40</v>
      </c>
      <c r="I38" s="29">
        <v>648.6</v>
      </c>
      <c r="J38" s="20">
        <f t="shared" si="1"/>
        <v>-0.19999999999993179</v>
      </c>
      <c r="K38" s="82" t="s">
        <v>113</v>
      </c>
    </row>
    <row r="39" spans="1:12" ht="18.95" customHeight="1" x14ac:dyDescent="0.3">
      <c r="A39" s="5">
        <v>27</v>
      </c>
      <c r="B39" s="27" t="s">
        <v>92</v>
      </c>
      <c r="C39" s="6" t="s">
        <v>5</v>
      </c>
      <c r="D39" s="8" t="s">
        <v>25</v>
      </c>
      <c r="E39" s="9" t="s">
        <v>10</v>
      </c>
      <c r="F39" s="10">
        <v>2022.9</v>
      </c>
      <c r="G39" s="18" t="s">
        <v>46</v>
      </c>
      <c r="H39" s="19" t="s">
        <v>40</v>
      </c>
      <c r="I39" s="29">
        <v>2022.9</v>
      </c>
      <c r="J39" s="21">
        <f t="shared" si="1"/>
        <v>0</v>
      </c>
      <c r="K39" s="82" t="s">
        <v>113</v>
      </c>
    </row>
    <row r="40" spans="1:12" ht="18.95" customHeight="1" x14ac:dyDescent="0.3">
      <c r="A40" s="5">
        <v>28</v>
      </c>
      <c r="B40" s="27" t="s">
        <v>98</v>
      </c>
      <c r="C40" s="6" t="s">
        <v>5</v>
      </c>
      <c r="D40" s="8" t="s">
        <v>30</v>
      </c>
      <c r="E40" s="9" t="s">
        <v>10</v>
      </c>
      <c r="F40" s="10">
        <v>6853</v>
      </c>
      <c r="G40" s="16" t="s">
        <v>76</v>
      </c>
      <c r="H40" s="17" t="s">
        <v>40</v>
      </c>
      <c r="I40" s="29">
        <v>6854</v>
      </c>
      <c r="J40" s="20">
        <f t="shared" si="1"/>
        <v>1</v>
      </c>
      <c r="K40" s="82" t="s">
        <v>113</v>
      </c>
    </row>
    <row r="41" spans="1:12" ht="7.5" customHeight="1" x14ac:dyDescent="0.3"/>
    <row r="42" spans="1:12" ht="18" customHeight="1" x14ac:dyDescent="0.3">
      <c r="I42" s="31"/>
      <c r="J42" s="77" t="s">
        <v>109</v>
      </c>
      <c r="K42" s="78"/>
    </row>
    <row r="43" spans="1:12" ht="18" customHeight="1" x14ac:dyDescent="0.3"/>
    <row r="44" spans="1:12" ht="18" customHeight="1" x14ac:dyDescent="0.3"/>
    <row r="45" spans="1:12" ht="18" customHeight="1" x14ac:dyDescent="0.3"/>
    <row r="46" spans="1:12" ht="18" customHeight="1" x14ac:dyDescent="0.3"/>
    <row r="47" spans="1:12" ht="18" customHeight="1" x14ac:dyDescent="0.3"/>
    <row r="48" spans="1:12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</sheetData>
  <mergeCells count="39">
    <mergeCell ref="J42:K42"/>
    <mergeCell ref="B9:B12"/>
    <mergeCell ref="B13:B15"/>
    <mergeCell ref="B18:B19"/>
    <mergeCell ref="B21:B22"/>
    <mergeCell ref="B3:B4"/>
    <mergeCell ref="I18:I19"/>
    <mergeCell ref="J18:J19"/>
    <mergeCell ref="K18:K19"/>
    <mergeCell ref="I13:I15"/>
    <mergeCell ref="A18:A19"/>
    <mergeCell ref="A13:A15"/>
    <mergeCell ref="A9:A12"/>
    <mergeCell ref="G18:G19"/>
    <mergeCell ref="H18:H19"/>
    <mergeCell ref="G13:G15"/>
    <mergeCell ref="H13:H15"/>
    <mergeCell ref="G9:G12"/>
    <mergeCell ref="H9:H12"/>
    <mergeCell ref="A5:C5"/>
    <mergeCell ref="K3:K4"/>
    <mergeCell ref="J13:J15"/>
    <mergeCell ref="K13:K15"/>
    <mergeCell ref="G21:G22"/>
    <mergeCell ref="H21:H22"/>
    <mergeCell ref="I21:I22"/>
    <mergeCell ref="J21:J22"/>
    <mergeCell ref="K21:K22"/>
    <mergeCell ref="A21:A22"/>
    <mergeCell ref="G3:I3"/>
    <mergeCell ref="J3:J4"/>
    <mergeCell ref="I9:I12"/>
    <mergeCell ref="J9:J12"/>
    <mergeCell ref="K9:K12"/>
    <mergeCell ref="A1:K1"/>
    <mergeCell ref="A2:K2"/>
    <mergeCell ref="D3:F3"/>
    <mergeCell ref="A3:A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종전토지지번별조서</vt:lpstr>
      <vt:lpstr>종전토지지번별조서!Print_Area</vt:lpstr>
    </vt:vector>
  </TitlesOfParts>
  <Company>한국종합기술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김동현</dc:creator>
  <cp:lastModifiedBy>USER</cp:lastModifiedBy>
  <cp:lastPrinted>2016-11-23T06:04:50Z</cp:lastPrinted>
  <dcterms:created xsi:type="dcterms:W3CDTF">2014-05-21T05:00:51Z</dcterms:created>
  <dcterms:modified xsi:type="dcterms:W3CDTF">2016-12-12T06:28:44Z</dcterms:modified>
</cp:coreProperties>
</file>