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8595" yWindow="75" windowWidth="16410" windowHeight="11625" tabRatio="871" firstSheet="1" activeTab="3"/>
  </bookViews>
  <sheets>
    <sheet name="BPR비교" sheetId="42" state="hidden" r:id="rId1"/>
    <sheet name="갑지" sheetId="64" r:id="rId2"/>
    <sheet name="총괄내역서" sheetId="65" r:id="rId3"/>
    <sheet name="설계내역서" sheetId="66" r:id="rId4"/>
    <sheet name="준설산출" sheetId="10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</externalReferences>
  <definedNames>
    <definedName name="__aab42">#REF!</definedName>
    <definedName name="__HSH1">#REF!</definedName>
    <definedName name="__HSH2">#REF!</definedName>
    <definedName name="__NP1">#REF!</definedName>
    <definedName name="__NP2">#REF!</definedName>
    <definedName name="__NSH1">#REF!</definedName>
    <definedName name="__NSH2">#REF!</definedName>
    <definedName name="_1_" localSheetId="1">#REF!</definedName>
    <definedName name="_1_" localSheetId="3">#REF!</definedName>
    <definedName name="_1_" localSheetId="2">#REF!</definedName>
    <definedName name="_1_">#REF!</definedName>
    <definedName name="_10G__Extr">#REF!</definedName>
    <definedName name="_11G__Extract">#REF!</definedName>
    <definedName name="_15A">#REF!</definedName>
    <definedName name="_2A21000_" localSheetId="1">#REF!</definedName>
    <definedName name="_2A21000_" localSheetId="3">#REF!</definedName>
    <definedName name="_2A21000_" localSheetId="2">#REF!</definedName>
    <definedName name="_2A21000_">#REF!</definedName>
    <definedName name="_3P1_">'[1]Sheet1 (2)'!#REF!</definedName>
    <definedName name="_4_3_0Crite">#REF!</definedName>
    <definedName name="_4옹벽부용수" localSheetId="1">#REF!</definedName>
    <definedName name="_4옹벽부용수" localSheetId="3">#REF!</definedName>
    <definedName name="_4옹벽부용수" localSheetId="2">#REF!</definedName>
    <definedName name="_4옹벽부용수">#REF!</definedName>
    <definedName name="_5_3_0Criteria">#REF!</definedName>
    <definedName name="_6_3__Crite">#REF!</definedName>
    <definedName name="_7_3__Criteria">#REF!</definedName>
    <definedName name="_8G_0Extr">#REF!</definedName>
    <definedName name="_9G_0Extract">#REF!</definedName>
    <definedName name="_A" localSheetId="1">#REF!</definedName>
    <definedName name="_A" localSheetId="3">#REF!</definedName>
    <definedName name="_A" localSheetId="2">#REF!</definedName>
    <definedName name="_A">#REF!</definedName>
    <definedName name="_aab42" localSheetId="1">#REF!</definedName>
    <definedName name="_aab42" localSheetId="3">#REF!</definedName>
    <definedName name="_aab42" localSheetId="2">#REF!</definedName>
    <definedName name="_aab42">#REF!</definedName>
    <definedName name="_CON135" localSheetId="1">#REF!</definedName>
    <definedName name="_CON135" localSheetId="3">#REF!</definedName>
    <definedName name="_CON135" localSheetId="2">#REF!</definedName>
    <definedName name="_CON135">#REF!</definedName>
    <definedName name="_CON210" localSheetId="1">#REF!</definedName>
    <definedName name="_CON210" localSheetId="3">#REF!</definedName>
    <definedName name="_CON210" localSheetId="2">#REF!</definedName>
    <definedName name="_CON210">#REF!</definedName>
    <definedName name="_CON240" localSheetId="1">#REF!</definedName>
    <definedName name="_CON240" localSheetId="3">#REF!</definedName>
    <definedName name="_CON240" localSheetId="2">#REF!</definedName>
    <definedName name="_CON240">#REF!</definedName>
    <definedName name="_ELL1" localSheetId="1">#REF!</definedName>
    <definedName name="_ELL1" localSheetId="3">#REF!</definedName>
    <definedName name="_ELL1" localSheetId="2">#REF!</definedName>
    <definedName name="_ELL1">#REF!</definedName>
    <definedName name="_ELL2" localSheetId="1">#REF!</definedName>
    <definedName name="_ELL2" localSheetId="3">#REF!</definedName>
    <definedName name="_ELL2" localSheetId="2">#REF!</definedName>
    <definedName name="_ELL2">#REF!</definedName>
    <definedName name="_FBB1" localSheetId="1">#REF!</definedName>
    <definedName name="_FBB1" localSheetId="3">#REF!</definedName>
    <definedName name="_FBB1" localSheetId="2">#REF!</definedName>
    <definedName name="_FBB1">#REF!</definedName>
    <definedName name="_FBB2" localSheetId="1">#REF!</definedName>
    <definedName name="_FBB2" localSheetId="3">#REF!</definedName>
    <definedName name="_FBB2" localSheetId="2">#REF!</definedName>
    <definedName name="_FBB2">#REF!</definedName>
    <definedName name="_FBB3" localSheetId="1">#REF!</definedName>
    <definedName name="_FBB3" localSheetId="3">#REF!</definedName>
    <definedName name="_FBB3" localSheetId="2">#REF!</definedName>
    <definedName name="_FBB3">#REF!</definedName>
    <definedName name="_FHH1" localSheetId="1">#REF!</definedName>
    <definedName name="_FHH1" localSheetId="3">#REF!</definedName>
    <definedName name="_FHH1" localSheetId="2">#REF!</definedName>
    <definedName name="_FHH1">#REF!</definedName>
    <definedName name="_FHH2" localSheetId="1">#REF!</definedName>
    <definedName name="_FHH2" localSheetId="3">#REF!</definedName>
    <definedName name="_FHH2" localSheetId="2">#REF!</definedName>
    <definedName name="_FHH2">#REF!</definedName>
    <definedName name="_FHH3" localSheetId="1">#REF!</definedName>
    <definedName name="_FHH3" localSheetId="3">#REF!</definedName>
    <definedName name="_FHH3" localSheetId="2">#REF!</definedName>
    <definedName name="_FHH3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hidden="1">#REF!</definedName>
    <definedName name="_GHH1" localSheetId="1">#REF!</definedName>
    <definedName name="_GHH1" localSheetId="3">#REF!</definedName>
    <definedName name="_GHH1" localSheetId="2">#REF!</definedName>
    <definedName name="_GHH1">#REF!</definedName>
    <definedName name="_GHH2" localSheetId="1">#REF!</definedName>
    <definedName name="_GHH2" localSheetId="3">#REF!</definedName>
    <definedName name="_GHH2" localSheetId="2">#REF!</definedName>
    <definedName name="_GHH2">#REF!</definedName>
    <definedName name="_HSH1" localSheetId="1">#REF!</definedName>
    <definedName name="_HSH1" localSheetId="3">#REF!</definedName>
    <definedName name="_HSH1" localSheetId="2">#REF!</definedName>
    <definedName name="_HSH1">#REF!</definedName>
    <definedName name="_HSH2" localSheetId="1">#REF!</definedName>
    <definedName name="_HSH2" localSheetId="3">#REF!</definedName>
    <definedName name="_HSH2" localSheetId="2">#REF!</definedName>
    <definedName name="_HSH2">#REF!</definedName>
    <definedName name="_JEA1" localSheetId="1">#REF!</definedName>
    <definedName name="_JEA1" localSheetId="3">#REF!</definedName>
    <definedName name="_JEA1" localSheetId="2">#REF!</definedName>
    <definedName name="_JEA1">#REF!</definedName>
    <definedName name="_JEA2" localSheetId="1">#REF!</definedName>
    <definedName name="_JEA2" localSheetId="3">#REF!</definedName>
    <definedName name="_JEA2" localSheetId="2">#REF!</definedName>
    <definedName name="_JEA2">#REF!</definedName>
    <definedName name="_JOI13" localSheetId="1">#REF!</definedName>
    <definedName name="_JOI13" localSheetId="3">#REF!</definedName>
    <definedName name="_JOI13" localSheetId="2">#REF!</definedName>
    <definedName name="_JOI13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LL1">[2]Sheet17!$C$2</definedName>
    <definedName name="_LL2">[2]Sheet17!$C$3</definedName>
    <definedName name="_LL3">[2]Sheet17!$C$4</definedName>
    <definedName name="_LR1">[2]Sheet17!$F$2</definedName>
    <definedName name="_LR2">[2]Sheet17!$F$3</definedName>
    <definedName name="_LR3">[2]Sheet17!$F$4</definedName>
    <definedName name="_MaL1" localSheetId="1">#REF!</definedName>
    <definedName name="_MaL1" localSheetId="3">#REF!</definedName>
    <definedName name="_MaL1" localSheetId="2">#REF!</definedName>
    <definedName name="_MaL1">#REF!</definedName>
    <definedName name="_MaL2" localSheetId="1">#REF!</definedName>
    <definedName name="_MaL2" localSheetId="3">#REF!</definedName>
    <definedName name="_MaL2" localSheetId="2">#REF!</definedName>
    <definedName name="_MaL2">#REF!</definedName>
    <definedName name="_NLL1" localSheetId="1">#REF!</definedName>
    <definedName name="_NLL1" localSheetId="3">#REF!</definedName>
    <definedName name="_NLL1" localSheetId="2">#REF!</definedName>
    <definedName name="_NLL1">#REF!</definedName>
    <definedName name="_NLL2" localSheetId="1">#REF!</definedName>
    <definedName name="_NLL2" localSheetId="3">#REF!</definedName>
    <definedName name="_NLL2" localSheetId="2">#REF!</definedName>
    <definedName name="_NLL2">#REF!</definedName>
    <definedName name="_NLL3" localSheetId="1">#REF!</definedName>
    <definedName name="_NLL3" localSheetId="3">#REF!</definedName>
    <definedName name="_NLL3" localSheetId="2">#REF!</definedName>
    <definedName name="_NLL3">#REF!</definedName>
    <definedName name="_NLL4" localSheetId="1">#REF!</definedName>
    <definedName name="_NLL4" localSheetId="3">#REF!</definedName>
    <definedName name="_NLL4" localSheetId="2">#REF!</definedName>
    <definedName name="_NLL4">#REF!</definedName>
    <definedName name="_NLL5" localSheetId="1">#REF!</definedName>
    <definedName name="_NLL5" localSheetId="3">#REF!</definedName>
    <definedName name="_NLL5" localSheetId="2">#REF!</definedName>
    <definedName name="_NLL5">#REF!</definedName>
    <definedName name="_NP1" localSheetId="1">#REF!</definedName>
    <definedName name="_NP1" localSheetId="3">#REF!</definedName>
    <definedName name="_NP1" localSheetId="2">#REF!</definedName>
    <definedName name="_NP1">#REF!</definedName>
    <definedName name="_NP2" localSheetId="1">#REF!</definedName>
    <definedName name="_NP2" localSheetId="3">#REF!</definedName>
    <definedName name="_NP2" localSheetId="2">#REF!</definedName>
    <definedName name="_NP2">#REF!</definedName>
    <definedName name="_NSH1" localSheetId="1">#REF!</definedName>
    <definedName name="_NSH1" localSheetId="3">#REF!</definedName>
    <definedName name="_NSH1" localSheetId="2">#REF!</definedName>
    <definedName name="_NSH1">#REF!</definedName>
    <definedName name="_NSH2" localSheetId="1">#REF!</definedName>
    <definedName name="_NSH2" localSheetId="3">#REF!</definedName>
    <definedName name="_NSH2" localSheetId="2">#REF!</definedName>
    <definedName name="_NSH2">#REF!</definedName>
    <definedName name="_Order1" hidden="1">255</definedName>
    <definedName name="_Order2" hidden="1">255</definedName>
    <definedName name="_PNO10">[3]INPUT!#REF!</definedName>
    <definedName name="_PNO3">[3]INPUT!#REF!</definedName>
    <definedName name="_PNO4">[3]INPUT!#REF!</definedName>
    <definedName name="_PNO5">[3]INPUT!#REF!</definedName>
    <definedName name="_PNO6">[3]INPUT!#REF!</definedName>
    <definedName name="_PNO7">[3]INPUT!#REF!</definedName>
    <definedName name="_PNO8">[3]INPUT!#REF!</definedName>
    <definedName name="_PNO9">[3]INPUT!#REF!</definedName>
    <definedName name="_PVC100">'[4]단가 및 재료비'!$S$202</definedName>
    <definedName name="_PVC50">'[5]단가 및 재료비'!$S$156</definedName>
    <definedName name="_SCH1" localSheetId="1">#REF!</definedName>
    <definedName name="_SCH1" localSheetId="3">#REF!</definedName>
    <definedName name="_SCH1" localSheetId="2">#REF!</definedName>
    <definedName name="_SCH1">#REF!</definedName>
    <definedName name="_SH1" localSheetId="1">#REF!</definedName>
    <definedName name="_SH1" localSheetId="3">#REF!</definedName>
    <definedName name="_SH1" localSheetId="2">#REF!</definedName>
    <definedName name="_SH1">#REF!</definedName>
    <definedName name="_SH2" localSheetId="1">#REF!</definedName>
    <definedName name="_SH2" localSheetId="3">#REF!</definedName>
    <definedName name="_SH2" localSheetId="2">#REF!</definedName>
    <definedName name="_SH2">#REF!</definedName>
    <definedName name="_SH3" localSheetId="1">#REF!</definedName>
    <definedName name="_SH3" localSheetId="3">#REF!</definedName>
    <definedName name="_SH3" localSheetId="2">#REF!</definedName>
    <definedName name="_SH3">#REF!</definedName>
    <definedName name="_shh1" localSheetId="1">#REF!</definedName>
    <definedName name="_shh1" localSheetId="3">#REF!</definedName>
    <definedName name="_shh1" localSheetId="2">#REF!</definedName>
    <definedName name="_shh1">#REF!</definedName>
    <definedName name="_shh10" localSheetId="1">#REF!</definedName>
    <definedName name="_shh10" localSheetId="3">#REF!</definedName>
    <definedName name="_shh10" localSheetId="2">#REF!</definedName>
    <definedName name="_shh10">#REF!</definedName>
    <definedName name="_shh11" localSheetId="1">#REF!</definedName>
    <definedName name="_shh11" localSheetId="3">#REF!</definedName>
    <definedName name="_shh11" localSheetId="2">#REF!</definedName>
    <definedName name="_shh11">#REF!</definedName>
    <definedName name="_shh12" localSheetId="1">#REF!</definedName>
    <definedName name="_shh12" localSheetId="3">#REF!</definedName>
    <definedName name="_shh12" localSheetId="2">#REF!</definedName>
    <definedName name="_shh12">#REF!</definedName>
    <definedName name="_SHH13" localSheetId="1">#REF!</definedName>
    <definedName name="_SHH13" localSheetId="3">#REF!</definedName>
    <definedName name="_SHH13" localSheetId="2">#REF!</definedName>
    <definedName name="_SHH13">#REF!</definedName>
    <definedName name="_shh2" localSheetId="1">#REF!</definedName>
    <definedName name="_shh2" localSheetId="3">#REF!</definedName>
    <definedName name="_shh2" localSheetId="2">#REF!</definedName>
    <definedName name="_shh2">#REF!</definedName>
    <definedName name="_shh3" localSheetId="1">#REF!</definedName>
    <definedName name="_shh3" localSheetId="3">#REF!</definedName>
    <definedName name="_shh3" localSheetId="2">#REF!</definedName>
    <definedName name="_shh3">#REF!</definedName>
    <definedName name="_shh4" localSheetId="1">#REF!</definedName>
    <definedName name="_shh4" localSheetId="3">#REF!</definedName>
    <definedName name="_shh4" localSheetId="2">#REF!</definedName>
    <definedName name="_shh4">#REF!</definedName>
    <definedName name="_shh5" localSheetId="1">#REF!</definedName>
    <definedName name="_shh5" localSheetId="3">#REF!</definedName>
    <definedName name="_shh5" localSheetId="2">#REF!</definedName>
    <definedName name="_shh5">#REF!</definedName>
    <definedName name="_shh6" localSheetId="1">#REF!</definedName>
    <definedName name="_shh6" localSheetId="3">#REF!</definedName>
    <definedName name="_shh6" localSheetId="2">#REF!</definedName>
    <definedName name="_shh6">#REF!</definedName>
    <definedName name="_shh7" localSheetId="1">#REF!</definedName>
    <definedName name="_shh7" localSheetId="3">#REF!</definedName>
    <definedName name="_shh7" localSheetId="2">#REF!</definedName>
    <definedName name="_shh7">#REF!</definedName>
    <definedName name="_shh8" localSheetId="1">#REF!</definedName>
    <definedName name="_shh8" localSheetId="3">#REF!</definedName>
    <definedName name="_shh8" localSheetId="2">#REF!</definedName>
    <definedName name="_shh8">#REF!</definedName>
    <definedName name="_shh9" localSheetId="1">#REF!</definedName>
    <definedName name="_shh9" localSheetId="3">#REF!</definedName>
    <definedName name="_shh9" localSheetId="2">#REF!</definedName>
    <definedName name="_shh9">#REF!</definedName>
    <definedName name="_SLL1" localSheetId="1">#REF!</definedName>
    <definedName name="_SLL1" localSheetId="3">#REF!</definedName>
    <definedName name="_SLL1" localSheetId="2">#REF!</definedName>
    <definedName name="_SLL1">#REF!</definedName>
    <definedName name="_SLL2" localSheetId="1">#REF!</definedName>
    <definedName name="_SLL2" localSheetId="3">#REF!</definedName>
    <definedName name="_SLL2" localSheetId="2">#REF!</definedName>
    <definedName name="_SLL2">#REF!</definedName>
    <definedName name="_SLL3" localSheetId="1">#REF!</definedName>
    <definedName name="_SLL3" localSheetId="3">#REF!</definedName>
    <definedName name="_SLL3" localSheetId="2">#REF!</definedName>
    <definedName name="_SLL3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ST1" localSheetId="1">#REF!</definedName>
    <definedName name="_ST1" localSheetId="3">#REF!</definedName>
    <definedName name="_ST1" localSheetId="2">#REF!</definedName>
    <definedName name="_ST1">#REF!</definedName>
    <definedName name="_STT1" localSheetId="1">#REF!</definedName>
    <definedName name="_STT1" localSheetId="3">#REF!</definedName>
    <definedName name="_STT1" localSheetId="2">#REF!</definedName>
    <definedName name="_STT1">#REF!</definedName>
    <definedName name="_STT2" localSheetId="1">#REF!</definedName>
    <definedName name="_STT2" localSheetId="3">#REF!</definedName>
    <definedName name="_STT2" localSheetId="2">#REF!</definedName>
    <definedName name="_STT2">#REF!</definedName>
    <definedName name="_STT3" localSheetId="1">#REF!</definedName>
    <definedName name="_STT3" localSheetId="3">#REF!</definedName>
    <definedName name="_STT3" localSheetId="2">#REF!</definedName>
    <definedName name="_STT3">#REF!</definedName>
    <definedName name="_STT4" localSheetId="1">#REF!</definedName>
    <definedName name="_STT4" localSheetId="3">#REF!</definedName>
    <definedName name="_STT4" localSheetId="2">#REF!</definedName>
    <definedName name="_STT4">#REF!</definedName>
    <definedName name="_STT5" localSheetId="1">#REF!</definedName>
    <definedName name="_STT5" localSheetId="3">#REF!</definedName>
    <definedName name="_STT5" localSheetId="2">#REF!</definedName>
    <definedName name="_STT5">#REF!</definedName>
    <definedName name="_STT6" localSheetId="1">#REF!</definedName>
    <definedName name="_STT6" localSheetId="3">#REF!</definedName>
    <definedName name="_STT6" localSheetId="2">#REF!</definedName>
    <definedName name="_STT6">#REF!</definedName>
    <definedName name="_SW2" localSheetId="1" hidden="1">{#N/A,#N/A,FALSE,"전력간선"}</definedName>
    <definedName name="_SW2" localSheetId="3" hidden="1">{#N/A,#N/A,FALSE,"전력간선"}</definedName>
    <definedName name="_SW2" localSheetId="2" hidden="1">{#N/A,#N/A,FALSE,"전력간선"}</definedName>
    <definedName name="_SW2" hidden="1">{#N/A,#N/A,FALSE,"전력간선"}</definedName>
    <definedName name="_tbb1" localSheetId="1">#REF!</definedName>
    <definedName name="_tbb1" localSheetId="3">#REF!</definedName>
    <definedName name="_tbb1" localSheetId="2">#REF!</definedName>
    <definedName name="_tbb1">#REF!</definedName>
    <definedName name="_tbb2" localSheetId="1">#REF!</definedName>
    <definedName name="_tbb2" localSheetId="3">#REF!</definedName>
    <definedName name="_tbb2" localSheetId="2">#REF!</definedName>
    <definedName name="_tbb2">#REF!</definedName>
    <definedName name="_tbb3" localSheetId="1">#REF!</definedName>
    <definedName name="_tbb3" localSheetId="3">#REF!</definedName>
    <definedName name="_tbb3" localSheetId="2">#REF!</definedName>
    <definedName name="_tbb3">#REF!</definedName>
    <definedName name="_tbb4" localSheetId="1">#REF!</definedName>
    <definedName name="_tbb4" localSheetId="3">#REF!</definedName>
    <definedName name="_tbb4" localSheetId="2">#REF!</definedName>
    <definedName name="_tbb4">#REF!</definedName>
    <definedName name="_tbb5" localSheetId="1">#REF!</definedName>
    <definedName name="_tbb5" localSheetId="3">#REF!</definedName>
    <definedName name="_tbb5" localSheetId="2">#REF!</definedName>
    <definedName name="_tbb5">#REF!</definedName>
    <definedName name="_tbb6" localSheetId="1">#REF!</definedName>
    <definedName name="_tbb6" localSheetId="3">#REF!</definedName>
    <definedName name="_tbb6" localSheetId="2">#REF!</definedName>
    <definedName name="_tbb6">#REF!</definedName>
    <definedName name="_tbb7" localSheetId="1">#REF!</definedName>
    <definedName name="_tbb7" localSheetId="3">#REF!</definedName>
    <definedName name="_tbb7" localSheetId="2">#REF!</definedName>
    <definedName name="_tbb7">#REF!</definedName>
    <definedName name="_Ty1" localSheetId="1">#REF!</definedName>
    <definedName name="_Ty1" localSheetId="3">#REF!</definedName>
    <definedName name="_Ty1" localSheetId="2">#REF!</definedName>
    <definedName name="_Ty1">#REF!</definedName>
    <definedName name="_Ty2" localSheetId="1">#REF!</definedName>
    <definedName name="_Ty2" localSheetId="3">#REF!</definedName>
    <definedName name="_Ty2" localSheetId="2">#REF!</definedName>
    <definedName name="_Ty2">#REF!</definedName>
    <definedName name="\" localSheetId="1">#REF!</definedName>
    <definedName name="\" localSheetId="3">#REF!</definedName>
    <definedName name="\" localSheetId="2">#REF!</definedName>
    <definedName name="\">#REF!</definedName>
    <definedName name="\a" localSheetId="1">#REF!</definedName>
    <definedName name="\a" localSheetId="3">#REF!</definedName>
    <definedName name="\a" localSheetId="2">#REF!</definedName>
    <definedName name="\a">#N/A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l" localSheetId="1">#REF!</definedName>
    <definedName name="\l" localSheetId="3">#REF!</definedName>
    <definedName name="\l" localSheetId="2">#REF!</definedName>
    <definedName name="\l">#REF!</definedName>
    <definedName name="\m" localSheetId="1">#REF!</definedName>
    <definedName name="\m" localSheetId="3">#REF!</definedName>
    <definedName name="\m" localSheetId="2">#REF!</definedName>
    <definedName name="\m">#REF!</definedName>
    <definedName name="\o" localSheetId="1">#REF!</definedName>
    <definedName name="\o" localSheetId="3">#REF!</definedName>
    <definedName name="\o" localSheetId="2">#REF!</definedName>
    <definedName name="\o">#REF!</definedName>
    <definedName name="\p">#REF!</definedName>
    <definedName name="\q" localSheetId="1">#REF!</definedName>
    <definedName name="\q" localSheetId="3">#REF!</definedName>
    <definedName name="\q" localSheetId="2">#REF!</definedName>
    <definedName name="\q">#REF!</definedName>
    <definedName name="\r">#N/A</definedName>
    <definedName name="\s">#N/A</definedName>
    <definedName name="\x" localSheetId="1">#REF!</definedName>
    <definedName name="\x" localSheetId="3">#REF!</definedName>
    <definedName name="\x" localSheetId="2">#REF!</definedName>
    <definedName name="\x">#REF!</definedName>
    <definedName name="\z" localSheetId="1">#REF!</definedName>
    <definedName name="\z" localSheetId="3">#REF!</definedName>
    <definedName name="\z" localSheetId="2">#REF!</definedName>
    <definedName name="\z">#REF!</definedName>
    <definedName name="A_1" localSheetId="1">#REF!</definedName>
    <definedName name="A_1" localSheetId="3">#REF!</definedName>
    <definedName name="A_1" localSheetId="2">#REF!</definedName>
    <definedName name="A_1">#REF!</definedName>
    <definedName name="A1." localSheetId="1">#REF!</definedName>
    <definedName name="A1." localSheetId="3">#REF!</definedName>
    <definedName name="A1." localSheetId="2">#REF!</definedName>
    <definedName name="A1.">#REF!</definedName>
    <definedName name="A1..A2_">#N/A</definedName>
    <definedName name="A1..A200_">#N/A</definedName>
    <definedName name="A1_E" localSheetId="1">#REF!</definedName>
    <definedName name="A1_E" localSheetId="3">#REF!</definedName>
    <definedName name="A1_E" localSheetId="2">#REF!</definedName>
    <definedName name="A1_E">#REF!</definedName>
    <definedName name="A10B1L">[3]INPUT!#REF!</definedName>
    <definedName name="A10B1R">[3]INPUT!#REF!</definedName>
    <definedName name="A10B2L">[3]INPUT!#REF!</definedName>
    <definedName name="A10B2R">[3]INPUT!#REF!</definedName>
    <definedName name="A10B3L">[3]INPUT!#REF!</definedName>
    <definedName name="A10B3R">[3]INPUT!#REF!</definedName>
    <definedName name="A10B4L">[3]INPUT!#REF!</definedName>
    <definedName name="A10B4R">[3]INPUT!#REF!</definedName>
    <definedName name="A10BFL">[3]INPUT!#REF!</definedName>
    <definedName name="A10BFR">[3]INPUT!#REF!</definedName>
    <definedName name="A10BQL">[3]INPUT!#REF!</definedName>
    <definedName name="A10BQR">[3]INPUT!#REF!</definedName>
    <definedName name="A10L1L">[3]INPUT!#REF!</definedName>
    <definedName name="A10L1R">[3]INPUT!#REF!</definedName>
    <definedName name="A10L2L">[3]INPUT!#REF!</definedName>
    <definedName name="A10L2R">[3]INPUT!#REF!</definedName>
    <definedName name="A10L3L">[3]INPUT!#REF!</definedName>
    <definedName name="A10L3R">[3]INPUT!#REF!</definedName>
    <definedName name="A10L4L">[3]INPUT!#REF!</definedName>
    <definedName name="A10L4R">[3]INPUT!#REF!</definedName>
    <definedName name="A10LFL">[3]INPUT!#REF!</definedName>
    <definedName name="A10LFR">[3]INPUT!#REF!</definedName>
    <definedName name="A10LQL">[3]INPUT!#REF!</definedName>
    <definedName name="A10LQR">[3]INPUT!#REF!</definedName>
    <definedName name="A12..A13_">#N/A</definedName>
    <definedName name="A1A" localSheetId="1">#REF!</definedName>
    <definedName name="A1A" localSheetId="3">#REF!</definedName>
    <definedName name="A1A" localSheetId="2">#REF!</definedName>
    <definedName name="A1A">#REF!</definedName>
    <definedName name="A2A" localSheetId="1">#REF!</definedName>
    <definedName name="A2A" localSheetId="3">#REF!</definedName>
    <definedName name="A2A" localSheetId="2">#REF!</definedName>
    <definedName name="A2A">#REF!</definedName>
    <definedName name="A3A" localSheetId="1">#REF!</definedName>
    <definedName name="A3A" localSheetId="3">#REF!</definedName>
    <definedName name="A3A" localSheetId="2">#REF!</definedName>
    <definedName name="A3A">#REF!</definedName>
    <definedName name="A3B1L">[3]INPUT!#REF!</definedName>
    <definedName name="A3B1R">[3]INPUT!#REF!</definedName>
    <definedName name="A3B2L">[3]INPUT!#REF!</definedName>
    <definedName name="A3B2R">[3]INPUT!#REF!</definedName>
    <definedName name="A3B3L">[3]INPUT!#REF!</definedName>
    <definedName name="A3B3R">[3]INPUT!#REF!</definedName>
    <definedName name="A3B4L">[3]INPUT!#REF!</definedName>
    <definedName name="A3B4R">[3]INPUT!#REF!</definedName>
    <definedName name="A3BFL">[3]INPUT!#REF!</definedName>
    <definedName name="A3BFR">[3]INPUT!#REF!</definedName>
    <definedName name="A3BQL">[3]INPUT!#REF!</definedName>
    <definedName name="A3BQR">[3]INPUT!#REF!</definedName>
    <definedName name="A3L1L">[3]INPUT!#REF!</definedName>
    <definedName name="A3L1R">[3]INPUT!#REF!</definedName>
    <definedName name="A3L2L">[3]INPUT!#REF!</definedName>
    <definedName name="A3L2R">[3]INPUT!#REF!</definedName>
    <definedName name="A3L3L">[3]INPUT!#REF!</definedName>
    <definedName name="A3L3R">[3]INPUT!#REF!</definedName>
    <definedName name="A3L4L">[3]INPUT!#REF!</definedName>
    <definedName name="A3L4R">[3]INPUT!#REF!</definedName>
    <definedName name="A3LFL">[3]INPUT!#REF!</definedName>
    <definedName name="A3LFR">[3]INPUT!#REF!</definedName>
    <definedName name="A3LQL">[3]INPUT!#REF!</definedName>
    <definedName name="A3LQR">[3]INPUT!#REF!</definedName>
    <definedName name="A4B1L">[3]INPUT!#REF!</definedName>
    <definedName name="A4B1R">[3]INPUT!#REF!</definedName>
    <definedName name="A4B2L">[3]INPUT!#REF!</definedName>
    <definedName name="A4B2R">[3]INPUT!#REF!</definedName>
    <definedName name="A4B3L">[3]INPUT!#REF!</definedName>
    <definedName name="A4B3R">[3]INPUT!#REF!</definedName>
    <definedName name="A4B4L">[3]INPUT!#REF!</definedName>
    <definedName name="A4B4R">[3]INPUT!#REF!</definedName>
    <definedName name="A4BFL">[3]INPUT!#REF!</definedName>
    <definedName name="A4BFR">[3]INPUT!#REF!</definedName>
    <definedName name="A4BQL">[3]INPUT!#REF!</definedName>
    <definedName name="A4BQR">[3]INPUT!#REF!</definedName>
    <definedName name="A4L1L">[3]INPUT!#REF!</definedName>
    <definedName name="A4L1R">[3]INPUT!#REF!</definedName>
    <definedName name="A4L2L">[3]INPUT!#REF!</definedName>
    <definedName name="A4L2R">[3]INPUT!#REF!</definedName>
    <definedName name="A4L3L">[3]INPUT!#REF!</definedName>
    <definedName name="A4L3R">[3]INPUT!#REF!</definedName>
    <definedName name="A4L4L">[3]INPUT!#REF!</definedName>
    <definedName name="A4L4R">[3]INPUT!#REF!</definedName>
    <definedName name="A4LFL">[3]INPUT!#REF!</definedName>
    <definedName name="A4LFR">[3]INPUT!#REF!</definedName>
    <definedName name="A4LQL">[3]INPUT!#REF!</definedName>
    <definedName name="A4LQR">[3]INPUT!#REF!</definedName>
    <definedName name="A5B1L">[3]INPUT!#REF!</definedName>
    <definedName name="A5B1R">[3]INPUT!#REF!</definedName>
    <definedName name="A5B2L">[3]INPUT!#REF!</definedName>
    <definedName name="A5B2R">[3]INPUT!#REF!</definedName>
    <definedName name="A5B3L">[3]INPUT!#REF!</definedName>
    <definedName name="A5B3R">[3]INPUT!#REF!</definedName>
    <definedName name="A5B4L">[3]INPUT!#REF!</definedName>
    <definedName name="A5B4R">[3]INPUT!#REF!</definedName>
    <definedName name="A5BFL">[3]INPUT!#REF!</definedName>
    <definedName name="A5BFR">[3]INPUT!#REF!</definedName>
    <definedName name="A5BQL">[3]INPUT!#REF!</definedName>
    <definedName name="A5BQR">[3]INPUT!#REF!</definedName>
    <definedName name="A5L1L">[3]INPUT!#REF!</definedName>
    <definedName name="A5L1R">[3]INPUT!#REF!</definedName>
    <definedName name="A5L2L">[3]INPUT!#REF!</definedName>
    <definedName name="A5L2R">[3]INPUT!#REF!</definedName>
    <definedName name="A5L3L">[3]INPUT!#REF!</definedName>
    <definedName name="A5L3R">[3]INPUT!#REF!</definedName>
    <definedName name="A5L4L">[3]INPUT!#REF!</definedName>
    <definedName name="A5L4R">[3]INPUT!#REF!</definedName>
    <definedName name="A5LFL">[3]INPUT!#REF!</definedName>
    <definedName name="A5LFR">[3]INPUT!#REF!</definedName>
    <definedName name="A5LQL">[3]INPUT!#REF!</definedName>
    <definedName name="A5LQR">[3]INPUT!#REF!</definedName>
    <definedName name="A6B1L">[3]INPUT!#REF!</definedName>
    <definedName name="A6B1R">[3]INPUT!#REF!</definedName>
    <definedName name="A6B2L">[3]INPUT!#REF!</definedName>
    <definedName name="A6B2R">[3]INPUT!#REF!</definedName>
    <definedName name="A6B3L">[3]INPUT!#REF!</definedName>
    <definedName name="A6B3R">[3]INPUT!#REF!</definedName>
    <definedName name="A6B4L">[3]INPUT!#REF!</definedName>
    <definedName name="A6B4R">[3]INPUT!#REF!</definedName>
    <definedName name="A6BFL">[3]INPUT!#REF!</definedName>
    <definedName name="A6BFR">[3]INPUT!#REF!</definedName>
    <definedName name="A6BQL">[3]INPUT!#REF!</definedName>
    <definedName name="A6BQR">[3]INPUT!#REF!</definedName>
    <definedName name="A6L1L">[3]INPUT!#REF!</definedName>
    <definedName name="A6L1R">[3]INPUT!#REF!</definedName>
    <definedName name="A6L2L">[3]INPUT!#REF!</definedName>
    <definedName name="A6L2R">[3]INPUT!#REF!</definedName>
    <definedName name="A6L3L">[3]INPUT!#REF!</definedName>
    <definedName name="A6L3R">[3]INPUT!#REF!</definedName>
    <definedName name="A6L4L">[3]INPUT!#REF!</definedName>
    <definedName name="A6L4R">[3]INPUT!#REF!</definedName>
    <definedName name="A6LFL">[3]INPUT!#REF!</definedName>
    <definedName name="A6LFR">[3]INPUT!#REF!</definedName>
    <definedName name="A6LQL">[3]INPUT!#REF!</definedName>
    <definedName name="A6LQR">[3]INPUT!#REF!</definedName>
    <definedName name="A7B1L">[3]INPUT!#REF!</definedName>
    <definedName name="A7B1R">[3]INPUT!#REF!</definedName>
    <definedName name="A7B2L">[3]INPUT!#REF!</definedName>
    <definedName name="A7B2R">[3]INPUT!#REF!</definedName>
    <definedName name="A7B3L">[3]INPUT!#REF!</definedName>
    <definedName name="A7B3R">[3]INPUT!#REF!</definedName>
    <definedName name="A7B4L">[3]INPUT!#REF!</definedName>
    <definedName name="A7B4R">[3]INPUT!#REF!</definedName>
    <definedName name="A7BFL">[3]INPUT!#REF!</definedName>
    <definedName name="A7BFR">[3]INPUT!#REF!</definedName>
    <definedName name="A7BQL">[3]INPUT!#REF!</definedName>
    <definedName name="A7BQR">[3]INPUT!#REF!</definedName>
    <definedName name="A7L1L">[3]INPUT!#REF!</definedName>
    <definedName name="A7L1R">[3]INPUT!#REF!</definedName>
    <definedName name="A7L2L">[3]INPUT!#REF!</definedName>
    <definedName name="A7L2R">[3]INPUT!#REF!</definedName>
    <definedName name="A7L3L">[3]INPUT!#REF!</definedName>
    <definedName name="A7L3R">[3]INPUT!#REF!</definedName>
    <definedName name="A7L4L">[3]INPUT!#REF!</definedName>
    <definedName name="A7L4R">[3]INPUT!#REF!</definedName>
    <definedName name="A7LFL">[3]INPUT!#REF!</definedName>
    <definedName name="A7LFR">[3]INPUT!#REF!</definedName>
    <definedName name="A7LQL">[3]INPUT!#REF!</definedName>
    <definedName name="A7LQR">[3]INPUT!#REF!</definedName>
    <definedName name="A8B1L">[3]INPUT!#REF!</definedName>
    <definedName name="A8B1R">[3]INPUT!#REF!</definedName>
    <definedName name="A8B2L">[3]INPUT!#REF!</definedName>
    <definedName name="A8B2R">[3]INPUT!#REF!</definedName>
    <definedName name="A8B3L">[3]INPUT!#REF!</definedName>
    <definedName name="A8B3R">[3]INPUT!#REF!</definedName>
    <definedName name="A8B4L">[3]INPUT!#REF!</definedName>
    <definedName name="A8B4R">[3]INPUT!#REF!</definedName>
    <definedName name="A8BFL">[3]INPUT!#REF!</definedName>
    <definedName name="A8BFR">[3]INPUT!#REF!</definedName>
    <definedName name="A8BQL">[3]INPUT!#REF!</definedName>
    <definedName name="A8BQR">[3]INPUT!#REF!</definedName>
    <definedName name="A8L1L">[3]INPUT!#REF!</definedName>
    <definedName name="A8L1R">[3]INPUT!#REF!</definedName>
    <definedName name="A8L2L">[3]INPUT!#REF!</definedName>
    <definedName name="A8L2R">[3]INPUT!#REF!</definedName>
    <definedName name="A8L3L">[3]INPUT!#REF!</definedName>
    <definedName name="A8L3R">[3]INPUT!#REF!</definedName>
    <definedName name="A8L4L">[3]INPUT!#REF!</definedName>
    <definedName name="A8L4R">[3]INPUT!#REF!</definedName>
    <definedName name="A8LFL">[3]INPUT!#REF!</definedName>
    <definedName name="A8LFR">[3]INPUT!#REF!</definedName>
    <definedName name="A8LQL">[3]INPUT!#REF!</definedName>
    <definedName name="A8LQR">[3]INPUT!#REF!</definedName>
    <definedName name="A9B1L">[3]INPUT!#REF!</definedName>
    <definedName name="A9B1R">[3]INPUT!#REF!</definedName>
    <definedName name="A9B2L">[3]INPUT!#REF!</definedName>
    <definedName name="A9B2R">[3]INPUT!#REF!</definedName>
    <definedName name="A9B3L">[3]INPUT!#REF!</definedName>
    <definedName name="A9B3R">[3]INPUT!#REF!</definedName>
    <definedName name="A9B4L">[3]INPUT!#REF!</definedName>
    <definedName name="A9B4R">[3]INPUT!#REF!</definedName>
    <definedName name="A9BFL">[3]INPUT!#REF!</definedName>
    <definedName name="A9BFR">[3]INPUT!#REF!</definedName>
    <definedName name="A9BQL">[3]INPUT!#REF!</definedName>
    <definedName name="A9BQR">[3]INPUT!#REF!</definedName>
    <definedName name="A9L1L">[3]INPUT!#REF!</definedName>
    <definedName name="A9L1R">[3]INPUT!#REF!</definedName>
    <definedName name="A9L2L">[3]INPUT!#REF!</definedName>
    <definedName name="A9L2R">[3]INPUT!#REF!</definedName>
    <definedName name="A9L3L">[3]INPUT!#REF!</definedName>
    <definedName name="A9L3R">[3]INPUT!#REF!</definedName>
    <definedName name="A9L4L">[3]INPUT!#REF!</definedName>
    <definedName name="A9L4R">[3]INPUT!#REF!</definedName>
    <definedName name="A9LFL">[3]INPUT!#REF!</definedName>
    <definedName name="A9LFR">[3]INPUT!#REF!</definedName>
    <definedName name="A9LQL">[3]INPUT!#REF!</definedName>
    <definedName name="A9LQR">[3]INPUT!#REF!</definedName>
    <definedName name="aaa">#REF!</definedName>
    <definedName name="aaaa" localSheetId="1">#REF!</definedName>
    <definedName name="aaaa" localSheetId="3">#REF!</definedName>
    <definedName name="aaaa" localSheetId="2">#REF!</definedName>
    <definedName name="aaaa">#REF!</definedName>
    <definedName name="AAWF">'[6]ABUT수량-A1'!$T$25</definedName>
    <definedName name="AB">#REF!</definedName>
    <definedName name="abc" localSheetId="1">#REF!</definedName>
    <definedName name="abc" localSheetId="3">#REF!</definedName>
    <definedName name="abc" localSheetId="2">#REF!</definedName>
    <definedName name="abc">#REF!</definedName>
    <definedName name="abcd" localSheetId="1" hidden="1">{"'자리배치도'!$AG$1:$CI$28"}</definedName>
    <definedName name="abcd" localSheetId="3" hidden="1">{"'자리배치도'!$AG$1:$CI$28"}</definedName>
    <definedName name="abcd" localSheetId="2" hidden="1">{"'자리배치도'!$AG$1:$CI$28"}</definedName>
    <definedName name="abcd" hidden="1">{"'자리배치도'!$AG$1:$CI$28"}</definedName>
    <definedName name="ac">#REF!</definedName>
    <definedName name="ACD10L">[7]INPUT!#REF!</definedName>
    <definedName name="ACD10R">[7]INPUT!#REF!</definedName>
    <definedName name="ACD3L">[7]INPUT!#REF!</definedName>
    <definedName name="ACD3R">[7]INPUT!#REF!</definedName>
    <definedName name="ACD4L">[7]INPUT!#REF!</definedName>
    <definedName name="ACD4R">[7]INPUT!#REF!</definedName>
    <definedName name="ACD5L">[7]INPUT!#REF!</definedName>
    <definedName name="ACD5R">[7]INPUT!#REF!</definedName>
    <definedName name="ACD6L">[7]INPUT!#REF!</definedName>
    <definedName name="ACD6R">[7]INPUT!#REF!</definedName>
    <definedName name="ACD7L">[7]INPUT!#REF!</definedName>
    <definedName name="ACD7R">[7]INPUT!#REF!</definedName>
    <definedName name="ACD8L">[7]INPUT!#REF!</definedName>
    <definedName name="ACD8R">[7]INPUT!#REF!</definedName>
    <definedName name="ACD9L">[7]INPUT!#REF!</definedName>
    <definedName name="ACD9R">[7]INPUT!#REF!</definedName>
    <definedName name="ACE10L">[7]INPUT!#REF!</definedName>
    <definedName name="ACE10R">[7]INPUT!#REF!</definedName>
    <definedName name="ACE3L">[7]INPUT!#REF!</definedName>
    <definedName name="ACE3R">[7]INPUT!#REF!</definedName>
    <definedName name="ACE4L">[7]INPUT!#REF!</definedName>
    <definedName name="ACE4R">[7]INPUT!#REF!</definedName>
    <definedName name="ACE5L">[7]INPUT!#REF!</definedName>
    <definedName name="ACE5R">[7]INPUT!#REF!</definedName>
    <definedName name="ACE6L">[7]INPUT!#REF!</definedName>
    <definedName name="ACE6R">[7]INPUT!#REF!</definedName>
    <definedName name="ACE7L">[7]INPUT!#REF!</definedName>
    <definedName name="ACE7R">[7]INPUT!#REF!</definedName>
    <definedName name="ACE8L">[7]INPUT!#REF!</definedName>
    <definedName name="ACE8R">[7]INPUT!#REF!</definedName>
    <definedName name="ACE9L">[7]INPUT!#REF!</definedName>
    <definedName name="ACE9R">[7]INPUT!#REF!</definedName>
    <definedName name="ACH10L">[7]INPUT!#REF!</definedName>
    <definedName name="ACH10R">[7]INPUT!#REF!</definedName>
    <definedName name="ACH3L">[7]INPUT!#REF!</definedName>
    <definedName name="ACH3R">[7]INPUT!#REF!</definedName>
    <definedName name="ACH4L">[7]INPUT!#REF!</definedName>
    <definedName name="ACH4R">[7]INPUT!#REF!</definedName>
    <definedName name="ACH5L">[7]INPUT!#REF!</definedName>
    <definedName name="ACH5R">[7]INPUT!#REF!</definedName>
    <definedName name="ACH6L">[7]INPUT!#REF!</definedName>
    <definedName name="ACH6R">[7]INPUT!#REF!</definedName>
    <definedName name="ACH7L">[7]INPUT!#REF!</definedName>
    <definedName name="ACH7R">[7]INPUT!#REF!</definedName>
    <definedName name="ACH8L">[7]INPUT!#REF!</definedName>
    <definedName name="ACH8R">[7]INPUT!#REF!</definedName>
    <definedName name="ACH9L">[7]INPUT!#REF!</definedName>
    <definedName name="ACH9R">[7]INPUT!#REF!</definedName>
    <definedName name="adad" localSheetId="1">#REF!</definedName>
    <definedName name="adad" localSheetId="3">#REF!</definedName>
    <definedName name="adad" localSheetId="2">#REF!</definedName>
    <definedName name="adad">#REF!</definedName>
    <definedName name="AE">#REF!</definedName>
    <definedName name="ag">#REF!</definedName>
    <definedName name="AI">#REF!</definedName>
    <definedName name="an1_ea" localSheetId="1">#REF!</definedName>
    <definedName name="an1_ea" localSheetId="3">#REF!</definedName>
    <definedName name="an1_ea" localSheetId="2">#REF!</definedName>
    <definedName name="an1_ea">#REF!</definedName>
    <definedName name="an21_e" localSheetId="1">#REF!</definedName>
    <definedName name="an21_e" localSheetId="3">#REF!</definedName>
    <definedName name="an21_e" localSheetId="2">#REF!</definedName>
    <definedName name="an21_e">#REF!</definedName>
    <definedName name="an21_ea" localSheetId="1">#REF!</definedName>
    <definedName name="an21_ea" localSheetId="3">#REF!</definedName>
    <definedName name="an21_ea" localSheetId="2">#REF!</definedName>
    <definedName name="an21_ea">#REF!</definedName>
    <definedName name="an22_ea" localSheetId="1">#REF!</definedName>
    <definedName name="an22_ea" localSheetId="3">#REF!</definedName>
    <definedName name="an22_ea" localSheetId="2">#REF!</definedName>
    <definedName name="an22_ea">#REF!</definedName>
    <definedName name="ANGLE1" localSheetId="1">#REF!</definedName>
    <definedName name="ANGLE1" localSheetId="3">#REF!</definedName>
    <definedName name="ANGLE1" localSheetId="2">#REF!</definedName>
    <definedName name="ANGLE1">#REF!</definedName>
    <definedName name="ANGLE21" localSheetId="1">#REF!</definedName>
    <definedName name="ANGLE21" localSheetId="3">#REF!</definedName>
    <definedName name="ANGLE21" localSheetId="2">#REF!</definedName>
    <definedName name="ANGLE21">#REF!</definedName>
    <definedName name="ANGLE22" localSheetId="1">#REF!</definedName>
    <definedName name="ANGLE22" localSheetId="3">#REF!</definedName>
    <definedName name="ANGLE22" localSheetId="2">#REF!</definedName>
    <definedName name="ANGLE22">#REF!</definedName>
    <definedName name="anscount" hidden="1">1</definedName>
    <definedName name="APB" localSheetId="1">#REF!</definedName>
    <definedName name="APB" localSheetId="3">#REF!</definedName>
    <definedName name="APB" localSheetId="2">#REF!</definedName>
    <definedName name="APB">#REF!</definedName>
    <definedName name="APL" localSheetId="1">#REF!</definedName>
    <definedName name="APL" localSheetId="3">#REF!</definedName>
    <definedName name="APL" localSheetId="2">#REF!</definedName>
    <definedName name="APL">#REF!</definedName>
    <definedName name="APT" localSheetId="1">#REF!</definedName>
    <definedName name="APT" localSheetId="3">#REF!</definedName>
    <definedName name="APT" localSheetId="2">#REF!</definedName>
    <definedName name="APT">#REF!</definedName>
    <definedName name="aqaq" localSheetId="1">#REF!</definedName>
    <definedName name="aqaq" localSheetId="3">#REF!</definedName>
    <definedName name="aqaq" localSheetId="2">#REF!</definedName>
    <definedName name="aqaq">#REF!</definedName>
    <definedName name="AS" localSheetId="1" hidden="1">{#N/A,#N/A,FALSE,"2~8번"}</definedName>
    <definedName name="AS" localSheetId="3" hidden="1">{#N/A,#N/A,FALSE,"2~8번"}</definedName>
    <definedName name="AS" localSheetId="2" hidden="1">{#N/A,#N/A,FALSE,"2~8번"}</definedName>
    <definedName name="AS" hidden="1">{#N/A,#N/A,FALSE,"2~8번"}</definedName>
    <definedName name="ASB" localSheetId="1">#REF!</definedName>
    <definedName name="ASB" localSheetId="3">#REF!</definedName>
    <definedName name="ASB" localSheetId="2">#REF!</definedName>
    <definedName name="ASB">#REF!</definedName>
    <definedName name="ASCON" localSheetId="1">#REF!</definedName>
    <definedName name="ASCON" localSheetId="3">#REF!</definedName>
    <definedName name="ASCON" localSheetId="2">#REF!</definedName>
    <definedName name="ASCON">#REF!</definedName>
    <definedName name="asd">#REF!</definedName>
    <definedName name="ASL" localSheetId="1">#REF!</definedName>
    <definedName name="ASL" localSheetId="3">#REF!</definedName>
    <definedName name="ASL" localSheetId="2">#REF!</definedName>
    <definedName name="ASL">#REF!</definedName>
    <definedName name="ASP" localSheetId="1">#REF!</definedName>
    <definedName name="ASP" localSheetId="3">#REF!</definedName>
    <definedName name="ASP" localSheetId="2">#REF!</definedName>
    <definedName name="ASP">#REF!</definedName>
    <definedName name="ASPHALT">[8]진주방향!$AS$348</definedName>
    <definedName name="ASP두께" localSheetId="1">#REF!</definedName>
    <definedName name="ASP두께" localSheetId="3">#REF!</definedName>
    <definedName name="ASP두께" localSheetId="2">#REF!</definedName>
    <definedName name="ASP두께">#REF!</definedName>
    <definedName name="AST" localSheetId="1">#REF!</definedName>
    <definedName name="AST" localSheetId="3">#REF!</definedName>
    <definedName name="AST" localSheetId="2">#REF!</definedName>
    <definedName name="AST">#REF!</definedName>
    <definedName name="AW">#REF!</definedName>
    <definedName name="a라인" localSheetId="1">[0]!BlankMacro1</definedName>
    <definedName name="a라인" localSheetId="3">[0]!BlankMacro1</definedName>
    <definedName name="a라인" localSheetId="2">[0]!BlankMacro1</definedName>
    <definedName name="a라인">[0]!BlankMacro1</definedName>
    <definedName name="a라인2" localSheetId="1">[0]!BlankMacro1</definedName>
    <definedName name="a라인2" localSheetId="3">[0]!BlankMacro1</definedName>
    <definedName name="a라인2" localSheetId="2">[0]!BlankMacro1</definedName>
    <definedName name="a라인2">[0]!BlankMacro1</definedName>
    <definedName name="a라인3" localSheetId="1">[0]!BlankMacro1</definedName>
    <definedName name="a라인3" localSheetId="3">[0]!BlankMacro1</definedName>
    <definedName name="a라인3" localSheetId="2">[0]!BlankMacro1</definedName>
    <definedName name="a라인3">[0]!BlankMacro1</definedName>
    <definedName name="a라인4" localSheetId="1">[0]!BlankMacro1</definedName>
    <definedName name="a라인4" localSheetId="3">[0]!BlankMacro1</definedName>
    <definedName name="a라인4" localSheetId="2">[0]!BlankMacro1</definedName>
    <definedName name="a라인4">[0]!BlankMacro1</definedName>
    <definedName name="a라인5" localSheetId="1">[0]!BlankMacro1</definedName>
    <definedName name="a라인5" localSheetId="3">[0]!BlankMacro1</definedName>
    <definedName name="a라인5" localSheetId="2">[0]!BlankMacro1</definedName>
    <definedName name="a라인5">[0]!BlankMacro1</definedName>
    <definedName name="B" localSheetId="1">#REF!</definedName>
    <definedName name="B" localSheetId="3">#REF!</definedName>
    <definedName name="B" localSheetId="2">#REF!</definedName>
    <definedName name="B">#REF!</definedName>
    <definedName name="B.1" localSheetId="1">#REF!</definedName>
    <definedName name="B.1" localSheetId="3">#REF!</definedName>
    <definedName name="B.1" localSheetId="2">#REF!</definedName>
    <definedName name="B.1">#REF!</definedName>
    <definedName name="B.2" localSheetId="1">#REF!</definedName>
    <definedName name="B.2" localSheetId="3">#REF!</definedName>
    <definedName name="B.2" localSheetId="2">#REF!</definedName>
    <definedName name="B.2">#REF!</definedName>
    <definedName name="B.3" localSheetId="1">#REF!</definedName>
    <definedName name="B.3" localSheetId="3">#REF!</definedName>
    <definedName name="B.3" localSheetId="2">#REF!</definedName>
    <definedName name="B.3">#REF!</definedName>
    <definedName name="B.4" localSheetId="1">#REF!</definedName>
    <definedName name="B.4" localSheetId="3">#REF!</definedName>
    <definedName name="B.4" localSheetId="2">#REF!</definedName>
    <definedName name="B.4">#REF!</definedName>
    <definedName name="B10A1P" localSheetId="1">#REF!</definedName>
    <definedName name="B10A1P" localSheetId="3">#REF!</definedName>
    <definedName name="B10A1P" localSheetId="2">#REF!</definedName>
    <definedName name="B10A1P">#REF!</definedName>
    <definedName name="b10a1t" localSheetId="1">#REF!</definedName>
    <definedName name="b10a1t" localSheetId="3">#REF!</definedName>
    <definedName name="b10a1t" localSheetId="2">#REF!</definedName>
    <definedName name="b10a1t">#REF!</definedName>
    <definedName name="b10a2p" localSheetId="1">#REF!</definedName>
    <definedName name="b10a2p" localSheetId="3">#REF!</definedName>
    <definedName name="b10a2p" localSheetId="2">#REF!</definedName>
    <definedName name="b10a2p">#REF!</definedName>
    <definedName name="b10a2t" localSheetId="1">#REF!</definedName>
    <definedName name="b10a2t" localSheetId="3">#REF!</definedName>
    <definedName name="b10a2t" localSheetId="2">#REF!</definedName>
    <definedName name="b10a2t">#REF!</definedName>
    <definedName name="B11A1P" localSheetId="1">#REF!</definedName>
    <definedName name="B11A1P" localSheetId="3">#REF!</definedName>
    <definedName name="B11A1P" localSheetId="2">#REF!</definedName>
    <definedName name="B11A1P">#REF!</definedName>
    <definedName name="b11a1t" localSheetId="1">#REF!</definedName>
    <definedName name="b11a1t" localSheetId="3">#REF!</definedName>
    <definedName name="b11a1t" localSheetId="2">#REF!</definedName>
    <definedName name="b11a1t">#REF!</definedName>
    <definedName name="b11a2p" localSheetId="1">#REF!</definedName>
    <definedName name="b11a2p" localSheetId="3">#REF!</definedName>
    <definedName name="b11a2p" localSheetId="2">#REF!</definedName>
    <definedName name="b11a2p">#REF!</definedName>
    <definedName name="b11a2t" localSheetId="1">#REF!</definedName>
    <definedName name="b11a2t" localSheetId="3">#REF!</definedName>
    <definedName name="b11a2t" localSheetId="2">#REF!</definedName>
    <definedName name="b11a2t">#REF!</definedName>
    <definedName name="B12A1P" localSheetId="1">#REF!</definedName>
    <definedName name="B12A1P" localSheetId="3">#REF!</definedName>
    <definedName name="B12A1P" localSheetId="2">#REF!</definedName>
    <definedName name="B12A1P">#REF!</definedName>
    <definedName name="b12a1t" localSheetId="1">#REF!</definedName>
    <definedName name="b12a1t" localSheetId="3">#REF!</definedName>
    <definedName name="b12a1t" localSheetId="2">#REF!</definedName>
    <definedName name="b12a1t">#REF!</definedName>
    <definedName name="b12a2p" localSheetId="1">#REF!</definedName>
    <definedName name="b12a2p" localSheetId="3">#REF!</definedName>
    <definedName name="b12a2p" localSheetId="2">#REF!</definedName>
    <definedName name="b12a2p">#REF!</definedName>
    <definedName name="b12a2t" localSheetId="1">#REF!</definedName>
    <definedName name="b12a2t" localSheetId="3">#REF!</definedName>
    <definedName name="b12a2t" localSheetId="2">#REF!</definedName>
    <definedName name="b12a2t">#REF!</definedName>
    <definedName name="B13A1P" localSheetId="1">#REF!</definedName>
    <definedName name="B13A1P" localSheetId="3">#REF!</definedName>
    <definedName name="B13A1P" localSheetId="2">#REF!</definedName>
    <definedName name="B13A1P">#REF!</definedName>
    <definedName name="b13a1t" localSheetId="1">#REF!</definedName>
    <definedName name="b13a1t" localSheetId="3">#REF!</definedName>
    <definedName name="b13a1t" localSheetId="2">#REF!</definedName>
    <definedName name="b13a1t">#REF!</definedName>
    <definedName name="b13a2p" localSheetId="1">#REF!</definedName>
    <definedName name="b13a2p" localSheetId="3">#REF!</definedName>
    <definedName name="b13a2p" localSheetId="2">#REF!</definedName>
    <definedName name="b13a2p">#REF!</definedName>
    <definedName name="b13a2t" localSheetId="1">#REF!</definedName>
    <definedName name="b13a2t" localSheetId="3">#REF!</definedName>
    <definedName name="b13a2t" localSheetId="2">#REF!</definedName>
    <definedName name="b13a2t">#REF!</definedName>
    <definedName name="B14A1P" localSheetId="1">#REF!</definedName>
    <definedName name="B14A1P" localSheetId="3">#REF!</definedName>
    <definedName name="B14A1P" localSheetId="2">#REF!</definedName>
    <definedName name="B14A1P">#REF!</definedName>
    <definedName name="b14a1t" localSheetId="1">#REF!</definedName>
    <definedName name="b14a1t" localSheetId="3">#REF!</definedName>
    <definedName name="b14a1t" localSheetId="2">#REF!</definedName>
    <definedName name="b14a1t">#REF!</definedName>
    <definedName name="b14a2p" localSheetId="1">#REF!</definedName>
    <definedName name="b14a2p" localSheetId="3">#REF!</definedName>
    <definedName name="b14a2p" localSheetId="2">#REF!</definedName>
    <definedName name="b14a2p">#REF!</definedName>
    <definedName name="b14a2t" localSheetId="1">#REF!</definedName>
    <definedName name="b14a2t" localSheetId="3">#REF!</definedName>
    <definedName name="b14a2t" localSheetId="2">#REF!</definedName>
    <definedName name="b14a2t">#REF!</definedName>
    <definedName name="B15A1P" localSheetId="1">#REF!</definedName>
    <definedName name="B15A1P" localSheetId="3">#REF!</definedName>
    <definedName name="B15A1P" localSheetId="2">#REF!</definedName>
    <definedName name="B15A1P">#REF!</definedName>
    <definedName name="b15a1t" localSheetId="1">#REF!</definedName>
    <definedName name="b15a1t" localSheetId="3">#REF!</definedName>
    <definedName name="b15a1t" localSheetId="2">#REF!</definedName>
    <definedName name="b15a1t">#REF!</definedName>
    <definedName name="b15a2p" localSheetId="1">#REF!</definedName>
    <definedName name="b15a2p" localSheetId="3">#REF!</definedName>
    <definedName name="b15a2p" localSheetId="2">#REF!</definedName>
    <definedName name="b15a2p">#REF!</definedName>
    <definedName name="b15a2t" localSheetId="1">#REF!</definedName>
    <definedName name="b15a2t" localSheetId="3">#REF!</definedName>
    <definedName name="b15a2t" localSheetId="2">#REF!</definedName>
    <definedName name="b15a2t">#REF!</definedName>
    <definedName name="B16A1T" localSheetId="1">#REF!</definedName>
    <definedName name="B16A1T" localSheetId="3">#REF!</definedName>
    <definedName name="B16A1T" localSheetId="2">#REF!</definedName>
    <definedName name="B16A1T">#REF!</definedName>
    <definedName name="B16A2P" localSheetId="1">#REF!</definedName>
    <definedName name="B16A2P" localSheetId="3">#REF!</definedName>
    <definedName name="B16A2P" localSheetId="2">#REF!</definedName>
    <definedName name="B16A2P">#REF!</definedName>
    <definedName name="B1A" localSheetId="1">#REF!</definedName>
    <definedName name="B1A" localSheetId="3">#REF!</definedName>
    <definedName name="B1A" localSheetId="2">#REF!</definedName>
    <definedName name="B1A">#REF!</definedName>
    <definedName name="B1A1P" localSheetId="1">#REF!</definedName>
    <definedName name="B1A1P" localSheetId="3">#REF!</definedName>
    <definedName name="B1A1P" localSheetId="2">#REF!</definedName>
    <definedName name="B1A1P">#REF!</definedName>
    <definedName name="b1a1t" localSheetId="1">#REF!</definedName>
    <definedName name="b1a1t" localSheetId="3">#REF!</definedName>
    <definedName name="b1a1t" localSheetId="2">#REF!</definedName>
    <definedName name="b1a1t">#REF!</definedName>
    <definedName name="b1a2p" localSheetId="1">#REF!</definedName>
    <definedName name="b1a2p" localSheetId="3">#REF!</definedName>
    <definedName name="b1a2p" localSheetId="2">#REF!</definedName>
    <definedName name="b1a2p">#REF!</definedName>
    <definedName name="b1a2t" localSheetId="1">#REF!</definedName>
    <definedName name="b1a2t" localSheetId="3">#REF!</definedName>
    <definedName name="b1a2t" localSheetId="2">#REF!</definedName>
    <definedName name="b1a2t">#REF!</definedName>
    <definedName name="B1B" localSheetId="1">#REF!</definedName>
    <definedName name="B1B" localSheetId="3">#REF!</definedName>
    <definedName name="B1B" localSheetId="2">#REF!</definedName>
    <definedName name="B1B">#REF!</definedName>
    <definedName name="B1WL" localSheetId="1">#REF!</definedName>
    <definedName name="B1WL" localSheetId="3">#REF!</definedName>
    <definedName name="B1WL" localSheetId="2">#REF!</definedName>
    <definedName name="B1WL">#REF!</definedName>
    <definedName name="B1WR" localSheetId="1">#REF!</definedName>
    <definedName name="B1WR" localSheetId="3">#REF!</definedName>
    <definedName name="B1WR" localSheetId="2">#REF!</definedName>
    <definedName name="B1WR">#REF!</definedName>
    <definedName name="B2A" localSheetId="1">#REF!</definedName>
    <definedName name="B2A" localSheetId="3">#REF!</definedName>
    <definedName name="B2A" localSheetId="2">#REF!</definedName>
    <definedName name="B2A">#REF!</definedName>
    <definedName name="B2A1P" localSheetId="1">#REF!</definedName>
    <definedName name="B2A1P" localSheetId="3">#REF!</definedName>
    <definedName name="B2A1P" localSheetId="2">#REF!</definedName>
    <definedName name="B2A1P">#REF!</definedName>
    <definedName name="b2a1t" localSheetId="1">#REF!</definedName>
    <definedName name="b2a1t" localSheetId="3">#REF!</definedName>
    <definedName name="b2a1t" localSheetId="2">#REF!</definedName>
    <definedName name="b2a1t">#REF!</definedName>
    <definedName name="b2a2p" localSheetId="1">#REF!</definedName>
    <definedName name="b2a2p" localSheetId="3">#REF!</definedName>
    <definedName name="b2a2p" localSheetId="2">#REF!</definedName>
    <definedName name="b2a2p">#REF!</definedName>
    <definedName name="b2a2t" localSheetId="1">#REF!</definedName>
    <definedName name="b2a2t" localSheetId="3">#REF!</definedName>
    <definedName name="b2a2t" localSheetId="2">#REF!</definedName>
    <definedName name="b2a2t">#REF!</definedName>
    <definedName name="B2B" localSheetId="1">#REF!</definedName>
    <definedName name="B2B" localSheetId="3">#REF!</definedName>
    <definedName name="B2B" localSheetId="2">#REF!</definedName>
    <definedName name="B2B">#REF!</definedName>
    <definedName name="B2WL" localSheetId="1">#REF!</definedName>
    <definedName name="B2WL" localSheetId="3">#REF!</definedName>
    <definedName name="B2WL" localSheetId="2">#REF!</definedName>
    <definedName name="B2WL">#REF!</definedName>
    <definedName name="B2WR" localSheetId="1">#REF!</definedName>
    <definedName name="B2WR" localSheetId="3">#REF!</definedName>
    <definedName name="B2WR" localSheetId="2">#REF!</definedName>
    <definedName name="B2WR">#REF!</definedName>
    <definedName name="B30A1P" localSheetId="1">#REF!</definedName>
    <definedName name="B30A1P" localSheetId="3">#REF!</definedName>
    <definedName name="B30A1P" localSheetId="2">#REF!</definedName>
    <definedName name="B30A1P">#REF!</definedName>
    <definedName name="b30a1t" localSheetId="1">#REF!</definedName>
    <definedName name="b30a1t" localSheetId="3">#REF!</definedName>
    <definedName name="b30a1t" localSheetId="2">#REF!</definedName>
    <definedName name="b30a1t">#REF!</definedName>
    <definedName name="b30a2p" localSheetId="1">#REF!</definedName>
    <definedName name="b30a2p" localSheetId="3">#REF!</definedName>
    <definedName name="b30a2p" localSheetId="2">#REF!</definedName>
    <definedName name="b30a2p">#REF!</definedName>
    <definedName name="b30a2t" localSheetId="1">#REF!</definedName>
    <definedName name="b30a2t" localSheetId="3">#REF!</definedName>
    <definedName name="b30a2t" localSheetId="2">#REF!</definedName>
    <definedName name="b30a2t">#REF!</definedName>
    <definedName name="B3A" localSheetId="1">#REF!</definedName>
    <definedName name="B3A" localSheetId="3">#REF!</definedName>
    <definedName name="B3A" localSheetId="2">#REF!</definedName>
    <definedName name="B3A">#REF!</definedName>
    <definedName name="B3A1P" localSheetId="1">#REF!</definedName>
    <definedName name="B3A1P" localSheetId="3">#REF!</definedName>
    <definedName name="B3A1P" localSheetId="2">#REF!</definedName>
    <definedName name="B3A1P">#REF!</definedName>
    <definedName name="b3a1t" localSheetId="1">#REF!</definedName>
    <definedName name="b3a1t" localSheetId="3">#REF!</definedName>
    <definedName name="b3a1t" localSheetId="2">#REF!</definedName>
    <definedName name="b3a1t">#REF!</definedName>
    <definedName name="b3a2p" localSheetId="1">#REF!</definedName>
    <definedName name="b3a2p" localSheetId="3">#REF!</definedName>
    <definedName name="b3a2p" localSheetId="2">#REF!</definedName>
    <definedName name="b3a2p">#REF!</definedName>
    <definedName name="b3a2t" localSheetId="1">#REF!</definedName>
    <definedName name="b3a2t" localSheetId="3">#REF!</definedName>
    <definedName name="b3a2t" localSheetId="2">#REF!</definedName>
    <definedName name="b3a2t">#REF!</definedName>
    <definedName name="B3B" localSheetId="1">#REF!</definedName>
    <definedName name="B3B" localSheetId="3">#REF!</definedName>
    <definedName name="B3B" localSheetId="2">#REF!</definedName>
    <definedName name="B3B">#REF!</definedName>
    <definedName name="B4A" localSheetId="1">#REF!</definedName>
    <definedName name="B4A" localSheetId="3">#REF!</definedName>
    <definedName name="B4A" localSheetId="2">#REF!</definedName>
    <definedName name="B4A">#REF!</definedName>
    <definedName name="B4A1P" localSheetId="1">#REF!</definedName>
    <definedName name="B4A1P" localSheetId="3">#REF!</definedName>
    <definedName name="B4A1P" localSheetId="2">#REF!</definedName>
    <definedName name="B4A1P">#REF!</definedName>
    <definedName name="b4a1t" localSheetId="1">#REF!</definedName>
    <definedName name="b4a1t" localSheetId="3">#REF!</definedName>
    <definedName name="b4a1t" localSheetId="2">#REF!</definedName>
    <definedName name="b4a1t">#REF!</definedName>
    <definedName name="b4a2p" localSheetId="1">#REF!</definedName>
    <definedName name="b4a2p" localSheetId="3">#REF!</definedName>
    <definedName name="b4a2p" localSheetId="2">#REF!</definedName>
    <definedName name="b4a2p">#REF!</definedName>
    <definedName name="b4a2t" localSheetId="1">#REF!</definedName>
    <definedName name="b4a2t" localSheetId="3">#REF!</definedName>
    <definedName name="b4a2t" localSheetId="2">#REF!</definedName>
    <definedName name="b4a2t">#REF!</definedName>
    <definedName name="B5A" localSheetId="1">#REF!</definedName>
    <definedName name="B5A" localSheetId="3">#REF!</definedName>
    <definedName name="B5A" localSheetId="2">#REF!</definedName>
    <definedName name="B5A">#REF!</definedName>
    <definedName name="B5A1P" localSheetId="1">#REF!</definedName>
    <definedName name="B5A1P" localSheetId="3">#REF!</definedName>
    <definedName name="B5A1P" localSheetId="2">#REF!</definedName>
    <definedName name="B5A1P">#REF!</definedName>
    <definedName name="b5a1t" localSheetId="1">#REF!</definedName>
    <definedName name="b5a1t" localSheetId="3">#REF!</definedName>
    <definedName name="b5a1t" localSheetId="2">#REF!</definedName>
    <definedName name="b5a1t">#REF!</definedName>
    <definedName name="b5a2p" localSheetId="1">#REF!</definedName>
    <definedName name="b5a2p" localSheetId="3">#REF!</definedName>
    <definedName name="b5a2p" localSheetId="2">#REF!</definedName>
    <definedName name="b5a2p">#REF!</definedName>
    <definedName name="b5a2t" localSheetId="1">#REF!</definedName>
    <definedName name="b5a2t" localSheetId="3">#REF!</definedName>
    <definedName name="b5a2t" localSheetId="2">#REF!</definedName>
    <definedName name="b5a2t">#REF!</definedName>
    <definedName name="B5B">'[9]#REF'!#REF!</definedName>
    <definedName name="B6A" localSheetId="1">#REF!</definedName>
    <definedName name="B6A" localSheetId="3">#REF!</definedName>
    <definedName name="B6A" localSheetId="2">#REF!</definedName>
    <definedName name="B6A">#REF!</definedName>
    <definedName name="B6A1P" localSheetId="1">#REF!</definedName>
    <definedName name="B6A1P" localSheetId="3">#REF!</definedName>
    <definedName name="B6A1P" localSheetId="2">#REF!</definedName>
    <definedName name="B6A1P">#REF!</definedName>
    <definedName name="b6a1t" localSheetId="1">#REF!</definedName>
    <definedName name="b6a1t" localSheetId="3">#REF!</definedName>
    <definedName name="b6a1t" localSheetId="2">#REF!</definedName>
    <definedName name="b6a1t">#REF!</definedName>
    <definedName name="b6a2p" localSheetId="1">#REF!</definedName>
    <definedName name="b6a2p" localSheetId="3">#REF!</definedName>
    <definedName name="b6a2p" localSheetId="2">#REF!</definedName>
    <definedName name="b6a2p">#REF!</definedName>
    <definedName name="b6a2t" localSheetId="1">#REF!</definedName>
    <definedName name="b6a2t" localSheetId="3">#REF!</definedName>
    <definedName name="b6a2t" localSheetId="2">#REF!</definedName>
    <definedName name="b6a2t">#REF!</definedName>
    <definedName name="B6B">'[9]#REF'!#REF!</definedName>
    <definedName name="B7A" localSheetId="1">#REF!</definedName>
    <definedName name="B7A" localSheetId="3">#REF!</definedName>
    <definedName name="B7A" localSheetId="2">#REF!</definedName>
    <definedName name="B7A">#REF!</definedName>
    <definedName name="B7A1P" localSheetId="1">#REF!</definedName>
    <definedName name="B7A1P" localSheetId="3">#REF!</definedName>
    <definedName name="B7A1P" localSheetId="2">#REF!</definedName>
    <definedName name="B7A1P">#REF!</definedName>
    <definedName name="b7a1t" localSheetId="1">#REF!</definedName>
    <definedName name="b7a1t" localSheetId="3">#REF!</definedName>
    <definedName name="b7a1t" localSheetId="2">#REF!</definedName>
    <definedName name="b7a1t">#REF!</definedName>
    <definedName name="b7a2p" localSheetId="1">#REF!</definedName>
    <definedName name="b7a2p" localSheetId="3">#REF!</definedName>
    <definedName name="b7a2p" localSheetId="2">#REF!</definedName>
    <definedName name="b7a2p">#REF!</definedName>
    <definedName name="b7a2t" localSheetId="1">#REF!</definedName>
    <definedName name="b7a2t" localSheetId="3">#REF!</definedName>
    <definedName name="b7a2t" localSheetId="2">#REF!</definedName>
    <definedName name="b7a2t">#REF!</definedName>
    <definedName name="B7B">'[9]#REF'!#REF!</definedName>
    <definedName name="B8A" localSheetId="1">#REF!</definedName>
    <definedName name="B8A" localSheetId="3">#REF!</definedName>
    <definedName name="B8A" localSheetId="2">#REF!</definedName>
    <definedName name="B8A">#REF!</definedName>
    <definedName name="B8A1P" localSheetId="1">#REF!</definedName>
    <definedName name="B8A1P" localSheetId="3">#REF!</definedName>
    <definedName name="B8A1P" localSheetId="2">#REF!</definedName>
    <definedName name="B8A1P">#REF!</definedName>
    <definedName name="b8a1t" localSheetId="1">#REF!</definedName>
    <definedName name="b8a1t" localSheetId="3">#REF!</definedName>
    <definedName name="b8a1t" localSheetId="2">#REF!</definedName>
    <definedName name="b8a1t">#REF!</definedName>
    <definedName name="b8a2p" localSheetId="1">#REF!</definedName>
    <definedName name="b8a2p" localSheetId="3">#REF!</definedName>
    <definedName name="b8a2p" localSheetId="2">#REF!</definedName>
    <definedName name="b8a2p">#REF!</definedName>
    <definedName name="b8a2t" localSheetId="1">#REF!</definedName>
    <definedName name="b8a2t" localSheetId="3">#REF!</definedName>
    <definedName name="b8a2t" localSheetId="2">#REF!</definedName>
    <definedName name="b8a2t">#REF!</definedName>
    <definedName name="B9A" localSheetId="1">#REF!</definedName>
    <definedName name="B9A" localSheetId="3">#REF!</definedName>
    <definedName name="B9A" localSheetId="2">#REF!</definedName>
    <definedName name="B9A">#REF!</definedName>
    <definedName name="B9A1P" localSheetId="1">#REF!</definedName>
    <definedName name="B9A1P" localSheetId="3">#REF!</definedName>
    <definedName name="B9A1P" localSheetId="2">#REF!</definedName>
    <definedName name="B9A1P">#REF!</definedName>
    <definedName name="b9a1t" localSheetId="1">#REF!</definedName>
    <definedName name="b9a1t" localSheetId="3">#REF!</definedName>
    <definedName name="b9a1t" localSheetId="2">#REF!</definedName>
    <definedName name="b9a1t">#REF!</definedName>
    <definedName name="b9a2p" localSheetId="1">#REF!</definedName>
    <definedName name="b9a2p" localSheetId="3">#REF!</definedName>
    <definedName name="b9a2p" localSheetId="2">#REF!</definedName>
    <definedName name="b9a2p">#REF!</definedName>
    <definedName name="b9a2t" localSheetId="1">#REF!</definedName>
    <definedName name="b9a2t" localSheetId="3">#REF!</definedName>
    <definedName name="b9a2t" localSheetId="2">#REF!</definedName>
    <definedName name="b9a2t">#REF!</definedName>
    <definedName name="BA" localSheetId="1">#REF!</definedName>
    <definedName name="BA" localSheetId="3">#REF!</definedName>
    <definedName name="BA" localSheetId="2">#REF!</definedName>
    <definedName name="BA">#REF!</definedName>
    <definedName name="BA1P" localSheetId="1">#REF!</definedName>
    <definedName name="BA1P" localSheetId="3">#REF!</definedName>
    <definedName name="BA1P" localSheetId="2">#REF!</definedName>
    <definedName name="BA1P">#REF!</definedName>
    <definedName name="ba1t" localSheetId="1">#REF!</definedName>
    <definedName name="ba1t" localSheetId="3">#REF!</definedName>
    <definedName name="ba1t" localSheetId="2">#REF!</definedName>
    <definedName name="ba1t">#REF!</definedName>
    <definedName name="ba2p" localSheetId="1">#REF!</definedName>
    <definedName name="ba2p" localSheetId="3">#REF!</definedName>
    <definedName name="ba2p" localSheetId="2">#REF!</definedName>
    <definedName name="ba2p">#REF!</definedName>
    <definedName name="ba2t" localSheetId="1">#REF!</definedName>
    <definedName name="ba2t" localSheetId="3">#REF!</definedName>
    <definedName name="ba2t" localSheetId="2">#REF!</definedName>
    <definedName name="ba2t">#REF!</definedName>
    <definedName name="BB" localSheetId="1">#REF!</definedName>
    <definedName name="BB" localSheetId="3">#REF!</definedName>
    <definedName name="BB" localSheetId="2">#REF!</definedName>
    <definedName name="BB">#REF!</definedName>
    <definedName name="BBBB" localSheetId="1">#REF!</definedName>
    <definedName name="BBBB" localSheetId="3">#REF!</definedName>
    <definedName name="BBBB" localSheetId="2">#REF!</definedName>
    <definedName name="BBBB">#REF!</definedName>
    <definedName name="BC">#REF!</definedName>
    <definedName name="BE">#REF!</definedName>
    <definedName name="BEAB1" localSheetId="1">#REF!</definedName>
    <definedName name="BEAB1" localSheetId="3">#REF!</definedName>
    <definedName name="BEAB1" localSheetId="2">#REF!</definedName>
    <definedName name="BEAB1">#REF!</definedName>
    <definedName name="BEAB2" localSheetId="1">#REF!</definedName>
    <definedName name="BEAB2" localSheetId="3">#REF!</definedName>
    <definedName name="BEAB2" localSheetId="2">#REF!</definedName>
    <definedName name="BEAB2">#REF!</definedName>
    <definedName name="BEAB3" localSheetId="1">#REF!</definedName>
    <definedName name="BEAB3" localSheetId="3">#REF!</definedName>
    <definedName name="BEAB3" localSheetId="2">#REF!</definedName>
    <definedName name="BEAB3">#REF!</definedName>
    <definedName name="BEAB4" localSheetId="1">#REF!</definedName>
    <definedName name="BEAB4" localSheetId="3">#REF!</definedName>
    <definedName name="BEAB4" localSheetId="2">#REF!</definedName>
    <definedName name="BEAB4">#REF!</definedName>
    <definedName name="BEAB5" localSheetId="1">#REF!</definedName>
    <definedName name="BEAB5" localSheetId="3">#REF!</definedName>
    <definedName name="BEAB5" localSheetId="2">#REF!</definedName>
    <definedName name="BEAB5">#REF!</definedName>
    <definedName name="BEAR1" localSheetId="1">#REF!</definedName>
    <definedName name="BEAR1" localSheetId="3">#REF!</definedName>
    <definedName name="BEAR1" localSheetId="2">#REF!</definedName>
    <definedName name="BEAR1">#REF!</definedName>
    <definedName name="BEAR2" localSheetId="1">#REF!</definedName>
    <definedName name="BEAR2" localSheetId="3">#REF!</definedName>
    <definedName name="BEAR2" localSheetId="2">#REF!</definedName>
    <definedName name="BEAR2">#REF!</definedName>
    <definedName name="BEB" localSheetId="1">#REF!</definedName>
    <definedName name="BEB" localSheetId="3">#REF!</definedName>
    <definedName name="BEB" localSheetId="2">#REF!</definedName>
    <definedName name="BEB">#REF!</definedName>
    <definedName name="BH" localSheetId="1">#REF!</definedName>
    <definedName name="BH" localSheetId="3">#REF!</definedName>
    <definedName name="BH" localSheetId="2">#REF!</definedName>
    <definedName name="BH">#REF!</definedName>
    <definedName name="BHB" localSheetId="1">#REF!</definedName>
    <definedName name="BHB" localSheetId="3">#REF!</definedName>
    <definedName name="BHB" localSheetId="2">#REF!</definedName>
    <definedName name="BHB">#REF!</definedName>
    <definedName name="BHU" localSheetId="1">#REF!</definedName>
    <definedName name="BHU" localSheetId="3">#REF!</definedName>
    <definedName name="BHU" localSheetId="2">#REF!</definedName>
    <definedName name="BHU">#REF!</definedName>
    <definedName name="BLOCK" localSheetId="1">#REF!</definedName>
    <definedName name="BLOCK" localSheetId="3">#REF!</definedName>
    <definedName name="BLOCK" localSheetId="2">#REF!</definedName>
    <definedName name="BLOCK">#REF!</definedName>
    <definedName name="BMO" localSheetId="1">#REF!</definedName>
    <definedName name="BMO" localSheetId="3">#REF!</definedName>
    <definedName name="BMO" localSheetId="2">#REF!</definedName>
    <definedName name="BMO">#REF!</definedName>
    <definedName name="BOH10L">[7]INPUT!#REF!</definedName>
    <definedName name="BOH10R">[7]INPUT!#REF!</definedName>
    <definedName name="BOH3L">[7]INPUT!#REF!</definedName>
    <definedName name="BOH3R">[7]INPUT!#REF!</definedName>
    <definedName name="BOH4L">[7]INPUT!#REF!</definedName>
    <definedName name="BOH4R">[7]INPUT!#REF!</definedName>
    <definedName name="BOH5L">[7]INPUT!#REF!</definedName>
    <definedName name="BOH5R">[7]INPUT!#REF!</definedName>
    <definedName name="BOH6L">[7]INPUT!#REF!</definedName>
    <definedName name="BOH6R">[7]INPUT!#REF!</definedName>
    <definedName name="BOH7L">[7]INPUT!#REF!</definedName>
    <definedName name="BOH7R">[7]INPUT!#REF!</definedName>
    <definedName name="BOH8L">[7]INPUT!#REF!</definedName>
    <definedName name="BOH8R">[7]INPUT!#REF!</definedName>
    <definedName name="BOH9L">[7]INPUT!#REF!</definedName>
    <definedName name="BOH9R">[7]INPUT!#REF!</definedName>
    <definedName name="BOK10L">[7]INPUT!#REF!</definedName>
    <definedName name="BOK10R">[7]INPUT!#REF!</definedName>
    <definedName name="BOK3L">[7]INPUT!#REF!</definedName>
    <definedName name="BOK3R">[7]INPUT!#REF!</definedName>
    <definedName name="BOK4L">[7]INPUT!#REF!</definedName>
    <definedName name="BOK4R">[7]INPUT!#REF!</definedName>
    <definedName name="BOK5L">[7]INPUT!#REF!</definedName>
    <definedName name="BOK5R">[7]INPUT!#REF!</definedName>
    <definedName name="BOK6L">[7]INPUT!#REF!</definedName>
    <definedName name="BOK6R">[7]INPUT!#REF!</definedName>
    <definedName name="BOK7L">[7]INPUT!#REF!</definedName>
    <definedName name="BOK7R">[7]INPUT!#REF!</definedName>
    <definedName name="BOK8L">[7]INPUT!#REF!</definedName>
    <definedName name="BOK8R">[7]INPUT!#REF!</definedName>
    <definedName name="BOK9L">[7]INPUT!#REF!</definedName>
    <definedName name="BOK9R">[7]INPUT!#REF!</definedName>
    <definedName name="box수량집계" localSheetId="1">{"Book1","토공.xls"}</definedName>
    <definedName name="box수량집계" localSheetId="3">{"Book1","토공.xls"}</definedName>
    <definedName name="box수량집계" localSheetId="2">{"Book1","토공.xls"}</definedName>
    <definedName name="box수량집계">{"Book1","토공.xls"}</definedName>
    <definedName name="BR.1" localSheetId="1">#REF!</definedName>
    <definedName name="BR.1" localSheetId="3">#REF!</definedName>
    <definedName name="BR.1" localSheetId="2">#REF!</definedName>
    <definedName name="BR.1">#REF!</definedName>
    <definedName name="br_ea" localSheetId="1">#REF!</definedName>
    <definedName name="br_ea" localSheetId="3">#REF!</definedName>
    <definedName name="br_ea" localSheetId="2">#REF!</definedName>
    <definedName name="br_ea">#REF!</definedName>
    <definedName name="BRACING" localSheetId="1">#REF!</definedName>
    <definedName name="BRACING" localSheetId="3">#REF!</definedName>
    <definedName name="BRACING" localSheetId="2">#REF!</definedName>
    <definedName name="BRACING">#REF!</definedName>
    <definedName name="bs_chekjum" localSheetId="1">#REF!</definedName>
    <definedName name="bs_chekjum" localSheetId="3">#REF!</definedName>
    <definedName name="bs_chekjum" localSheetId="2">#REF!</definedName>
    <definedName name="bs_chekjum">#REF!</definedName>
    <definedName name="bs_chekplus" localSheetId="1">#REF!</definedName>
    <definedName name="bs_chekplus" localSheetId="3">#REF!</definedName>
    <definedName name="bs_chekplus" localSheetId="2">#REF!</definedName>
    <definedName name="bs_chekplus">#REF!</definedName>
    <definedName name="bs_chekwave" localSheetId="1">#REF!</definedName>
    <definedName name="bs_chekwave" localSheetId="3">#REF!</definedName>
    <definedName name="bs_chekwave" localSheetId="2">#REF!</definedName>
    <definedName name="bs_chekwave">#REF!</definedName>
    <definedName name="BSH" localSheetId="1">#REF!</definedName>
    <definedName name="BSH" localSheetId="3">#REF!</definedName>
    <definedName name="BSH" localSheetId="2">#REF!</definedName>
    <definedName name="BSH">#REF!</definedName>
    <definedName name="BT" localSheetId="1">#REF!</definedName>
    <definedName name="BT" localSheetId="3">#REF!</definedName>
    <definedName name="BT" localSheetId="2">#REF!</definedName>
    <definedName name="BT">#REF!</definedName>
    <definedName name="Bust">[10]XL4Poppy!$C$31</definedName>
    <definedName name="C_">#N/A</definedName>
    <definedName name="c_1" localSheetId="1">#REF!</definedName>
    <definedName name="c_1" localSheetId="3">#REF!</definedName>
    <definedName name="c_1" localSheetId="2">#REF!</definedName>
    <definedName name="c_1">#REF!</definedName>
    <definedName name="c_1e" localSheetId="1">#REF!</definedName>
    <definedName name="c_1e" localSheetId="3">#REF!</definedName>
    <definedName name="c_1e" localSheetId="2">#REF!</definedName>
    <definedName name="c_1e">#REF!</definedName>
    <definedName name="c_2" localSheetId="1">#REF!</definedName>
    <definedName name="c_2" localSheetId="3">#REF!</definedName>
    <definedName name="c_2" localSheetId="2">#REF!</definedName>
    <definedName name="c_2">#REF!</definedName>
    <definedName name="C_2E" localSheetId="1">#REF!</definedName>
    <definedName name="C_2E" localSheetId="3">#REF!</definedName>
    <definedName name="C_2E" localSheetId="2">#REF!</definedName>
    <definedName name="C_2E">#REF!</definedName>
    <definedName name="c_3" localSheetId="1">#REF!</definedName>
    <definedName name="c_3" localSheetId="3">#REF!</definedName>
    <definedName name="c_3" localSheetId="2">#REF!</definedName>
    <definedName name="c_3">#REF!</definedName>
    <definedName name="c_33" localSheetId="1">#REF!</definedName>
    <definedName name="c_33" localSheetId="3">#REF!</definedName>
    <definedName name="c_33" localSheetId="2">#REF!</definedName>
    <definedName name="c_33">#REF!</definedName>
    <definedName name="c_4" localSheetId="1">#REF!</definedName>
    <definedName name="c_4" localSheetId="3">#REF!</definedName>
    <definedName name="c_4" localSheetId="2">#REF!</definedName>
    <definedName name="c_4">#REF!</definedName>
    <definedName name="c1.a1p" localSheetId="1">#REF!</definedName>
    <definedName name="c1.a1p" localSheetId="3">#REF!</definedName>
    <definedName name="c1.a1p" localSheetId="2">#REF!</definedName>
    <definedName name="c1.a1p">#REF!</definedName>
    <definedName name="c1.a1t" localSheetId="1">#REF!</definedName>
    <definedName name="c1.a1t" localSheetId="3">#REF!</definedName>
    <definedName name="c1.a1t" localSheetId="2">#REF!</definedName>
    <definedName name="c1.a1t">#REF!</definedName>
    <definedName name="c1.a2p" localSheetId="1">#REF!</definedName>
    <definedName name="c1.a2p" localSheetId="3">#REF!</definedName>
    <definedName name="c1.a2p" localSheetId="2">#REF!</definedName>
    <definedName name="c1.a2p">#REF!</definedName>
    <definedName name="c1.a2t" localSheetId="1">#REF!</definedName>
    <definedName name="c1.a2t" localSheetId="3">#REF!</definedName>
    <definedName name="c1.a2t" localSheetId="2">#REF!</definedName>
    <definedName name="c1.a2t">#REF!</definedName>
    <definedName name="c2.a1p" localSheetId="1">#REF!</definedName>
    <definedName name="c2.a1p" localSheetId="3">#REF!</definedName>
    <definedName name="c2.a1p" localSheetId="2">#REF!</definedName>
    <definedName name="c2.a1p">#REF!</definedName>
    <definedName name="c2.a1t" localSheetId="1">#REF!</definedName>
    <definedName name="c2.a1t" localSheetId="3">#REF!</definedName>
    <definedName name="c2.a1t" localSheetId="2">#REF!</definedName>
    <definedName name="c2.a1t">#REF!</definedName>
    <definedName name="c2.a2p" localSheetId="1">#REF!</definedName>
    <definedName name="c2.a2p" localSheetId="3">#REF!</definedName>
    <definedName name="c2.a2p" localSheetId="2">#REF!</definedName>
    <definedName name="c2.a2p">#REF!</definedName>
    <definedName name="c2.a2t" localSheetId="1">#REF!</definedName>
    <definedName name="c2.a2t" localSheetId="3">#REF!</definedName>
    <definedName name="c2.a2t" localSheetId="2">#REF!</definedName>
    <definedName name="c2.a2t">#REF!</definedName>
    <definedName name="CA10L">[3]INPUT!#REF!</definedName>
    <definedName name="CA10R">[3]INPUT!#REF!</definedName>
    <definedName name="CA3L">[3]INPUT!#REF!</definedName>
    <definedName name="CA3R">[3]INPUT!#REF!</definedName>
    <definedName name="CA4L">[3]INPUT!#REF!</definedName>
    <definedName name="CA4R">[3]INPUT!#REF!</definedName>
    <definedName name="CA5L">[3]INPUT!#REF!</definedName>
    <definedName name="CA5R">[3]INPUT!#REF!</definedName>
    <definedName name="CA6L">[3]INPUT!#REF!</definedName>
    <definedName name="CA6R">[3]INPUT!#REF!</definedName>
    <definedName name="CA7L">[3]INPUT!#REF!</definedName>
    <definedName name="CA7R">[3]INPUT!#REF!</definedName>
    <definedName name="CA8L">[3]INPUT!#REF!</definedName>
    <definedName name="CA8R">[3]INPUT!#REF!</definedName>
    <definedName name="CA9L">[3]INPUT!#REF!</definedName>
    <definedName name="CA9R">[3]INPUT!#REF!</definedName>
    <definedName name="camberWork" localSheetId="1">#N/A</definedName>
    <definedName name="camberWork" localSheetId="3">#N/A</definedName>
    <definedName name="camberWork" localSheetId="2">#N/A</definedName>
    <definedName name="camberWork">[0]!camberWork</definedName>
    <definedName name="CCC" localSheetId="1">#REF!</definedName>
    <definedName name="CCC" localSheetId="3">#REF!</definedName>
    <definedName name="CCC" localSheetId="2">#REF!</definedName>
    <definedName name="CCC">#REF!</definedName>
    <definedName name="CCCC" localSheetId="1">#REF!</definedName>
    <definedName name="CCCC" localSheetId="3">#REF!</definedName>
    <definedName name="CCCC" localSheetId="2">#REF!</definedName>
    <definedName name="CCCC">#REF!</definedName>
    <definedName name="CH" localSheetId="1">#REF!</definedName>
    <definedName name="CH" localSheetId="3">#REF!</definedName>
    <definedName name="CH" localSheetId="2">#REF!</definedName>
    <definedName name="CH">#REF!</definedName>
    <definedName name="ch_e" localSheetId="1">#REF!</definedName>
    <definedName name="ch_e" localSheetId="3">#REF!</definedName>
    <definedName name="ch_e" localSheetId="2">#REF!</definedName>
    <definedName name="ch_e">#REF!</definedName>
    <definedName name="ch_ea" localSheetId="1">#REF!</definedName>
    <definedName name="ch_ea" localSheetId="3">#REF!</definedName>
    <definedName name="ch_ea" localSheetId="2">#REF!</definedName>
    <definedName name="ch_ea">#REF!</definedName>
    <definedName name="CHAIR">[11]맨홀수량산출!#REF!</definedName>
    <definedName name="CHANNEL" localSheetId="1">#REF!</definedName>
    <definedName name="CHANNEL" localSheetId="3">#REF!</definedName>
    <definedName name="CHANNEL" localSheetId="2">#REF!</definedName>
    <definedName name="CHANNEL">#REF!</definedName>
    <definedName name="CHN10L">[7]INPUT!#REF!</definedName>
    <definedName name="CHN10R">[7]INPUT!#REF!</definedName>
    <definedName name="CHN3L">[7]INPUT!#REF!</definedName>
    <definedName name="CHN3R">[7]INPUT!#REF!</definedName>
    <definedName name="CHN4L">[7]INPUT!#REF!</definedName>
    <definedName name="CHN4R">[7]INPUT!#REF!</definedName>
    <definedName name="CHN5L">[7]INPUT!#REF!</definedName>
    <definedName name="CHN5R">[7]INPUT!#REF!</definedName>
    <definedName name="CHN6L">[7]INPUT!#REF!</definedName>
    <definedName name="CHN6R">[7]INPUT!#REF!</definedName>
    <definedName name="CHN7L">[7]INPUT!#REF!</definedName>
    <definedName name="CHN7R">[7]INPUT!#REF!</definedName>
    <definedName name="CHN8L">[7]INPUT!#REF!</definedName>
    <definedName name="CHN8R">[7]INPUT!#REF!</definedName>
    <definedName name="CHN9L">[7]INPUT!#REF!</definedName>
    <definedName name="CHN9R">[7]INPUT!#REF!</definedName>
    <definedName name="CHO10L">[7]INPUT!#REF!</definedName>
    <definedName name="CHO10R">[7]INPUT!#REF!</definedName>
    <definedName name="CHO3L">[7]INPUT!#REF!</definedName>
    <definedName name="CHO3R">[7]INPUT!#REF!</definedName>
    <definedName name="CHO4L">[7]INPUT!#REF!</definedName>
    <definedName name="CHO4R">[7]INPUT!#REF!</definedName>
    <definedName name="CHO5L">[7]INPUT!#REF!</definedName>
    <definedName name="CHO5R">[7]INPUT!#REF!</definedName>
    <definedName name="CHO6L">[7]INPUT!#REF!</definedName>
    <definedName name="CHO6R">[7]INPUT!#REF!</definedName>
    <definedName name="CHO7L">[7]INPUT!#REF!</definedName>
    <definedName name="CHO7R">[7]INPUT!#REF!</definedName>
    <definedName name="CHO8L">[7]INPUT!#REF!</definedName>
    <definedName name="CHO8R">[7]INPUT!#REF!</definedName>
    <definedName name="CHO9L">[7]INPUT!#REF!</definedName>
    <definedName name="CHO9R">[7]INPUT!#REF!</definedName>
    <definedName name="CHP10L">[7]INPUT!#REF!</definedName>
    <definedName name="CHP10R">[7]INPUT!#REF!</definedName>
    <definedName name="CHP3L">[7]INPUT!#REF!</definedName>
    <definedName name="CHP3R">[7]INPUT!#REF!</definedName>
    <definedName name="CHP4L">[7]INPUT!#REF!</definedName>
    <definedName name="CHP4R">[7]INPUT!#REF!</definedName>
    <definedName name="CHP5L">[7]INPUT!#REF!</definedName>
    <definedName name="CHP5R">[7]INPUT!#REF!</definedName>
    <definedName name="CHP6L">[7]INPUT!#REF!</definedName>
    <definedName name="CHP6R">[7]INPUT!#REF!</definedName>
    <definedName name="CHP7L">[7]INPUT!#REF!</definedName>
    <definedName name="CHP7R">[7]INPUT!#REF!</definedName>
    <definedName name="CHP8L">[7]INPUT!#REF!</definedName>
    <definedName name="CHP8R">[7]INPUT!#REF!</definedName>
    <definedName name="CHP9L">[7]INPUT!#REF!</definedName>
    <definedName name="CHP9R">[7]INPUT!#REF!</definedName>
    <definedName name="CHQ10L">[7]INPUT!#REF!</definedName>
    <definedName name="CHQ10R">[7]INPUT!#REF!</definedName>
    <definedName name="CHQ3L">[7]INPUT!#REF!</definedName>
    <definedName name="CHQ3R">[7]INPUT!#REF!</definedName>
    <definedName name="CHQ4L">[7]INPUT!#REF!</definedName>
    <definedName name="CHQ4R">[7]INPUT!#REF!</definedName>
    <definedName name="CHQ5L">[7]INPUT!#REF!</definedName>
    <definedName name="CHQ5R">[7]INPUT!#REF!</definedName>
    <definedName name="CHQ6L">[7]INPUT!#REF!</definedName>
    <definedName name="CHQ6R">[7]INPUT!#REF!</definedName>
    <definedName name="CHQ7L">[7]INPUT!#REF!</definedName>
    <definedName name="CHQ7R">[7]INPUT!#REF!</definedName>
    <definedName name="CHQ8L">[7]INPUT!#REF!</definedName>
    <definedName name="CHQ8R">[7]INPUT!#REF!</definedName>
    <definedName name="CHQ9L">[7]INPUT!#REF!</definedName>
    <definedName name="CHQ9R">[7]INPUT!#REF!</definedName>
    <definedName name="CHR10L">[7]INPUT!#REF!</definedName>
    <definedName name="CHR10R">[7]INPUT!#REF!</definedName>
    <definedName name="CHR3L">[7]INPUT!#REF!</definedName>
    <definedName name="CHR3R">[7]INPUT!#REF!</definedName>
    <definedName name="CHR4L">[7]INPUT!#REF!</definedName>
    <definedName name="CHR4R">[7]INPUT!#REF!</definedName>
    <definedName name="CHR5L">[7]INPUT!#REF!</definedName>
    <definedName name="CHR5R">[7]INPUT!#REF!</definedName>
    <definedName name="CHR6L">[7]INPUT!#REF!</definedName>
    <definedName name="CHR6R">[7]INPUT!#REF!</definedName>
    <definedName name="CHR7L">[7]INPUT!#REF!</definedName>
    <definedName name="CHR7R">[7]INPUT!#REF!</definedName>
    <definedName name="CHR8L">[7]INPUT!#REF!</definedName>
    <definedName name="CHR8R">[7]INPUT!#REF!</definedName>
    <definedName name="CHR9L">[7]INPUT!#REF!</definedName>
    <definedName name="CHR9R">[7]INPUT!#REF!</definedName>
    <definedName name="CHSUM10L">[7]INPUT!#REF!</definedName>
    <definedName name="CHSUM10R">[7]INPUT!#REF!</definedName>
    <definedName name="CHSUM3L">[7]INPUT!#REF!</definedName>
    <definedName name="CHSUM3R">[7]INPUT!#REF!</definedName>
    <definedName name="CHSUM4L">[7]INPUT!#REF!</definedName>
    <definedName name="CHSUM4R">[7]INPUT!#REF!</definedName>
    <definedName name="CHSUM5L">[7]INPUT!#REF!</definedName>
    <definedName name="CHSUM5R">[7]INPUT!#REF!</definedName>
    <definedName name="CHSUM6L">[7]INPUT!#REF!</definedName>
    <definedName name="CHSUM6R">[7]INPUT!#REF!</definedName>
    <definedName name="CHSUM7L">[7]INPUT!#REF!</definedName>
    <definedName name="CHSUM7R">[7]INPUT!#REF!</definedName>
    <definedName name="CHSUM8L">[7]INPUT!#REF!</definedName>
    <definedName name="CHSUM8R">[7]INPUT!#REF!</definedName>
    <definedName name="CHSUM9L">[7]INPUT!#REF!</definedName>
    <definedName name="CHSUM9R">[7]INPUT!#REF!</definedName>
    <definedName name="CJFRMS" localSheetId="1">#REF!</definedName>
    <definedName name="CJFRMS" localSheetId="3">#REF!</definedName>
    <definedName name="CJFRMS" localSheetId="2">#REF!</definedName>
    <definedName name="CJFRMS">#REF!</definedName>
    <definedName name="cjlk" localSheetId="1">#REF!</definedName>
    <definedName name="cjlk" localSheetId="3">#REF!</definedName>
    <definedName name="cjlk" localSheetId="2">#REF!</definedName>
    <definedName name="cjlk">#REF!</definedName>
    <definedName name="CK" localSheetId="1">#REF!</definedName>
    <definedName name="CK" localSheetId="3">#REF!</definedName>
    <definedName name="CK" localSheetId="2">#REF!</definedName>
    <definedName name="CK">#REF!</definedName>
    <definedName name="CN10TL">[7]INPUT!#REF!</definedName>
    <definedName name="CN10TR">[7]INPUT!#REF!</definedName>
    <definedName name="CN3TL">[7]INPUT!#REF!</definedName>
    <definedName name="CN3TR">[7]INPUT!#REF!</definedName>
    <definedName name="CN4TL">[7]INPUT!#REF!</definedName>
    <definedName name="CN4TR">[7]INPUT!#REF!</definedName>
    <definedName name="CN5TL">[7]INPUT!#REF!</definedName>
    <definedName name="CN5TR">[7]INPUT!#REF!</definedName>
    <definedName name="CN6TL">[7]INPUT!#REF!</definedName>
    <definedName name="CN6TR">[7]INPUT!#REF!</definedName>
    <definedName name="CN7TL">[7]INPUT!#REF!</definedName>
    <definedName name="CN7TR">[7]INPUT!#REF!</definedName>
    <definedName name="CN8TL">[7]INPUT!#REF!</definedName>
    <definedName name="CN8TR">[7]INPUT!#REF!</definedName>
    <definedName name="CN9TL">[7]INPUT!#REF!</definedName>
    <definedName name="CN9TR">[7]INPUT!#REF!</definedName>
    <definedName name="con">[12]input!$N$1</definedName>
    <definedName name="CONT">#REF!</definedName>
    <definedName name="Continue">[10]XL4Poppy!$C$9</definedName>
    <definedName name="cos">#REF!</definedName>
    <definedName name="_xlnm.Criteria" localSheetId="1">#REF!</definedName>
    <definedName name="_xlnm.Criteria" localSheetId="3">#REF!</definedName>
    <definedName name="_xlnm.Criteria" localSheetId="2">#REF!</definedName>
    <definedName name="_xlnm.Criteria">#REF!</definedName>
    <definedName name="CUT10L">[7]INPUT!#REF!</definedName>
    <definedName name="CUT10R">[7]INPUT!#REF!</definedName>
    <definedName name="CUT3L">[7]INPUT!#REF!</definedName>
    <definedName name="CUT3R">[7]INPUT!#REF!</definedName>
    <definedName name="CUT4L">[7]INPUT!#REF!</definedName>
    <definedName name="CUT4R">[7]INPUT!#REF!</definedName>
    <definedName name="CUT5L">[7]INPUT!#REF!</definedName>
    <definedName name="CUT5R">[7]INPUT!#REF!</definedName>
    <definedName name="CUT6L">[7]INPUT!#REF!</definedName>
    <definedName name="CUT6R">[7]INPUT!#REF!</definedName>
    <definedName name="CUT7L">[7]INPUT!#REF!</definedName>
    <definedName name="CUT7R">[7]INPUT!#REF!</definedName>
    <definedName name="CUT8L">[7]INPUT!#REF!</definedName>
    <definedName name="CUT8R">[7]INPUT!#REF!</definedName>
    <definedName name="CUT9L">[7]INPUT!#REF!</definedName>
    <definedName name="CUT9R">[7]INPUT!#REF!</definedName>
    <definedName name="cvbfc" localSheetId="1">BlankMacro1</definedName>
    <definedName name="cvbfc" localSheetId="3">BlankMacro1</definedName>
    <definedName name="cvbfc" localSheetId="2">BlankMacro1</definedName>
    <definedName name="cvbfc">BlankMacro1</definedName>
    <definedName name="CX10L">[7]INPUT!#REF!</definedName>
    <definedName name="CX10R">[7]INPUT!#REF!</definedName>
    <definedName name="CX3L">[7]INPUT!#REF!</definedName>
    <definedName name="CX3R">[7]INPUT!#REF!</definedName>
    <definedName name="CX4L">[7]INPUT!#REF!</definedName>
    <definedName name="CX4R">[7]INPUT!#REF!</definedName>
    <definedName name="CX5L">[7]INPUT!#REF!</definedName>
    <definedName name="CX5R">[7]INPUT!#REF!</definedName>
    <definedName name="CX6L">[7]INPUT!#REF!</definedName>
    <definedName name="CX6R">[7]INPUT!#REF!</definedName>
    <definedName name="CX7L">[7]INPUT!#REF!</definedName>
    <definedName name="CX7R">[7]INPUT!#REF!</definedName>
    <definedName name="CX8L">[7]INPUT!#REF!</definedName>
    <definedName name="CX8R">[7]INPUT!#REF!</definedName>
    <definedName name="CX9L">[7]INPUT!#REF!</definedName>
    <definedName name="CX9R">[7]INPUT!#REF!</definedName>
    <definedName name="CY10L">[7]INPUT!#REF!</definedName>
    <definedName name="CY10R">[7]INPUT!#REF!</definedName>
    <definedName name="CY3L">[7]INPUT!#REF!</definedName>
    <definedName name="CY3R">[7]INPUT!#REF!</definedName>
    <definedName name="CY4L">[7]INPUT!#REF!</definedName>
    <definedName name="CY4R">[7]INPUT!#REF!</definedName>
    <definedName name="CY5L">[7]INPUT!#REF!</definedName>
    <definedName name="CY5R">[7]INPUT!#REF!</definedName>
    <definedName name="CY6L">[7]INPUT!#REF!</definedName>
    <definedName name="CY6R">[7]INPUT!#REF!</definedName>
    <definedName name="CY7L">[7]INPUT!#REF!</definedName>
    <definedName name="CY7R">[7]INPUT!#REF!</definedName>
    <definedName name="CY8L">[7]INPUT!#REF!</definedName>
    <definedName name="CY8R">[7]INPUT!#REF!</definedName>
    <definedName name="CY9L">[7]INPUT!#REF!</definedName>
    <definedName name="CY9R">[7]INPUT!#REF!</definedName>
    <definedName name="CYA10L">[7]INPUT!#REF!</definedName>
    <definedName name="CYA10R">[7]INPUT!#REF!</definedName>
    <definedName name="CYA3L">[7]INPUT!#REF!</definedName>
    <definedName name="CYA3R">[7]INPUT!#REF!</definedName>
    <definedName name="CYA4L">[7]INPUT!#REF!</definedName>
    <definedName name="CYA4R">[7]INPUT!#REF!</definedName>
    <definedName name="CYA5L">[7]INPUT!#REF!</definedName>
    <definedName name="CYA5R">[7]INPUT!#REF!</definedName>
    <definedName name="CYA6L">[7]INPUT!#REF!</definedName>
    <definedName name="CYA6R">[7]INPUT!#REF!</definedName>
    <definedName name="CYA7L">[7]INPUT!#REF!</definedName>
    <definedName name="CYA7R">[7]INPUT!#REF!</definedName>
    <definedName name="CYA8L">[7]INPUT!#REF!</definedName>
    <definedName name="CYA8R">[7]INPUT!#REF!</definedName>
    <definedName name="CYA9L">[7]INPUT!#REF!</definedName>
    <definedName name="CYA9R">[7]INPUT!#REF!</definedName>
    <definedName name="CYB10L">[7]INPUT!#REF!</definedName>
    <definedName name="CYB10R">[7]INPUT!#REF!</definedName>
    <definedName name="CYB3L">[7]INPUT!#REF!</definedName>
    <definedName name="CYB3R">[7]INPUT!#REF!</definedName>
    <definedName name="CYB4L">[7]INPUT!#REF!</definedName>
    <definedName name="CYB4R">[7]INPUT!#REF!</definedName>
    <definedName name="CYB5L">[7]INPUT!#REF!</definedName>
    <definedName name="CYB5R">[7]INPUT!#REF!</definedName>
    <definedName name="CYB6L">[7]INPUT!#REF!</definedName>
    <definedName name="CYB6R">[7]INPUT!#REF!</definedName>
    <definedName name="CYB7L">[7]INPUT!#REF!</definedName>
    <definedName name="CYB7R">[7]INPUT!#REF!</definedName>
    <definedName name="CYB8L">[7]INPUT!#REF!</definedName>
    <definedName name="CYB8R">[7]INPUT!#REF!</definedName>
    <definedName name="CYB9L">[7]INPUT!#REF!</definedName>
    <definedName name="CYB9R">[7]INPUT!#REF!</definedName>
    <definedName name="CYC10L">[7]INPUT!#REF!</definedName>
    <definedName name="CYC10R">[7]INPUT!#REF!</definedName>
    <definedName name="CYC3L">[7]INPUT!#REF!</definedName>
    <definedName name="CYC3R">[7]INPUT!#REF!</definedName>
    <definedName name="CYC4L">[7]INPUT!#REF!</definedName>
    <definedName name="CYC4R">[7]INPUT!#REF!</definedName>
    <definedName name="CYC5L">[7]INPUT!#REF!</definedName>
    <definedName name="CYC5R">[7]INPUT!#REF!</definedName>
    <definedName name="CYC6L">[7]INPUT!#REF!</definedName>
    <definedName name="CYC6R">[7]INPUT!#REF!</definedName>
    <definedName name="CYC7L">[7]INPUT!#REF!</definedName>
    <definedName name="CYC7R">[7]INPUT!#REF!</definedName>
    <definedName name="CYC8L">[7]INPUT!#REF!</definedName>
    <definedName name="CYC8R">[7]INPUT!#REF!</definedName>
    <definedName name="CYC9L">[7]INPUT!#REF!</definedName>
    <definedName name="CYC9R">[7]INPUT!#REF!</definedName>
    <definedName name="CYY10L">[7]INPUT!#REF!</definedName>
    <definedName name="CYY10R">[7]INPUT!#REF!</definedName>
    <definedName name="CYY3L">[7]INPUT!#REF!</definedName>
    <definedName name="CYY3R">[7]INPUT!#REF!</definedName>
    <definedName name="CYY4L">[7]INPUT!#REF!</definedName>
    <definedName name="CYY4R">[7]INPUT!#REF!</definedName>
    <definedName name="CYY5L">[7]INPUT!#REF!</definedName>
    <definedName name="CYY5R">[7]INPUT!#REF!</definedName>
    <definedName name="CYY6L">[7]INPUT!#REF!</definedName>
    <definedName name="CYY6R">[7]INPUT!#REF!</definedName>
    <definedName name="CYY7L">[7]INPUT!#REF!</definedName>
    <definedName name="CYY7R">[7]INPUT!#REF!</definedName>
    <definedName name="CYY8L">[7]INPUT!#REF!</definedName>
    <definedName name="CYY8R">[7]INPUT!#REF!</definedName>
    <definedName name="CYY9L">[7]INPUT!#REF!</definedName>
    <definedName name="CYY9R">[7]INPUT!#REF!</definedName>
    <definedName name="D">[13]DATE!$C$24:$C$85</definedName>
    <definedName name="D.1" localSheetId="1">#REF!</definedName>
    <definedName name="D.1" localSheetId="3">#REF!</definedName>
    <definedName name="D.1" localSheetId="2">#REF!</definedName>
    <definedName name="D.1">#REF!</definedName>
    <definedName name="D.2" localSheetId="1">#REF!</definedName>
    <definedName name="D.2" localSheetId="3">#REF!</definedName>
    <definedName name="D.2" localSheetId="2">#REF!</definedName>
    <definedName name="D.2">#REF!</definedName>
    <definedName name="D_1" localSheetId="1">#REF!</definedName>
    <definedName name="D_1" localSheetId="3">#REF!</definedName>
    <definedName name="D_1" localSheetId="2">#REF!</definedName>
    <definedName name="D_1">#REF!</definedName>
    <definedName name="D_2" localSheetId="1">#REF!</definedName>
    <definedName name="D_2" localSheetId="3">#REF!</definedName>
    <definedName name="D_2" localSheetId="2">#REF!</definedName>
    <definedName name="D_2">#REF!</definedName>
    <definedName name="D_3" localSheetId="1">#REF!</definedName>
    <definedName name="D_3" localSheetId="3">#REF!</definedName>
    <definedName name="D_3" localSheetId="2">#REF!</definedName>
    <definedName name="D_3">#REF!</definedName>
    <definedName name="D_4" localSheetId="1">#REF!</definedName>
    <definedName name="D_4" localSheetId="3">#REF!</definedName>
    <definedName name="D_4" localSheetId="2">#REF!</definedName>
    <definedName name="D_4">#REF!</definedName>
    <definedName name="D_D">[14]수량산출!$R$164</definedName>
    <definedName name="d1_e" localSheetId="1">#REF!</definedName>
    <definedName name="d1_e" localSheetId="3">#REF!</definedName>
    <definedName name="d1_e" localSheetId="2">#REF!</definedName>
    <definedName name="d1_e">#REF!</definedName>
    <definedName name="d1_ea" localSheetId="1">#REF!</definedName>
    <definedName name="d1_ea" localSheetId="3">#REF!</definedName>
    <definedName name="d1_ea" localSheetId="2">#REF!</definedName>
    <definedName name="d1_ea">#REF!</definedName>
    <definedName name="D10L">[7]INPUT!#REF!</definedName>
    <definedName name="D10R">[7]INPUT!#REF!</definedName>
    <definedName name="D13..">[15]마산방향철근집계!$AD$26</definedName>
    <definedName name="D16..">[15]마산방향철근집계!$AD$25</definedName>
    <definedName name="D2_E" localSheetId="1">#REF!</definedName>
    <definedName name="D2_E" localSheetId="3">#REF!</definedName>
    <definedName name="D2_E" localSheetId="2">#REF!</definedName>
    <definedName name="D2_E">#REF!</definedName>
    <definedName name="d3_e" localSheetId="1">#REF!</definedName>
    <definedName name="d3_e" localSheetId="3">#REF!</definedName>
    <definedName name="d3_e" localSheetId="2">#REF!</definedName>
    <definedName name="d3_e">#REF!</definedName>
    <definedName name="d3_ea" localSheetId="1">#REF!</definedName>
    <definedName name="d3_ea" localSheetId="3">#REF!</definedName>
    <definedName name="d3_ea" localSheetId="2">#REF!</definedName>
    <definedName name="d3_ea">#REF!</definedName>
    <definedName name="D3L">[7]INPUT!#REF!</definedName>
    <definedName name="D3R">[7]INPUT!#REF!</definedName>
    <definedName name="d4_e" localSheetId="1">#REF!</definedName>
    <definedName name="d4_e" localSheetId="3">#REF!</definedName>
    <definedName name="d4_e" localSheetId="2">#REF!</definedName>
    <definedName name="d4_e">#REF!</definedName>
    <definedName name="d4_ea" localSheetId="1">#REF!</definedName>
    <definedName name="d4_ea" localSheetId="3">#REF!</definedName>
    <definedName name="d4_ea" localSheetId="2">#REF!</definedName>
    <definedName name="d4_ea">#REF!</definedName>
    <definedName name="D4L">[7]INPUT!#REF!</definedName>
    <definedName name="D4R">[7]INPUT!#REF!</definedName>
    <definedName name="D5L">[7]INPUT!#REF!</definedName>
    <definedName name="D5R">[7]INPUT!#REF!</definedName>
    <definedName name="D6L">[7]INPUT!#REF!</definedName>
    <definedName name="D6R">[7]INPUT!#REF!</definedName>
    <definedName name="D7L">[7]INPUT!#REF!</definedName>
    <definedName name="D7R">[7]INPUT!#REF!</definedName>
    <definedName name="D8L">[7]INPUT!#REF!</definedName>
    <definedName name="D8R">[7]INPUT!#REF!</definedName>
    <definedName name="D9L">[7]INPUT!#REF!</definedName>
    <definedName name="D9R">[7]INPUT!#REF!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>#REF!</definedName>
    <definedName name="DD">#REF!</definedName>
    <definedName name="ddd" localSheetId="1">#REF!</definedName>
    <definedName name="ddd" localSheetId="3">#REF!</definedName>
    <definedName name="ddd" localSheetId="2">#REF!</definedName>
    <definedName name="ddd">#REF!</definedName>
    <definedName name="DDDDA" localSheetId="1">BlankMacro1</definedName>
    <definedName name="DDDDA" localSheetId="3">BlankMacro1</definedName>
    <definedName name="DDDDA" localSheetId="2">BlankMacro1</definedName>
    <definedName name="DDDDA">BlankMacro1</definedName>
    <definedName name="ddddd" localSheetId="1">BlankMacro1</definedName>
    <definedName name="ddddd" localSheetId="3">BlankMacro1</definedName>
    <definedName name="ddddd" localSheetId="2">BlankMacro1</definedName>
    <definedName name="ddddd">BlankMacro1</definedName>
    <definedName name="DEA" localSheetId="1">#REF!</definedName>
    <definedName name="DEA" localSheetId="3">#REF!</definedName>
    <definedName name="DEA" localSheetId="2">#REF!</definedName>
    <definedName name="DEA">#REF!</definedName>
    <definedName name="deck" localSheetId="1">#REF!</definedName>
    <definedName name="deck" localSheetId="3">#REF!</definedName>
    <definedName name="deck" localSheetId="2">#REF!</definedName>
    <definedName name="deck">#REF!</definedName>
    <definedName name="deck_ea" localSheetId="1">#REF!</definedName>
    <definedName name="deck_ea" localSheetId="3">#REF!</definedName>
    <definedName name="deck_ea" localSheetId="2">#REF!</definedName>
    <definedName name="deck_ea">#REF!</definedName>
    <definedName name="DF" localSheetId="1">#REF!</definedName>
    <definedName name="DF" localSheetId="3">#REF!</definedName>
    <definedName name="DF" localSheetId="2">#REF!</definedName>
    <definedName name="DF">#REF!</definedName>
    <definedName name="dfd">[13]DATE!$B$24:$B$85</definedName>
    <definedName name="DIA">'[9]#REF'!#REF!</definedName>
    <definedName name="dia_mm">[16]말뚝지지력산정!$J$19</definedName>
    <definedName name="DIAP10.1L">[3]INPUT!#REF!</definedName>
    <definedName name="DIAP10.1R">[3]INPUT!#REF!</definedName>
    <definedName name="DIAP10L">[3]INPUT!#REF!</definedName>
    <definedName name="DIAP10R">[3]INPUT!#REF!</definedName>
    <definedName name="DIAP3.1L">[3]INPUT!#REF!</definedName>
    <definedName name="DIAP3.1R">[3]INPUT!#REF!</definedName>
    <definedName name="DIAP3L">[3]INPUT!#REF!</definedName>
    <definedName name="DIAP3R">[3]INPUT!#REF!</definedName>
    <definedName name="DIAP4.1L">[3]INPUT!#REF!</definedName>
    <definedName name="DIAP4.1R">[3]INPUT!#REF!</definedName>
    <definedName name="DIAP4L">[3]INPUT!#REF!</definedName>
    <definedName name="DIAP4R">[3]INPUT!#REF!</definedName>
    <definedName name="DIAP5.1L">[3]INPUT!#REF!</definedName>
    <definedName name="DIAP5.1R">[3]INPUT!#REF!</definedName>
    <definedName name="DIAP5L">[3]INPUT!#REF!</definedName>
    <definedName name="DIAP5R">[3]INPUT!#REF!</definedName>
    <definedName name="DIAP6.1L">[3]INPUT!#REF!</definedName>
    <definedName name="DIAP6.1R">[3]INPUT!#REF!</definedName>
    <definedName name="DIAP6L">[3]INPUT!#REF!</definedName>
    <definedName name="DIAP6R">[3]INPUT!#REF!</definedName>
    <definedName name="DIAP7.1L">[3]INPUT!#REF!</definedName>
    <definedName name="DIAP7.1R">[3]INPUT!#REF!</definedName>
    <definedName name="DIAP7L">[3]INPUT!#REF!</definedName>
    <definedName name="DIAP7R">[3]INPUT!#REF!</definedName>
    <definedName name="DIAP8.1L">[3]INPUT!#REF!</definedName>
    <definedName name="DIAP8.1R">[3]INPUT!#REF!</definedName>
    <definedName name="DIAP8L">[3]INPUT!#REF!</definedName>
    <definedName name="DIAP8R">[3]INPUT!#REF!</definedName>
    <definedName name="DIAP9.1L">[3]INPUT!#REF!</definedName>
    <definedName name="DIAP9.1R">[3]INPUT!#REF!</definedName>
    <definedName name="DIAP9L">[3]INPUT!#REF!</definedName>
    <definedName name="DIAP9R">[3]INPUT!#REF!</definedName>
    <definedName name="dk">'[17]단가 및 재료비'!$S$372</definedName>
    <definedName name="DKS" localSheetId="1" hidden="1">#REF!</definedName>
    <definedName name="DKS" localSheetId="3" hidden="1">#REF!</definedName>
    <definedName name="DKS" localSheetId="2" hidden="1">#REF!</definedName>
    <definedName name="DKS" hidden="1">#REF!</definedName>
    <definedName name="dktmzhsrlcmd" localSheetId="1">#REF!</definedName>
    <definedName name="dktmzhsrlcmd" localSheetId="3">#REF!</definedName>
    <definedName name="dktmzhsrlcmd" localSheetId="2">#REF!</definedName>
    <definedName name="dktmzhsrlcmd">#REF!</definedName>
    <definedName name="DL" localSheetId="1">#REF!</definedName>
    <definedName name="DL" localSheetId="3">#REF!</definedName>
    <definedName name="DL" localSheetId="2">#REF!</definedName>
    <definedName name="DL">#REF!</definedName>
    <definedName name="Document_array" localSheetId="1">{"Book1","토공.xls"}</definedName>
    <definedName name="Document_array" localSheetId="3">{"Book1","토공.xls"}</definedName>
    <definedName name="Document_array" localSheetId="2">{"Book1","토공.xls"}</definedName>
    <definedName name="Document_array">{"Book1","토공.xls"}</definedName>
    <definedName name="Documents_array">[10]XL4Poppy!$B$1:$B$16</definedName>
    <definedName name="DON" localSheetId="1">#REF!</definedName>
    <definedName name="DON" localSheetId="3">#REF!</definedName>
    <definedName name="DON" localSheetId="2">#REF!</definedName>
    <definedName name="DON">#REF!</definedName>
    <definedName name="DONG1" localSheetId="1">#REF!</definedName>
    <definedName name="DONG1" localSheetId="3">#REF!</definedName>
    <definedName name="DONG1" localSheetId="2">#REF!</definedName>
    <definedName name="DONG1">#REF!</definedName>
    <definedName name="DONG2" localSheetId="1">#REF!</definedName>
    <definedName name="DONG2" localSheetId="3">#REF!</definedName>
    <definedName name="DONG2" localSheetId="2">#REF!</definedName>
    <definedName name="DONG2">#REF!</definedName>
    <definedName name="DOWEL" localSheetId="1">#REF!</definedName>
    <definedName name="DOWEL" localSheetId="3">#REF!</definedName>
    <definedName name="DOWEL" localSheetId="2">#REF!</definedName>
    <definedName name="DOWEL">#REF!</definedName>
    <definedName name="DPI" localSheetId="1">#REF!</definedName>
    <definedName name="DPI" localSheetId="3">#REF!</definedName>
    <definedName name="DPI" localSheetId="2">#REF!</definedName>
    <definedName name="DPI">#REF!</definedName>
    <definedName name="dsaf" localSheetId="1" hidden="1">{#N/A,#N/A,FALSE,"조골재"}</definedName>
    <definedName name="dsaf" localSheetId="3" hidden="1">{#N/A,#N/A,FALSE,"조골재"}</definedName>
    <definedName name="dsaf" localSheetId="2" hidden="1">{#N/A,#N/A,FALSE,"조골재"}</definedName>
    <definedName name="dsaf" hidden="1">{#N/A,#N/A,FALSE,"조골재"}</definedName>
    <definedName name="DSF" localSheetId="1" hidden="1">{#N/A,#N/A,FALSE,"골재소요량";#N/A,#N/A,FALSE,"골재소요량"}</definedName>
    <definedName name="DSF" localSheetId="3" hidden="1">{#N/A,#N/A,FALSE,"골재소요량";#N/A,#N/A,FALSE,"골재소요량"}</definedName>
    <definedName name="DSF" localSheetId="2" hidden="1">{#N/A,#N/A,FALSE,"골재소요량";#N/A,#N/A,FALSE,"골재소요량"}</definedName>
    <definedName name="DSF" hidden="1">{#N/A,#N/A,FALSE,"골재소요량";#N/A,#N/A,FALSE,"골재소요량"}</definedName>
    <definedName name="DWD" localSheetId="1" hidden="1">{#N/A,#N/A,FALSE,"전력간선"}</definedName>
    <definedName name="DWD" localSheetId="3" hidden="1">{#N/A,#N/A,FALSE,"전력간선"}</definedName>
    <definedName name="DWD" localSheetId="2" hidden="1">{#N/A,#N/A,FALSE,"전력간선"}</definedName>
    <definedName name="DWD" hidden="1">{#N/A,#N/A,FALSE,"전력간선"}</definedName>
    <definedName name="DX10L">[7]INPUT!#REF!</definedName>
    <definedName name="DX10R">[7]INPUT!#REF!</definedName>
    <definedName name="DX3L">[7]INPUT!#REF!</definedName>
    <definedName name="DX3R">[7]INPUT!#REF!</definedName>
    <definedName name="DX4L">[7]INPUT!#REF!</definedName>
    <definedName name="DX4R">[7]INPUT!#REF!</definedName>
    <definedName name="DX5L">[7]INPUT!#REF!</definedName>
    <definedName name="DX5R">[7]INPUT!#REF!</definedName>
    <definedName name="DX6L">[7]INPUT!#REF!</definedName>
    <definedName name="DX6R">[7]INPUT!#REF!</definedName>
    <definedName name="DX7L">[7]INPUT!#REF!</definedName>
    <definedName name="DX7R">[7]INPUT!#REF!</definedName>
    <definedName name="DX8L">[7]INPUT!#REF!</definedName>
    <definedName name="DX8R">[7]INPUT!#REF!</definedName>
    <definedName name="DX9L">[7]INPUT!#REF!</definedName>
    <definedName name="DX9R">[7]INPUT!#REF!</definedName>
    <definedName name="DY10L">[7]INPUT!#REF!</definedName>
    <definedName name="DY10R">[7]INPUT!#REF!</definedName>
    <definedName name="DY3L">[7]INPUT!#REF!</definedName>
    <definedName name="DY3R">[7]INPUT!#REF!</definedName>
    <definedName name="DY4L">[7]INPUT!#REF!</definedName>
    <definedName name="DY4R">[7]INPUT!#REF!</definedName>
    <definedName name="DY5L">[7]INPUT!#REF!</definedName>
    <definedName name="DY5R">[7]INPUT!#REF!</definedName>
    <definedName name="DY6L">[7]INPUT!#REF!</definedName>
    <definedName name="DY6R">[7]INPUT!#REF!</definedName>
    <definedName name="DY7L">[7]INPUT!#REF!</definedName>
    <definedName name="DY7R">[7]INPUT!#REF!</definedName>
    <definedName name="DY8L">[7]INPUT!#REF!</definedName>
    <definedName name="DY8R">[7]INPUT!#REF!</definedName>
    <definedName name="DY9L">[7]INPUT!#REF!</definedName>
    <definedName name="DY9R">[7]INPUT!#REF!</definedName>
    <definedName name="e">#N/A</definedName>
    <definedName name="E_1" localSheetId="1">#REF!</definedName>
    <definedName name="E_1" localSheetId="3">#REF!</definedName>
    <definedName name="E_1" localSheetId="2">#REF!</definedName>
    <definedName name="E_1">#REF!</definedName>
    <definedName name="e_2" localSheetId="1">#REF!</definedName>
    <definedName name="e_2" localSheetId="3">#REF!</definedName>
    <definedName name="e_2" localSheetId="2">#REF!</definedName>
    <definedName name="e_2">#REF!</definedName>
    <definedName name="e1_e" localSheetId="1">#REF!</definedName>
    <definedName name="e1_e" localSheetId="3">#REF!</definedName>
    <definedName name="e1_e" localSheetId="2">#REF!</definedName>
    <definedName name="e1_e">#REF!</definedName>
    <definedName name="e1_ea" localSheetId="1">#REF!</definedName>
    <definedName name="e1_ea" localSheetId="3">#REF!</definedName>
    <definedName name="e1_ea" localSheetId="2">#REF!</definedName>
    <definedName name="e1_ea">#REF!</definedName>
    <definedName name="e2_e" localSheetId="1">#REF!</definedName>
    <definedName name="e2_e" localSheetId="3">#REF!</definedName>
    <definedName name="e2_e" localSheetId="2">#REF!</definedName>
    <definedName name="e2_e">#REF!</definedName>
    <definedName name="e2_ea" localSheetId="1">#REF!</definedName>
    <definedName name="e2_ea" localSheetId="3">#REF!</definedName>
    <definedName name="e2_ea" localSheetId="2">#REF!</definedName>
    <definedName name="e2_ea">#REF!</definedName>
    <definedName name="EA" localSheetId="1">#REF!</definedName>
    <definedName name="EA" localSheetId="3">#REF!</definedName>
    <definedName name="EA" localSheetId="2">#REF!</definedName>
    <definedName name="EA">#REF!</definedName>
    <definedName name="EARTH" localSheetId="1">#N/A</definedName>
    <definedName name="EARTH" localSheetId="3">#N/A</definedName>
    <definedName name="EARTH" localSheetId="2">#N/A</definedName>
    <definedName name="EARTH">[0]!EARTH</definedName>
    <definedName name="EARTHSAPDATA.StartProgram" localSheetId="1">#N/A</definedName>
    <definedName name="EARTHSAPDATA.StartProgram" localSheetId="3">#N/A</definedName>
    <definedName name="EARTHSAPDATA.StartProgram" localSheetId="2">#N/A</definedName>
    <definedName name="EARTHSAPDATA.StartProgram">[0]!EARTHSAPDATA.StartProgram</definedName>
    <definedName name="EARTHSAPDATA.StartProgram1" localSheetId="1">#N/A</definedName>
    <definedName name="EARTHSAPDATA.StartProgram1" localSheetId="3">#N/A</definedName>
    <definedName name="EARTHSAPDATA.StartProgram1" localSheetId="2">#N/A</definedName>
    <definedName name="EARTHSAPDATA.StartProgram1">[0]!EARTHSAPDATA.StartProgram1</definedName>
    <definedName name="EARTHSAPDATA.StartProgram2" localSheetId="1">#N/A</definedName>
    <definedName name="EARTHSAPDATA.StartProgram2" localSheetId="3">#N/A</definedName>
    <definedName name="EARTHSAPDATA.StartProgram2" localSheetId="2">#N/A</definedName>
    <definedName name="EARTHSAPDATA.StartProgram2">[0]!EARTHSAPDATA.StartProgram2</definedName>
    <definedName name="edit__home__R_int__end__100_.5__100">#REF!</definedName>
    <definedName name="ee">[18]일위대가!#REF!</definedName>
    <definedName name="eee" localSheetId="1" hidden="1">{#N/A,#N/A,FALSE,"2~8번"}</definedName>
    <definedName name="eee" localSheetId="3" hidden="1">{#N/A,#N/A,FALSE,"2~8번"}</definedName>
    <definedName name="eee" localSheetId="2" hidden="1">{#N/A,#N/A,FALSE,"2~8번"}</definedName>
    <definedName name="eee" hidden="1">{#N/A,#N/A,FALSE,"2~8번"}</definedName>
    <definedName name="EEEE" localSheetId="1">#REF!</definedName>
    <definedName name="EEEE" localSheetId="3">#REF!</definedName>
    <definedName name="EEEE" localSheetId="2">#REF!</definedName>
    <definedName name="EEEE">#REF!</definedName>
    <definedName name="eeeeeee" localSheetId="1" hidden="1">{"'자리배치도'!$AG$1:$CI$28"}</definedName>
    <definedName name="eeeeeee" localSheetId="3" hidden="1">{"'자리배치도'!$AG$1:$CI$28"}</definedName>
    <definedName name="eeeeeee" localSheetId="2" hidden="1">{"'자리배치도'!$AG$1:$CI$28"}</definedName>
    <definedName name="eeeeeee" hidden="1">{"'자리배치도'!$AG$1:$CI$28"}</definedName>
    <definedName name="EH">[19]SLAB!#REF!</definedName>
    <definedName name="EL" localSheetId="1">#REF!</definedName>
    <definedName name="EL" localSheetId="3">#REF!</definedName>
    <definedName name="EL" localSheetId="2">#REF!</definedName>
    <definedName name="EL">#REF!</definedName>
    <definedName name="EL1A1P" localSheetId="1">#REF!</definedName>
    <definedName name="EL1A1P" localSheetId="3">#REF!</definedName>
    <definedName name="EL1A1P" localSheetId="2">#REF!</definedName>
    <definedName name="EL1A1P">#REF!</definedName>
    <definedName name="el1a1t" localSheetId="1">#REF!</definedName>
    <definedName name="el1a1t" localSheetId="3">#REF!</definedName>
    <definedName name="el1a1t" localSheetId="2">#REF!</definedName>
    <definedName name="el1a1t">#REF!</definedName>
    <definedName name="el1a2p" localSheetId="1">#REF!</definedName>
    <definedName name="el1a2p" localSheetId="3">#REF!</definedName>
    <definedName name="el1a2p" localSheetId="2">#REF!</definedName>
    <definedName name="el1a2p">#REF!</definedName>
    <definedName name="el1a2t" localSheetId="1">#REF!</definedName>
    <definedName name="el1a2t" localSheetId="3">#REF!</definedName>
    <definedName name="el1a2t" localSheetId="2">#REF!</definedName>
    <definedName name="el1a2t">#REF!</definedName>
    <definedName name="EL2A1P" localSheetId="1">#REF!</definedName>
    <definedName name="EL2A1P" localSheetId="3">#REF!</definedName>
    <definedName name="EL2A1P" localSheetId="2">#REF!</definedName>
    <definedName name="EL2A1P">#REF!</definedName>
    <definedName name="el2a1t" localSheetId="1">#REF!</definedName>
    <definedName name="el2a1t" localSheetId="3">#REF!</definedName>
    <definedName name="el2a1t" localSheetId="2">#REF!</definedName>
    <definedName name="el2a1t">#REF!</definedName>
    <definedName name="el2a2p" localSheetId="1">#REF!</definedName>
    <definedName name="el2a2p" localSheetId="3">#REF!</definedName>
    <definedName name="el2a2p" localSheetId="2">#REF!</definedName>
    <definedName name="el2a2p">#REF!</definedName>
    <definedName name="el2a2t" localSheetId="1">#REF!</definedName>
    <definedName name="el2a2t" localSheetId="3">#REF!</definedName>
    <definedName name="el2a2t" localSheetId="2">#REF!</definedName>
    <definedName name="el2a2t">#REF!</definedName>
    <definedName name="EL3A1P" localSheetId="1">#REF!</definedName>
    <definedName name="EL3A1P" localSheetId="3">#REF!</definedName>
    <definedName name="EL3A1P" localSheetId="2">#REF!</definedName>
    <definedName name="EL3A1P">#REF!</definedName>
    <definedName name="el3a1t" localSheetId="1">#REF!</definedName>
    <definedName name="el3a1t" localSheetId="3">#REF!</definedName>
    <definedName name="el3a1t" localSheetId="2">#REF!</definedName>
    <definedName name="el3a1t">#REF!</definedName>
    <definedName name="el3a2p" localSheetId="1">#REF!</definedName>
    <definedName name="el3a2p" localSheetId="3">#REF!</definedName>
    <definedName name="el3a2p" localSheetId="2">#REF!</definedName>
    <definedName name="el3a2p">#REF!</definedName>
    <definedName name="el3a2t" localSheetId="1">#REF!</definedName>
    <definedName name="el3a2t" localSheetId="3">#REF!</definedName>
    <definedName name="el3a2t" localSheetId="2">#REF!</definedName>
    <definedName name="el3a2t">#REF!</definedName>
    <definedName name="EN" localSheetId="1">#REF!</definedName>
    <definedName name="EN" localSheetId="3">#REF!</definedName>
    <definedName name="EN" localSheetId="2">#REF!</definedName>
    <definedName name="EN">#REF!</definedName>
    <definedName name="END" localSheetId="1">#REF!</definedName>
    <definedName name="END" localSheetId="3">#REF!</definedName>
    <definedName name="END" localSheetId="2">#REF!</definedName>
    <definedName name="END">#REF!</definedName>
    <definedName name="ewrertr4" localSheetId="1" hidden="1">{"'자리배치도'!$AG$1:$CI$28"}</definedName>
    <definedName name="ewrertr4" localSheetId="3" hidden="1">{"'자리배치도'!$AG$1:$CI$28"}</definedName>
    <definedName name="ewrertr4" localSheetId="2" hidden="1">{"'자리배치도'!$AG$1:$CI$28"}</definedName>
    <definedName name="ewrertr4" hidden="1">{"'자리배치도'!$AG$1:$CI$28"}</definedName>
    <definedName name="EXP120.J">[20]진주방향!$AN$295</definedName>
    <definedName name="_xlnm.Extract" localSheetId="1">#REF!</definedName>
    <definedName name="_xlnm.Extract" localSheetId="3">#REF!</definedName>
    <definedName name="_xlnm.Extract" localSheetId="2">#REF!</definedName>
    <definedName name="_xlnm.Extract">#REF!</definedName>
    <definedName name="F" localSheetId="1">#REF!</definedName>
    <definedName name="F" localSheetId="3">#REF!</definedName>
    <definedName name="F" localSheetId="2">#REF!</definedName>
    <definedName name="F">#REF!</definedName>
    <definedName name="F_CODE">#N/A</definedName>
    <definedName name="F_CODE1" localSheetId="1">#REF!</definedName>
    <definedName name="F_CODE1" localSheetId="3">#REF!</definedName>
    <definedName name="F_CODE1" localSheetId="2">#REF!</definedName>
    <definedName name="F_CODE1">#REF!</definedName>
    <definedName name="F_DES" localSheetId="1">#REF!</definedName>
    <definedName name="F_DES" localSheetId="3">#REF!</definedName>
    <definedName name="F_DES" localSheetId="2">#REF!</definedName>
    <definedName name="F_DES">#REF!</definedName>
    <definedName name="F_EQ">#N/A</definedName>
    <definedName name="F_EQ0">#N/A</definedName>
    <definedName name="F_FORM">#N/A</definedName>
    <definedName name="F_INT1">#N/A</definedName>
    <definedName name="F_LA">#N/A</definedName>
    <definedName name="F_LA0">#N/A</definedName>
    <definedName name="F_MA">#N/A</definedName>
    <definedName name="F_MA0">#N/A</definedName>
    <definedName name="F_MEMO">#N/A</definedName>
    <definedName name="F_QINC" localSheetId="1">#REF!</definedName>
    <definedName name="F_QINC" localSheetId="3">#REF!</definedName>
    <definedName name="F_QINC" localSheetId="2">#REF!</definedName>
    <definedName name="F_QINC">#REF!</definedName>
    <definedName name="F_QMOD" localSheetId="1">#REF!</definedName>
    <definedName name="F_QMOD" localSheetId="3">#REF!</definedName>
    <definedName name="F_QMOD" localSheetId="2">#REF!</definedName>
    <definedName name="F_QMOD">#REF!</definedName>
    <definedName name="F_QQTY" localSheetId="1">#REF!</definedName>
    <definedName name="F_QQTY" localSheetId="3">#REF!</definedName>
    <definedName name="F_QQTY" localSheetId="2">#REF!</definedName>
    <definedName name="F_QQTY">#REF!</definedName>
    <definedName name="F_QUNIT" localSheetId="1">#REF!</definedName>
    <definedName name="F_QUNIT" localSheetId="3">#REF!</definedName>
    <definedName name="F_QUNIT" localSheetId="2">#REF!</definedName>
    <definedName name="F_QUNIT">#REF!</definedName>
    <definedName name="F_QVAL">#N/A</definedName>
    <definedName name="F_SEQ">#N/A</definedName>
    <definedName name="F_SIZE">#N/A</definedName>
    <definedName name="F_SOS">#N/A</definedName>
    <definedName name="F_TMOD" localSheetId="1">#REF!</definedName>
    <definedName name="F_TMOD" localSheetId="3">#REF!</definedName>
    <definedName name="F_TMOD" localSheetId="2">#REF!</definedName>
    <definedName name="F_TMOD">#REF!</definedName>
    <definedName name="F_TQTY">#N/A</definedName>
    <definedName name="F_TUNIT" localSheetId="1">#REF!</definedName>
    <definedName name="F_TUNIT" localSheetId="3">#REF!</definedName>
    <definedName name="F_TUNIT" localSheetId="2">#REF!</definedName>
    <definedName name="F_TUNIT">#REF!</definedName>
    <definedName name="F10LX">[3]INPUT!#REF!</definedName>
    <definedName name="F10LY">[3]INPUT!#REF!</definedName>
    <definedName name="F10RX">[3]INPUT!#REF!</definedName>
    <definedName name="F10RY">[3]INPUT!#REF!</definedName>
    <definedName name="F1F">'[9]#REF'!#REF!</definedName>
    <definedName name="F2F">'[9]#REF'!#REF!</definedName>
    <definedName name="F3F">'[9]#REF'!#REF!</definedName>
    <definedName name="F3LX">[3]INPUT!#REF!</definedName>
    <definedName name="F3LY">[3]INPUT!#REF!</definedName>
    <definedName name="F3RX">[3]INPUT!#REF!</definedName>
    <definedName name="F3RY">[3]INPUT!#REF!</definedName>
    <definedName name="F4LX">[3]INPUT!#REF!</definedName>
    <definedName name="F4LY">[3]INPUT!#REF!</definedName>
    <definedName name="F4RX">[3]INPUT!#REF!</definedName>
    <definedName name="F4RY">[3]INPUT!#REF!</definedName>
    <definedName name="F5LX">[3]INPUT!#REF!</definedName>
    <definedName name="F5LY">[3]INPUT!#REF!</definedName>
    <definedName name="F5RX">[3]INPUT!#REF!</definedName>
    <definedName name="F5RY">[3]INPUT!#REF!</definedName>
    <definedName name="F6LX">[3]INPUT!#REF!</definedName>
    <definedName name="F6LY">[3]INPUT!#REF!</definedName>
    <definedName name="F6RX">[3]INPUT!#REF!</definedName>
    <definedName name="F6RY">[3]INPUT!#REF!</definedName>
    <definedName name="F7LX">[3]INPUT!#REF!</definedName>
    <definedName name="F7LY">[3]INPUT!#REF!</definedName>
    <definedName name="F7RX">[3]INPUT!#REF!</definedName>
    <definedName name="F7RY">[3]INPUT!#REF!</definedName>
    <definedName name="F8LX">[3]INPUT!#REF!</definedName>
    <definedName name="F8LY">[3]INPUT!#REF!</definedName>
    <definedName name="F8RX">[3]INPUT!#REF!</definedName>
    <definedName name="F8RY">[3]INPUT!#REF!</definedName>
    <definedName name="F9LX">[3]INPUT!#REF!</definedName>
    <definedName name="F9LY">[3]INPUT!#REF!</definedName>
    <definedName name="F9RX">[3]INPUT!#REF!</definedName>
    <definedName name="F9RY">[3]INPUT!#REF!</definedName>
    <definedName name="FB" localSheetId="1">#REF!</definedName>
    <definedName name="FB" localSheetId="3">#REF!</definedName>
    <definedName name="FB" localSheetId="2">#REF!</definedName>
    <definedName name="FB">#REF!</definedName>
    <definedName name="Fck" localSheetId="1">#REF!</definedName>
    <definedName name="Fck" localSheetId="3">#REF!</definedName>
    <definedName name="Fck" localSheetId="2">#REF!</definedName>
    <definedName name="Fck">#REF!</definedName>
    <definedName name="FE10L">[7]INPUT!#REF!</definedName>
    <definedName name="FE10R">[7]INPUT!#REF!</definedName>
    <definedName name="FE3L">[7]INPUT!#REF!</definedName>
    <definedName name="FE3R">[7]INPUT!#REF!</definedName>
    <definedName name="FE4L">[7]INPUT!#REF!</definedName>
    <definedName name="FE4R">[7]INPUT!#REF!</definedName>
    <definedName name="FE5L">[7]INPUT!#REF!</definedName>
    <definedName name="FE5R">[7]INPUT!#REF!</definedName>
    <definedName name="FE6L">[7]INPUT!#REF!</definedName>
    <definedName name="FE6R">[7]INPUT!#REF!</definedName>
    <definedName name="FE7L">[7]INPUT!#REF!</definedName>
    <definedName name="FE7R">[7]INPUT!#REF!</definedName>
    <definedName name="FE8L">[7]INPUT!#REF!</definedName>
    <definedName name="FE8R">[7]INPUT!#REF!</definedName>
    <definedName name="FE9L">[7]INPUT!#REF!</definedName>
    <definedName name="FE9R">[7]INPUT!#REF!</definedName>
    <definedName name="FEE">[21]설계조건!$J$23</definedName>
    <definedName name="FEEL" localSheetId="1">#REF!</definedName>
    <definedName name="FEEL" localSheetId="3">#REF!</definedName>
    <definedName name="FEEL" localSheetId="2">#REF!</definedName>
    <definedName name="FEEL">#REF!</definedName>
    <definedName name="FF">[14]수량산출!#REF!</definedName>
    <definedName name="fff" localSheetId="1">#REF!</definedName>
    <definedName name="fff" localSheetId="3">#REF!</definedName>
    <definedName name="fff" localSheetId="2">#REF!</definedName>
    <definedName name="fff">#REF!</definedName>
    <definedName name="ffff" localSheetId="1">BlankMacro1</definedName>
    <definedName name="ffff" localSheetId="3">BlankMacro1</definedName>
    <definedName name="ffff" localSheetId="2">BlankMacro1</definedName>
    <definedName name="ffff">BlankMacro1</definedName>
    <definedName name="FH10L">[3]INPUT!#REF!</definedName>
    <definedName name="FH10R">[3]INPUT!#REF!</definedName>
    <definedName name="FH3L">[3]INPUT!#REF!</definedName>
    <definedName name="FH3R">[3]INPUT!#REF!</definedName>
    <definedName name="FH4L">[3]INPUT!#REF!</definedName>
    <definedName name="FH4R">[3]INPUT!#REF!</definedName>
    <definedName name="FH5L">[3]INPUT!#REF!</definedName>
    <definedName name="FH5R">[3]INPUT!#REF!</definedName>
    <definedName name="FH6L">[3]INPUT!#REF!</definedName>
    <definedName name="FH6R">[3]INPUT!#REF!</definedName>
    <definedName name="FH7L">[3]INPUT!#REF!</definedName>
    <definedName name="FH7R">[3]INPUT!#REF!</definedName>
    <definedName name="FH8L">[3]INPUT!#REF!</definedName>
    <definedName name="FH8R">[3]INPUT!#REF!</definedName>
    <definedName name="FH9L">[3]INPUT!#REF!</definedName>
    <definedName name="FH9R">[3]INPUT!#REF!</definedName>
    <definedName name="FHE">[21]설계조건!$J$24</definedName>
    <definedName name="FHN">[21]설계조건!$D$24</definedName>
    <definedName name="FIX" localSheetId="1">#REF!</definedName>
    <definedName name="FIX" localSheetId="3">#REF!</definedName>
    <definedName name="FIX" localSheetId="2">#REF!</definedName>
    <definedName name="FIX">#REF!</definedName>
    <definedName name="FLN">[21]설계조건!$D$23</definedName>
    <definedName name="FN">'[9]#REF'!#REF!</definedName>
    <definedName name="FT10TL">[7]INPUT!#REF!</definedName>
    <definedName name="FT10TR">[7]INPUT!#REF!</definedName>
    <definedName name="FT1TL">[7]INPUT!$A$13</definedName>
    <definedName name="FT1TR">[7]INPUT!$A$15</definedName>
    <definedName name="FT2TL">[7]INPUT!$A$43</definedName>
    <definedName name="FT2TR">[7]INPUT!$A$45</definedName>
    <definedName name="FT3TL">[7]INPUT!#REF!</definedName>
    <definedName name="FT3TR">[7]INPUT!#REF!</definedName>
    <definedName name="FT4TL">[7]INPUT!#REF!</definedName>
    <definedName name="FT4TR">[7]INPUT!#REF!</definedName>
    <definedName name="FT5TL">[7]INPUT!#REF!</definedName>
    <definedName name="FT5TR">[7]INPUT!#REF!</definedName>
    <definedName name="FT6TL">[7]INPUT!#REF!</definedName>
    <definedName name="FT6TR">[7]INPUT!#REF!</definedName>
    <definedName name="FT7TL">[7]INPUT!#REF!</definedName>
    <definedName name="FT7TR">[7]INPUT!#REF!</definedName>
    <definedName name="FT8TL">[7]INPUT!#REF!</definedName>
    <definedName name="FT8TR">[7]INPUT!#REF!</definedName>
    <definedName name="FT9TL">[7]INPUT!#REF!</definedName>
    <definedName name="FT9TR">[7]INPUT!#REF!</definedName>
    <definedName name="FTE10L">[7]INPUT!#REF!</definedName>
    <definedName name="FTE10R">[7]INPUT!#REF!</definedName>
    <definedName name="FTE3L">[7]INPUT!#REF!</definedName>
    <definedName name="FTE3R">[7]INPUT!#REF!</definedName>
    <definedName name="FTE4L">[7]INPUT!#REF!</definedName>
    <definedName name="FTE4R">[7]INPUT!#REF!</definedName>
    <definedName name="FTE5L">[7]INPUT!#REF!</definedName>
    <definedName name="FTE5R">[7]INPUT!#REF!</definedName>
    <definedName name="FTE6L">[7]INPUT!#REF!</definedName>
    <definedName name="FTE6R">[7]INPUT!#REF!</definedName>
    <definedName name="FTE7L">[7]INPUT!#REF!</definedName>
    <definedName name="FTE7R">[7]INPUT!#REF!</definedName>
    <definedName name="FTE8L">[7]INPUT!#REF!</definedName>
    <definedName name="FTE8R">[7]INPUT!#REF!</definedName>
    <definedName name="FTE9L">[7]INPUT!#REF!</definedName>
    <definedName name="FTE9R">[7]INPUT!#REF!</definedName>
    <definedName name="FTG10L">[7]INPUT!#REF!</definedName>
    <definedName name="FTG10R">[7]INPUT!#REF!</definedName>
    <definedName name="FTG3L">[7]INPUT!#REF!</definedName>
    <definedName name="FTG3R">[7]INPUT!#REF!</definedName>
    <definedName name="FTG4L">[7]INPUT!#REF!</definedName>
    <definedName name="FTG4R">[7]INPUT!#REF!</definedName>
    <definedName name="FTG5L">[7]INPUT!#REF!</definedName>
    <definedName name="FTG5R">[7]INPUT!#REF!</definedName>
    <definedName name="FTG6L">[7]INPUT!#REF!</definedName>
    <definedName name="FTG6R">[7]INPUT!#REF!</definedName>
    <definedName name="FTG7L">[7]INPUT!#REF!</definedName>
    <definedName name="FTG7R">[7]INPUT!#REF!</definedName>
    <definedName name="FTG8L">[7]INPUT!#REF!</definedName>
    <definedName name="FTG8R">[7]INPUT!#REF!</definedName>
    <definedName name="FTG9L">[7]INPUT!#REF!</definedName>
    <definedName name="FTG9R">[7]INPUT!#REF!</definedName>
    <definedName name="FTS10L">[7]INPUT!#REF!</definedName>
    <definedName name="FTS10R">[7]INPUT!#REF!</definedName>
    <definedName name="FTS3L">[7]INPUT!#REF!</definedName>
    <definedName name="FTS3R">[7]INPUT!#REF!</definedName>
    <definedName name="FTS4L">[7]INPUT!#REF!</definedName>
    <definedName name="FTS4R">[7]INPUT!#REF!</definedName>
    <definedName name="FTS5L">[7]INPUT!#REF!</definedName>
    <definedName name="FTS5R">[7]INPUT!#REF!</definedName>
    <definedName name="FTS6L">[7]INPUT!#REF!</definedName>
    <definedName name="FTS6R">[7]INPUT!#REF!</definedName>
    <definedName name="FTS7L">[7]INPUT!#REF!</definedName>
    <definedName name="FTS7R">[7]INPUT!#REF!</definedName>
    <definedName name="FTS8L">[7]INPUT!#REF!</definedName>
    <definedName name="FTS8R">[7]INPUT!#REF!</definedName>
    <definedName name="FTS9L">[7]INPUT!#REF!</definedName>
    <definedName name="FTS9R">[7]INPUT!#REF!</definedName>
    <definedName name="FTW10L">[7]INPUT!#REF!</definedName>
    <definedName name="FTW10R">[7]INPUT!#REF!</definedName>
    <definedName name="FTW3L">[7]INPUT!#REF!</definedName>
    <definedName name="FTW3R">[7]INPUT!#REF!</definedName>
    <definedName name="FTW4L">[7]INPUT!#REF!</definedName>
    <definedName name="FTW4R">[7]INPUT!#REF!</definedName>
    <definedName name="FTW5L">[7]INPUT!#REF!</definedName>
    <definedName name="FTW5R">[7]INPUT!#REF!</definedName>
    <definedName name="FTW6L">[7]INPUT!#REF!</definedName>
    <definedName name="FTW6R">[7]INPUT!#REF!</definedName>
    <definedName name="FTW7L">[7]INPUT!#REF!</definedName>
    <definedName name="FTW7R">[7]INPUT!#REF!</definedName>
    <definedName name="FTW8L">[7]INPUT!#REF!</definedName>
    <definedName name="FTW8R">[7]INPUT!#REF!</definedName>
    <definedName name="FTW9L">[7]INPUT!#REF!</definedName>
    <definedName name="FTW9R">[7]INPUT!#REF!</definedName>
    <definedName name="FTZ10L">[7]INPUT!#REF!</definedName>
    <definedName name="FTZ10R">[7]INPUT!#REF!</definedName>
    <definedName name="FTZ3L">[7]INPUT!#REF!</definedName>
    <definedName name="FTZ3R">[7]INPUT!#REF!</definedName>
    <definedName name="FTZ4L">[7]INPUT!#REF!</definedName>
    <definedName name="FTZ4R">[7]INPUT!#REF!</definedName>
    <definedName name="FTZ5L">[7]INPUT!#REF!</definedName>
    <definedName name="FTZ5R">[7]INPUT!#REF!</definedName>
    <definedName name="FTZ6L">[7]INPUT!#REF!</definedName>
    <definedName name="FTZ6R">[7]INPUT!#REF!</definedName>
    <definedName name="FTZ7L">[7]INPUT!#REF!</definedName>
    <definedName name="FTZ7R">[7]INPUT!#REF!</definedName>
    <definedName name="FTZ8L">[7]INPUT!#REF!</definedName>
    <definedName name="FTZ8R">[7]INPUT!#REF!</definedName>
    <definedName name="FTZ9L">[7]INPUT!#REF!</definedName>
    <definedName name="FTZ9R">[7]INPUT!#REF!</definedName>
    <definedName name="fv" localSheetId="1" hidden="1">{#N/A,#N/A,FALSE,"전력간선"}</definedName>
    <definedName name="fv" localSheetId="3" hidden="1">{#N/A,#N/A,FALSE,"전력간선"}</definedName>
    <definedName name="fv" localSheetId="2" hidden="1">{#N/A,#N/A,FALSE,"전력간선"}</definedName>
    <definedName name="fv" hidden="1">{#N/A,#N/A,FALSE,"전력간선"}</definedName>
    <definedName name="FX10L">[7]INPUT!#REF!</definedName>
    <definedName name="FX10R">[7]INPUT!#REF!</definedName>
    <definedName name="FX3L">[7]INPUT!#REF!</definedName>
    <definedName name="FX3R">[7]INPUT!#REF!</definedName>
    <definedName name="FX4L">[7]INPUT!#REF!</definedName>
    <definedName name="FX4R">[7]INPUT!#REF!</definedName>
    <definedName name="FX5L">[7]INPUT!#REF!</definedName>
    <definedName name="FX5R">[7]INPUT!#REF!</definedName>
    <definedName name="FX6L">[7]INPUT!#REF!</definedName>
    <definedName name="FX6R">[7]INPUT!#REF!</definedName>
    <definedName name="FX7L">[7]INPUT!#REF!</definedName>
    <definedName name="FX7R">[7]INPUT!#REF!</definedName>
    <definedName name="FX8L">[7]INPUT!#REF!</definedName>
    <definedName name="FX8R">[7]INPUT!#REF!</definedName>
    <definedName name="FX9L">[7]INPUT!#REF!</definedName>
    <definedName name="FX9R">[7]INPUT!#REF!</definedName>
    <definedName name="Fy" localSheetId="1">#REF!</definedName>
    <definedName name="Fy" localSheetId="3">#REF!</definedName>
    <definedName name="Fy" localSheetId="2">#REF!</definedName>
    <definedName name="Fy">#REF!</definedName>
    <definedName name="FY10L">[7]INPUT!#REF!</definedName>
    <definedName name="FY10R">[7]INPUT!#REF!</definedName>
    <definedName name="FY3L">[7]INPUT!#REF!</definedName>
    <definedName name="FY3R">[7]INPUT!#REF!</definedName>
    <definedName name="FY4L">[7]INPUT!#REF!</definedName>
    <definedName name="FY4R">[7]INPUT!#REF!</definedName>
    <definedName name="FY5L">[7]INPUT!#REF!</definedName>
    <definedName name="FY5R">[7]INPUT!#REF!</definedName>
    <definedName name="FY6L">[7]INPUT!#REF!</definedName>
    <definedName name="FY6R">[7]INPUT!#REF!</definedName>
    <definedName name="FY7L">[7]INPUT!#REF!</definedName>
    <definedName name="FY7R">[7]INPUT!#REF!</definedName>
    <definedName name="FY8L">[7]INPUT!#REF!</definedName>
    <definedName name="FY8R">[7]INPUT!#REF!</definedName>
    <definedName name="FY9L">[7]INPUT!#REF!</definedName>
    <definedName name="FY9R">[7]INPUT!#REF!</definedName>
    <definedName name="FYY10L">[7]INPUT!#REF!</definedName>
    <definedName name="FYY10R">[7]INPUT!#REF!</definedName>
    <definedName name="FYY3L">[7]INPUT!#REF!</definedName>
    <definedName name="FYY3R">[7]INPUT!#REF!</definedName>
    <definedName name="FYY4L">[7]INPUT!#REF!</definedName>
    <definedName name="FYY4R">[7]INPUT!#REF!</definedName>
    <definedName name="FYY5L">[7]INPUT!#REF!</definedName>
    <definedName name="FYY5R">[7]INPUT!#REF!</definedName>
    <definedName name="FYY6L">[7]INPUT!#REF!</definedName>
    <definedName name="FYY6R">[7]INPUT!#REF!</definedName>
    <definedName name="FYY7L">[7]INPUT!#REF!</definedName>
    <definedName name="FYY7R">[7]INPUT!#REF!</definedName>
    <definedName name="FYY8L">[7]INPUT!#REF!</definedName>
    <definedName name="FYY8R">[7]INPUT!#REF!</definedName>
    <definedName name="FYY9L">[7]INPUT!#REF!</definedName>
    <definedName name="FYY9R">[7]INPUT!#REF!</definedName>
    <definedName name="g">[13]DATE!$G$24:$G$79</definedName>
    <definedName name="G_m" localSheetId="1">#REF!</definedName>
    <definedName name="G_m" localSheetId="3">#REF!</definedName>
    <definedName name="G_m" localSheetId="2">#REF!</definedName>
    <definedName name="G_m">#REF!</definedName>
    <definedName name="G10L">[3]INPUT!#REF!</definedName>
    <definedName name="G10R">[3]INPUT!#REF!</definedName>
    <definedName name="G1A1P" localSheetId="1">#REF!</definedName>
    <definedName name="G1A1P" localSheetId="3">#REF!</definedName>
    <definedName name="G1A1P" localSheetId="2">#REF!</definedName>
    <definedName name="G1A1P">#REF!</definedName>
    <definedName name="g1a1t" localSheetId="1">#REF!</definedName>
    <definedName name="g1a1t" localSheetId="3">#REF!</definedName>
    <definedName name="g1a1t" localSheetId="2">#REF!</definedName>
    <definedName name="g1a1t">#REF!</definedName>
    <definedName name="g1a2p" localSheetId="1">#REF!</definedName>
    <definedName name="g1a2p" localSheetId="3">#REF!</definedName>
    <definedName name="g1a2p" localSheetId="2">#REF!</definedName>
    <definedName name="g1a2p">#REF!</definedName>
    <definedName name="g1a2t" localSheetId="1">#REF!</definedName>
    <definedName name="g1a2t" localSheetId="3">#REF!</definedName>
    <definedName name="g1a2t" localSheetId="2">#REF!</definedName>
    <definedName name="g1a2t">#REF!</definedName>
    <definedName name="G2A1P" localSheetId="1">#REF!</definedName>
    <definedName name="G2A1P" localSheetId="3">#REF!</definedName>
    <definedName name="G2A1P" localSheetId="2">#REF!</definedName>
    <definedName name="G2A1P">#REF!</definedName>
    <definedName name="g2a1t" localSheetId="1">#REF!</definedName>
    <definedName name="g2a1t" localSheetId="3">#REF!</definedName>
    <definedName name="g2a1t" localSheetId="2">#REF!</definedName>
    <definedName name="g2a1t">#REF!</definedName>
    <definedName name="g2a2p" localSheetId="1">#REF!</definedName>
    <definedName name="g2a2p" localSheetId="3">#REF!</definedName>
    <definedName name="g2a2p" localSheetId="2">#REF!</definedName>
    <definedName name="g2a2p">#REF!</definedName>
    <definedName name="g2a2t" localSheetId="1">#REF!</definedName>
    <definedName name="g2a2t" localSheetId="3">#REF!</definedName>
    <definedName name="g2a2t" localSheetId="2">#REF!</definedName>
    <definedName name="g2a2t">#REF!</definedName>
    <definedName name="G3A1P" localSheetId="1">#REF!</definedName>
    <definedName name="G3A1P" localSheetId="3">#REF!</definedName>
    <definedName name="G3A1P" localSheetId="2">#REF!</definedName>
    <definedName name="G3A1P">#REF!</definedName>
    <definedName name="g3a1t" localSheetId="1">#REF!</definedName>
    <definedName name="g3a1t" localSheetId="3">#REF!</definedName>
    <definedName name="g3a1t" localSheetId="2">#REF!</definedName>
    <definedName name="g3a1t">#REF!</definedName>
    <definedName name="g3a2p" localSheetId="1">#REF!</definedName>
    <definedName name="g3a2p" localSheetId="3">#REF!</definedName>
    <definedName name="g3a2p" localSheetId="2">#REF!</definedName>
    <definedName name="g3a2p">#REF!</definedName>
    <definedName name="g3a2t" localSheetId="1">#REF!</definedName>
    <definedName name="g3a2t" localSheetId="3">#REF!</definedName>
    <definedName name="g3a2t" localSheetId="2">#REF!</definedName>
    <definedName name="g3a2t">#REF!</definedName>
    <definedName name="G3L">[3]INPUT!#REF!</definedName>
    <definedName name="G3R">[3]INPUT!#REF!</definedName>
    <definedName name="G4A1P" localSheetId="1">#REF!</definedName>
    <definedName name="G4A1P" localSheetId="3">#REF!</definedName>
    <definedName name="G4A1P" localSheetId="2">#REF!</definedName>
    <definedName name="G4A1P">#REF!</definedName>
    <definedName name="g4a1t" localSheetId="1">#REF!</definedName>
    <definedName name="g4a1t" localSheetId="3">#REF!</definedName>
    <definedName name="g4a1t" localSheetId="2">#REF!</definedName>
    <definedName name="g4a1t">#REF!</definedName>
    <definedName name="g4a2p" localSheetId="1">#REF!</definedName>
    <definedName name="g4a2p" localSheetId="3">#REF!</definedName>
    <definedName name="g4a2p" localSheetId="2">#REF!</definedName>
    <definedName name="g4a2p">#REF!</definedName>
    <definedName name="g4a2t" localSheetId="1">#REF!</definedName>
    <definedName name="g4a2t" localSheetId="3">#REF!</definedName>
    <definedName name="g4a2t" localSheetId="2">#REF!</definedName>
    <definedName name="g4a2t">#REF!</definedName>
    <definedName name="G4L">[3]INPUT!#REF!</definedName>
    <definedName name="G4R">[3]INPUT!#REF!</definedName>
    <definedName name="G5A1P" localSheetId="1">#REF!</definedName>
    <definedName name="G5A1P" localSheetId="3">#REF!</definedName>
    <definedName name="G5A1P" localSheetId="2">#REF!</definedName>
    <definedName name="G5A1P">#REF!</definedName>
    <definedName name="g5a1t" localSheetId="1">#REF!</definedName>
    <definedName name="g5a1t" localSheetId="3">#REF!</definedName>
    <definedName name="g5a1t" localSheetId="2">#REF!</definedName>
    <definedName name="g5a1t">#REF!</definedName>
    <definedName name="g5a2p" localSheetId="1">#REF!</definedName>
    <definedName name="g5a2p" localSheetId="3">#REF!</definedName>
    <definedName name="g5a2p" localSheetId="2">#REF!</definedName>
    <definedName name="g5a2p">#REF!</definedName>
    <definedName name="g5a2t" localSheetId="1">#REF!</definedName>
    <definedName name="g5a2t" localSheetId="3">#REF!</definedName>
    <definedName name="g5a2t" localSheetId="2">#REF!</definedName>
    <definedName name="g5a2t">#REF!</definedName>
    <definedName name="G5L">[3]INPUT!#REF!</definedName>
    <definedName name="G5R">[3]INPUT!#REF!</definedName>
    <definedName name="G6A1P" localSheetId="1">#REF!</definedName>
    <definedName name="G6A1P" localSheetId="3">#REF!</definedName>
    <definedName name="G6A1P" localSheetId="2">#REF!</definedName>
    <definedName name="G6A1P">#REF!</definedName>
    <definedName name="g6a1t" localSheetId="1">#REF!</definedName>
    <definedName name="g6a1t" localSheetId="3">#REF!</definedName>
    <definedName name="g6a1t" localSheetId="2">#REF!</definedName>
    <definedName name="g6a1t">#REF!</definedName>
    <definedName name="g6a2p" localSheetId="1">#REF!</definedName>
    <definedName name="g6a2p" localSheetId="3">#REF!</definedName>
    <definedName name="g6a2p" localSheetId="2">#REF!</definedName>
    <definedName name="g6a2p">#REF!</definedName>
    <definedName name="g6a2t" localSheetId="1">#REF!</definedName>
    <definedName name="g6a2t" localSheetId="3">#REF!</definedName>
    <definedName name="g6a2t" localSheetId="2">#REF!</definedName>
    <definedName name="g6a2t">#REF!</definedName>
    <definedName name="G6L">[3]INPUT!#REF!</definedName>
    <definedName name="G6R">[3]INPUT!#REF!</definedName>
    <definedName name="G7L">[3]INPUT!#REF!</definedName>
    <definedName name="G7R">[3]INPUT!#REF!</definedName>
    <definedName name="G8L">[3]INPUT!#REF!</definedName>
    <definedName name="G8R">[3]INPUT!#REF!</definedName>
    <definedName name="G9L">[3]INPUT!#REF!</definedName>
    <definedName name="G9R">[3]INPUT!#REF!</definedName>
    <definedName name="gdtef">'[6]ABUT수량-A1'!$T$25</definedName>
    <definedName name="GFDGG">'[6]ABUT수량-A1'!$T$25</definedName>
    <definedName name="GG" localSheetId="1">#REF!</definedName>
    <definedName name="GG" localSheetId="3">#REF!</definedName>
    <definedName name="GG" localSheetId="2">#REF!</definedName>
    <definedName name="GG">#REF!</definedName>
    <definedName name="GGG" localSheetId="1">#REF!</definedName>
    <definedName name="GGG" localSheetId="3">#REF!</definedName>
    <definedName name="GGG" localSheetId="2">#REF!</definedName>
    <definedName name="GGG">#REF!</definedName>
    <definedName name="gggg" localSheetId="1">BlankMacro1</definedName>
    <definedName name="gggg" localSheetId="3">BlankMacro1</definedName>
    <definedName name="gggg" localSheetId="2">BlankMacro1</definedName>
    <definedName name="gggg">BlankMacro1</definedName>
    <definedName name="GGGHGH" localSheetId="1">BlankMacro1</definedName>
    <definedName name="GGGHGH" localSheetId="3">BlankMacro1</definedName>
    <definedName name="GGGHGH" localSheetId="2">BlankMacro1</definedName>
    <definedName name="GGGHGH">BlankMacro1</definedName>
    <definedName name="GH" localSheetId="1">#REF!</definedName>
    <definedName name="GH" localSheetId="3">#REF!</definedName>
    <definedName name="GH" localSheetId="2">#REF!</definedName>
    <definedName name="GH">#REF!</definedName>
    <definedName name="GH10L">[7]INPUT!#REF!</definedName>
    <definedName name="GH10R">[7]INPUT!#REF!</definedName>
    <definedName name="GH3L">[7]INPUT!#REF!</definedName>
    <definedName name="GH3R">[7]INPUT!#REF!</definedName>
    <definedName name="GH4L">[7]INPUT!#REF!</definedName>
    <definedName name="GH4R">[7]INPUT!#REF!</definedName>
    <definedName name="GH5L">[7]INPUT!#REF!</definedName>
    <definedName name="GH5R">[7]INPUT!#REF!</definedName>
    <definedName name="GH6L">[7]INPUT!#REF!</definedName>
    <definedName name="GH6R">[7]INPUT!#REF!</definedName>
    <definedName name="GH7L">[7]INPUT!#REF!</definedName>
    <definedName name="GH7R">[7]INPUT!#REF!</definedName>
    <definedName name="GH8L">[7]INPUT!#REF!</definedName>
    <definedName name="GH8R">[7]INPUT!#REF!</definedName>
    <definedName name="GH9L">[7]INPUT!#REF!</definedName>
    <definedName name="GH9R">[7]INPUT!#REF!</definedName>
    <definedName name="GHFJ" localSheetId="1">BlankMacro1</definedName>
    <definedName name="GHFJ" localSheetId="3">BlankMacro1</definedName>
    <definedName name="GHFJ" localSheetId="2">BlankMacro1</definedName>
    <definedName name="GHFJ">BlankMacro1</definedName>
    <definedName name="GLA1P" localSheetId="1">#REF!</definedName>
    <definedName name="GLA1P" localSheetId="3">#REF!</definedName>
    <definedName name="GLA1P" localSheetId="2">#REF!</definedName>
    <definedName name="GLA1P">#REF!</definedName>
    <definedName name="gla1t" localSheetId="1">#REF!</definedName>
    <definedName name="gla1t" localSheetId="3">#REF!</definedName>
    <definedName name="gla1t" localSheetId="2">#REF!</definedName>
    <definedName name="gla1t">#REF!</definedName>
    <definedName name="gla2p" localSheetId="1">#REF!</definedName>
    <definedName name="gla2p" localSheetId="3">#REF!</definedName>
    <definedName name="gla2p" localSheetId="2">#REF!</definedName>
    <definedName name="gla2p">#REF!</definedName>
    <definedName name="gla2t" localSheetId="1">#REF!</definedName>
    <definedName name="gla2t" localSheetId="3">#REF!</definedName>
    <definedName name="gla2t" localSheetId="2">#REF!</definedName>
    <definedName name="gla2t">#REF!</definedName>
    <definedName name="GO" localSheetId="1">#REF!</definedName>
    <definedName name="GO" localSheetId="3">#REF!</definedName>
    <definedName name="GO" localSheetId="2">#REF!</definedName>
    <definedName name="GO">#REF!</definedName>
    <definedName name="grfdse">'[6]ABUT수량-A1'!$T$25</definedName>
    <definedName name="GSBA">[22]설계조건!$I$40</definedName>
    <definedName name="GT" localSheetId="1">#REF!</definedName>
    <definedName name="GT" localSheetId="3">#REF!</definedName>
    <definedName name="GT" localSheetId="2">#REF!</definedName>
    <definedName name="GT">#REF!</definedName>
    <definedName name="GuBae" localSheetId="1">#REF!</definedName>
    <definedName name="GuBae" localSheetId="3">#REF!</definedName>
    <definedName name="GuBae" localSheetId="2">#REF!</definedName>
    <definedName name="GuBae">#REF!</definedName>
    <definedName name="H" localSheetId="1">#REF!</definedName>
    <definedName name="H" localSheetId="3">#REF!</definedName>
    <definedName name="H" localSheetId="2">#REF!</definedName>
    <definedName name="H">#REF!</definedName>
    <definedName name="H.1" localSheetId="1">#REF!</definedName>
    <definedName name="H.1" localSheetId="3">#REF!</definedName>
    <definedName name="H.1" localSheetId="2">#REF!</definedName>
    <definedName name="H.1">#REF!</definedName>
    <definedName name="H.10" localSheetId="1">#REF!</definedName>
    <definedName name="H.10" localSheetId="3">#REF!</definedName>
    <definedName name="H.10" localSheetId="2">#REF!</definedName>
    <definedName name="H.10">#REF!</definedName>
    <definedName name="H.2" localSheetId="1">#REF!</definedName>
    <definedName name="H.2" localSheetId="3">#REF!</definedName>
    <definedName name="H.2" localSheetId="2">#REF!</definedName>
    <definedName name="H.2">#REF!</definedName>
    <definedName name="H.3" localSheetId="1">#REF!</definedName>
    <definedName name="H.3" localSheetId="3">#REF!</definedName>
    <definedName name="H.3" localSheetId="2">#REF!</definedName>
    <definedName name="H.3">#REF!</definedName>
    <definedName name="H.4" localSheetId="1">#REF!</definedName>
    <definedName name="H.4" localSheetId="3">#REF!</definedName>
    <definedName name="H.4" localSheetId="2">#REF!</definedName>
    <definedName name="H.4">#REF!</definedName>
    <definedName name="H.5" localSheetId="1">#REF!</definedName>
    <definedName name="H.5" localSheetId="3">#REF!</definedName>
    <definedName name="H.5" localSheetId="2">#REF!</definedName>
    <definedName name="H.5">#REF!</definedName>
    <definedName name="H.6" localSheetId="1">#REF!</definedName>
    <definedName name="H.6" localSheetId="3">#REF!</definedName>
    <definedName name="H.6" localSheetId="2">#REF!</definedName>
    <definedName name="H.6">#REF!</definedName>
    <definedName name="H.7" localSheetId="1">#REF!</definedName>
    <definedName name="H.7" localSheetId="3">#REF!</definedName>
    <definedName name="H.7" localSheetId="2">#REF!</definedName>
    <definedName name="H.7">#REF!</definedName>
    <definedName name="H.8" localSheetId="1">#REF!</definedName>
    <definedName name="H.8" localSheetId="3">#REF!</definedName>
    <definedName name="H.8" localSheetId="2">#REF!</definedName>
    <definedName name="H.8">#REF!</definedName>
    <definedName name="H.9" localSheetId="1">#REF!</definedName>
    <definedName name="H.9" localSheetId="3">#REF!</definedName>
    <definedName name="H.9" localSheetId="2">#REF!</definedName>
    <definedName name="H.9">#REF!</definedName>
    <definedName name="H_1" localSheetId="1">#REF!</definedName>
    <definedName name="H_1" localSheetId="3">#REF!</definedName>
    <definedName name="H_1" localSheetId="2">#REF!</definedName>
    <definedName name="H_1">#REF!</definedName>
    <definedName name="H_2" localSheetId="1">#REF!</definedName>
    <definedName name="H_2" localSheetId="3">#REF!</definedName>
    <definedName name="H_2" localSheetId="2">#REF!</definedName>
    <definedName name="H_2">#REF!</definedName>
    <definedName name="h_3" localSheetId="1">#REF!</definedName>
    <definedName name="h_3" localSheetId="3">#REF!</definedName>
    <definedName name="h_3" localSheetId="2">#REF!</definedName>
    <definedName name="h_3">#REF!</definedName>
    <definedName name="h_pile" localSheetId="1">#REF!</definedName>
    <definedName name="h_pile" localSheetId="3">#REF!</definedName>
    <definedName name="h_pile" localSheetId="2">#REF!</definedName>
    <definedName name="h_pile">#REF!</definedName>
    <definedName name="h_pile1e">[23]일반수량집계!$D$46</definedName>
    <definedName name="h_pile2e">[23]일반수량집계!$D$49</definedName>
    <definedName name="h_pileea" localSheetId="1">#REF!</definedName>
    <definedName name="h_pileea" localSheetId="3">#REF!</definedName>
    <definedName name="h_pileea" localSheetId="2">#REF!</definedName>
    <definedName name="h_pileea">#REF!</definedName>
    <definedName name="h_water">[24]자재집계표!#REF!</definedName>
    <definedName name="H10A" localSheetId="1">#REF!</definedName>
    <definedName name="H10A" localSheetId="3">#REF!</definedName>
    <definedName name="H10A" localSheetId="2">#REF!</definedName>
    <definedName name="H10A">#REF!</definedName>
    <definedName name="H10A1P" localSheetId="1">#REF!</definedName>
    <definedName name="H10A1P" localSheetId="3">#REF!</definedName>
    <definedName name="H10A1P" localSheetId="2">#REF!</definedName>
    <definedName name="H10A1P">#REF!</definedName>
    <definedName name="h10a1t" localSheetId="1">#REF!</definedName>
    <definedName name="h10a1t" localSheetId="3">#REF!</definedName>
    <definedName name="h10a1t" localSheetId="2">#REF!</definedName>
    <definedName name="h10a1t">#REF!</definedName>
    <definedName name="h10a2p" localSheetId="1">#REF!</definedName>
    <definedName name="h10a2p" localSheetId="3">#REF!</definedName>
    <definedName name="h10a2p" localSheetId="2">#REF!</definedName>
    <definedName name="h10a2p">#REF!</definedName>
    <definedName name="h10a2t" localSheetId="1">#REF!</definedName>
    <definedName name="h10a2t" localSheetId="3">#REF!</definedName>
    <definedName name="h10a2t" localSheetId="2">#REF!</definedName>
    <definedName name="h10a2t">#REF!</definedName>
    <definedName name="H10AAL">[7]INPUT!#REF!</definedName>
    <definedName name="H10AAR">[7]INPUT!#REF!</definedName>
    <definedName name="H10ABL">[7]INPUT!#REF!</definedName>
    <definedName name="H10ABR">[7]INPUT!#REF!</definedName>
    <definedName name="H10ACL">[7]INPUT!#REF!</definedName>
    <definedName name="H10ACR">[7]INPUT!#REF!</definedName>
    <definedName name="H10ADL">[7]INPUT!#REF!</definedName>
    <definedName name="H10ADR">[7]INPUT!#REF!</definedName>
    <definedName name="H10AEL">[7]INPUT!#REF!</definedName>
    <definedName name="H10AER">[7]INPUT!#REF!</definedName>
    <definedName name="H10AFL">[7]INPUT!#REF!</definedName>
    <definedName name="H10AFR">[7]INPUT!#REF!</definedName>
    <definedName name="H10AGL">[7]INPUT!#REF!</definedName>
    <definedName name="H10AGR">[7]INPUT!#REF!</definedName>
    <definedName name="H10BAL">[7]INPUT!#REF!</definedName>
    <definedName name="H10BAR">[7]INPUT!#REF!</definedName>
    <definedName name="H10BBL">[7]INPUT!#REF!</definedName>
    <definedName name="H10BBR">[7]INPUT!#REF!</definedName>
    <definedName name="H10CAL">[7]INPUT!#REF!</definedName>
    <definedName name="H10CAR">[7]INPUT!#REF!</definedName>
    <definedName name="H10CBL">[7]INPUT!#REF!</definedName>
    <definedName name="H10CBR">[7]INPUT!#REF!</definedName>
    <definedName name="H10CCL">[7]INPUT!#REF!</definedName>
    <definedName name="H10CCR">[7]INPUT!#REF!</definedName>
    <definedName name="H10D1L">[7]INPUT!#REF!</definedName>
    <definedName name="H10D1R">[7]INPUT!#REF!</definedName>
    <definedName name="H10D2L">[7]INPUT!#REF!</definedName>
    <definedName name="H10D2R">[7]INPUT!#REF!</definedName>
    <definedName name="H10D3L">[7]INPUT!#REF!</definedName>
    <definedName name="H10D3R">[7]INPUT!#REF!</definedName>
    <definedName name="H11A" localSheetId="1">#REF!</definedName>
    <definedName name="H11A" localSheetId="3">#REF!</definedName>
    <definedName name="H11A" localSheetId="2">#REF!</definedName>
    <definedName name="H11A">#REF!</definedName>
    <definedName name="H11A1P" localSheetId="1">#REF!</definedName>
    <definedName name="H11A1P" localSheetId="3">#REF!</definedName>
    <definedName name="H11A1P" localSheetId="2">#REF!</definedName>
    <definedName name="H11A1P">#REF!</definedName>
    <definedName name="h11a1t" localSheetId="1">#REF!</definedName>
    <definedName name="h11a1t" localSheetId="3">#REF!</definedName>
    <definedName name="h11a1t" localSheetId="2">#REF!</definedName>
    <definedName name="h11a1t">#REF!</definedName>
    <definedName name="h11a2p" localSheetId="1">#REF!</definedName>
    <definedName name="h11a2p" localSheetId="3">#REF!</definedName>
    <definedName name="h11a2p" localSheetId="2">#REF!</definedName>
    <definedName name="h11a2p">#REF!</definedName>
    <definedName name="H11A2T" localSheetId="1">#REF!</definedName>
    <definedName name="H11A2T" localSheetId="3">#REF!</definedName>
    <definedName name="H11A2T" localSheetId="2">#REF!</definedName>
    <definedName name="H11A2T">#REF!</definedName>
    <definedName name="H12A" localSheetId="1">#REF!</definedName>
    <definedName name="H12A" localSheetId="3">#REF!</definedName>
    <definedName name="H12A" localSheetId="2">#REF!</definedName>
    <definedName name="H12A">#REF!</definedName>
    <definedName name="H13A" localSheetId="1">#REF!</definedName>
    <definedName name="H13A" localSheetId="3">#REF!</definedName>
    <definedName name="H13A" localSheetId="2">#REF!</definedName>
    <definedName name="H13A">#REF!</definedName>
    <definedName name="H14A" localSheetId="1">#REF!</definedName>
    <definedName name="H14A" localSheetId="3">#REF!</definedName>
    <definedName name="H14A" localSheetId="2">#REF!</definedName>
    <definedName name="H14A">#REF!</definedName>
    <definedName name="H1A" localSheetId="1">#REF!</definedName>
    <definedName name="H1A" localSheetId="3">#REF!</definedName>
    <definedName name="H1A" localSheetId="2">#REF!</definedName>
    <definedName name="H1A">#REF!</definedName>
    <definedName name="H1A1P" localSheetId="1">#REF!</definedName>
    <definedName name="H1A1P" localSheetId="3">#REF!</definedName>
    <definedName name="H1A1P" localSheetId="2">#REF!</definedName>
    <definedName name="H1A1P">#REF!</definedName>
    <definedName name="h1a1t" localSheetId="1">#REF!</definedName>
    <definedName name="h1a1t" localSheetId="3">#REF!</definedName>
    <definedName name="h1a1t" localSheetId="2">#REF!</definedName>
    <definedName name="h1a1t">#REF!</definedName>
    <definedName name="h1a2p" localSheetId="1">#REF!</definedName>
    <definedName name="h1a2p" localSheetId="3">#REF!</definedName>
    <definedName name="h1a2p" localSheetId="2">#REF!</definedName>
    <definedName name="h1a2p">#REF!</definedName>
    <definedName name="h1a2t" localSheetId="1">#REF!</definedName>
    <definedName name="h1a2t" localSheetId="3">#REF!</definedName>
    <definedName name="h1a2t" localSheetId="2">#REF!</definedName>
    <definedName name="h1a2t">#REF!</definedName>
    <definedName name="H1L" localSheetId="1">#REF!</definedName>
    <definedName name="H1L" localSheetId="3">#REF!</definedName>
    <definedName name="H1L" localSheetId="2">#REF!</definedName>
    <definedName name="H1L">#REF!</definedName>
    <definedName name="H1R" localSheetId="1">#REF!</definedName>
    <definedName name="H1R" localSheetId="3">#REF!</definedName>
    <definedName name="H1R" localSheetId="2">#REF!</definedName>
    <definedName name="H1R">#REF!</definedName>
    <definedName name="H1WL" localSheetId="1">#REF!</definedName>
    <definedName name="H1WL" localSheetId="3">#REF!</definedName>
    <definedName name="H1WL" localSheetId="2">#REF!</definedName>
    <definedName name="H1WL">#REF!</definedName>
    <definedName name="H1WR" localSheetId="1">#REF!</definedName>
    <definedName name="H1WR" localSheetId="3">#REF!</definedName>
    <definedName name="H1WR" localSheetId="2">#REF!</definedName>
    <definedName name="H1WR">#REF!</definedName>
    <definedName name="H2A" localSheetId="1">#REF!</definedName>
    <definedName name="H2A" localSheetId="3">#REF!</definedName>
    <definedName name="H2A" localSheetId="2">#REF!</definedName>
    <definedName name="H2A">#REF!</definedName>
    <definedName name="H2A1P" localSheetId="1">#REF!</definedName>
    <definedName name="H2A1P" localSheetId="3">#REF!</definedName>
    <definedName name="H2A1P" localSheetId="2">#REF!</definedName>
    <definedName name="H2A1P">#REF!</definedName>
    <definedName name="h2a1t" localSheetId="1">#REF!</definedName>
    <definedName name="h2a1t" localSheetId="3">#REF!</definedName>
    <definedName name="h2a1t" localSheetId="2">#REF!</definedName>
    <definedName name="h2a1t">#REF!</definedName>
    <definedName name="h2a2p" localSheetId="1">#REF!</definedName>
    <definedName name="h2a2p" localSheetId="3">#REF!</definedName>
    <definedName name="h2a2p" localSheetId="2">#REF!</definedName>
    <definedName name="h2a2p">#REF!</definedName>
    <definedName name="h2a2t" localSheetId="1">#REF!</definedName>
    <definedName name="h2a2t" localSheetId="3">#REF!</definedName>
    <definedName name="h2a2t" localSheetId="2">#REF!</definedName>
    <definedName name="h2a2t">#REF!</definedName>
    <definedName name="H2L" localSheetId="1">#REF!</definedName>
    <definedName name="H2L" localSheetId="3">#REF!</definedName>
    <definedName name="H2L" localSheetId="2">#REF!</definedName>
    <definedName name="H2L">#REF!</definedName>
    <definedName name="H2R" localSheetId="1">#REF!</definedName>
    <definedName name="H2R" localSheetId="3">#REF!</definedName>
    <definedName name="H2R" localSheetId="2">#REF!</definedName>
    <definedName name="H2R">#REF!</definedName>
    <definedName name="H2WL" localSheetId="1">#REF!</definedName>
    <definedName name="H2WL" localSheetId="3">#REF!</definedName>
    <definedName name="H2WL" localSheetId="2">#REF!</definedName>
    <definedName name="H2WL">#REF!</definedName>
    <definedName name="H2WR" localSheetId="1">#REF!</definedName>
    <definedName name="H2WR" localSheetId="3">#REF!</definedName>
    <definedName name="H2WR" localSheetId="2">#REF!</definedName>
    <definedName name="H2WR">#REF!</definedName>
    <definedName name="H3A" localSheetId="1">#REF!</definedName>
    <definedName name="H3A" localSheetId="3">#REF!</definedName>
    <definedName name="H3A" localSheetId="2">#REF!</definedName>
    <definedName name="H3A">#REF!</definedName>
    <definedName name="H3A1P" localSheetId="1">#REF!</definedName>
    <definedName name="H3A1P" localSheetId="3">#REF!</definedName>
    <definedName name="H3A1P" localSheetId="2">#REF!</definedName>
    <definedName name="H3A1P">#REF!</definedName>
    <definedName name="h3a1t" localSheetId="1">#REF!</definedName>
    <definedName name="h3a1t" localSheetId="3">#REF!</definedName>
    <definedName name="h3a1t" localSheetId="2">#REF!</definedName>
    <definedName name="h3a1t">#REF!</definedName>
    <definedName name="h3a2p" localSheetId="1">#REF!</definedName>
    <definedName name="h3a2p" localSheetId="3">#REF!</definedName>
    <definedName name="h3a2p" localSheetId="2">#REF!</definedName>
    <definedName name="h3a2p">#REF!</definedName>
    <definedName name="h3a2t" localSheetId="1">#REF!</definedName>
    <definedName name="h3a2t" localSheetId="3">#REF!</definedName>
    <definedName name="h3a2t" localSheetId="2">#REF!</definedName>
    <definedName name="h3a2t">#REF!</definedName>
    <definedName name="H3AAL">[7]INPUT!#REF!</definedName>
    <definedName name="H3AAR">[7]INPUT!#REF!</definedName>
    <definedName name="H3ABL">[7]INPUT!#REF!</definedName>
    <definedName name="H3ABR">[7]INPUT!#REF!</definedName>
    <definedName name="H3ACL">[7]INPUT!#REF!</definedName>
    <definedName name="H3ACR">[7]INPUT!#REF!</definedName>
    <definedName name="H3ADL">[7]INPUT!#REF!</definedName>
    <definedName name="H3ADR">[7]INPUT!#REF!</definedName>
    <definedName name="H3AEL">[7]INPUT!#REF!</definedName>
    <definedName name="H3AER">[7]INPUT!#REF!</definedName>
    <definedName name="H3AFL">[7]INPUT!#REF!</definedName>
    <definedName name="H3AFR">[7]INPUT!#REF!</definedName>
    <definedName name="H3AGL">[7]INPUT!#REF!</definedName>
    <definedName name="H3AGR">[7]INPUT!#REF!</definedName>
    <definedName name="H3AP1" localSheetId="1">#REF!</definedName>
    <definedName name="H3AP1" localSheetId="3">#REF!</definedName>
    <definedName name="H3AP1" localSheetId="2">#REF!</definedName>
    <definedName name="H3AP1">#REF!</definedName>
    <definedName name="H3BAL">[7]INPUT!#REF!</definedName>
    <definedName name="H3BAR">[7]INPUT!#REF!</definedName>
    <definedName name="H3BBL">[7]INPUT!#REF!</definedName>
    <definedName name="H3BBR">[7]INPUT!#REF!</definedName>
    <definedName name="H3CAL">[7]INPUT!#REF!</definedName>
    <definedName name="H3CAR">[7]INPUT!#REF!</definedName>
    <definedName name="H3CBL">[7]INPUT!#REF!</definedName>
    <definedName name="H3CBR">[7]INPUT!#REF!</definedName>
    <definedName name="H3CCL">[7]INPUT!#REF!</definedName>
    <definedName name="H3CCR">[7]INPUT!#REF!</definedName>
    <definedName name="H3D1L">[7]INPUT!#REF!</definedName>
    <definedName name="H3D1R">[7]INPUT!#REF!</definedName>
    <definedName name="H3D2L">[7]INPUT!#REF!</definedName>
    <definedName name="H3D2R">[7]INPUT!#REF!</definedName>
    <definedName name="H3D3L">[7]INPUT!#REF!</definedName>
    <definedName name="H3D3R">[7]INPUT!#REF!</definedName>
    <definedName name="H3L" localSheetId="1">#REF!</definedName>
    <definedName name="H3L" localSheetId="3">#REF!</definedName>
    <definedName name="H3L" localSheetId="2">#REF!</definedName>
    <definedName name="H3L">#REF!</definedName>
    <definedName name="H3R" localSheetId="1">#REF!</definedName>
    <definedName name="H3R" localSheetId="3">#REF!</definedName>
    <definedName name="H3R" localSheetId="2">#REF!</definedName>
    <definedName name="H3R">#REF!</definedName>
    <definedName name="H3WL" localSheetId="1">#REF!</definedName>
    <definedName name="H3WL" localSheetId="3">#REF!</definedName>
    <definedName name="H3WL" localSheetId="2">#REF!</definedName>
    <definedName name="H3WL">#REF!</definedName>
    <definedName name="H3WR" localSheetId="1">#REF!</definedName>
    <definedName name="H3WR" localSheetId="3">#REF!</definedName>
    <definedName name="H3WR" localSheetId="2">#REF!</definedName>
    <definedName name="H3WR">#REF!</definedName>
    <definedName name="H4A" localSheetId="1">#REF!</definedName>
    <definedName name="H4A" localSheetId="3">#REF!</definedName>
    <definedName name="H4A" localSheetId="2">#REF!</definedName>
    <definedName name="H4A">#REF!</definedName>
    <definedName name="h4a1p" localSheetId="1">#REF!</definedName>
    <definedName name="h4a1p" localSheetId="3">#REF!</definedName>
    <definedName name="h4a1p" localSheetId="2">#REF!</definedName>
    <definedName name="h4a1p">#REF!</definedName>
    <definedName name="h4a1t" localSheetId="1">#REF!</definedName>
    <definedName name="h4a1t" localSheetId="3">#REF!</definedName>
    <definedName name="h4a1t" localSheetId="2">#REF!</definedName>
    <definedName name="h4a1t">#REF!</definedName>
    <definedName name="h4a2p" localSheetId="1">#REF!</definedName>
    <definedName name="h4a2p" localSheetId="3">#REF!</definedName>
    <definedName name="h4a2p" localSheetId="2">#REF!</definedName>
    <definedName name="h4a2p">#REF!</definedName>
    <definedName name="h4a2t" localSheetId="1">#REF!</definedName>
    <definedName name="h4a2t" localSheetId="3">#REF!</definedName>
    <definedName name="h4a2t" localSheetId="2">#REF!</definedName>
    <definedName name="h4a2t">#REF!</definedName>
    <definedName name="H4AAL">[7]INPUT!#REF!</definedName>
    <definedName name="H4AAR">[7]INPUT!#REF!</definedName>
    <definedName name="H4ABL">[7]INPUT!#REF!</definedName>
    <definedName name="H4ABR">[7]INPUT!#REF!</definedName>
    <definedName name="H4ACL">[7]INPUT!#REF!</definedName>
    <definedName name="H4ACR">[7]INPUT!#REF!</definedName>
    <definedName name="H4ADL">[7]INPUT!#REF!</definedName>
    <definedName name="H4ADR">[7]INPUT!#REF!</definedName>
    <definedName name="H4AEL">[7]INPUT!#REF!</definedName>
    <definedName name="H4AER">[7]INPUT!#REF!</definedName>
    <definedName name="H4AFL">[7]INPUT!#REF!</definedName>
    <definedName name="H4AFR">[7]INPUT!#REF!</definedName>
    <definedName name="H4AGL">[7]INPUT!#REF!</definedName>
    <definedName name="H4AGR">[7]INPUT!#REF!</definedName>
    <definedName name="H4BAL">[7]INPUT!#REF!</definedName>
    <definedName name="H4BAR">[7]INPUT!#REF!</definedName>
    <definedName name="H4BBL">[7]INPUT!#REF!</definedName>
    <definedName name="H4BBR">[7]INPUT!#REF!</definedName>
    <definedName name="H4CAL">[7]INPUT!#REF!</definedName>
    <definedName name="H4CAR">[7]INPUT!#REF!</definedName>
    <definedName name="H4CBL">[7]INPUT!#REF!</definedName>
    <definedName name="H4CBR">[7]INPUT!#REF!</definedName>
    <definedName name="H4CCL">[7]INPUT!#REF!</definedName>
    <definedName name="H4CCR">[7]INPUT!#REF!</definedName>
    <definedName name="H4D1L">[7]INPUT!#REF!</definedName>
    <definedName name="H4D1R">[7]INPUT!#REF!</definedName>
    <definedName name="H4D2L">[7]INPUT!#REF!</definedName>
    <definedName name="H4D2R">[7]INPUT!#REF!</definedName>
    <definedName name="H4D3L">[7]INPUT!#REF!</definedName>
    <definedName name="H4D3R">[7]INPUT!#REF!</definedName>
    <definedName name="H4L" localSheetId="1">#REF!</definedName>
    <definedName name="H4L" localSheetId="3">#REF!</definedName>
    <definedName name="H4L" localSheetId="2">#REF!</definedName>
    <definedName name="H4L">#REF!</definedName>
    <definedName name="H4R" localSheetId="1">#REF!</definedName>
    <definedName name="H4R" localSheetId="3">#REF!</definedName>
    <definedName name="H4R" localSheetId="2">#REF!</definedName>
    <definedName name="H4R">#REF!</definedName>
    <definedName name="H5A" localSheetId="1">#REF!</definedName>
    <definedName name="H5A" localSheetId="3">#REF!</definedName>
    <definedName name="H5A" localSheetId="2">#REF!</definedName>
    <definedName name="H5A">#REF!</definedName>
    <definedName name="H5A1P" localSheetId="1">#REF!</definedName>
    <definedName name="H5A1P" localSheetId="3">#REF!</definedName>
    <definedName name="H5A1P" localSheetId="2">#REF!</definedName>
    <definedName name="H5A1P">#REF!</definedName>
    <definedName name="h5a1t" localSheetId="1">#REF!</definedName>
    <definedName name="h5a1t" localSheetId="3">#REF!</definedName>
    <definedName name="h5a1t" localSheetId="2">#REF!</definedName>
    <definedName name="h5a1t">#REF!</definedName>
    <definedName name="h5a2p" localSheetId="1">#REF!</definedName>
    <definedName name="h5a2p" localSheetId="3">#REF!</definedName>
    <definedName name="h5a2p" localSheetId="2">#REF!</definedName>
    <definedName name="h5a2p">#REF!</definedName>
    <definedName name="h5a2t" localSheetId="1">#REF!</definedName>
    <definedName name="h5a2t" localSheetId="3">#REF!</definedName>
    <definedName name="h5a2t" localSheetId="2">#REF!</definedName>
    <definedName name="h5a2t">#REF!</definedName>
    <definedName name="H5AAL">[7]INPUT!#REF!</definedName>
    <definedName name="H5AAR">[7]INPUT!#REF!</definedName>
    <definedName name="H5ABL">[7]INPUT!#REF!</definedName>
    <definedName name="H5ABR">[7]INPUT!#REF!</definedName>
    <definedName name="H5ACL">[7]INPUT!#REF!</definedName>
    <definedName name="H5ACR">[7]INPUT!#REF!</definedName>
    <definedName name="H5ADL">[7]INPUT!#REF!</definedName>
    <definedName name="H5ADR">[7]INPUT!#REF!</definedName>
    <definedName name="H5AEL">[7]INPUT!#REF!</definedName>
    <definedName name="H5AER">[7]INPUT!#REF!</definedName>
    <definedName name="H5AFL">[7]INPUT!#REF!</definedName>
    <definedName name="H5AFR">[7]INPUT!#REF!</definedName>
    <definedName name="H5AGL">[7]INPUT!#REF!</definedName>
    <definedName name="H5AGR">[7]INPUT!#REF!</definedName>
    <definedName name="H5BAL">[7]INPUT!#REF!</definedName>
    <definedName name="H5BAR">[7]INPUT!#REF!</definedName>
    <definedName name="H5BBL">[7]INPUT!#REF!</definedName>
    <definedName name="H5BBR">[7]INPUT!#REF!</definedName>
    <definedName name="H5CAL">[7]INPUT!#REF!</definedName>
    <definedName name="H5CAR">[7]INPUT!#REF!</definedName>
    <definedName name="H5CBL">[7]INPUT!#REF!</definedName>
    <definedName name="H5CBR">[7]INPUT!#REF!</definedName>
    <definedName name="H5CCL">[7]INPUT!#REF!</definedName>
    <definedName name="H5CCR">[7]INPUT!#REF!</definedName>
    <definedName name="H5D1L">[7]INPUT!#REF!</definedName>
    <definedName name="H5D1R">[7]INPUT!#REF!</definedName>
    <definedName name="H5D2L">[7]INPUT!#REF!</definedName>
    <definedName name="H5D2R">[7]INPUT!#REF!</definedName>
    <definedName name="H5D3L">[7]INPUT!#REF!</definedName>
    <definedName name="H5D3R">[7]INPUT!#REF!</definedName>
    <definedName name="H5L" localSheetId="1">#REF!</definedName>
    <definedName name="H5L" localSheetId="3">#REF!</definedName>
    <definedName name="H5L" localSheetId="2">#REF!</definedName>
    <definedName name="H5L">#REF!</definedName>
    <definedName name="H5R" localSheetId="1">#REF!</definedName>
    <definedName name="H5R" localSheetId="3">#REF!</definedName>
    <definedName name="H5R" localSheetId="2">#REF!</definedName>
    <definedName name="H5R">#REF!</definedName>
    <definedName name="H6A" localSheetId="1">#REF!</definedName>
    <definedName name="H6A" localSheetId="3">#REF!</definedName>
    <definedName name="H6A" localSheetId="2">#REF!</definedName>
    <definedName name="H6A">#REF!</definedName>
    <definedName name="H6A1P" localSheetId="1">#REF!</definedName>
    <definedName name="H6A1P" localSheetId="3">#REF!</definedName>
    <definedName name="H6A1P" localSheetId="2">#REF!</definedName>
    <definedName name="H6A1P">#REF!</definedName>
    <definedName name="h6a1t" localSheetId="1">#REF!</definedName>
    <definedName name="h6a1t" localSheetId="3">#REF!</definedName>
    <definedName name="h6a1t" localSheetId="2">#REF!</definedName>
    <definedName name="h6a1t">#REF!</definedName>
    <definedName name="h6a2p" localSheetId="1">#REF!</definedName>
    <definedName name="h6a2p" localSheetId="3">#REF!</definedName>
    <definedName name="h6a2p" localSheetId="2">#REF!</definedName>
    <definedName name="h6a2p">#REF!</definedName>
    <definedName name="h6a2t" localSheetId="1">#REF!</definedName>
    <definedName name="h6a2t" localSheetId="3">#REF!</definedName>
    <definedName name="h6a2t" localSheetId="2">#REF!</definedName>
    <definedName name="h6a2t">#REF!</definedName>
    <definedName name="H6AAL">[7]INPUT!#REF!</definedName>
    <definedName name="H6AAR">[7]INPUT!#REF!</definedName>
    <definedName name="H6ABL">[7]INPUT!#REF!</definedName>
    <definedName name="H6ABR">[7]INPUT!#REF!</definedName>
    <definedName name="H6ACL">[7]INPUT!#REF!</definedName>
    <definedName name="H6ACR">[7]INPUT!#REF!</definedName>
    <definedName name="H6ADL">[7]INPUT!#REF!</definedName>
    <definedName name="H6ADR">[7]INPUT!#REF!</definedName>
    <definedName name="H6AEL">[7]INPUT!#REF!</definedName>
    <definedName name="H6AER">[7]INPUT!#REF!</definedName>
    <definedName name="H6AFL">[7]INPUT!#REF!</definedName>
    <definedName name="H6AFR">[7]INPUT!#REF!</definedName>
    <definedName name="H6AGL">[7]INPUT!#REF!</definedName>
    <definedName name="H6AGR">[7]INPUT!#REF!</definedName>
    <definedName name="H6BAL">[7]INPUT!#REF!</definedName>
    <definedName name="H6BAR">[7]INPUT!#REF!</definedName>
    <definedName name="H6BBL">[7]INPUT!#REF!</definedName>
    <definedName name="H6BBR">[7]INPUT!#REF!</definedName>
    <definedName name="H6CAL">[7]INPUT!#REF!</definedName>
    <definedName name="H6CAR">[7]INPUT!#REF!</definedName>
    <definedName name="H6CBL">[7]INPUT!#REF!</definedName>
    <definedName name="H6CBR">[7]INPUT!#REF!</definedName>
    <definedName name="H6CCL">[7]INPUT!#REF!</definedName>
    <definedName name="H6CCR">[7]INPUT!#REF!</definedName>
    <definedName name="H6D1L">[7]INPUT!#REF!</definedName>
    <definedName name="H6D1R">[7]INPUT!#REF!</definedName>
    <definedName name="H6D2L">[7]INPUT!#REF!</definedName>
    <definedName name="H6D2R">[7]INPUT!#REF!</definedName>
    <definedName name="H6D3L">[7]INPUT!#REF!</definedName>
    <definedName name="H6D3R">[7]INPUT!#REF!</definedName>
    <definedName name="H6L" localSheetId="1">#REF!</definedName>
    <definedName name="H6L" localSheetId="3">#REF!</definedName>
    <definedName name="H6L" localSheetId="2">#REF!</definedName>
    <definedName name="H6L">#REF!</definedName>
    <definedName name="H6R" localSheetId="1">#REF!</definedName>
    <definedName name="H6R" localSheetId="3">#REF!</definedName>
    <definedName name="H6R" localSheetId="2">#REF!</definedName>
    <definedName name="H6R">#REF!</definedName>
    <definedName name="H7A" localSheetId="1">#REF!</definedName>
    <definedName name="H7A" localSheetId="3">#REF!</definedName>
    <definedName name="H7A" localSheetId="2">#REF!</definedName>
    <definedName name="H7A">#REF!</definedName>
    <definedName name="H7A1P" localSheetId="1">#REF!</definedName>
    <definedName name="H7A1P" localSheetId="3">#REF!</definedName>
    <definedName name="H7A1P" localSheetId="2">#REF!</definedName>
    <definedName name="H7A1P">#REF!</definedName>
    <definedName name="h7a1t" localSheetId="1">#REF!</definedName>
    <definedName name="h7a1t" localSheetId="3">#REF!</definedName>
    <definedName name="h7a1t" localSheetId="2">#REF!</definedName>
    <definedName name="h7a1t">#REF!</definedName>
    <definedName name="h7a2p" localSheetId="1">#REF!</definedName>
    <definedName name="h7a2p" localSheetId="3">#REF!</definedName>
    <definedName name="h7a2p" localSheetId="2">#REF!</definedName>
    <definedName name="h7a2p">#REF!</definedName>
    <definedName name="h7a2t" localSheetId="1">#REF!</definedName>
    <definedName name="h7a2t" localSheetId="3">#REF!</definedName>
    <definedName name="h7a2t" localSheetId="2">#REF!</definedName>
    <definedName name="h7a2t">#REF!</definedName>
    <definedName name="H7AAL">[7]INPUT!#REF!</definedName>
    <definedName name="H7AAR">[7]INPUT!#REF!</definedName>
    <definedName name="H7ABL">[7]INPUT!#REF!</definedName>
    <definedName name="H7ABR">[7]INPUT!#REF!</definedName>
    <definedName name="H7ACL">[7]INPUT!#REF!</definedName>
    <definedName name="H7ACR">[7]INPUT!#REF!</definedName>
    <definedName name="H7ADL">[7]INPUT!#REF!</definedName>
    <definedName name="H7ADR">[7]INPUT!#REF!</definedName>
    <definedName name="H7AEL">[7]INPUT!#REF!</definedName>
    <definedName name="H7AER">[7]INPUT!#REF!</definedName>
    <definedName name="H7AFL">[7]INPUT!#REF!</definedName>
    <definedName name="H7AFR">[7]INPUT!#REF!</definedName>
    <definedName name="H7AGL">[7]INPUT!#REF!</definedName>
    <definedName name="H7AGR">[7]INPUT!#REF!</definedName>
    <definedName name="H7BAL">[7]INPUT!#REF!</definedName>
    <definedName name="H7BAR">[7]INPUT!#REF!</definedName>
    <definedName name="H7BBL">[7]INPUT!#REF!</definedName>
    <definedName name="H7BBR">[7]INPUT!#REF!</definedName>
    <definedName name="H7CAL">[7]INPUT!#REF!</definedName>
    <definedName name="H7CAR">[7]INPUT!#REF!</definedName>
    <definedName name="H7CBL">[7]INPUT!#REF!</definedName>
    <definedName name="H7CBR">[7]INPUT!#REF!</definedName>
    <definedName name="H7CCL">[7]INPUT!#REF!</definedName>
    <definedName name="H7CCR">[7]INPUT!#REF!</definedName>
    <definedName name="H7D1L">[7]INPUT!#REF!</definedName>
    <definedName name="H7D1R">[7]INPUT!#REF!</definedName>
    <definedName name="H7D2L">[7]INPUT!#REF!</definedName>
    <definedName name="H7D2R">[7]INPUT!#REF!</definedName>
    <definedName name="H7D3L">[7]INPUT!#REF!</definedName>
    <definedName name="H7D3R">[7]INPUT!#REF!</definedName>
    <definedName name="H7L" localSheetId="1">#REF!</definedName>
    <definedName name="H7L" localSheetId="3">#REF!</definedName>
    <definedName name="H7L" localSheetId="2">#REF!</definedName>
    <definedName name="H7L">#REF!</definedName>
    <definedName name="H7R" localSheetId="1">#REF!</definedName>
    <definedName name="H7R" localSheetId="3">#REF!</definedName>
    <definedName name="H7R" localSheetId="2">#REF!</definedName>
    <definedName name="H7R">#REF!</definedName>
    <definedName name="H8A" localSheetId="1">#REF!</definedName>
    <definedName name="H8A" localSheetId="3">#REF!</definedName>
    <definedName name="H8A" localSheetId="2">#REF!</definedName>
    <definedName name="H8A">#REF!</definedName>
    <definedName name="H8A1P" localSheetId="1">#REF!</definedName>
    <definedName name="H8A1P" localSheetId="3">#REF!</definedName>
    <definedName name="H8A1P" localSheetId="2">#REF!</definedName>
    <definedName name="H8A1P">#REF!</definedName>
    <definedName name="h8a1t" localSheetId="1">#REF!</definedName>
    <definedName name="h8a1t" localSheetId="3">#REF!</definedName>
    <definedName name="h8a1t" localSheetId="2">#REF!</definedName>
    <definedName name="h8a1t">#REF!</definedName>
    <definedName name="h8a2p" localSheetId="1">#REF!</definedName>
    <definedName name="h8a2p" localSheetId="3">#REF!</definedName>
    <definedName name="h8a2p" localSheetId="2">#REF!</definedName>
    <definedName name="h8a2p">#REF!</definedName>
    <definedName name="h8a2t" localSheetId="1">#REF!</definedName>
    <definedName name="h8a2t" localSheetId="3">#REF!</definedName>
    <definedName name="h8a2t" localSheetId="2">#REF!</definedName>
    <definedName name="h8a2t">#REF!</definedName>
    <definedName name="H8AAL">[7]INPUT!#REF!</definedName>
    <definedName name="H8AAR">[7]INPUT!#REF!</definedName>
    <definedName name="H8ABL">[7]INPUT!#REF!</definedName>
    <definedName name="H8ABR">[7]INPUT!#REF!</definedName>
    <definedName name="H8ACL">[7]INPUT!#REF!</definedName>
    <definedName name="H8ACR">[7]INPUT!#REF!</definedName>
    <definedName name="H8ADL">[7]INPUT!#REF!</definedName>
    <definedName name="H8ADR">[7]INPUT!#REF!</definedName>
    <definedName name="H8AEL">[7]INPUT!#REF!</definedName>
    <definedName name="H8AER">[7]INPUT!#REF!</definedName>
    <definedName name="H8AFL">[7]INPUT!#REF!</definedName>
    <definedName name="H8AFR">[7]INPUT!#REF!</definedName>
    <definedName name="H8AGL">[7]INPUT!#REF!</definedName>
    <definedName name="H8AGR">[7]INPUT!#REF!</definedName>
    <definedName name="H8BAL">[7]INPUT!#REF!</definedName>
    <definedName name="H8BAR">[7]INPUT!#REF!</definedName>
    <definedName name="H8BBL">[7]INPUT!#REF!</definedName>
    <definedName name="H8BBR">[7]INPUT!#REF!</definedName>
    <definedName name="H8CAL">[7]INPUT!#REF!</definedName>
    <definedName name="H8CAR">[7]INPUT!#REF!</definedName>
    <definedName name="H8CBL">[7]INPUT!#REF!</definedName>
    <definedName name="H8CBR">[7]INPUT!#REF!</definedName>
    <definedName name="H8CCL">[7]INPUT!#REF!</definedName>
    <definedName name="H8CCR">[7]INPUT!#REF!</definedName>
    <definedName name="H8D1L">[7]INPUT!#REF!</definedName>
    <definedName name="H8D1R">[7]INPUT!#REF!</definedName>
    <definedName name="H8D2L">[7]INPUT!#REF!</definedName>
    <definedName name="H8D2R">[7]INPUT!#REF!</definedName>
    <definedName name="H8D3L">[7]INPUT!#REF!</definedName>
    <definedName name="H8D3R">[7]INPUT!#REF!</definedName>
    <definedName name="H9A" localSheetId="1">#REF!</definedName>
    <definedName name="H9A" localSheetId="3">#REF!</definedName>
    <definedName name="H9A" localSheetId="2">#REF!</definedName>
    <definedName name="H9A">#REF!</definedName>
    <definedName name="H9A1P" localSheetId="1">#REF!</definedName>
    <definedName name="H9A1P" localSheetId="3">#REF!</definedName>
    <definedName name="H9A1P" localSheetId="2">#REF!</definedName>
    <definedName name="H9A1P">#REF!</definedName>
    <definedName name="h9a1t" localSheetId="1">#REF!</definedName>
    <definedName name="h9a1t" localSheetId="3">#REF!</definedName>
    <definedName name="h9a1t" localSheetId="2">#REF!</definedName>
    <definedName name="h9a1t">#REF!</definedName>
    <definedName name="h9a2p" localSheetId="1">#REF!</definedName>
    <definedName name="h9a2p" localSheetId="3">#REF!</definedName>
    <definedName name="h9a2p" localSheetId="2">#REF!</definedName>
    <definedName name="h9a2p">#REF!</definedName>
    <definedName name="h9a2t" localSheetId="1">#REF!</definedName>
    <definedName name="h9a2t" localSheetId="3">#REF!</definedName>
    <definedName name="h9a2t" localSheetId="2">#REF!</definedName>
    <definedName name="h9a2t">#REF!</definedName>
    <definedName name="H9AAL">[7]INPUT!#REF!</definedName>
    <definedName name="H9AAR">[7]INPUT!#REF!</definedName>
    <definedName name="H9ABL">[7]INPUT!#REF!</definedName>
    <definedName name="H9ABR">[7]INPUT!#REF!</definedName>
    <definedName name="H9ACL">[7]INPUT!#REF!</definedName>
    <definedName name="H9ACR">[7]INPUT!#REF!</definedName>
    <definedName name="H9ADL">[7]INPUT!#REF!</definedName>
    <definedName name="H9ADR">[7]INPUT!#REF!</definedName>
    <definedName name="H9AEL">[7]INPUT!#REF!</definedName>
    <definedName name="H9AER">[7]INPUT!#REF!</definedName>
    <definedName name="H9AFL">[7]INPUT!#REF!</definedName>
    <definedName name="H9AFR">[7]INPUT!#REF!</definedName>
    <definedName name="H9AGL">[7]INPUT!#REF!</definedName>
    <definedName name="H9AGR">[7]INPUT!#REF!</definedName>
    <definedName name="H9BAL">[7]INPUT!#REF!</definedName>
    <definedName name="H9BAR">[7]INPUT!#REF!</definedName>
    <definedName name="H9BBL">[7]INPUT!#REF!</definedName>
    <definedName name="H9BBR">[7]INPUT!#REF!</definedName>
    <definedName name="H9CAL">[7]INPUT!#REF!</definedName>
    <definedName name="H9CAR">[7]INPUT!#REF!</definedName>
    <definedName name="H9CBL">[7]INPUT!#REF!</definedName>
    <definedName name="H9CBR">[7]INPUT!#REF!</definedName>
    <definedName name="H9CCL">[7]INPUT!#REF!</definedName>
    <definedName name="H9CCR">[7]INPUT!#REF!</definedName>
    <definedName name="H9D1L">[7]INPUT!#REF!</definedName>
    <definedName name="H9D1R">[7]INPUT!#REF!</definedName>
    <definedName name="H9D2L">[7]INPUT!#REF!</definedName>
    <definedName name="H9D2R">[7]INPUT!#REF!</definedName>
    <definedName name="H9D3L">[7]INPUT!#REF!</definedName>
    <definedName name="H9D3R">[7]INPUT!#REF!</definedName>
    <definedName name="HA10L">[7]INPUT!#REF!</definedName>
    <definedName name="HA10R">[7]INPUT!#REF!</definedName>
    <definedName name="HA1P" localSheetId="1">#REF!</definedName>
    <definedName name="HA1P" localSheetId="3">#REF!</definedName>
    <definedName name="HA1P" localSheetId="2">#REF!</definedName>
    <definedName name="HA1P">#REF!</definedName>
    <definedName name="ha1t" localSheetId="1">#REF!</definedName>
    <definedName name="ha1t" localSheetId="3">#REF!</definedName>
    <definedName name="ha1t" localSheetId="2">#REF!</definedName>
    <definedName name="ha1t">#REF!</definedName>
    <definedName name="ha2p" localSheetId="1">#REF!</definedName>
    <definedName name="ha2p" localSheetId="3">#REF!</definedName>
    <definedName name="ha2p" localSheetId="2">#REF!</definedName>
    <definedName name="ha2p">#REF!</definedName>
    <definedName name="ha2t" localSheetId="1">#REF!</definedName>
    <definedName name="ha2t" localSheetId="3">#REF!</definedName>
    <definedName name="ha2t" localSheetId="2">#REF!</definedName>
    <definedName name="ha2t">#REF!</definedName>
    <definedName name="HA3L">[7]INPUT!#REF!</definedName>
    <definedName name="HA3R">[7]INPUT!#REF!</definedName>
    <definedName name="HA4L">[7]INPUT!#REF!</definedName>
    <definedName name="HA4R">[7]INPUT!#REF!</definedName>
    <definedName name="HA5L">[7]INPUT!#REF!</definedName>
    <definedName name="HA5R">[7]INPUT!#REF!</definedName>
    <definedName name="HA6L">[7]INPUT!#REF!</definedName>
    <definedName name="HA6R">[7]INPUT!#REF!</definedName>
    <definedName name="HA7L">[7]INPUT!#REF!</definedName>
    <definedName name="HA7R">[7]INPUT!#REF!</definedName>
    <definedName name="HA8L">[7]INPUT!#REF!</definedName>
    <definedName name="HA8R">[7]INPUT!#REF!</definedName>
    <definedName name="HA9L">[7]INPUT!#REF!</definedName>
    <definedName name="HA9R">[7]INPUT!#REF!</definedName>
    <definedName name="Hello">[10]XL4Poppy!$A$15</definedName>
    <definedName name="HH" localSheetId="1">#REF!</definedName>
    <definedName name="HH" localSheetId="3">#REF!</definedName>
    <definedName name="HH" localSheetId="2">#REF!</definedName>
    <definedName name="HH">#REF!</definedName>
    <definedName name="HH10L">[7]INPUT!#REF!</definedName>
    <definedName name="HH10R">[7]INPUT!#REF!</definedName>
    <definedName name="HH3L">[7]INPUT!#REF!</definedName>
    <definedName name="HH3R">[7]INPUT!#REF!</definedName>
    <definedName name="HH4L">[7]INPUT!#REF!</definedName>
    <definedName name="HH4R">[7]INPUT!#REF!</definedName>
    <definedName name="HH5L">[7]INPUT!#REF!</definedName>
    <definedName name="HH5R">[7]INPUT!#REF!</definedName>
    <definedName name="HH6L">[7]INPUT!#REF!</definedName>
    <definedName name="HH6R">[7]INPUT!#REF!</definedName>
    <definedName name="HH7L">[7]INPUT!#REF!</definedName>
    <definedName name="HH7R">[7]INPUT!#REF!</definedName>
    <definedName name="HH8L">[7]INPUT!#REF!</definedName>
    <definedName name="HH8R">[7]INPUT!#REF!</definedName>
    <definedName name="HH9L">[7]INPUT!#REF!</definedName>
    <definedName name="HH9R">[7]INPUT!#REF!</definedName>
    <definedName name="hj">[13]DATE!$I$24:$I$85</definedName>
    <definedName name="HK">[25]SLAB!#REF!</definedName>
    <definedName name="HL" localSheetId="1">#REF!</definedName>
    <definedName name="HL" localSheetId="3">#REF!</definedName>
    <definedName name="HL" localSheetId="2">#REF!</definedName>
    <definedName name="HL">#REF!</definedName>
    <definedName name="HR" localSheetId="1">#REF!</definedName>
    <definedName name="HR" localSheetId="3">#REF!</definedName>
    <definedName name="HR" localSheetId="2">#REF!</definedName>
    <definedName name="HR">#REF!</definedName>
    <definedName name="HS">'[9]#REF'!#REF!</definedName>
    <definedName name="HSH" localSheetId="1">#REF!</definedName>
    <definedName name="HSH" localSheetId="3">#REF!</definedName>
    <definedName name="HSH" localSheetId="2">#REF!</definedName>
    <definedName name="HSH">#REF!</definedName>
    <definedName name="HSUM10L">[7]INPUT!#REF!</definedName>
    <definedName name="HSUM10R">[7]INPUT!#REF!</definedName>
    <definedName name="HSUM3L">[7]INPUT!#REF!</definedName>
    <definedName name="HSUM3R">[7]INPUT!#REF!</definedName>
    <definedName name="HSUM4L">[7]INPUT!#REF!</definedName>
    <definedName name="HSUM4R">[7]INPUT!#REF!</definedName>
    <definedName name="HSUM5L">[7]INPUT!#REF!</definedName>
    <definedName name="HSUM5R">[7]INPUT!#REF!</definedName>
    <definedName name="HSUM6L">[7]INPUT!#REF!</definedName>
    <definedName name="HSUM6R">[7]INPUT!#REF!</definedName>
    <definedName name="HSUM7L">[7]INPUT!#REF!</definedName>
    <definedName name="HSUM7R">[7]INPUT!#REF!</definedName>
    <definedName name="HSUM8L">[7]INPUT!#REF!</definedName>
    <definedName name="HSUM8R">[7]INPUT!#REF!</definedName>
    <definedName name="HSUM9L">[7]INPUT!#REF!</definedName>
    <definedName name="HSUM9R">[7]INPUT!#REF!</definedName>
    <definedName name="HTML_CodePage" hidden="1">949</definedName>
    <definedName name="HTML_Control" localSheetId="1" hidden="1">{"'공사부문'!$A$6:$A$32"}</definedName>
    <definedName name="HTML_Control" localSheetId="3" hidden="1">{"'공사부문'!$A$6:$A$32"}</definedName>
    <definedName name="HTML_Control" localSheetId="2" hidden="1">{"'공사부문'!$A$6:$A$32"}</definedName>
    <definedName name="HTML_Control" hidden="1">{"'공사부문'!$A$6:$A$32"}</definedName>
    <definedName name="HTML_Description" hidden="1">""</definedName>
    <definedName name="HTML_Email" hidden="1">""</definedName>
    <definedName name="HTML_Header" hidden="1">"사업비총괄"</definedName>
    <definedName name="HTML_LastUpdate" hidden="1">"01-06-17"</definedName>
    <definedName name="HTML_LineAfter" hidden="1">FALSE</definedName>
    <definedName name="HTML_LineBefore" hidden="1">FALSE</definedName>
    <definedName name="HTML_Name" hidden="1">"김정호"</definedName>
    <definedName name="HTML_OBDlg2" hidden="1">TRUE</definedName>
    <definedName name="HTML_OBDlg4" hidden="1">TRUE</definedName>
    <definedName name="HTML_OS" hidden="1">0</definedName>
    <definedName name="HTML_PathFile" hidden="1">"C:\My Documents\6.htm"</definedName>
    <definedName name="HTML_Title" hidden="1">"비용산출"</definedName>
    <definedName name="hu">[13]DATE!$C$24:$C$85</definedName>
    <definedName name="HWL" localSheetId="1">#REF!</definedName>
    <definedName name="HWL" localSheetId="3">#REF!</definedName>
    <definedName name="HWL" localSheetId="2">#REF!</definedName>
    <definedName name="HWL">#REF!</definedName>
    <definedName name="HWR" localSheetId="1">#REF!</definedName>
    <definedName name="HWR" localSheetId="3">#REF!</definedName>
    <definedName name="HWR" localSheetId="2">#REF!</definedName>
    <definedName name="HWR">#REF!</definedName>
    <definedName name="HX10L">[7]INPUT!#REF!</definedName>
    <definedName name="HX10R">[7]INPUT!#REF!</definedName>
    <definedName name="HX3L">[7]INPUT!#REF!</definedName>
    <definedName name="HX3R">[7]INPUT!#REF!</definedName>
    <definedName name="HX4L">[7]INPUT!#REF!</definedName>
    <definedName name="HX4R">[7]INPUT!#REF!</definedName>
    <definedName name="HX5L">[7]INPUT!#REF!</definedName>
    <definedName name="HX5R">[7]INPUT!#REF!</definedName>
    <definedName name="HX6L">[7]INPUT!#REF!</definedName>
    <definedName name="HX6R">[7]INPUT!#REF!</definedName>
    <definedName name="HX7L">[7]INPUT!#REF!</definedName>
    <definedName name="HX7R">[7]INPUT!#REF!</definedName>
    <definedName name="HX8L">[7]INPUT!#REF!</definedName>
    <definedName name="HX8R">[7]INPUT!#REF!</definedName>
    <definedName name="HX9L">[7]INPUT!#REF!</definedName>
    <definedName name="HX9R">[7]INPUT!#REF!</definedName>
    <definedName name="H모래180규격" localSheetId="1">#REF!</definedName>
    <definedName name="H모래180규격" localSheetId="3">#REF!</definedName>
    <definedName name="H모래180규격" localSheetId="2">#REF!</definedName>
    <definedName name="H모래180규격">#REF!</definedName>
    <definedName name="H모래90규격" localSheetId="1">#REF!</definedName>
    <definedName name="H모래90규격" localSheetId="3">#REF!</definedName>
    <definedName name="H모래90규격" localSheetId="2">#REF!</definedName>
    <definedName name="H모래90규격">#REF!</definedName>
    <definedName name="I_BEAM" localSheetId="1">#REF!</definedName>
    <definedName name="I_BEAM" localSheetId="3">#REF!</definedName>
    <definedName name="I_BEAM" localSheetId="2">#REF!</definedName>
    <definedName name="I_BEAM">#REF!</definedName>
    <definedName name="I_EA" localSheetId="1">#REF!</definedName>
    <definedName name="I_EA" localSheetId="3">#REF!</definedName>
    <definedName name="I_EA" localSheetId="2">#REF!</definedName>
    <definedName name="I_EA">#REF!</definedName>
    <definedName name="iiiii" localSheetId="1" hidden="1">{"'자리배치도'!$AG$1:$CI$28"}</definedName>
    <definedName name="iiiii" localSheetId="3" hidden="1">{"'자리배치도'!$AG$1:$CI$28"}</definedName>
    <definedName name="iiiii" localSheetId="2" hidden="1">{"'자리배치도'!$AG$1:$CI$28"}</definedName>
    <definedName name="iiiii" hidden="1">{"'자리배치도'!$AG$1:$CI$28"}</definedName>
    <definedName name="IL" localSheetId="1">#REF!</definedName>
    <definedName name="IL" localSheetId="3">#REF!</definedName>
    <definedName name="IL" localSheetId="2">#REF!</definedName>
    <definedName name="IL">#REF!</definedName>
    <definedName name="INTPUT">#REF!</definedName>
    <definedName name="INTPUTDATA">#REF!</definedName>
    <definedName name="io">[13]DATE!$J$24:$J$85</definedName>
    <definedName name="J" localSheetId="1">#REF!</definedName>
    <definedName name="J" localSheetId="3">#REF!</definedName>
    <definedName name="J" localSheetId="2">#REF!</definedName>
    <definedName name="J">#REF!</definedName>
    <definedName name="J_1" localSheetId="1">#REF!</definedName>
    <definedName name="J_1" localSheetId="3">#REF!</definedName>
    <definedName name="J_1" localSheetId="2">#REF!</definedName>
    <definedName name="J_1">#REF!</definedName>
    <definedName name="j1_e" localSheetId="1">#REF!</definedName>
    <definedName name="j1_e" localSheetId="3">#REF!</definedName>
    <definedName name="j1_e" localSheetId="2">#REF!</definedName>
    <definedName name="j1_e">#REF!</definedName>
    <definedName name="j1_ea" localSheetId="1">#REF!</definedName>
    <definedName name="j1_ea" localSheetId="3">#REF!</definedName>
    <definedName name="j1_ea" localSheetId="2">#REF!</definedName>
    <definedName name="j1_ea">#REF!</definedName>
    <definedName name="JACK" localSheetId="1">#REF!</definedName>
    <definedName name="JACK" localSheetId="3">#REF!</definedName>
    <definedName name="JACK" localSheetId="2">#REF!</definedName>
    <definedName name="JACK">#REF!</definedName>
    <definedName name="jack_ea" localSheetId="1">#REF!</definedName>
    <definedName name="jack_ea" localSheetId="3">#REF!</definedName>
    <definedName name="jack_ea" localSheetId="2">#REF!</definedName>
    <definedName name="jack_ea">#REF!</definedName>
    <definedName name="JACK100TON" localSheetId="1">#REF!</definedName>
    <definedName name="JACK100TON" localSheetId="3">#REF!</definedName>
    <definedName name="JACK100TON" localSheetId="2">#REF!</definedName>
    <definedName name="JACK100TON">#REF!</definedName>
    <definedName name="jj" localSheetId="1">#REF!</definedName>
    <definedName name="jj" localSheetId="3">#REF!</definedName>
    <definedName name="jj" localSheetId="2">#REF!</definedName>
    <definedName name="jj">#REF!</definedName>
    <definedName name="JJJJ">'[6]ABUT수량-A1'!$T$25</definedName>
    <definedName name="jjjjj" localSheetId="1">BlankMacro1</definedName>
    <definedName name="jjjjj" localSheetId="3">BlankMacro1</definedName>
    <definedName name="jjjjj" localSheetId="2">BlankMacro1</definedName>
    <definedName name="jjjjj">BlankMacro1</definedName>
    <definedName name="JOINT" localSheetId="1">#REF!</definedName>
    <definedName name="JOINT" localSheetId="3">#REF!</definedName>
    <definedName name="JOINT" localSheetId="2">#REF!</definedName>
    <definedName name="JOINT">#REF!</definedName>
    <definedName name="jyguj" localSheetId="1">#REF!</definedName>
    <definedName name="jyguj" localSheetId="3">#REF!</definedName>
    <definedName name="jyguj" localSheetId="2">#REF!</definedName>
    <definedName name="jyguj">#REF!</definedName>
    <definedName name="JYH" localSheetId="1">#REF!</definedName>
    <definedName name="JYH" localSheetId="3">#REF!</definedName>
    <definedName name="JYH" localSheetId="2">#REF!</definedName>
    <definedName name="JYH">#REF!</definedName>
    <definedName name="k">#REF!</definedName>
    <definedName name="KAED">[22]안정계산!$Z$82</definedName>
    <definedName name="KANG1" localSheetId="1">#REF!</definedName>
    <definedName name="KANG1" localSheetId="3">#REF!</definedName>
    <definedName name="KANG1" localSheetId="2">#REF!</definedName>
    <definedName name="KANG1">#REF!</definedName>
    <definedName name="KANG2" localSheetId="1">#REF!</definedName>
    <definedName name="KANG2" localSheetId="3">#REF!</definedName>
    <definedName name="KANG2" localSheetId="2">#REF!</definedName>
    <definedName name="KANG2">#REF!</definedName>
    <definedName name="KB">#REF!</definedName>
    <definedName name="KBS" localSheetId="1" hidden="1">#REF!</definedName>
    <definedName name="KBS" localSheetId="3" hidden="1">#REF!</definedName>
    <definedName name="KBS" localSheetId="2" hidden="1">#REF!</definedName>
    <definedName name="KBS" hidden="1">#REF!</definedName>
    <definedName name="KD">#REF!</definedName>
    <definedName name="kdjf" localSheetId="1">#REF!</definedName>
    <definedName name="kdjf" localSheetId="3">#REF!</definedName>
    <definedName name="kdjf" localSheetId="2">#REF!</definedName>
    <definedName name="kdjf">#REF!</definedName>
    <definedName name="Kea">#REF!</definedName>
    <definedName name="Kh">#REF!</definedName>
    <definedName name="KH.1">#REF!</definedName>
    <definedName name="KKK">'[6]ABUT수량-A1'!$T$25</definedName>
    <definedName name="KKP" localSheetId="1">#REF!</definedName>
    <definedName name="KKP" localSheetId="3">#REF!</definedName>
    <definedName name="KKP" localSheetId="2">#REF!</definedName>
    <definedName name="KKP">#REF!</definedName>
    <definedName name="KL">#REF!</definedName>
    <definedName name="KMP" localSheetId="1">#REF!</definedName>
    <definedName name="KMP" localSheetId="3">#REF!</definedName>
    <definedName name="KMP" localSheetId="2">#REF!</definedName>
    <definedName name="KMP">#REF!</definedName>
    <definedName name="Ko">#REF!</definedName>
    <definedName name="KP이탈방지기계접합경200" localSheetId="1">#REF!</definedName>
    <definedName name="KP이탈방지기계접합경200" localSheetId="3">#REF!</definedName>
    <definedName name="KP이탈방지기계접합경200" localSheetId="2">#REF!</definedName>
    <definedName name="KP이탈방지기계접합경200">#REF!</definedName>
    <definedName name="KP이탈방지기계접합경300" localSheetId="1">#REF!</definedName>
    <definedName name="KP이탈방지기계접합경300" localSheetId="3">#REF!</definedName>
    <definedName name="KP이탈방지기계접합경300" localSheetId="2">#REF!</definedName>
    <definedName name="KP이탈방지기계접합경300">#REF!</definedName>
    <definedName name="KP이탈방지기계접합경400" localSheetId="1">#REF!</definedName>
    <definedName name="KP이탈방지기계접합경400" localSheetId="3">#REF!</definedName>
    <definedName name="KP이탈방지기계접합경400" localSheetId="2">#REF!</definedName>
    <definedName name="KP이탈방지기계접합경400">#REF!</definedName>
    <definedName name="KP이탈방지기계접합경500" localSheetId="1">#REF!</definedName>
    <definedName name="KP이탈방지기계접합경500" localSheetId="3">#REF!</definedName>
    <definedName name="KP이탈방지기계접합경500" localSheetId="2">#REF!</definedName>
    <definedName name="KP이탈방지기계접합경500">#REF!</definedName>
    <definedName name="KP이탈방지기계접합경600" localSheetId="1">#REF!</definedName>
    <definedName name="KP이탈방지기계접합경600" localSheetId="3">#REF!</definedName>
    <definedName name="KP이탈방지기계접합경600" localSheetId="2">#REF!</definedName>
    <definedName name="KP이탈방지기계접합경600">#REF!</definedName>
    <definedName name="KP이탈방지기계접합노200" localSheetId="1">#REF!</definedName>
    <definedName name="KP이탈방지기계접합노200" localSheetId="3">#REF!</definedName>
    <definedName name="KP이탈방지기계접합노200" localSheetId="2">#REF!</definedName>
    <definedName name="KP이탈방지기계접합노200">#REF!</definedName>
    <definedName name="KP이탈방지기계접합노300" localSheetId="1">#REF!</definedName>
    <definedName name="KP이탈방지기계접합노300" localSheetId="3">#REF!</definedName>
    <definedName name="KP이탈방지기계접합노300" localSheetId="2">#REF!</definedName>
    <definedName name="KP이탈방지기계접합노300">#REF!</definedName>
    <definedName name="KP이탈방지기계접합노400" localSheetId="1">#REF!</definedName>
    <definedName name="KP이탈방지기계접합노400" localSheetId="3">#REF!</definedName>
    <definedName name="KP이탈방지기계접합노400" localSheetId="2">#REF!</definedName>
    <definedName name="KP이탈방지기계접합노400">#REF!</definedName>
    <definedName name="KP이탈방지기계접합노500" localSheetId="1">#REF!</definedName>
    <definedName name="KP이탈방지기계접합노500" localSheetId="3">#REF!</definedName>
    <definedName name="KP이탈방지기계접합노500" localSheetId="2">#REF!</definedName>
    <definedName name="KP이탈방지기계접합노500">#REF!</definedName>
    <definedName name="KP이탈방지기계접합노600" localSheetId="1">#REF!</definedName>
    <definedName name="KP이탈방지기계접합노600" localSheetId="3">#REF!</definedName>
    <definedName name="KP이탈방지기계접합노600" localSheetId="2">#REF!</definedName>
    <definedName name="KP이탈방지기계접합노600">#REF!</definedName>
    <definedName name="KP이탈방지기계접합재200" localSheetId="1">#REF!</definedName>
    <definedName name="KP이탈방지기계접합재200" localSheetId="3">#REF!</definedName>
    <definedName name="KP이탈방지기계접합재200" localSheetId="2">#REF!</definedName>
    <definedName name="KP이탈방지기계접합재200">#REF!</definedName>
    <definedName name="KP이탈방지기계접합재300" localSheetId="1">#REF!</definedName>
    <definedName name="KP이탈방지기계접합재300" localSheetId="3">#REF!</definedName>
    <definedName name="KP이탈방지기계접합재300" localSheetId="2">#REF!</definedName>
    <definedName name="KP이탈방지기계접합재300">#REF!</definedName>
    <definedName name="KP이탈방지기계접합재400" localSheetId="1">#REF!</definedName>
    <definedName name="KP이탈방지기계접합재400" localSheetId="3">#REF!</definedName>
    <definedName name="KP이탈방지기계접합재400" localSheetId="2">#REF!</definedName>
    <definedName name="KP이탈방지기계접합재400">#REF!</definedName>
    <definedName name="KP이탈방지기계접합재500" localSheetId="1">#REF!</definedName>
    <definedName name="KP이탈방지기계접합재500" localSheetId="3">#REF!</definedName>
    <definedName name="KP이탈방지기계접합재500" localSheetId="2">#REF!</definedName>
    <definedName name="KP이탈방지기계접합재500">#REF!</definedName>
    <definedName name="KP이탈방지기계접합재600" localSheetId="1">#REF!</definedName>
    <definedName name="KP이탈방지기계접합재600" localSheetId="3">#REF!</definedName>
    <definedName name="KP이탈방지기계접합재600" localSheetId="2">#REF!</definedName>
    <definedName name="KP이탈방지기계접합재600">#REF!</definedName>
    <definedName name="KP이탈방지접합노100" localSheetId="1">#REF!</definedName>
    <definedName name="KP이탈방지접합노100" localSheetId="3">#REF!</definedName>
    <definedName name="KP이탈방지접합노100" localSheetId="2">#REF!</definedName>
    <definedName name="KP이탈방지접합노100">#REF!</definedName>
    <definedName name="KP이탈방지접합노150" localSheetId="1">#REF!</definedName>
    <definedName name="KP이탈방지접합노150" localSheetId="3">#REF!</definedName>
    <definedName name="KP이탈방지접합노150" localSheetId="2">#REF!</definedName>
    <definedName name="KP이탈방지접합노150">#REF!</definedName>
    <definedName name="KP이탈방지접합노200" localSheetId="1">#REF!</definedName>
    <definedName name="KP이탈방지접합노200" localSheetId="3">#REF!</definedName>
    <definedName name="KP이탈방지접합노200" localSheetId="2">#REF!</definedName>
    <definedName name="KP이탈방지접합노200">#REF!</definedName>
    <definedName name="KP이탈방지접합노300" localSheetId="1">#REF!</definedName>
    <definedName name="KP이탈방지접합노300" localSheetId="3">#REF!</definedName>
    <definedName name="KP이탈방지접합노300" localSheetId="2">#REF!</definedName>
    <definedName name="KP이탈방지접합노300">#REF!</definedName>
    <definedName name="KP이탈방지접합노80" localSheetId="1">#REF!</definedName>
    <definedName name="KP이탈방지접합노80" localSheetId="3">#REF!</definedName>
    <definedName name="KP이탈방지접합노80" localSheetId="2">#REF!</definedName>
    <definedName name="KP이탈방지접합노80">#REF!</definedName>
    <definedName name="KP접합기계경200" localSheetId="1">#REF!</definedName>
    <definedName name="KP접합기계경200" localSheetId="3">#REF!</definedName>
    <definedName name="KP접합기계경200" localSheetId="2">#REF!</definedName>
    <definedName name="KP접합기계경200">#REF!</definedName>
    <definedName name="KP접합기계경250" localSheetId="1">#REF!</definedName>
    <definedName name="KP접합기계경250" localSheetId="3">#REF!</definedName>
    <definedName name="KP접합기계경250" localSheetId="2">#REF!</definedName>
    <definedName name="KP접합기계경250">#REF!</definedName>
    <definedName name="KP접합기계경300" localSheetId="1">#REF!</definedName>
    <definedName name="KP접합기계경300" localSheetId="3">#REF!</definedName>
    <definedName name="KP접합기계경300" localSheetId="2">#REF!</definedName>
    <definedName name="KP접합기계경300">#REF!</definedName>
    <definedName name="KP접합기계경350" localSheetId="1">#REF!</definedName>
    <definedName name="KP접합기계경350" localSheetId="3">#REF!</definedName>
    <definedName name="KP접합기계경350" localSheetId="2">#REF!</definedName>
    <definedName name="KP접합기계경350">#REF!</definedName>
    <definedName name="KP접합기계경400" localSheetId="1">#REF!</definedName>
    <definedName name="KP접합기계경400" localSheetId="3">#REF!</definedName>
    <definedName name="KP접합기계경400" localSheetId="2">#REF!</definedName>
    <definedName name="KP접합기계경400">#REF!</definedName>
    <definedName name="KP접합기계경450" localSheetId="1">#REF!</definedName>
    <definedName name="KP접합기계경450" localSheetId="3">#REF!</definedName>
    <definedName name="KP접합기계경450" localSheetId="2">#REF!</definedName>
    <definedName name="KP접합기계경450">#REF!</definedName>
    <definedName name="KP접합기계경500" localSheetId="1">#REF!</definedName>
    <definedName name="KP접합기계경500" localSheetId="3">#REF!</definedName>
    <definedName name="KP접합기계경500" localSheetId="2">#REF!</definedName>
    <definedName name="KP접합기계경500">#REF!</definedName>
    <definedName name="KP접합기계경600" localSheetId="1">#REF!</definedName>
    <definedName name="KP접합기계경600" localSheetId="3">#REF!</definedName>
    <definedName name="KP접합기계경600" localSheetId="2">#REF!</definedName>
    <definedName name="KP접합기계경600">#REF!</definedName>
    <definedName name="KP접합기계경700" localSheetId="1">#REF!</definedName>
    <definedName name="KP접합기계경700" localSheetId="3">#REF!</definedName>
    <definedName name="KP접합기계경700" localSheetId="2">#REF!</definedName>
    <definedName name="KP접합기계경700">#REF!</definedName>
    <definedName name="KP접합기계노200" localSheetId="1">#REF!</definedName>
    <definedName name="KP접합기계노200" localSheetId="3">#REF!</definedName>
    <definedName name="KP접합기계노200" localSheetId="2">#REF!</definedName>
    <definedName name="KP접합기계노200">#REF!</definedName>
    <definedName name="KP접합기계노250" localSheetId="1">#REF!</definedName>
    <definedName name="KP접합기계노250" localSheetId="3">#REF!</definedName>
    <definedName name="KP접합기계노250" localSheetId="2">#REF!</definedName>
    <definedName name="KP접합기계노250">#REF!</definedName>
    <definedName name="kp접합기계노300" localSheetId="1">#REF!</definedName>
    <definedName name="kp접합기계노300" localSheetId="3">#REF!</definedName>
    <definedName name="kp접합기계노300" localSheetId="2">#REF!</definedName>
    <definedName name="kp접합기계노300">#REF!</definedName>
    <definedName name="KP접합기계노350" localSheetId="1">#REF!</definedName>
    <definedName name="KP접합기계노350" localSheetId="3">#REF!</definedName>
    <definedName name="KP접합기계노350" localSheetId="2">#REF!</definedName>
    <definedName name="KP접합기계노350">#REF!</definedName>
    <definedName name="KP접합기계노400" localSheetId="1">#REF!</definedName>
    <definedName name="KP접합기계노400" localSheetId="3">#REF!</definedName>
    <definedName name="KP접합기계노400" localSheetId="2">#REF!</definedName>
    <definedName name="KP접합기계노400">#REF!</definedName>
    <definedName name="KP접합기계노450" localSheetId="1">#REF!</definedName>
    <definedName name="KP접합기계노450" localSheetId="3">#REF!</definedName>
    <definedName name="KP접합기계노450" localSheetId="2">#REF!</definedName>
    <definedName name="KP접합기계노450">#REF!</definedName>
    <definedName name="KP접합기계노500" localSheetId="1">#REF!</definedName>
    <definedName name="KP접합기계노500" localSheetId="3">#REF!</definedName>
    <definedName name="KP접합기계노500" localSheetId="2">#REF!</definedName>
    <definedName name="KP접합기계노500">#REF!</definedName>
    <definedName name="KP접합기계노600" localSheetId="1">#REF!</definedName>
    <definedName name="KP접합기계노600" localSheetId="3">#REF!</definedName>
    <definedName name="KP접합기계노600" localSheetId="2">#REF!</definedName>
    <definedName name="KP접합기계노600">#REF!</definedName>
    <definedName name="KP접합기계노700" localSheetId="1">#REF!</definedName>
    <definedName name="KP접합기계노700" localSheetId="3">#REF!</definedName>
    <definedName name="KP접합기계노700" localSheetId="2">#REF!</definedName>
    <definedName name="KP접합기계노700">#REF!</definedName>
    <definedName name="kp접합기계재" localSheetId="1">#REF!</definedName>
    <definedName name="kp접합기계재" localSheetId="3">#REF!</definedName>
    <definedName name="kp접합기계재" localSheetId="2">#REF!</definedName>
    <definedName name="kp접합기계재">#REF!</definedName>
    <definedName name="KP접합기계재200" localSheetId="1">#REF!</definedName>
    <definedName name="KP접합기계재200" localSheetId="3">#REF!</definedName>
    <definedName name="KP접합기계재200" localSheetId="2">#REF!</definedName>
    <definedName name="KP접합기계재200">#REF!</definedName>
    <definedName name="KP접합기계재250" localSheetId="1">#REF!</definedName>
    <definedName name="KP접합기계재250" localSheetId="3">#REF!</definedName>
    <definedName name="KP접합기계재250" localSheetId="2">#REF!</definedName>
    <definedName name="KP접합기계재250">#REF!</definedName>
    <definedName name="kp접합기계재300" localSheetId="1">#REF!</definedName>
    <definedName name="kp접합기계재300" localSheetId="3">#REF!</definedName>
    <definedName name="kp접합기계재300" localSheetId="2">#REF!</definedName>
    <definedName name="kp접합기계재300">#REF!</definedName>
    <definedName name="KP접합기계재350" localSheetId="1">#REF!</definedName>
    <definedName name="KP접합기계재350" localSheetId="3">#REF!</definedName>
    <definedName name="KP접합기계재350" localSheetId="2">#REF!</definedName>
    <definedName name="KP접합기계재350">#REF!</definedName>
    <definedName name="KP접합기계재400" localSheetId="1">#REF!</definedName>
    <definedName name="KP접합기계재400" localSheetId="3">#REF!</definedName>
    <definedName name="KP접합기계재400" localSheetId="2">#REF!</definedName>
    <definedName name="KP접합기계재400">#REF!</definedName>
    <definedName name="KP접합기계재450" localSheetId="1">#REF!</definedName>
    <definedName name="KP접합기계재450" localSheetId="3">#REF!</definedName>
    <definedName name="KP접합기계재450" localSheetId="2">#REF!</definedName>
    <definedName name="KP접합기계재450">#REF!</definedName>
    <definedName name="KP접합기계재500" localSheetId="1">#REF!</definedName>
    <definedName name="KP접합기계재500" localSheetId="3">#REF!</definedName>
    <definedName name="KP접합기계재500" localSheetId="2">#REF!</definedName>
    <definedName name="KP접합기계재500">#REF!</definedName>
    <definedName name="KP접합기계재600" localSheetId="1">#REF!</definedName>
    <definedName name="KP접합기계재600" localSheetId="3">#REF!</definedName>
    <definedName name="KP접합기계재600" localSheetId="2">#REF!</definedName>
    <definedName name="KP접합기계재600">#REF!</definedName>
    <definedName name="KP접합기계재700" localSheetId="1">#REF!</definedName>
    <definedName name="KP접합기계재700" localSheetId="3">#REF!</definedName>
    <definedName name="KP접합기계재700" localSheetId="2">#REF!</definedName>
    <definedName name="KP접합기계재700">#REF!</definedName>
    <definedName name="kp접합노" localSheetId="1">#REF!</definedName>
    <definedName name="kp접합노" localSheetId="3">#REF!</definedName>
    <definedName name="kp접합노" localSheetId="2">#REF!</definedName>
    <definedName name="kp접합노">#REF!</definedName>
    <definedName name="KP접합노100" localSheetId="1">#REF!</definedName>
    <definedName name="KP접합노100" localSheetId="3">#REF!</definedName>
    <definedName name="KP접합노100" localSheetId="2">#REF!</definedName>
    <definedName name="KP접합노100">#REF!</definedName>
    <definedName name="kp접합노150" localSheetId="1">#REF!</definedName>
    <definedName name="kp접합노150" localSheetId="3">#REF!</definedName>
    <definedName name="kp접합노150" localSheetId="2">#REF!</definedName>
    <definedName name="kp접합노150">#REF!</definedName>
    <definedName name="kp접합노200" localSheetId="1">#REF!</definedName>
    <definedName name="kp접합노200" localSheetId="3">#REF!</definedName>
    <definedName name="kp접합노200" localSheetId="2">#REF!</definedName>
    <definedName name="kp접합노200">#REF!</definedName>
    <definedName name="kp접합노250" localSheetId="1">#REF!</definedName>
    <definedName name="kp접합노250" localSheetId="3">#REF!</definedName>
    <definedName name="kp접합노250" localSheetId="2">#REF!</definedName>
    <definedName name="kp접합노250">#REF!</definedName>
    <definedName name="kp접합노300" localSheetId="1">#REF!</definedName>
    <definedName name="kp접합노300" localSheetId="3">#REF!</definedName>
    <definedName name="kp접합노300" localSheetId="2">#REF!</definedName>
    <definedName name="kp접합노300">#REF!</definedName>
    <definedName name="KP접합노400" localSheetId="1">#REF!</definedName>
    <definedName name="KP접합노400" localSheetId="3">#REF!</definedName>
    <definedName name="KP접합노400" localSheetId="2">#REF!</definedName>
    <definedName name="KP접합노400">#REF!</definedName>
    <definedName name="KP접합노500" localSheetId="1">#REF!</definedName>
    <definedName name="KP접합노500" localSheetId="3">#REF!</definedName>
    <definedName name="KP접합노500" localSheetId="2">#REF!</definedName>
    <definedName name="KP접합노500">#REF!</definedName>
    <definedName name="KP접합노80" localSheetId="1">#REF!</definedName>
    <definedName name="KP접합노80" localSheetId="3">#REF!</definedName>
    <definedName name="KP접합노80" localSheetId="2">#REF!</definedName>
    <definedName name="KP접합노80">#REF!</definedName>
    <definedName name="KUP" localSheetId="1">#REF!</definedName>
    <definedName name="KUP" localSheetId="3">#REF!</definedName>
    <definedName name="KUP" localSheetId="2">#REF!</definedName>
    <definedName name="KUP">#REF!</definedName>
    <definedName name="Kv">#REF!</definedName>
    <definedName name="K유니온13" localSheetId="1">#REF!</definedName>
    <definedName name="K유니온13" localSheetId="3">#REF!</definedName>
    <definedName name="K유니온13" localSheetId="2">#REF!</definedName>
    <definedName name="K유니온13">#REF!</definedName>
    <definedName name="K유니온20" localSheetId="1">#REF!</definedName>
    <definedName name="K유니온20" localSheetId="3">#REF!</definedName>
    <definedName name="K유니온20" localSheetId="2">#REF!</definedName>
    <definedName name="K유니온20">#REF!</definedName>
    <definedName name="K유니온25" localSheetId="1">#REF!</definedName>
    <definedName name="K유니온25" localSheetId="3">#REF!</definedName>
    <definedName name="K유니온25" localSheetId="2">#REF!</definedName>
    <definedName name="K유니온25">#REF!</definedName>
    <definedName name="K유니온32" localSheetId="1">#REF!</definedName>
    <definedName name="K유니온32" localSheetId="3">#REF!</definedName>
    <definedName name="K유니온32" localSheetId="2">#REF!</definedName>
    <definedName name="K유니온32">#REF!</definedName>
    <definedName name="K유니온40" localSheetId="1">#REF!</definedName>
    <definedName name="K유니온40" localSheetId="3">#REF!</definedName>
    <definedName name="K유니온40" localSheetId="2">#REF!</definedName>
    <definedName name="K유니온40">#REF!</definedName>
    <definedName name="K유니온50" localSheetId="1">#REF!</definedName>
    <definedName name="K유니온50" localSheetId="3">#REF!</definedName>
    <definedName name="K유니온50" localSheetId="2">#REF!</definedName>
    <definedName name="K유니온50">#REF!</definedName>
    <definedName name="l" localSheetId="1">#REF!</definedName>
    <definedName name="l" localSheetId="3">#REF!</definedName>
    <definedName name="l" localSheetId="2">#REF!</definedName>
    <definedName name="l">#REF!</definedName>
    <definedName name="L_1" localSheetId="1">#REF!</definedName>
    <definedName name="L_1" localSheetId="3">#REF!</definedName>
    <definedName name="L_1" localSheetId="2">#REF!</definedName>
    <definedName name="L_1">#REF!</definedName>
    <definedName name="L_RPTB_품셈">[26]L_RPTA05_목록!$A$2:$N$345</definedName>
    <definedName name="l1_ea" localSheetId="1">#REF!</definedName>
    <definedName name="l1_ea" localSheetId="3">#REF!</definedName>
    <definedName name="l1_ea" localSheetId="2">#REF!</definedName>
    <definedName name="l1_ea">#REF!</definedName>
    <definedName name="L1A1P" localSheetId="1">#REF!</definedName>
    <definedName name="L1A1P" localSheetId="3">#REF!</definedName>
    <definedName name="L1A1P" localSheetId="2">#REF!</definedName>
    <definedName name="L1A1P">#REF!</definedName>
    <definedName name="l1a1t" localSheetId="1">#REF!</definedName>
    <definedName name="l1a1t" localSheetId="3">#REF!</definedName>
    <definedName name="l1a1t" localSheetId="2">#REF!</definedName>
    <definedName name="l1a1t">#REF!</definedName>
    <definedName name="l1a2p" localSheetId="1">#REF!</definedName>
    <definedName name="l1a2p" localSheetId="3">#REF!</definedName>
    <definedName name="l1a2p" localSheetId="2">#REF!</definedName>
    <definedName name="l1a2p">#REF!</definedName>
    <definedName name="l1a2t" localSheetId="1">#REF!</definedName>
    <definedName name="l1a2t" localSheetId="3">#REF!</definedName>
    <definedName name="l1a2t" localSheetId="2">#REF!</definedName>
    <definedName name="l1a2t">#REF!</definedName>
    <definedName name="L2A1P" localSheetId="1">#REF!</definedName>
    <definedName name="L2A1P" localSheetId="3">#REF!</definedName>
    <definedName name="L2A1P" localSheetId="2">#REF!</definedName>
    <definedName name="L2A1P">#REF!</definedName>
    <definedName name="l2a1t" localSheetId="1">#REF!</definedName>
    <definedName name="l2a1t" localSheetId="3">#REF!</definedName>
    <definedName name="l2a1t" localSheetId="2">#REF!</definedName>
    <definedName name="l2a1t">#REF!</definedName>
    <definedName name="l2a2p" localSheetId="1">#REF!</definedName>
    <definedName name="l2a2p" localSheetId="3">#REF!</definedName>
    <definedName name="l2a2p" localSheetId="2">#REF!</definedName>
    <definedName name="l2a2p">#REF!</definedName>
    <definedName name="l2a2t" localSheetId="1">#REF!</definedName>
    <definedName name="l2a2t" localSheetId="3">#REF!</definedName>
    <definedName name="l2a2t" localSheetId="2">#REF!</definedName>
    <definedName name="l2a2t">#REF!</definedName>
    <definedName name="L3A1P" localSheetId="1">#REF!</definedName>
    <definedName name="L3A1P" localSheetId="3">#REF!</definedName>
    <definedName name="L3A1P" localSheetId="2">#REF!</definedName>
    <definedName name="L3A1P">#REF!</definedName>
    <definedName name="l3a1t" localSheetId="1">#REF!</definedName>
    <definedName name="l3a1t" localSheetId="3">#REF!</definedName>
    <definedName name="l3a1t" localSheetId="2">#REF!</definedName>
    <definedName name="l3a1t">#REF!</definedName>
    <definedName name="l3a2p" localSheetId="1">#REF!</definedName>
    <definedName name="l3a2p" localSheetId="3">#REF!</definedName>
    <definedName name="l3a2p" localSheetId="2">#REF!</definedName>
    <definedName name="l3a2p">#REF!</definedName>
    <definedName name="l3a2t" localSheetId="1">#REF!</definedName>
    <definedName name="l3a2t" localSheetId="3">#REF!</definedName>
    <definedName name="l3a2t" localSheetId="2">#REF!</definedName>
    <definedName name="l3a2t">#REF!</definedName>
    <definedName name="L4A1P" localSheetId="1">#REF!</definedName>
    <definedName name="L4A1P" localSheetId="3">#REF!</definedName>
    <definedName name="L4A1P" localSheetId="2">#REF!</definedName>
    <definedName name="L4A1P">#REF!</definedName>
    <definedName name="l4a1t" localSheetId="1">#REF!</definedName>
    <definedName name="l4a1t" localSheetId="3">#REF!</definedName>
    <definedName name="l4a1t" localSheetId="2">#REF!</definedName>
    <definedName name="l4a1t">#REF!</definedName>
    <definedName name="l4a2p" localSheetId="1">#REF!</definedName>
    <definedName name="l4a2p" localSheetId="3">#REF!</definedName>
    <definedName name="l4a2p" localSheetId="2">#REF!</definedName>
    <definedName name="l4a2p">#REF!</definedName>
    <definedName name="l4a2t" localSheetId="1">#REF!</definedName>
    <definedName name="l4a2t" localSheetId="3">#REF!</definedName>
    <definedName name="l4a2t" localSheetId="2">#REF!</definedName>
    <definedName name="l4a2t">#REF!</definedName>
    <definedName name="L5A1P" localSheetId="1">#REF!</definedName>
    <definedName name="L5A1P" localSheetId="3">#REF!</definedName>
    <definedName name="L5A1P" localSheetId="2">#REF!</definedName>
    <definedName name="L5A1P">#REF!</definedName>
    <definedName name="l5a1t" localSheetId="1">#REF!</definedName>
    <definedName name="l5a1t" localSheetId="3">#REF!</definedName>
    <definedName name="l5a1t" localSheetId="2">#REF!</definedName>
    <definedName name="l5a1t">#REF!</definedName>
    <definedName name="l5a2p" localSheetId="1">#REF!</definedName>
    <definedName name="l5a2p" localSheetId="3">#REF!</definedName>
    <definedName name="l5a2p" localSheetId="2">#REF!</definedName>
    <definedName name="l5a2p">#REF!</definedName>
    <definedName name="l5a2t" localSheetId="1">#REF!</definedName>
    <definedName name="l5a2t" localSheetId="3">#REF!</definedName>
    <definedName name="l5a2t" localSheetId="2">#REF!</definedName>
    <definedName name="l5a2t">#REF!</definedName>
    <definedName name="L6A1P" localSheetId="1">#REF!</definedName>
    <definedName name="L6A1P" localSheetId="3">#REF!</definedName>
    <definedName name="L6A1P" localSheetId="2">#REF!</definedName>
    <definedName name="L6A1P">#REF!</definedName>
    <definedName name="l6a1t" localSheetId="1">#REF!</definedName>
    <definedName name="l6a1t" localSheetId="3">#REF!</definedName>
    <definedName name="l6a1t" localSheetId="2">#REF!</definedName>
    <definedName name="l6a1t">#REF!</definedName>
    <definedName name="l6a2p" localSheetId="1">#REF!</definedName>
    <definedName name="l6a2p" localSheetId="3">#REF!</definedName>
    <definedName name="l6a2p" localSheetId="2">#REF!</definedName>
    <definedName name="l6a2p">#REF!</definedName>
    <definedName name="l6a2t" localSheetId="1">#REF!</definedName>
    <definedName name="l6a2t" localSheetId="3">#REF!</definedName>
    <definedName name="l6a2t" localSheetId="2">#REF!</definedName>
    <definedName name="l6a2t">#REF!</definedName>
    <definedName name="LA" localSheetId="1">#REF!</definedName>
    <definedName name="LA" localSheetId="3">#REF!</definedName>
    <definedName name="LA" localSheetId="2">#REF!</definedName>
    <definedName name="LA">#REF!</definedName>
    <definedName name="LA1P" localSheetId="1">#REF!</definedName>
    <definedName name="LA1P" localSheetId="3">#REF!</definedName>
    <definedName name="LA1P" localSheetId="2">#REF!</definedName>
    <definedName name="LA1P">#REF!</definedName>
    <definedName name="la1t" localSheetId="1">#REF!</definedName>
    <definedName name="la1t" localSheetId="3">#REF!</definedName>
    <definedName name="la1t" localSheetId="2">#REF!</definedName>
    <definedName name="la1t">#REF!</definedName>
    <definedName name="la2p" localSheetId="1">#REF!</definedName>
    <definedName name="la2p" localSheetId="3">#REF!</definedName>
    <definedName name="la2p" localSheetId="2">#REF!</definedName>
    <definedName name="la2p">#REF!</definedName>
    <definedName name="la2t" localSheetId="1">#REF!</definedName>
    <definedName name="la2t" localSheetId="3">#REF!</definedName>
    <definedName name="la2t" localSheetId="2">#REF!</definedName>
    <definedName name="la2t">#REF!</definedName>
    <definedName name="lan" localSheetId="1" hidden="1">{#N/A,#N/A,FALSE,"전력간선"}</definedName>
    <definedName name="lan" localSheetId="3" hidden="1">{#N/A,#N/A,FALSE,"전력간선"}</definedName>
    <definedName name="lan" localSheetId="2" hidden="1">{#N/A,#N/A,FALSE,"전력간선"}</definedName>
    <definedName name="lan" hidden="1">{#N/A,#N/A,FALSE,"전력간선"}</definedName>
    <definedName name="LB">[16]말뚝지지력산정!$L$22</definedName>
    <definedName name="Len" localSheetId="1">#REF!</definedName>
    <definedName name="Len" localSheetId="3">#REF!</definedName>
    <definedName name="Len" localSheetId="2">#REF!</definedName>
    <definedName name="Len">#REF!</definedName>
    <definedName name="LH" localSheetId="1">#REF!</definedName>
    <definedName name="LH" localSheetId="3">#REF!</definedName>
    <definedName name="LH" localSheetId="2">#REF!</definedName>
    <definedName name="LH">#REF!</definedName>
    <definedName name="LH.4" localSheetId="1">#REF!</definedName>
    <definedName name="LH.4" localSheetId="3">#REF!</definedName>
    <definedName name="LH.4" localSheetId="2">#REF!</definedName>
    <definedName name="LH.4">#REF!</definedName>
    <definedName name="LH.7" localSheetId="1">#REF!</definedName>
    <definedName name="LH.7" localSheetId="3">#REF!</definedName>
    <definedName name="LH.7" localSheetId="2">#REF!</definedName>
    <definedName name="LH.7">#REF!</definedName>
    <definedName name="list">#REF!</definedName>
    <definedName name="LKKLKL" localSheetId="1">BlankMacro1</definedName>
    <definedName name="LKKLKL" localSheetId="3">BlankMacro1</definedName>
    <definedName name="LKKLKL" localSheetId="2">BlankMacro1</definedName>
    <definedName name="LKKLKL">BlankMacro1</definedName>
    <definedName name="LKTY" localSheetId="1">BlankMacro1</definedName>
    <definedName name="LKTY" localSheetId="3">BlankMacro1</definedName>
    <definedName name="LKTY" localSheetId="2">BlankMacro1</definedName>
    <definedName name="LKTY">BlankMacro1</definedName>
    <definedName name="LL" localSheetId="1">#REF!</definedName>
    <definedName name="LL" localSheetId="3">#REF!</definedName>
    <definedName name="LL" localSheetId="2">#REF!</definedName>
    <definedName name="LL">#REF!</definedName>
    <definedName name="LMO" localSheetId="1">#REF!</definedName>
    <definedName name="LMO" localSheetId="3">#REF!</definedName>
    <definedName name="LMO" localSheetId="2">#REF!</definedName>
    <definedName name="LMO">#REF!</definedName>
    <definedName name="LPI" localSheetId="1">#REF!</definedName>
    <definedName name="LPI" localSheetId="3">#REF!</definedName>
    <definedName name="LPI" localSheetId="2">#REF!</definedName>
    <definedName name="LPI">#REF!</definedName>
    <definedName name="LS" localSheetId="1">#REF!</definedName>
    <definedName name="LS" localSheetId="3">#REF!</definedName>
    <definedName name="LS" localSheetId="2">#REF!</definedName>
    <definedName name="LS">#REF!</definedName>
    <definedName name="ls_ea" localSheetId="1">#REF!</definedName>
    <definedName name="ls_ea" localSheetId="3">#REF!</definedName>
    <definedName name="ls_ea" localSheetId="2">#REF!</definedName>
    <definedName name="ls_ea">#REF!</definedName>
    <definedName name="LSH" localSheetId="1">#REF!</definedName>
    <definedName name="LSH" localSheetId="3">#REF!</definedName>
    <definedName name="LSH" localSheetId="2">#REF!</definedName>
    <definedName name="LSH">#REF!</definedName>
    <definedName name="L형측구" localSheetId="1">#REF!</definedName>
    <definedName name="L형측구" localSheetId="3">#REF!</definedName>
    <definedName name="L형측구" localSheetId="2">#REF!</definedName>
    <definedName name="L형측구">#REF!</definedName>
    <definedName name="L형측구깨기" localSheetId="1">BlankMacro1</definedName>
    <definedName name="L형측구깨기" localSheetId="3">BlankMacro1</definedName>
    <definedName name="L형측구깨기" localSheetId="2">BlankMacro1</definedName>
    <definedName name="L형측구깨기">BlankMacro1</definedName>
    <definedName name="M">#REF!</definedName>
    <definedName name="M1A1P" localSheetId="1">#REF!</definedName>
    <definedName name="M1A1P" localSheetId="3">#REF!</definedName>
    <definedName name="M1A1P" localSheetId="2">#REF!</definedName>
    <definedName name="M1A1P">#REF!</definedName>
    <definedName name="m1a1t" localSheetId="1">#REF!</definedName>
    <definedName name="m1a1t" localSheetId="3">#REF!</definedName>
    <definedName name="m1a1t" localSheetId="2">#REF!</definedName>
    <definedName name="m1a1t">#REF!</definedName>
    <definedName name="m1a2p" localSheetId="1">#REF!</definedName>
    <definedName name="m1a2p" localSheetId="3">#REF!</definedName>
    <definedName name="m1a2p" localSheetId="2">#REF!</definedName>
    <definedName name="m1a2p">#REF!</definedName>
    <definedName name="m1a2t" localSheetId="1">#REF!</definedName>
    <definedName name="m1a2t" localSheetId="3">#REF!</definedName>
    <definedName name="m1a2t" localSheetId="2">#REF!</definedName>
    <definedName name="m1a2t">#REF!</definedName>
    <definedName name="M2A1P" localSheetId="1">#REF!</definedName>
    <definedName name="M2A1P" localSheetId="3">#REF!</definedName>
    <definedName name="M2A1P" localSheetId="2">#REF!</definedName>
    <definedName name="M2A1P">#REF!</definedName>
    <definedName name="m2a1t" localSheetId="1">#REF!</definedName>
    <definedName name="m2a1t" localSheetId="3">#REF!</definedName>
    <definedName name="m2a1t" localSheetId="2">#REF!</definedName>
    <definedName name="m2a1t">#REF!</definedName>
    <definedName name="m2a2p" localSheetId="1">#REF!</definedName>
    <definedName name="m2a2p" localSheetId="3">#REF!</definedName>
    <definedName name="m2a2p" localSheetId="2">#REF!</definedName>
    <definedName name="m2a2p">#REF!</definedName>
    <definedName name="m2a2t" localSheetId="1">#REF!</definedName>
    <definedName name="m2a2t" localSheetId="3">#REF!</definedName>
    <definedName name="m2a2t" localSheetId="2">#REF!</definedName>
    <definedName name="m2a2t">#REF!</definedName>
    <definedName name="M3A1P" localSheetId="1">#REF!</definedName>
    <definedName name="M3A1P" localSheetId="3">#REF!</definedName>
    <definedName name="M3A1P" localSheetId="2">#REF!</definedName>
    <definedName name="M3A1P">#REF!</definedName>
    <definedName name="m3a1t" localSheetId="1">#REF!</definedName>
    <definedName name="m3a1t" localSheetId="3">#REF!</definedName>
    <definedName name="m3a1t" localSheetId="2">#REF!</definedName>
    <definedName name="m3a1t">#REF!</definedName>
    <definedName name="m3a2p" localSheetId="1">#REF!</definedName>
    <definedName name="m3a2p" localSheetId="3">#REF!</definedName>
    <definedName name="m3a2p" localSheetId="2">#REF!</definedName>
    <definedName name="m3a2p">#REF!</definedName>
    <definedName name="m3a2t" localSheetId="1">#REF!</definedName>
    <definedName name="m3a2t" localSheetId="3">#REF!</definedName>
    <definedName name="m3a2t" localSheetId="2">#REF!</definedName>
    <definedName name="m3a2t">#REF!</definedName>
    <definedName name="M4A1P" localSheetId="1">#REF!</definedName>
    <definedName name="M4A1P" localSheetId="3">#REF!</definedName>
    <definedName name="M4A1P" localSheetId="2">#REF!</definedName>
    <definedName name="M4A1P">#REF!</definedName>
    <definedName name="m4a1t" localSheetId="1">#REF!</definedName>
    <definedName name="m4a1t" localSheetId="3">#REF!</definedName>
    <definedName name="m4a1t" localSheetId="2">#REF!</definedName>
    <definedName name="m4a1t">#REF!</definedName>
    <definedName name="m4a2p" localSheetId="1">#REF!</definedName>
    <definedName name="m4a2p" localSheetId="3">#REF!</definedName>
    <definedName name="m4a2p" localSheetId="2">#REF!</definedName>
    <definedName name="m4a2p">#REF!</definedName>
    <definedName name="m4a2t" localSheetId="1">#REF!</definedName>
    <definedName name="m4a2t" localSheetId="3">#REF!</definedName>
    <definedName name="m4a2t" localSheetId="2">#REF!</definedName>
    <definedName name="m4a2t">#REF!</definedName>
    <definedName name="MACRO3" localSheetId="1">#REF!</definedName>
    <definedName name="MACRO3" localSheetId="3">#REF!</definedName>
    <definedName name="MACRO3" localSheetId="2">#REF!</definedName>
    <definedName name="MACRO3">#REF!</definedName>
    <definedName name="MaH" localSheetId="1">#REF!</definedName>
    <definedName name="MaH" localSheetId="3">#REF!</definedName>
    <definedName name="MaH" localSheetId="2">#REF!</definedName>
    <definedName name="MaH">#REF!</definedName>
    <definedName name="MB.1" localSheetId="1">#REF!</definedName>
    <definedName name="MB.1" localSheetId="3">#REF!</definedName>
    <definedName name="MB.1" localSheetId="2">#REF!</definedName>
    <definedName name="MB.1">#REF!</definedName>
    <definedName name="MB.2" localSheetId="1">#REF!</definedName>
    <definedName name="MB.2" localSheetId="3">#REF!</definedName>
    <definedName name="MB.2" localSheetId="2">#REF!</definedName>
    <definedName name="MB.2">#REF!</definedName>
    <definedName name="MCB" localSheetId="1">#REF!</definedName>
    <definedName name="MCB" localSheetId="3">#REF!</definedName>
    <definedName name="MCB" localSheetId="2">#REF!</definedName>
    <definedName name="MCB">#REF!</definedName>
    <definedName name="MCH" localSheetId="1">#REF!</definedName>
    <definedName name="MCH" localSheetId="3">#REF!</definedName>
    <definedName name="MCH" localSheetId="2">#REF!</definedName>
    <definedName name="MCH">#REF!</definedName>
    <definedName name="MCON" localSheetId="1">#REF!</definedName>
    <definedName name="MCON" localSheetId="3">#REF!</definedName>
    <definedName name="MCON" localSheetId="2">#REF!</definedName>
    <definedName name="MCON">#REF!</definedName>
    <definedName name="MD">#REF!</definedName>
    <definedName name="MH" localSheetId="1">#REF!</definedName>
    <definedName name="MH" localSheetId="3">#REF!</definedName>
    <definedName name="MH" localSheetId="2">#REF!</definedName>
    <definedName name="MH">#REF!</definedName>
    <definedName name="MID" localSheetId="1">#REF!</definedName>
    <definedName name="MID" localSheetId="3">#REF!</definedName>
    <definedName name="MID" localSheetId="2">#REF!</definedName>
    <definedName name="MID">#REF!</definedName>
    <definedName name="MN" localSheetId="1">#REF!</definedName>
    <definedName name="MN" localSheetId="3">#REF!</definedName>
    <definedName name="MN" localSheetId="2">#REF!</definedName>
    <definedName name="MN">#REF!</definedName>
    <definedName name="MOR10L">[7]INPUT!#REF!</definedName>
    <definedName name="MOR10R">[7]INPUT!#REF!</definedName>
    <definedName name="MOR3L">[7]INPUT!#REF!</definedName>
    <definedName name="MOR3R">[7]INPUT!#REF!</definedName>
    <definedName name="MOR4L">[7]INPUT!#REF!</definedName>
    <definedName name="MOR4R">[7]INPUT!#REF!</definedName>
    <definedName name="MOR5L">[7]INPUT!#REF!</definedName>
    <definedName name="MOR5R">[7]INPUT!#REF!</definedName>
    <definedName name="MOR6L">[7]INPUT!#REF!</definedName>
    <definedName name="MOR6R">[7]INPUT!#REF!</definedName>
    <definedName name="MOR7L">[7]INPUT!#REF!</definedName>
    <definedName name="MOR7R">[7]INPUT!#REF!</definedName>
    <definedName name="MOR8L">[7]INPUT!#REF!</definedName>
    <definedName name="MOR8R">[7]INPUT!#REF!</definedName>
    <definedName name="MOR9L">[7]INPUT!#REF!</definedName>
    <definedName name="MOR9R">[7]INPUT!#REF!</definedName>
    <definedName name="MT" localSheetId="1">#REF!</definedName>
    <definedName name="MT" localSheetId="3">#REF!</definedName>
    <definedName name="MT" localSheetId="2">#REF!</definedName>
    <definedName name="MT">#REF!</definedName>
    <definedName name="musu" localSheetId="1">#REF!</definedName>
    <definedName name="musu" localSheetId="3">#REF!</definedName>
    <definedName name="musu" localSheetId="2">#REF!</definedName>
    <definedName name="musu">#REF!</definedName>
    <definedName name="MYB.1" localSheetId="1">#REF!</definedName>
    <definedName name="MYB.1" localSheetId="3">#REF!</definedName>
    <definedName name="MYB.1" localSheetId="2">#REF!</definedName>
    <definedName name="MYB.1">#REF!</definedName>
    <definedName name="MYB.2" localSheetId="1">#REF!</definedName>
    <definedName name="MYB.2" localSheetId="3">#REF!</definedName>
    <definedName name="MYB.2" localSheetId="2">#REF!</definedName>
    <definedName name="MYB.2">#REF!</definedName>
    <definedName name="MYH" localSheetId="1">#REF!</definedName>
    <definedName name="MYH" localSheetId="3">#REF!</definedName>
    <definedName name="MYH" localSheetId="2">#REF!</definedName>
    <definedName name="MYH">#REF!</definedName>
    <definedName name="M당무게">[13]DATE!$E$24:$E$85</definedName>
    <definedName name="N" localSheetId="1">#REF!</definedName>
    <definedName name="N" localSheetId="3">#REF!</definedName>
    <definedName name="N" localSheetId="2">#REF!</definedName>
    <definedName name="N">#REF!</definedName>
    <definedName name="N1S" localSheetId="1">#REF!</definedName>
    <definedName name="N1S" localSheetId="3">#REF!</definedName>
    <definedName name="N1S" localSheetId="2">#REF!</definedName>
    <definedName name="N1S">#REF!</definedName>
    <definedName name="N2S" localSheetId="1">#REF!</definedName>
    <definedName name="N2S" localSheetId="3">#REF!</definedName>
    <definedName name="N2S" localSheetId="2">#REF!</definedName>
    <definedName name="N2S">#REF!</definedName>
    <definedName name="N3S" localSheetId="1">#REF!</definedName>
    <definedName name="N3S" localSheetId="3">#REF!</definedName>
    <definedName name="N3S" localSheetId="2">#REF!</definedName>
    <definedName name="N3S">#REF!</definedName>
    <definedName name="NDO" localSheetId="1">#REF!</definedName>
    <definedName name="NDO" localSheetId="3">#REF!</definedName>
    <definedName name="NDO" localSheetId="2">#REF!</definedName>
    <definedName name="NDO">#REF!</definedName>
    <definedName name="NHM" localSheetId="1">#REF!</definedName>
    <definedName name="NHM" localSheetId="3">#REF!</definedName>
    <definedName name="NHM" localSheetId="2">#REF!</definedName>
    <definedName name="NHM">#REF!</definedName>
    <definedName name="NL" localSheetId="1">#REF!</definedName>
    <definedName name="NL" localSheetId="3">#REF!</definedName>
    <definedName name="NL" localSheetId="2">#REF!</definedName>
    <definedName name="NL">#REF!</definedName>
    <definedName name="NN" localSheetId="1">#REF!</definedName>
    <definedName name="NN" localSheetId="3">#REF!</definedName>
    <definedName name="NN" localSheetId="2">#REF!</definedName>
    <definedName name="NN">#REF!</definedName>
    <definedName name="NNN" localSheetId="1">#REF!</definedName>
    <definedName name="NNN" localSheetId="3">#REF!</definedName>
    <definedName name="NNN" localSheetId="2">#REF!</definedName>
    <definedName name="NNN">#REF!</definedName>
    <definedName name="NNNN" localSheetId="1">#REF!</definedName>
    <definedName name="NNNN" localSheetId="3">#REF!</definedName>
    <definedName name="NNNN" localSheetId="2">#REF!</definedName>
    <definedName name="NNNN">#REF!</definedName>
    <definedName name="NOT" localSheetId="1">#REF!</definedName>
    <definedName name="NOT" localSheetId="3">#REF!</definedName>
    <definedName name="NOT" localSheetId="2">#REF!</definedName>
    <definedName name="NOT">#REF!</definedName>
    <definedName name="NPI" localSheetId="1">#REF!</definedName>
    <definedName name="NPI" localSheetId="3">#REF!</definedName>
    <definedName name="NPI" localSheetId="2">#REF!</definedName>
    <definedName name="NPI">#REF!</definedName>
    <definedName name="NSH" localSheetId="1">#REF!</definedName>
    <definedName name="NSH" localSheetId="3">#REF!</definedName>
    <definedName name="NSH" localSheetId="2">#REF!</definedName>
    <definedName name="NSH">#REF!</definedName>
    <definedName name="NSO" localSheetId="1">#REF!</definedName>
    <definedName name="NSO" localSheetId="3">#REF!</definedName>
    <definedName name="NSO" localSheetId="2">#REF!</definedName>
    <definedName name="NSO">#REF!</definedName>
    <definedName name="o">[13]DATE!$H$24:$H$85</definedName>
    <definedName name="o_m" localSheetId="1">#REF!</definedName>
    <definedName name="o_m" localSheetId="3">#REF!</definedName>
    <definedName name="o_m" localSheetId="2">#REF!</definedName>
    <definedName name="o_m">#REF!</definedName>
    <definedName name="OOO" localSheetId="1">#REF!</definedName>
    <definedName name="OOO" localSheetId="3">#REF!</definedName>
    <definedName name="OOO" localSheetId="2">#REF!</definedName>
    <definedName name="OOO">#REF!</definedName>
    <definedName name="oooo">'[6]ABUT수량-A1'!$T$25</definedName>
    <definedName name="oooooo" localSheetId="1" hidden="1">{"'자리배치도'!$AG$1:$CI$28"}</definedName>
    <definedName name="oooooo" localSheetId="3" hidden="1">{"'자리배치도'!$AG$1:$CI$28"}</definedName>
    <definedName name="oooooo" localSheetId="2" hidden="1">{"'자리배치도'!$AG$1:$CI$28"}</definedName>
    <definedName name="oooooo" hidden="1">{"'자리배치도'!$AG$1:$CI$28"}</definedName>
    <definedName name="OP">#REF!</definedName>
    <definedName name="OPIU" localSheetId="1">BlankMacro1</definedName>
    <definedName name="OPIU" localSheetId="3">BlankMacro1</definedName>
    <definedName name="OPIU" localSheetId="2">BlankMacro1</definedName>
    <definedName name="OPIU">BlankMacro1</definedName>
    <definedName name="P">[27]DATE!$C$24:$C$85</definedName>
    <definedName name="P.C철선">'[5]단가 및 재료비'!$S$179</definedName>
    <definedName name="P.S.C.BEAM" localSheetId="1">#REF!</definedName>
    <definedName name="P.S.C.BEAM" localSheetId="3">#REF!</definedName>
    <definedName name="P.S.C.BEAM" localSheetId="2">#REF!</definedName>
    <definedName name="P.S.C.BEAM">#REF!</definedName>
    <definedName name="p_m" localSheetId="1">#REF!</definedName>
    <definedName name="p_m" localSheetId="3">#REF!</definedName>
    <definedName name="p_m" localSheetId="2">#REF!</definedName>
    <definedName name="p_m">#REF!</definedName>
    <definedName name="P10TL">[7]INPUT!#REF!</definedName>
    <definedName name="P10TR">[7]INPUT!#REF!</definedName>
    <definedName name="P3TL">[7]INPUT!#REF!</definedName>
    <definedName name="P3TR">[7]INPUT!#REF!</definedName>
    <definedName name="P4TL">[7]INPUT!#REF!</definedName>
    <definedName name="P4TR">[7]INPUT!#REF!</definedName>
    <definedName name="P5TL">[7]INPUT!#REF!</definedName>
    <definedName name="P5TR">[7]INPUT!#REF!</definedName>
    <definedName name="P6TL">[7]INPUT!#REF!</definedName>
    <definedName name="P6TR">[7]INPUT!#REF!</definedName>
    <definedName name="P7TL">[7]INPUT!#REF!</definedName>
    <definedName name="P7TR">[7]INPUT!#REF!</definedName>
    <definedName name="P8TL">[7]INPUT!#REF!</definedName>
    <definedName name="P8TR">[7]INPUT!#REF!</definedName>
    <definedName name="P9TL">[7]INPUT!#REF!</definedName>
    <definedName name="P9TR">[7]INPUT!#REF!</definedName>
    <definedName name="Pa" localSheetId="1">#REF!</definedName>
    <definedName name="Pa" localSheetId="3">#REF!</definedName>
    <definedName name="Pa" localSheetId="2">#REF!</definedName>
    <definedName name="PA">#REF!</definedName>
    <definedName name="PB" localSheetId="1">#REF!</definedName>
    <definedName name="PB" localSheetId="3">#REF!</definedName>
    <definedName name="PB" localSheetId="2">#REF!</definedName>
    <definedName name="PB">#REF!</definedName>
    <definedName name="PBB" localSheetId="1">#REF!</definedName>
    <definedName name="PBB" localSheetId="3">#REF!</definedName>
    <definedName name="PBB" localSheetId="2">#REF!</definedName>
    <definedName name="PBB">#REF!</definedName>
    <definedName name="PC" localSheetId="1">#REF!</definedName>
    <definedName name="PC" localSheetId="3">#REF!</definedName>
    <definedName name="PC" localSheetId="2">#REF!</definedName>
    <definedName name="PC">#REF!</definedName>
    <definedName name="PD" localSheetId="1">#REF!</definedName>
    <definedName name="PD" localSheetId="3">#REF!</definedName>
    <definedName name="PD" localSheetId="2">#REF!</definedName>
    <definedName name="PD">#REF!</definedName>
    <definedName name="PE" localSheetId="1">#REF!</definedName>
    <definedName name="PE" localSheetId="3">#REF!</definedName>
    <definedName name="PE" localSheetId="2">#REF!</definedName>
    <definedName name="PE">#REF!</definedName>
    <definedName name="PEA" localSheetId="1">#REF!</definedName>
    <definedName name="PEA" localSheetId="3">#REF!</definedName>
    <definedName name="PEA" localSheetId="2">#REF!</definedName>
    <definedName name="PEA">#REF!</definedName>
    <definedName name="PF" localSheetId="1">#REF!</definedName>
    <definedName name="PF" localSheetId="3">#REF!</definedName>
    <definedName name="PF" localSheetId="2">#REF!</definedName>
    <definedName name="PF">#REF!</definedName>
    <definedName name="PG" localSheetId="1">#REF!</definedName>
    <definedName name="PG" localSheetId="3">#REF!</definedName>
    <definedName name="PG" localSheetId="2">#REF!</definedName>
    <definedName name="PG">#REF!</definedName>
    <definedName name="PH" localSheetId="1">#REF!</definedName>
    <definedName name="PH" localSheetId="3">#REF!</definedName>
    <definedName name="PH" localSheetId="2">#REF!</definedName>
    <definedName name="PH">#REF!</definedName>
    <definedName name="PI" localSheetId="1">#REF!</definedName>
    <definedName name="PI" localSheetId="3">#REF!</definedName>
    <definedName name="PI" localSheetId="2">#REF!</definedName>
    <definedName name="PI">#REF!</definedName>
    <definedName name="pi_e" localSheetId="1">#REF!</definedName>
    <definedName name="pi_e" localSheetId="3">#REF!</definedName>
    <definedName name="pi_e" localSheetId="2">#REF!</definedName>
    <definedName name="pi_e">#REF!</definedName>
    <definedName name="pi_ea" localSheetId="1">#REF!</definedName>
    <definedName name="pi_ea" localSheetId="3">#REF!</definedName>
    <definedName name="pi_ea" localSheetId="2">#REF!</definedName>
    <definedName name="pi_ea">#REF!</definedName>
    <definedName name="PIB">[22]단면검토!$K$4</definedName>
    <definedName name="PIBA">[22]설계조건!$I$41</definedName>
    <definedName name="piece" localSheetId="1">#REF!</definedName>
    <definedName name="piece" localSheetId="3">#REF!</definedName>
    <definedName name="piece" localSheetId="2">#REF!</definedName>
    <definedName name="piece">#REF!</definedName>
    <definedName name="PILE" localSheetId="1">#REF!</definedName>
    <definedName name="PILE" localSheetId="3">#REF!</definedName>
    <definedName name="PILE" localSheetId="2">#REF!</definedName>
    <definedName name="PILE">#REF!</definedName>
    <definedName name="pile_s">[16]말뚝지지력산정!$F$116</definedName>
    <definedName name="PILED10L">[7]INPUT!#REF!</definedName>
    <definedName name="PILED10R">[7]INPUT!#REF!</definedName>
    <definedName name="PILED3L">[7]INPUT!#REF!</definedName>
    <definedName name="PILED3R">[7]INPUT!#REF!</definedName>
    <definedName name="PILED4L">[7]INPUT!#REF!</definedName>
    <definedName name="PILED4R">[7]INPUT!#REF!</definedName>
    <definedName name="PILED5L">[7]INPUT!#REF!</definedName>
    <definedName name="PILED5R">[7]INPUT!#REF!</definedName>
    <definedName name="PILED6L">[7]INPUT!#REF!</definedName>
    <definedName name="PILED6R">[7]INPUT!#REF!</definedName>
    <definedName name="PILED7L">[7]INPUT!#REF!</definedName>
    <definedName name="PILED7R">[7]INPUT!#REF!</definedName>
    <definedName name="PILED8L">[7]INPUT!#REF!</definedName>
    <definedName name="PILED8R">[7]INPUT!#REF!</definedName>
    <definedName name="PILED9L">[7]INPUT!#REF!</definedName>
    <definedName name="PILED9R">[7]INPUT!#REF!</definedName>
    <definedName name="PILET10L">[7]INPUT!#REF!</definedName>
    <definedName name="PILET10R">[7]INPUT!#REF!</definedName>
    <definedName name="PILET3L">[7]INPUT!#REF!</definedName>
    <definedName name="PILET3R">[7]INPUT!#REF!</definedName>
    <definedName name="PILET4L">[7]INPUT!#REF!</definedName>
    <definedName name="PILET4R">[7]INPUT!#REF!</definedName>
    <definedName name="PILET5L">[7]INPUT!#REF!</definedName>
    <definedName name="PILET5R">[7]INPUT!#REF!</definedName>
    <definedName name="PILET6L">[7]INPUT!#REF!</definedName>
    <definedName name="PILET6R">[7]INPUT!#REF!</definedName>
    <definedName name="PILET7L">[7]INPUT!#REF!</definedName>
    <definedName name="PILET7R">[7]INPUT!#REF!</definedName>
    <definedName name="PILET8L">[7]INPUT!#REF!</definedName>
    <definedName name="PILET8R">[7]INPUT!#REF!</definedName>
    <definedName name="PILET9L">[7]INPUT!#REF!</definedName>
    <definedName name="PILET9R">[7]INPUT!#REF!</definedName>
    <definedName name="pile길이" localSheetId="1">#REF!</definedName>
    <definedName name="pile길이" localSheetId="3">#REF!</definedName>
    <definedName name="pile길이" localSheetId="2">#REF!</definedName>
    <definedName name="pile길이">#REF!</definedName>
    <definedName name="PIS">[22]단면검토!$AA$4</definedName>
    <definedName name="PJ" localSheetId="1">#REF!</definedName>
    <definedName name="PJ" localSheetId="3">#REF!</definedName>
    <definedName name="PJ" localSheetId="2">#REF!</definedName>
    <definedName name="PJ">#REF!</definedName>
    <definedName name="PK" localSheetId="1">#REF!</definedName>
    <definedName name="PK" localSheetId="3">#REF!</definedName>
    <definedName name="PK" localSheetId="2">#REF!</definedName>
    <definedName name="PK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M" localSheetId="1">#REF!</definedName>
    <definedName name="PM" localSheetId="3">#REF!</definedName>
    <definedName name="PM" localSheetId="2">#REF!</definedName>
    <definedName name="PM">#REF!</definedName>
    <definedName name="PN">'[9]#REF'!#REF!</definedName>
    <definedName name="PO" localSheetId="1">#REF!</definedName>
    <definedName name="PO" localSheetId="3">#REF!</definedName>
    <definedName name="PO" localSheetId="2">#REF!</definedName>
    <definedName name="PO">#REF!</definedName>
    <definedName name="pp" localSheetId="1">#REF!</definedName>
    <definedName name="pp" localSheetId="3">#REF!</definedName>
    <definedName name="pp" localSheetId="2">#REF!</definedName>
    <definedName name="pp">#REF!</definedName>
    <definedName name="PPP" localSheetId="1">#REF!</definedName>
    <definedName name="PPP" localSheetId="3">#REF!</definedName>
    <definedName name="PPP" localSheetId="2">#REF!</definedName>
    <definedName name="PPP">#REF!</definedName>
    <definedName name="ppppp" localSheetId="1" hidden="1">{"'자리배치도'!$AG$1:$CI$28"}</definedName>
    <definedName name="ppppp" localSheetId="3" hidden="1">{"'자리배치도'!$AG$1:$CI$28"}</definedName>
    <definedName name="ppppp" localSheetId="2" hidden="1">{"'자리배치도'!$AG$1:$CI$28"}</definedName>
    <definedName name="ppppp" hidden="1">{"'자리배치도'!$AG$1:$CI$28"}</definedName>
    <definedName name="PQ" localSheetId="1">#REF!</definedName>
    <definedName name="PQ" localSheetId="3">#REF!</definedName>
    <definedName name="PQ" localSheetId="2">#REF!</definedName>
    <definedName name="PQ">#REF!</definedName>
    <definedName name="PR" localSheetId="1">#REF!</definedName>
    <definedName name="PR" localSheetId="3">#REF!</definedName>
    <definedName name="PR" localSheetId="2">#REF!</definedName>
    <definedName name="PR">#REF!</definedName>
    <definedName name="PRC" localSheetId="1">#REF!</definedName>
    <definedName name="PRC" localSheetId="3">#REF!</definedName>
    <definedName name="PRC" localSheetId="2">#REF!</definedName>
    <definedName name="PRC">#REF!</definedName>
    <definedName name="prin" localSheetId="1">#REF!</definedName>
    <definedName name="prin" localSheetId="3">#REF!</definedName>
    <definedName name="prin" localSheetId="2">#REF!</definedName>
    <definedName name="prin">#REF!</definedName>
    <definedName name="_xlnm.Print_Area" localSheetId="1">갑지!$A$1:$O$25</definedName>
    <definedName name="_xlnm.Print_Area" localSheetId="3">#REF!</definedName>
    <definedName name="_xlnm.Print_Area" localSheetId="2">총괄내역서!$A$1:$M$25</definedName>
    <definedName name="_xlnm.Print_Area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TILIES">#REF!,#REF!,#REF!,#REF!,#REF!</definedName>
    <definedName name="print_title">#REF!</definedName>
    <definedName name="_xlnm.Print_Titles">#N/A</definedName>
    <definedName name="Print_Titles_MI" localSheetId="1">#REF!</definedName>
    <definedName name="Print_Titles_MI" localSheetId="3">#REF!</definedName>
    <definedName name="Print_Titles_MI" localSheetId="2">#REF!</definedName>
    <definedName name="Print_Titles_MI">#REF!</definedName>
    <definedName name="prints_titles" localSheetId="1">#REF!</definedName>
    <definedName name="prints_titles" localSheetId="3">#REF!</definedName>
    <definedName name="prints_titles" localSheetId="2">#REF!</definedName>
    <definedName name="prints_titles">#REF!</definedName>
    <definedName name="printtitles" localSheetId="1">#REF!</definedName>
    <definedName name="printtitles" localSheetId="3">#REF!</definedName>
    <definedName name="printtitles" localSheetId="2">#REF!</definedName>
    <definedName name="printtitles">#REF!</definedName>
    <definedName name="PS" localSheetId="1">#REF!</definedName>
    <definedName name="PS" localSheetId="3">#REF!</definedName>
    <definedName name="PS" localSheetId="2">#REF!</definedName>
    <definedName name="PS">#REF!</definedName>
    <definedName name="PSS" localSheetId="1">#REF!</definedName>
    <definedName name="PSS" localSheetId="3">#REF!</definedName>
    <definedName name="PSS" localSheetId="2">#REF!</definedName>
    <definedName name="PSS">#REF!</definedName>
    <definedName name="PT">'[9]#REF'!#REF!</definedName>
    <definedName name="PTINT" localSheetId="1">#N/A</definedName>
    <definedName name="PTINT" localSheetId="3">#N/A</definedName>
    <definedName name="PTINT" localSheetId="2">#N/A</definedName>
    <definedName name="PTINT">[0]!PTINT</definedName>
    <definedName name="PTT" localSheetId="1">#REF!</definedName>
    <definedName name="PTT" localSheetId="3">#REF!</definedName>
    <definedName name="PTT" localSheetId="2">#REF!</definedName>
    <definedName name="PTT">#REF!</definedName>
    <definedName name="PU" localSheetId="1">#REF!</definedName>
    <definedName name="PU" localSheetId="3">#REF!</definedName>
    <definedName name="PU" localSheetId="2">#REF!</definedName>
    <definedName name="PU">#REF!</definedName>
    <definedName name="PUU" localSheetId="1">#REF!</definedName>
    <definedName name="PUU" localSheetId="3">#REF!</definedName>
    <definedName name="PUU" localSheetId="2">#REF!</definedName>
    <definedName name="PUU">#REF!</definedName>
    <definedName name="PV" localSheetId="1">#REF!</definedName>
    <definedName name="PV" localSheetId="3">#REF!</definedName>
    <definedName name="PV" localSheetId="2">#REF!</definedName>
    <definedName name="PV">#REF!</definedName>
    <definedName name="PVC수도용직관">'[28]단가 및 재료비'!$S$171</definedName>
    <definedName name="pvc용접봉">'[29]단가 및 재료비'!$S$227</definedName>
    <definedName name="PVC줄눈재">'[5]단가 및 재료비'!$S$158</definedName>
    <definedName name="pvc지수판">'[29]단가 및 재료비'!$S$226</definedName>
    <definedName name="PYUUYF" localSheetId="1">BlankMacro1</definedName>
    <definedName name="PYUUYF" localSheetId="3">BlankMacro1</definedName>
    <definedName name="PYUUYF" localSheetId="2">BlankMacro1</definedName>
    <definedName name="PYUUYF">BlankMacro1</definedName>
    <definedName name="Q">#REF!</definedName>
    <definedName name="Q3WEE" localSheetId="1" hidden="1">{#N/A,#N/A,FALSE,"조골재"}</definedName>
    <definedName name="Q3WEE" localSheetId="3" hidden="1">{#N/A,#N/A,FALSE,"조골재"}</definedName>
    <definedName name="Q3WEE" localSheetId="2" hidden="1">{#N/A,#N/A,FALSE,"조골재"}</definedName>
    <definedName name="Q3WEE" hidden="1">{#N/A,#N/A,FALSE,"조골재"}</definedName>
    <definedName name="QAQA" localSheetId="1">#REF!</definedName>
    <definedName name="QAQA" localSheetId="3">#REF!</definedName>
    <definedName name="QAQA" localSheetId="2">#REF!</definedName>
    <definedName name="QAQA">#REF!</definedName>
    <definedName name="QE">[30]Sheet1!$A$68</definedName>
    <definedName name="QK" localSheetId="1">#REF!</definedName>
    <definedName name="QK" localSheetId="3">#REF!</definedName>
    <definedName name="QK" localSheetId="2">#REF!</definedName>
    <definedName name="QK">#REF!</definedName>
    <definedName name="QL">[22]설계조건!$Y$40</definedName>
    <definedName name="qpp">'[31]tggwan(mac)'!$A$1:$A$65536</definedName>
    <definedName name="QQ" localSheetId="1">#REF!</definedName>
    <definedName name="QQ" localSheetId="3">#REF!</definedName>
    <definedName name="QQ" localSheetId="2">#REF!</definedName>
    <definedName name="QQ">#REF!</definedName>
    <definedName name="qqaa">'[6]ABUT수량-A1'!$T$25</definedName>
    <definedName name="QQQQ" localSheetId="1">#REF!</definedName>
    <definedName name="QQQQ" localSheetId="3">#REF!</definedName>
    <definedName name="QQQQ" localSheetId="2">#REF!</definedName>
    <definedName name="QQQQ">#REF!</definedName>
    <definedName name="QQQQQ">#REF!</definedName>
    <definedName name="QQQQQQQQQQQQ" localSheetId="1">#REF!</definedName>
    <definedName name="QQQQQQQQQQQQ" localSheetId="3">#REF!</definedName>
    <definedName name="QQQQQQQQQQQQ" localSheetId="2">#REF!</definedName>
    <definedName name="QQQQQQQQQQQQ">#REF!</definedName>
    <definedName name="qw">#REF!</definedName>
    <definedName name="QWQW" localSheetId="1">#REF!</definedName>
    <definedName name="QWQW" localSheetId="3">#REF!</definedName>
    <definedName name="QWQW" localSheetId="2">#REF!</definedName>
    <definedName name="QWQW">#REF!</definedName>
    <definedName name="QWS" hidden="1">#REF!</definedName>
    <definedName name="QWT">#REF!</definedName>
    <definedName name="rcon" localSheetId="1">#REF!</definedName>
    <definedName name="rcon" localSheetId="3">#REF!</definedName>
    <definedName name="rcon" localSheetId="2">#REF!</definedName>
    <definedName name="rcon">#REF!</definedName>
    <definedName name="_xlnm.Recorder">'[32]tggwan(mac)'!$A$1:$A$65536</definedName>
    <definedName name="RH.4" localSheetId="1">#REF!</definedName>
    <definedName name="RH.4" localSheetId="3">#REF!</definedName>
    <definedName name="RH.4" localSheetId="2">#REF!</definedName>
    <definedName name="RH.4">#REF!</definedName>
    <definedName name="RH.7" localSheetId="1">#REF!</definedName>
    <definedName name="RH.7" localSheetId="3">#REF!</definedName>
    <definedName name="RH.7" localSheetId="2">#REF!</definedName>
    <definedName name="RH.7">#REF!</definedName>
    <definedName name="RK">[27]DATE!$G$24:$G$79</definedName>
    <definedName name="RKD" localSheetId="1">#REF!</definedName>
    <definedName name="RKD" localSheetId="3">#REF!</definedName>
    <definedName name="RKD" localSheetId="2">#REF!</definedName>
    <definedName name="RKD">#REF!</definedName>
    <definedName name="ROCK1" localSheetId="1">#REF!</definedName>
    <definedName name="ROCK1" localSheetId="3">#REF!</definedName>
    <definedName name="ROCK1" localSheetId="2">#REF!</definedName>
    <definedName name="ROCK1">#REF!</definedName>
    <definedName name="rock1_e" localSheetId="1">#REF!</definedName>
    <definedName name="rock1_e" localSheetId="3">#REF!</definedName>
    <definedName name="rock1_e" localSheetId="2">#REF!</definedName>
    <definedName name="rock1_e">#REF!</definedName>
    <definedName name="rock1_ea" localSheetId="1">#REF!</definedName>
    <definedName name="rock1_ea" localSheetId="3">#REF!</definedName>
    <definedName name="rock1_ea" localSheetId="2">#REF!</definedName>
    <definedName name="rock1_ea">#REF!</definedName>
    <definedName name="ROCK2" localSheetId="1">#REF!</definedName>
    <definedName name="ROCK2" localSheetId="3">#REF!</definedName>
    <definedName name="ROCK2" localSheetId="2">#REF!</definedName>
    <definedName name="ROCK2">#REF!</definedName>
    <definedName name="rock2_e" localSheetId="1">#REF!</definedName>
    <definedName name="rock2_e" localSheetId="3">#REF!</definedName>
    <definedName name="rock2_e" localSheetId="2">#REF!</definedName>
    <definedName name="rock2_e">#REF!</definedName>
    <definedName name="rock2_ea" localSheetId="1">#REF!</definedName>
    <definedName name="rock2_ea" localSheetId="3">#REF!</definedName>
    <definedName name="rock2_ea" localSheetId="2">#REF!</definedName>
    <definedName name="rock2_ea">#REF!</definedName>
    <definedName name="ROCK3" localSheetId="1">#REF!</definedName>
    <definedName name="ROCK3" localSheetId="3">#REF!</definedName>
    <definedName name="ROCK3" localSheetId="2">#REF!</definedName>
    <definedName name="ROCK3">#REF!</definedName>
    <definedName name="rock3_e" localSheetId="1">#REF!</definedName>
    <definedName name="rock3_e" localSheetId="3">#REF!</definedName>
    <definedName name="rock3_e" localSheetId="2">#REF!</definedName>
    <definedName name="rock3_e">#REF!</definedName>
    <definedName name="rock3_ea" localSheetId="1">#REF!</definedName>
    <definedName name="rock3_ea" localSheetId="3">#REF!</definedName>
    <definedName name="rock3_ea" localSheetId="2">#REF!</definedName>
    <definedName name="rock3_ea">#REF!</definedName>
    <definedName name="ROCK4" localSheetId="1">#REF!</definedName>
    <definedName name="ROCK4" localSheetId="3">#REF!</definedName>
    <definedName name="ROCK4" localSheetId="2">#REF!</definedName>
    <definedName name="ROCK4">#REF!</definedName>
    <definedName name="rock4_e" localSheetId="1">#REF!</definedName>
    <definedName name="rock4_e" localSheetId="3">#REF!</definedName>
    <definedName name="rock4_e" localSheetId="2">#REF!</definedName>
    <definedName name="rock4_e">#REF!</definedName>
    <definedName name="rock4_ea" localSheetId="1">#REF!</definedName>
    <definedName name="rock4_ea" localSheetId="3">#REF!</definedName>
    <definedName name="rock4_ea" localSheetId="2">#REF!</definedName>
    <definedName name="rock4_ea">#REF!</definedName>
    <definedName name="rp" localSheetId="1">#REF!</definedName>
    <definedName name="rp" localSheetId="3">#REF!</definedName>
    <definedName name="rp" localSheetId="2">#REF!</definedName>
    <definedName name="rp">#REF!</definedName>
    <definedName name="RRR" localSheetId="1">#REF!</definedName>
    <definedName name="RRR" localSheetId="3">#REF!</definedName>
    <definedName name="RRR" localSheetId="2">#REF!</definedName>
    <definedName name="RRR">#REF!</definedName>
    <definedName name="RRRR" localSheetId="1">#REF!</definedName>
    <definedName name="RRRR" localSheetId="3">#REF!</definedName>
    <definedName name="RRRR" localSheetId="2">#REF!</definedName>
    <definedName name="RRRR">#REF!</definedName>
    <definedName name="rrrrrr" localSheetId="1" hidden="1">{"'자리배치도'!$AG$1:$CI$28"}</definedName>
    <definedName name="rrrrrr" localSheetId="3" hidden="1">{"'자리배치도'!$AG$1:$CI$28"}</definedName>
    <definedName name="rrrrrr" localSheetId="2" hidden="1">{"'자리배치도'!$AG$1:$CI$28"}</definedName>
    <definedName name="rrrrrr" hidden="1">{"'자리배치도'!$AG$1:$CI$28"}</definedName>
    <definedName name="rs" localSheetId="1">#REF!</definedName>
    <definedName name="rs" localSheetId="3">#REF!</definedName>
    <definedName name="rs" localSheetId="2">#REF!</definedName>
    <definedName name="rs">#REF!</definedName>
    <definedName name="rtt" localSheetId="1">#REF!</definedName>
    <definedName name="rtt" localSheetId="3">#REF!</definedName>
    <definedName name="rtt" localSheetId="2">#REF!</definedName>
    <definedName name="rtt">#REF!</definedName>
    <definedName name="R관급">#REF!</definedName>
    <definedName name="S">[13]DATE!$I$24:$I$85</definedName>
    <definedName name="s_1" localSheetId="1">#REF!</definedName>
    <definedName name="s_1" localSheetId="3">#REF!</definedName>
    <definedName name="s_1" localSheetId="2">#REF!</definedName>
    <definedName name="s_1">#REF!</definedName>
    <definedName name="s_2" localSheetId="1">#REF!</definedName>
    <definedName name="s_2" localSheetId="3">#REF!</definedName>
    <definedName name="s_2" localSheetId="2">#REF!</definedName>
    <definedName name="s_2">#REF!</definedName>
    <definedName name="S_W개발제외노무비">#REF!</definedName>
    <definedName name="S10FL">[3]INPUT!#REF!</definedName>
    <definedName name="S10FR">[3]INPUT!#REF!</definedName>
    <definedName name="S10L">[3]INPUT!#REF!</definedName>
    <definedName name="S10R">[3]INPUT!#REF!</definedName>
    <definedName name="S10RL">[3]INPUT!#REF!</definedName>
    <definedName name="S10RR">[3]INPUT!#REF!</definedName>
    <definedName name="S10TL">[7]INPUT!#REF!</definedName>
    <definedName name="S10TR">[7]INPUT!#REF!</definedName>
    <definedName name="S3FL">[3]INPUT!#REF!</definedName>
    <definedName name="S3FR">[3]INPUT!#REF!</definedName>
    <definedName name="S3L">[3]INPUT!#REF!</definedName>
    <definedName name="S3R">[3]INPUT!#REF!</definedName>
    <definedName name="S3RL">[3]INPUT!#REF!</definedName>
    <definedName name="S3RR">[3]INPUT!#REF!</definedName>
    <definedName name="S3TL">[7]INPUT!#REF!</definedName>
    <definedName name="S3TR">[7]INPUT!#REF!</definedName>
    <definedName name="S4FL">[3]INPUT!#REF!</definedName>
    <definedName name="S4FR">[3]INPUT!#REF!</definedName>
    <definedName name="S4L">[3]INPUT!#REF!</definedName>
    <definedName name="S4R">[3]INPUT!#REF!</definedName>
    <definedName name="S4RL">[3]INPUT!#REF!</definedName>
    <definedName name="S4RR">[3]INPUT!#REF!</definedName>
    <definedName name="S4TL">[7]INPUT!#REF!</definedName>
    <definedName name="S4TR">[7]INPUT!#REF!</definedName>
    <definedName name="S5FL">[3]INPUT!#REF!</definedName>
    <definedName name="S5FR">[3]INPUT!#REF!</definedName>
    <definedName name="S5L">[3]INPUT!#REF!</definedName>
    <definedName name="S5R">[3]INPUT!#REF!</definedName>
    <definedName name="S5RL">[3]INPUT!#REF!</definedName>
    <definedName name="S5RR">[3]INPUT!#REF!</definedName>
    <definedName name="S5TL">[7]INPUT!#REF!</definedName>
    <definedName name="S5TR">[7]INPUT!#REF!</definedName>
    <definedName name="S6FL">[3]INPUT!#REF!</definedName>
    <definedName name="S6FR">[3]INPUT!#REF!</definedName>
    <definedName name="S6L">[3]INPUT!#REF!</definedName>
    <definedName name="S6R">[3]INPUT!#REF!</definedName>
    <definedName name="S6RL">[3]INPUT!#REF!</definedName>
    <definedName name="S6RR">[3]INPUT!#REF!</definedName>
    <definedName name="S6TL">[7]INPUT!#REF!</definedName>
    <definedName name="S6TR">[7]INPUT!#REF!</definedName>
    <definedName name="S7FL">[3]INPUT!#REF!</definedName>
    <definedName name="S7FR">[3]INPUT!#REF!</definedName>
    <definedName name="S7L">[3]INPUT!#REF!</definedName>
    <definedName name="S7R">[3]INPUT!#REF!</definedName>
    <definedName name="S7RL">[3]INPUT!#REF!</definedName>
    <definedName name="S7RR">[3]INPUT!#REF!</definedName>
    <definedName name="S7TL">[7]INPUT!#REF!</definedName>
    <definedName name="S7TR">[7]INPUT!#REF!</definedName>
    <definedName name="S8FL">[3]INPUT!#REF!</definedName>
    <definedName name="S8FR">[3]INPUT!#REF!</definedName>
    <definedName name="S8L">[3]INPUT!#REF!</definedName>
    <definedName name="S8R">[3]INPUT!#REF!</definedName>
    <definedName name="S8RL">[3]INPUT!#REF!</definedName>
    <definedName name="S8RR">[3]INPUT!#REF!</definedName>
    <definedName name="S8TL">[7]INPUT!#REF!</definedName>
    <definedName name="S8TR">[7]INPUT!#REF!</definedName>
    <definedName name="S9FL">[3]INPUT!#REF!</definedName>
    <definedName name="S9FR">[3]INPUT!#REF!</definedName>
    <definedName name="S9L">[3]INPUT!#REF!</definedName>
    <definedName name="S9R">[3]INPUT!#REF!</definedName>
    <definedName name="S9RL">[3]INPUT!#REF!</definedName>
    <definedName name="S9RR">[3]INPUT!#REF!</definedName>
    <definedName name="S9TL">[7]INPUT!#REF!</definedName>
    <definedName name="S9TR">[7]INPUT!#REF!</definedName>
    <definedName name="SASL">#REF!</definedName>
    <definedName name="sd">[12]input!$P$1</definedName>
    <definedName name="SDCFG\" localSheetId="1" hidden="1">{#N/A,#N/A,FALSE,"운반시간"}</definedName>
    <definedName name="SDCFG\" localSheetId="3" hidden="1">{#N/A,#N/A,FALSE,"운반시간"}</definedName>
    <definedName name="SDCFG\" localSheetId="2" hidden="1">{#N/A,#N/A,FALSE,"운반시간"}</definedName>
    <definedName name="SDCFG\" hidden="1">{#N/A,#N/A,FALSE,"운반시간"}</definedName>
    <definedName name="sdf">[33]Sheet1!$A$37</definedName>
    <definedName name="sdfg">'[6]ABUT수량-A1'!$T$25</definedName>
    <definedName name="SH" localSheetId="1">#REF!</definedName>
    <definedName name="SH" localSheetId="3">#REF!</definedName>
    <definedName name="SH" localSheetId="2">#REF!</definedName>
    <definedName name="SH">#REF!</definedName>
    <definedName name="SH10L">[3]INPUT!#REF!</definedName>
    <definedName name="SH10R">[3]INPUT!#REF!</definedName>
    <definedName name="SH3L">[3]INPUT!#REF!</definedName>
    <definedName name="SH3R">[3]INPUT!#REF!</definedName>
    <definedName name="SH4L">[3]INPUT!#REF!</definedName>
    <definedName name="SH4R">[3]INPUT!#REF!</definedName>
    <definedName name="SH5L">[3]INPUT!#REF!</definedName>
    <definedName name="SH5R">[3]INPUT!#REF!</definedName>
    <definedName name="SH6L">[3]INPUT!#REF!</definedName>
    <definedName name="SH6R">[3]INPUT!#REF!</definedName>
    <definedName name="SH7L">[3]INPUT!#REF!</definedName>
    <definedName name="SH7R">[3]INPUT!#REF!</definedName>
    <definedName name="SH8L">[3]INPUT!#REF!</definedName>
    <definedName name="SH8R">[3]INPUT!#REF!</definedName>
    <definedName name="SH9L">[3]INPUT!#REF!</definedName>
    <definedName name="SH9R">[3]INPUT!#REF!</definedName>
    <definedName name="SHE" localSheetId="1">#REF!</definedName>
    <definedName name="SHE" localSheetId="3">#REF!</definedName>
    <definedName name="SHE" localSheetId="2">#REF!</definedName>
    <definedName name="SHE">#REF!</definedName>
    <definedName name="SHOE10L">[7]INPUT!#REF!</definedName>
    <definedName name="SHOE10R">[7]INPUT!#REF!</definedName>
    <definedName name="SHOE3L">[7]INPUT!#REF!</definedName>
    <definedName name="SHOE3R">[7]INPUT!#REF!</definedName>
    <definedName name="SHOE4L">[7]INPUT!#REF!</definedName>
    <definedName name="SHOE4R">[7]INPUT!#REF!</definedName>
    <definedName name="SHOE5L">[7]INPUT!#REF!</definedName>
    <definedName name="SHOE5R">[7]INPUT!#REF!</definedName>
    <definedName name="SHOE6L">[7]INPUT!#REF!</definedName>
    <definedName name="SHOE6R">[7]INPUT!#REF!</definedName>
    <definedName name="SHOE7L">[7]INPUT!#REF!</definedName>
    <definedName name="SHOE7R">[7]INPUT!#REF!</definedName>
    <definedName name="SHOE8L">[7]INPUT!#REF!</definedName>
    <definedName name="SHOE8R">[7]INPUT!#REF!</definedName>
    <definedName name="SHOE9L">[7]INPUT!#REF!</definedName>
    <definedName name="SHOE9R">[7]INPUT!#REF!</definedName>
    <definedName name="SHORT_FORM_PRINTOUT">#REF!</definedName>
    <definedName name="SIGCK1">[22]설계조건!$I$64</definedName>
    <definedName name="SIGY1">[22]설계조건!$M$64</definedName>
    <definedName name="sinchook" localSheetId="1">#REF!</definedName>
    <definedName name="sinchook" localSheetId="3">#REF!</definedName>
    <definedName name="sinchook" localSheetId="2">#REF!</definedName>
    <definedName name="sinchook">#REF!</definedName>
    <definedName name="SK" localSheetId="1">#REF!</definedName>
    <definedName name="SK" localSheetId="3">#REF!</definedName>
    <definedName name="SK" localSheetId="2">#REF!</definedName>
    <definedName name="SK">#REF!</definedName>
    <definedName name="SK10L">[7]INPUT!#REF!</definedName>
    <definedName name="SK10R">[7]INPUT!#REF!</definedName>
    <definedName name="SK3L">[7]INPUT!#REF!</definedName>
    <definedName name="SK3R">[7]INPUT!#REF!</definedName>
    <definedName name="SK4L">[7]INPUT!#REF!</definedName>
    <definedName name="SK4R">[7]INPUT!#REF!</definedName>
    <definedName name="SK5L">[7]INPUT!#REF!</definedName>
    <definedName name="SK5R">[7]INPUT!#REF!</definedName>
    <definedName name="SK6L">[7]INPUT!#REF!</definedName>
    <definedName name="SK6R">[7]INPUT!#REF!</definedName>
    <definedName name="SK7L">[7]INPUT!#REF!</definedName>
    <definedName name="SK7R">[7]INPUT!#REF!</definedName>
    <definedName name="SK8L">[7]INPUT!#REF!</definedName>
    <definedName name="SK8R">[7]INPUT!#REF!</definedName>
    <definedName name="SK9L">[7]INPUT!#REF!</definedName>
    <definedName name="SK9R">[7]INPUT!#REF!</definedName>
    <definedName name="SKE" localSheetId="1">#REF!</definedName>
    <definedName name="SKE" localSheetId="3">#REF!</definedName>
    <definedName name="SKE" localSheetId="2">#REF!</definedName>
    <definedName name="SKE">#REF!</definedName>
    <definedName name="SKE10L">[7]INPUT!#REF!</definedName>
    <definedName name="SKE10R">[7]INPUT!#REF!</definedName>
    <definedName name="SKE3L">[7]INPUT!#REF!</definedName>
    <definedName name="SKE3R">[7]INPUT!#REF!</definedName>
    <definedName name="SKE4L">[7]INPUT!#REF!</definedName>
    <definedName name="SKE4R">[7]INPUT!#REF!</definedName>
    <definedName name="SKE5L">[7]INPUT!#REF!</definedName>
    <definedName name="SKE5R">[7]INPUT!#REF!</definedName>
    <definedName name="SKE6L">[7]INPUT!#REF!</definedName>
    <definedName name="SKE6R">[7]INPUT!#REF!</definedName>
    <definedName name="SKE7L">[7]INPUT!#REF!</definedName>
    <definedName name="SKE7R">[7]INPUT!#REF!</definedName>
    <definedName name="SKE8L">[7]INPUT!#REF!</definedName>
    <definedName name="SKE8R">[7]INPUT!#REF!</definedName>
    <definedName name="SKE9L">[7]INPUT!#REF!</definedName>
    <definedName name="SKE9R">[7]INPUT!#REF!</definedName>
    <definedName name="SKEW" localSheetId="1">#REF!</definedName>
    <definedName name="SKEW" localSheetId="3">#REF!</definedName>
    <definedName name="SKEW" localSheetId="2">#REF!</definedName>
    <definedName name="SKEW">#REF!</definedName>
    <definedName name="SKIN" localSheetId="1">#REF!</definedName>
    <definedName name="SKIN" localSheetId="3">#REF!</definedName>
    <definedName name="SKIN" localSheetId="2">#REF!</definedName>
    <definedName name="SKIN">#REF!</definedName>
    <definedName name="SLAB1" localSheetId="1">#REF!</definedName>
    <definedName name="SLAB1" localSheetId="3">#REF!</definedName>
    <definedName name="SLAB1" localSheetId="2">#REF!</definedName>
    <definedName name="SLAB1">#REF!</definedName>
    <definedName name="SLAB2" localSheetId="1">#REF!</definedName>
    <definedName name="SLAB2" localSheetId="3">#REF!</definedName>
    <definedName name="SLAB2" localSheetId="2">#REF!</definedName>
    <definedName name="SLAB2">#REF!</definedName>
    <definedName name="SLAB3" localSheetId="1">#REF!</definedName>
    <definedName name="SLAB3" localSheetId="3">#REF!</definedName>
    <definedName name="SLAB3" localSheetId="2">#REF!</definedName>
    <definedName name="SLAB3">#REF!</definedName>
    <definedName name="slab외측">[34]SLAB!#REF!</definedName>
    <definedName name="SMP" localSheetId="1">#REF!</definedName>
    <definedName name="SMP" localSheetId="3">#REF!</definedName>
    <definedName name="SMP" localSheetId="2">#REF!</definedName>
    <definedName name="SMP">#REF!</definedName>
    <definedName name="SPA" localSheetId="1">#REF!</definedName>
    <definedName name="SPA" localSheetId="3">#REF!</definedName>
    <definedName name="SPA" localSheetId="2">#REF!</definedName>
    <definedName name="SPA">#REF!</definedName>
    <definedName name="SR조인트16" localSheetId="1">#REF!</definedName>
    <definedName name="SR조인트16" localSheetId="3">#REF!</definedName>
    <definedName name="SR조인트16" localSheetId="2">#REF!</definedName>
    <definedName name="SR조인트16">#REF!</definedName>
    <definedName name="SR조인트20" localSheetId="1">#REF!</definedName>
    <definedName name="SR조인트20" localSheetId="3">#REF!</definedName>
    <definedName name="SR조인트20" localSheetId="2">#REF!</definedName>
    <definedName name="SR조인트20">#REF!</definedName>
    <definedName name="SR조인트25" localSheetId="1">#REF!</definedName>
    <definedName name="SR조인트25" localSheetId="3">#REF!</definedName>
    <definedName name="SR조인트25" localSheetId="2">#REF!</definedName>
    <definedName name="SR조인트25">#REF!</definedName>
    <definedName name="SR조인트32">'[35]단가 및 재료비'!$S$245</definedName>
    <definedName name="SR조인트40" localSheetId="1">#REF!</definedName>
    <definedName name="SR조인트40" localSheetId="3">#REF!</definedName>
    <definedName name="SR조인트40" localSheetId="2">#REF!</definedName>
    <definedName name="SR조인트40">#REF!</definedName>
    <definedName name="SR조인트50" localSheetId="1">#REF!</definedName>
    <definedName name="SR조인트50" localSheetId="3">#REF!</definedName>
    <definedName name="SR조인트50" localSheetId="2">#REF!</definedName>
    <definedName name="SR조인트5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SS10L">[7]INPUT!#REF!</definedName>
    <definedName name="SS10TR">[7]INPUT!#REF!</definedName>
    <definedName name="SS3L">[7]INPUT!#REF!</definedName>
    <definedName name="SS3R">[7]INPUT!#REF!</definedName>
    <definedName name="SS4L">[7]INPUT!#REF!</definedName>
    <definedName name="SS4R">[7]INPUT!#REF!</definedName>
    <definedName name="SS5L">[7]INPUT!#REF!</definedName>
    <definedName name="SS5R">[7]INPUT!#REF!</definedName>
    <definedName name="SS6L">[7]INPUT!#REF!</definedName>
    <definedName name="SS6R">[7]INPUT!#REF!</definedName>
    <definedName name="SS7L">[7]INPUT!#REF!</definedName>
    <definedName name="SS7R">[7]INPUT!#REF!</definedName>
    <definedName name="SS8L">[7]INPUT!#REF!</definedName>
    <definedName name="SS8R">[7]INPUT!#REF!</definedName>
    <definedName name="SS9L">[7]INPUT!#REF!</definedName>
    <definedName name="SS9R">[7]INPUT!#REF!</definedName>
    <definedName name="SSC10L">[7]INPUT!#REF!</definedName>
    <definedName name="SSC10R">[7]INPUT!#REF!</definedName>
    <definedName name="SSC3L">[7]INPUT!#REF!</definedName>
    <definedName name="SSC3R">[7]INPUT!#REF!</definedName>
    <definedName name="SSC4L">[7]INPUT!#REF!</definedName>
    <definedName name="SSC4R">[7]INPUT!#REF!</definedName>
    <definedName name="SSC5L">[7]INPUT!#REF!</definedName>
    <definedName name="SSC5R">[7]INPUT!#REF!</definedName>
    <definedName name="SSC6L">[7]INPUT!#REF!</definedName>
    <definedName name="SSC6R">[7]INPUT!#REF!</definedName>
    <definedName name="SSC7L">[7]INPUT!#REF!</definedName>
    <definedName name="SSC7R">[7]INPUT!#REF!</definedName>
    <definedName name="SSC8L">[7]INPUT!#REF!</definedName>
    <definedName name="SSC8R">[7]INPUT!#REF!</definedName>
    <definedName name="SSC9L">[7]INPUT!#REF!</definedName>
    <definedName name="SSC9R">[7]INPUT!#REF!</definedName>
    <definedName name="SSS" localSheetId="1">#REF!</definedName>
    <definedName name="SSS" localSheetId="3">#REF!</definedName>
    <definedName name="SSS" localSheetId="2">#REF!</definedName>
    <definedName name="SSS">#REF!</definedName>
    <definedName name="SSSS" localSheetId="1" hidden="1">{#N/A,#N/A,FALSE,"전력간선"}</definedName>
    <definedName name="SSSS" localSheetId="3" hidden="1">{#N/A,#N/A,FALSE,"전력간선"}</definedName>
    <definedName name="SSSS" localSheetId="2" hidden="1">{#N/A,#N/A,FALSE,"전력간선"}</definedName>
    <definedName name="SSSS" hidden="1">{#N/A,#N/A,FALSE,"전력간선"}</definedName>
    <definedName name="SSSSDD" localSheetId="1" hidden="1">{"'자리배치도'!$AG$1:$CI$28"}</definedName>
    <definedName name="SSSSDD" localSheetId="3" hidden="1">{"'자리배치도'!$AG$1:$CI$28"}</definedName>
    <definedName name="SSSSDD" localSheetId="2" hidden="1">{"'자리배치도'!$AG$1:$CI$28"}</definedName>
    <definedName name="SSSSDD" hidden="1">{"'자리배치도'!$AG$1:$CI$28"}</definedName>
    <definedName name="sssss" localSheetId="1">#REF!</definedName>
    <definedName name="sssss" localSheetId="3">#REF!</definedName>
    <definedName name="sssss" localSheetId="2">#REF!</definedName>
    <definedName name="sssss">#REF!</definedName>
    <definedName name="SST10L">[7]INPUT!#REF!</definedName>
    <definedName name="SST10R">[7]INPUT!#REF!</definedName>
    <definedName name="SST3L">[7]INPUT!#REF!</definedName>
    <definedName name="SST3R">[7]INPUT!#REF!</definedName>
    <definedName name="SST4L">[7]INPUT!#REF!</definedName>
    <definedName name="SST4R">[7]INPUT!#REF!</definedName>
    <definedName name="SST5L">[7]INPUT!#REF!</definedName>
    <definedName name="SST5R">[7]INPUT!#REF!</definedName>
    <definedName name="SST6L">[7]INPUT!#REF!</definedName>
    <definedName name="SST6R">[7]INPUT!#REF!</definedName>
    <definedName name="SST7L">[7]INPUT!#REF!</definedName>
    <definedName name="SST7R">[7]INPUT!#REF!</definedName>
    <definedName name="SST8L">[7]INPUT!#REF!</definedName>
    <definedName name="SST8R">[7]INPUT!#REF!</definedName>
    <definedName name="SST9L">[7]INPUT!#REF!</definedName>
    <definedName name="SST9R">[7]INPUT!#REF!</definedName>
    <definedName name="SSZ10XL">[7]INPUT!#REF!</definedName>
    <definedName name="SSZ10XR">[7]INPUT!#REF!</definedName>
    <definedName name="SSZ10YL">[7]INPUT!#REF!</definedName>
    <definedName name="SSZ10YR">[7]INPUT!#REF!</definedName>
    <definedName name="SSZ3XL">[7]INPUT!#REF!</definedName>
    <definedName name="SSZ3XR">[7]INPUT!#REF!</definedName>
    <definedName name="SSZ3YL">[7]INPUT!#REF!</definedName>
    <definedName name="SSZ3YR">[7]INPUT!#REF!</definedName>
    <definedName name="SSZ4XL">[7]INPUT!#REF!</definedName>
    <definedName name="SSZ4XR">[7]INPUT!#REF!</definedName>
    <definedName name="SSZ4YL">[7]INPUT!#REF!</definedName>
    <definedName name="SSZ4YR">[7]INPUT!#REF!</definedName>
    <definedName name="SSZ5XL">[7]INPUT!#REF!</definedName>
    <definedName name="SSZ5XR">[7]INPUT!#REF!</definedName>
    <definedName name="SSZ5YL">[7]INPUT!#REF!</definedName>
    <definedName name="SSZ5YR">[7]INPUT!#REF!</definedName>
    <definedName name="SSZ6XL">[7]INPUT!#REF!</definedName>
    <definedName name="SSZ6XR">[7]INPUT!#REF!</definedName>
    <definedName name="SSZ6YL">[7]INPUT!#REF!</definedName>
    <definedName name="SSZ6YR">[7]INPUT!#REF!</definedName>
    <definedName name="SSZ7XL">[7]INPUT!#REF!</definedName>
    <definedName name="SSZ7XR">[7]INPUT!#REF!</definedName>
    <definedName name="SSZ7YL">[7]INPUT!#REF!</definedName>
    <definedName name="SSZ7YR">[7]INPUT!#REF!</definedName>
    <definedName name="SSZ8XL">[7]INPUT!#REF!</definedName>
    <definedName name="SSZ8XR">[7]INPUT!#REF!</definedName>
    <definedName name="SSZ8YL">[7]INPUT!#REF!</definedName>
    <definedName name="SSZ8YR">[7]INPUT!#REF!</definedName>
    <definedName name="SSZ9XL">[7]INPUT!#REF!</definedName>
    <definedName name="SSZ9XR">[7]INPUT!#REF!</definedName>
    <definedName name="SSZ9YL">[7]INPUT!#REF!</definedName>
    <definedName name="SSZ9YR">[7]INPUT!#REF!</definedName>
    <definedName name="SSZQ10L">[7]INPUT!#REF!</definedName>
    <definedName name="SSZQ10R">[7]INPUT!#REF!</definedName>
    <definedName name="SSZQ3L">[7]INPUT!#REF!</definedName>
    <definedName name="SSZQ3R">[7]INPUT!#REF!</definedName>
    <definedName name="SSZQ4L">[7]INPUT!#REF!</definedName>
    <definedName name="SSZQ4R">[7]INPUT!#REF!</definedName>
    <definedName name="SSZQ5L">[7]INPUT!#REF!</definedName>
    <definedName name="SSZQ5R">[7]INPUT!#REF!</definedName>
    <definedName name="SSZQ6L">[7]INPUT!#REF!</definedName>
    <definedName name="SSZQ6R">[7]INPUT!#REF!</definedName>
    <definedName name="SSZQ7L">[7]INPUT!#REF!</definedName>
    <definedName name="SSZQ7R">[7]INPUT!#REF!</definedName>
    <definedName name="SSZQ8L">[7]INPUT!#REF!</definedName>
    <definedName name="SSZQ8R">[7]INPUT!#REF!</definedName>
    <definedName name="SSZQ9L">[7]INPUT!#REF!</definedName>
    <definedName name="SSZQ9R">[7]INPUT!#REF!</definedName>
    <definedName name="ST" localSheetId="1">#REF!</definedName>
    <definedName name="ST" localSheetId="3">#REF!</definedName>
    <definedName name="ST" localSheetId="2">#REF!</definedName>
    <definedName name="ST">#REF!</definedName>
    <definedName name="STOWH">#REF!</definedName>
    <definedName name="STRUT" localSheetId="1">#REF!</definedName>
    <definedName name="STRUT" localSheetId="3">#REF!</definedName>
    <definedName name="STRUT" localSheetId="2">#REF!</definedName>
    <definedName name="STRUT">#REF!</definedName>
    <definedName name="STRUT_E" localSheetId="1">#REF!</definedName>
    <definedName name="STRUT_E" localSheetId="3">#REF!</definedName>
    <definedName name="STRUT_E" localSheetId="2">#REF!</definedName>
    <definedName name="STRUT_E">#REF!</definedName>
    <definedName name="STRUT_EA" localSheetId="1">#REF!</definedName>
    <definedName name="STRUT_EA" localSheetId="3">#REF!</definedName>
    <definedName name="STRUT_EA" localSheetId="2">#REF!</definedName>
    <definedName name="STRUT_EA">#REF!</definedName>
    <definedName name="STRUT_EA1" localSheetId="1">#REF!</definedName>
    <definedName name="STRUT_EA1" localSheetId="3">#REF!</definedName>
    <definedName name="STRUT_EA1" localSheetId="2">#REF!</definedName>
    <definedName name="STRUT_EA1">#REF!</definedName>
    <definedName name="ST산출" localSheetId="1">[0]!BlankMacro1</definedName>
    <definedName name="ST산출" localSheetId="3">[0]!BlankMacro1</definedName>
    <definedName name="ST산출" localSheetId="2">[0]!BlankMacro1</definedName>
    <definedName name="ST산출">[0]!BlankMacro1</definedName>
    <definedName name="SUM10L">[3]INPUT!#REF!</definedName>
    <definedName name="SUM10R">[3]INPUT!#REF!</definedName>
    <definedName name="SUM3L">[3]INPUT!#REF!</definedName>
    <definedName name="SUM3R">[3]INPUT!#REF!</definedName>
    <definedName name="SUM4L">[3]INPUT!#REF!</definedName>
    <definedName name="SUM4R">[3]INPUT!#REF!</definedName>
    <definedName name="SUM5L">[3]INPUT!#REF!</definedName>
    <definedName name="SUM5R">[3]INPUT!#REF!</definedName>
    <definedName name="SUM6L">[3]INPUT!#REF!</definedName>
    <definedName name="SUM6R">[3]INPUT!#REF!</definedName>
    <definedName name="SUM7L">[3]INPUT!#REF!</definedName>
    <definedName name="SUM7R">[3]INPUT!#REF!</definedName>
    <definedName name="SUM8L">[3]INPUT!#REF!</definedName>
    <definedName name="SUM8R">[3]INPUT!#REF!</definedName>
    <definedName name="SUM9L">[3]INPUT!#REF!</definedName>
    <definedName name="SUM9R">[3]INPUT!#REF!</definedName>
    <definedName name="SUP">#REF!</definedName>
    <definedName name="SWH.1">#REF!</definedName>
    <definedName name="SWH.2">#REF!</definedName>
    <definedName name="SWH.3">#REF!</definedName>
    <definedName name="SWL" localSheetId="1">#REF!</definedName>
    <definedName name="SWL" localSheetId="3">#REF!</definedName>
    <definedName name="SWL" localSheetId="2">#REF!</definedName>
    <definedName name="SWL">#REF!</definedName>
    <definedName name="SWR" localSheetId="1">#REF!</definedName>
    <definedName name="SWR" localSheetId="3">#REF!</definedName>
    <definedName name="SWR" localSheetId="2">#REF!</definedName>
    <definedName name="SWR">#REF!</definedName>
    <definedName name="T">'[9]#REF'!#REF!</definedName>
    <definedName name="T.B.M.설치">[15]진주방향!$AS$433</definedName>
    <definedName name="T.B.M설치" localSheetId="1">#REF!</definedName>
    <definedName name="T.B.M설치" localSheetId="3">#REF!</definedName>
    <definedName name="T.B.M설치" localSheetId="2">#REF!</definedName>
    <definedName name="T.B.M설치">#REF!</definedName>
    <definedName name="T10L">[3]INPUT!#REF!</definedName>
    <definedName name="T10R">[3]INPUT!#REF!</definedName>
    <definedName name="t1a1p" localSheetId="1">#REF!</definedName>
    <definedName name="t1a1p" localSheetId="3">#REF!</definedName>
    <definedName name="t1a1p" localSheetId="2">#REF!</definedName>
    <definedName name="t1a1p">#REF!</definedName>
    <definedName name="t1a1t" localSheetId="1">#REF!</definedName>
    <definedName name="t1a1t" localSheetId="3">#REF!</definedName>
    <definedName name="t1a1t" localSheetId="2">#REF!</definedName>
    <definedName name="t1a1t">#REF!</definedName>
    <definedName name="t1a2p" localSheetId="1">#REF!</definedName>
    <definedName name="t1a2p" localSheetId="3">#REF!</definedName>
    <definedName name="t1a2p" localSheetId="2">#REF!</definedName>
    <definedName name="t1a2p">#REF!</definedName>
    <definedName name="t1a2t" localSheetId="1">#REF!</definedName>
    <definedName name="t1a2t" localSheetId="3">#REF!</definedName>
    <definedName name="t1a2t" localSheetId="2">#REF!</definedName>
    <definedName name="t1a2t">#REF!</definedName>
    <definedName name="T1L">[3]INPUT!$C$3</definedName>
    <definedName name="T1R">[3]INPUT!$E$3</definedName>
    <definedName name="T1S" localSheetId="1">#REF!</definedName>
    <definedName name="T1S" localSheetId="3">#REF!</definedName>
    <definedName name="T1S" localSheetId="2">#REF!</definedName>
    <definedName name="T1S">#REF!</definedName>
    <definedName name="T1T" localSheetId="1">#REF!</definedName>
    <definedName name="T1T" localSheetId="3">#REF!</definedName>
    <definedName name="T1T" localSheetId="2">#REF!</definedName>
    <definedName name="T1T">#REF!</definedName>
    <definedName name="t2a1p" localSheetId="1">#REF!</definedName>
    <definedName name="t2a1p" localSheetId="3">#REF!</definedName>
    <definedName name="t2a1p" localSheetId="2">#REF!</definedName>
    <definedName name="t2a1p">#REF!</definedName>
    <definedName name="t2a1t" localSheetId="1">#REF!</definedName>
    <definedName name="t2a1t" localSheetId="3">#REF!</definedName>
    <definedName name="t2a1t" localSheetId="2">#REF!</definedName>
    <definedName name="t2a1t">#REF!</definedName>
    <definedName name="t2a2p" localSheetId="1">#REF!</definedName>
    <definedName name="t2a2p" localSheetId="3">#REF!</definedName>
    <definedName name="t2a2p" localSheetId="2">#REF!</definedName>
    <definedName name="t2a2p">#REF!</definedName>
    <definedName name="t2a2t" localSheetId="1">#REF!</definedName>
    <definedName name="t2a2t" localSheetId="3">#REF!</definedName>
    <definedName name="t2a2t" localSheetId="2">#REF!</definedName>
    <definedName name="t2a2t">#REF!</definedName>
    <definedName name="T2L">[3]INPUT!$C$18</definedName>
    <definedName name="T2R">[3]INPUT!$E$18</definedName>
    <definedName name="T2S" localSheetId="1">#REF!</definedName>
    <definedName name="T2S" localSheetId="3">#REF!</definedName>
    <definedName name="T2S" localSheetId="2">#REF!</definedName>
    <definedName name="T2S">#REF!</definedName>
    <definedName name="T2T" localSheetId="1">#REF!</definedName>
    <definedName name="T2T" localSheetId="3">#REF!</definedName>
    <definedName name="T2T" localSheetId="2">#REF!</definedName>
    <definedName name="T2T">#REF!</definedName>
    <definedName name="T3A1P" localSheetId="1">#REF!</definedName>
    <definedName name="T3A1P" localSheetId="3">#REF!</definedName>
    <definedName name="T3A1P" localSheetId="2">#REF!</definedName>
    <definedName name="T3A1P">#REF!</definedName>
    <definedName name="t3a1t" localSheetId="1">#REF!</definedName>
    <definedName name="t3a1t" localSheetId="3">#REF!</definedName>
    <definedName name="t3a1t" localSheetId="2">#REF!</definedName>
    <definedName name="t3a1t">#REF!</definedName>
    <definedName name="t3a2p" localSheetId="1">#REF!</definedName>
    <definedName name="t3a2p" localSheetId="3">#REF!</definedName>
    <definedName name="t3a2p" localSheetId="2">#REF!</definedName>
    <definedName name="t3a2p">#REF!</definedName>
    <definedName name="t3a2t" localSheetId="1">#REF!</definedName>
    <definedName name="t3a2t" localSheetId="3">#REF!</definedName>
    <definedName name="t3a2t" localSheetId="2">#REF!</definedName>
    <definedName name="t3a2t">#REF!</definedName>
    <definedName name="T3L">[3]INPUT!#REF!</definedName>
    <definedName name="T3R">[3]INPUT!#REF!</definedName>
    <definedName name="T3S" localSheetId="1">#REF!</definedName>
    <definedName name="T3S" localSheetId="3">#REF!</definedName>
    <definedName name="T3S" localSheetId="2">#REF!</definedName>
    <definedName name="T3S">#REF!</definedName>
    <definedName name="T3T" localSheetId="1">#REF!</definedName>
    <definedName name="T3T" localSheetId="3">#REF!</definedName>
    <definedName name="T3T" localSheetId="2">#REF!</definedName>
    <definedName name="T3T">#REF!</definedName>
    <definedName name="T4L">[3]INPUT!#REF!</definedName>
    <definedName name="T4R">[3]INPUT!#REF!</definedName>
    <definedName name="T5L">[3]INPUT!#REF!</definedName>
    <definedName name="T5R">[3]INPUT!#REF!</definedName>
    <definedName name="T6L">[3]INPUT!#REF!</definedName>
    <definedName name="T6R">[3]INPUT!#REF!</definedName>
    <definedName name="T7L">[3]INPUT!#REF!</definedName>
    <definedName name="T7R">[3]INPUT!#REF!</definedName>
    <definedName name="T8L">[3]INPUT!#REF!</definedName>
    <definedName name="T8R">[3]INPUT!#REF!</definedName>
    <definedName name="T9L">[3]INPUT!#REF!</definedName>
    <definedName name="T9R">[3]INPUT!#REF!</definedName>
    <definedName name="TA1P" localSheetId="1">#REF!</definedName>
    <definedName name="TA1P" localSheetId="3">#REF!</definedName>
    <definedName name="TA1P" localSheetId="2">#REF!</definedName>
    <definedName name="TA1P">#REF!</definedName>
    <definedName name="ta1t" localSheetId="1">#REF!</definedName>
    <definedName name="ta1t" localSheetId="3">#REF!</definedName>
    <definedName name="ta1t" localSheetId="2">#REF!</definedName>
    <definedName name="ta1t">#REF!</definedName>
    <definedName name="ta2p" localSheetId="1">#REF!</definedName>
    <definedName name="ta2p" localSheetId="3">#REF!</definedName>
    <definedName name="ta2p" localSheetId="2">#REF!</definedName>
    <definedName name="ta2p">#REF!</definedName>
    <definedName name="ta2t" localSheetId="1">#REF!</definedName>
    <definedName name="ta2t" localSheetId="3">#REF!</definedName>
    <definedName name="ta2t" localSheetId="2">#REF!</definedName>
    <definedName name="ta2t">#REF!</definedName>
    <definedName name="TABLE" localSheetId="1">#REF!</definedName>
    <definedName name="TABLE" localSheetId="3">#REF!</definedName>
    <definedName name="TABLE" localSheetId="2">#REF!</definedName>
    <definedName name="TABLE">#REF!</definedName>
    <definedName name="TAK" localSheetId="1">#REF!</definedName>
    <definedName name="TAK" localSheetId="3">#REF!</definedName>
    <definedName name="TAK" localSheetId="2">#REF!</definedName>
    <definedName name="TAK">#REF!</definedName>
    <definedName name="TBM" localSheetId="1">#REF!</definedName>
    <definedName name="TBM" localSheetId="3">#REF!</definedName>
    <definedName name="TBM" localSheetId="2">#REF!</definedName>
    <definedName name="TBM">#REF!</definedName>
    <definedName name="text1">[36]가도공!#REF!</definedName>
    <definedName name="TKH">#REF!</definedName>
    <definedName name="TMO" localSheetId="1">#REF!</definedName>
    <definedName name="TMO" localSheetId="3">#REF!</definedName>
    <definedName name="TMO" localSheetId="2">#REF!</definedName>
    <definedName name="TMO">#REF!</definedName>
    <definedName name="TOB" localSheetId="1">#REF!</definedName>
    <definedName name="TOB" localSheetId="3">#REF!</definedName>
    <definedName name="TOB" localSheetId="2">#REF!</definedName>
    <definedName name="TOB">#REF!</definedName>
    <definedName name="TOH" localSheetId="1">#REF!</definedName>
    <definedName name="TOH" localSheetId="3">#REF!</definedName>
    <definedName name="TOH" localSheetId="2">#REF!</definedName>
    <definedName name="TOH">#REF!</definedName>
    <definedName name="TOLB" localSheetId="1">#REF!</definedName>
    <definedName name="TOLB" localSheetId="3">#REF!</definedName>
    <definedName name="TOLB" localSheetId="2">#REF!</definedName>
    <definedName name="TOLB">#REF!</definedName>
    <definedName name="TON" localSheetId="1">#REF!</definedName>
    <definedName name="TON" localSheetId="3">#REF!</definedName>
    <definedName name="TON" localSheetId="2">#REF!</definedName>
    <definedName name="TON">#REF!</definedName>
    <definedName name="TOWB" localSheetId="1">#REF!</definedName>
    <definedName name="TOWB" localSheetId="3">#REF!</definedName>
    <definedName name="TOWB" localSheetId="2">#REF!</definedName>
    <definedName name="TOWB">#REF!</definedName>
    <definedName name="TOWH" localSheetId="1">#REF!</definedName>
    <definedName name="TOWH" localSheetId="3">#REF!</definedName>
    <definedName name="TOWH" localSheetId="2">#REF!</definedName>
    <definedName name="TOWH">#REF!</definedName>
    <definedName name="tt" localSheetId="1" hidden="1">{#N/A,#N/A,FALSE,"전력간선"}</definedName>
    <definedName name="tt" localSheetId="3" hidden="1">{#N/A,#N/A,FALSE,"전력간선"}</definedName>
    <definedName name="tt" localSheetId="2" hidden="1">{#N/A,#N/A,FALSE,"전력간선"}</definedName>
    <definedName name="tt" hidden="1">{#N/A,#N/A,FALSE,"전력간선"}</definedName>
    <definedName name="TTT">#REF!</definedName>
    <definedName name="tttttt" localSheetId="1" hidden="1">{"'자리배치도'!$AG$1:$CI$28"}</definedName>
    <definedName name="tttttt" localSheetId="3" hidden="1">{"'자리배치도'!$AG$1:$CI$28"}</definedName>
    <definedName name="tttttt" localSheetId="2" hidden="1">{"'자리배치도'!$AG$1:$CI$28"}</definedName>
    <definedName name="tttttt" hidden="1">{"'자리배치도'!$AG$1:$CI$28"}</definedName>
    <definedName name="TW" localSheetId="1">#REF!</definedName>
    <definedName name="TW" localSheetId="3">#REF!</definedName>
    <definedName name="TW" localSheetId="2">#REF!</definedName>
    <definedName name="TW">#REF!</definedName>
    <definedName name="TWI" localSheetId="1">#REF!</definedName>
    <definedName name="TWI" localSheetId="3">#REF!</definedName>
    <definedName name="TWI" localSheetId="2">#REF!</definedName>
    <definedName name="TWI">#REF!</definedName>
    <definedName name="TWL" localSheetId="1">#REF!</definedName>
    <definedName name="TWL" localSheetId="3">#REF!</definedName>
    <definedName name="TWL" localSheetId="2">#REF!</definedName>
    <definedName name="TWL">#REF!</definedName>
    <definedName name="TWR" localSheetId="1">#REF!</definedName>
    <definedName name="TWR" localSheetId="3">#REF!</definedName>
    <definedName name="TWR" localSheetId="2">#REF!</definedName>
    <definedName name="TWR">#REF!</definedName>
    <definedName name="Ty1H1" localSheetId="1">#REF!</definedName>
    <definedName name="Ty1H1" localSheetId="3">#REF!</definedName>
    <definedName name="Ty1H1" localSheetId="2">#REF!</definedName>
    <definedName name="Ty1H1">#REF!</definedName>
    <definedName name="Ty1H2" localSheetId="1">#REF!</definedName>
    <definedName name="Ty1H2" localSheetId="3">#REF!</definedName>
    <definedName name="Ty1H2" localSheetId="2">#REF!</definedName>
    <definedName name="Ty1H2">#REF!</definedName>
    <definedName name="Ty1H3" localSheetId="1">#REF!</definedName>
    <definedName name="Ty1H3" localSheetId="3">#REF!</definedName>
    <definedName name="Ty1H3" localSheetId="2">#REF!</definedName>
    <definedName name="Ty1H3">#REF!</definedName>
    <definedName name="Ty1Hun1" localSheetId="1">#REF!</definedName>
    <definedName name="Ty1Hun1" localSheetId="3">#REF!</definedName>
    <definedName name="Ty1Hun1" localSheetId="2">#REF!</definedName>
    <definedName name="Ty1Hun1">#REF!</definedName>
    <definedName name="Ty1Hun2" localSheetId="1">#REF!</definedName>
    <definedName name="Ty1Hun2" localSheetId="3">#REF!</definedName>
    <definedName name="Ty1Hun2" localSheetId="2">#REF!</definedName>
    <definedName name="Ty1Hun2">#REF!</definedName>
    <definedName name="Ty1K1" localSheetId="1">#REF!</definedName>
    <definedName name="Ty1K1" localSheetId="3">#REF!</definedName>
    <definedName name="Ty1K1" localSheetId="2">#REF!</definedName>
    <definedName name="Ty1K1">#REF!</definedName>
    <definedName name="Ty1K2" localSheetId="1">#REF!</definedName>
    <definedName name="Ty1K2" localSheetId="3">#REF!</definedName>
    <definedName name="Ty1K2" localSheetId="2">#REF!</definedName>
    <definedName name="Ty1K2">#REF!</definedName>
    <definedName name="Ty1L1" localSheetId="1">#REF!</definedName>
    <definedName name="Ty1L1" localSheetId="3">#REF!</definedName>
    <definedName name="Ty1L1" localSheetId="2">#REF!</definedName>
    <definedName name="Ty1L1">#REF!</definedName>
    <definedName name="Ty1L2" localSheetId="1">#REF!</definedName>
    <definedName name="Ty1L2" localSheetId="3">#REF!</definedName>
    <definedName name="Ty1L2" localSheetId="2">#REF!</definedName>
    <definedName name="Ty1L2">#REF!</definedName>
    <definedName name="Ty1L3" localSheetId="1">#REF!</definedName>
    <definedName name="Ty1L3" localSheetId="3">#REF!</definedName>
    <definedName name="Ty1L3" localSheetId="2">#REF!</definedName>
    <definedName name="Ty1L3">#REF!</definedName>
    <definedName name="Ty1L4" localSheetId="1">#REF!</definedName>
    <definedName name="Ty1L4" localSheetId="3">#REF!</definedName>
    <definedName name="Ty1L4" localSheetId="2">#REF!</definedName>
    <definedName name="Ty1L4">#REF!</definedName>
    <definedName name="Ty1L5" localSheetId="1">#REF!</definedName>
    <definedName name="Ty1L5" localSheetId="3">#REF!</definedName>
    <definedName name="Ty1L5" localSheetId="2">#REF!</definedName>
    <definedName name="Ty1L5">#REF!</definedName>
    <definedName name="Ty1L6" localSheetId="1">#REF!</definedName>
    <definedName name="Ty1L6" localSheetId="3">#REF!</definedName>
    <definedName name="Ty1L6" localSheetId="2">#REF!</definedName>
    <definedName name="Ty1L6">#REF!</definedName>
    <definedName name="Ty1TH" localSheetId="1">#REF!</definedName>
    <definedName name="Ty1TH" localSheetId="3">#REF!</definedName>
    <definedName name="Ty1TH" localSheetId="2">#REF!</definedName>
    <definedName name="Ty1TH">#REF!</definedName>
    <definedName name="Ty1TL" localSheetId="1">#REF!</definedName>
    <definedName name="Ty1TL" localSheetId="3">#REF!</definedName>
    <definedName name="Ty1TL" localSheetId="2">#REF!</definedName>
    <definedName name="Ty1TL">#REF!</definedName>
    <definedName name="Ty2H1" localSheetId="1">#REF!</definedName>
    <definedName name="Ty2H1" localSheetId="3">#REF!</definedName>
    <definedName name="Ty2H1" localSheetId="2">#REF!</definedName>
    <definedName name="Ty2H1">#REF!</definedName>
    <definedName name="Ty2H2" localSheetId="1">#REF!</definedName>
    <definedName name="Ty2H2" localSheetId="3">#REF!</definedName>
    <definedName name="Ty2H2" localSheetId="2">#REF!</definedName>
    <definedName name="Ty2H2">#REF!</definedName>
    <definedName name="Ty2H3" localSheetId="1">#REF!</definedName>
    <definedName name="Ty2H3" localSheetId="3">#REF!</definedName>
    <definedName name="Ty2H3" localSheetId="2">#REF!</definedName>
    <definedName name="Ty2H3">#REF!</definedName>
    <definedName name="Ty2Hun1" localSheetId="1">#REF!</definedName>
    <definedName name="Ty2Hun1" localSheetId="3">#REF!</definedName>
    <definedName name="Ty2Hun1" localSheetId="2">#REF!</definedName>
    <definedName name="Ty2Hun1">#REF!</definedName>
    <definedName name="Ty2Hun2" localSheetId="1">#REF!</definedName>
    <definedName name="Ty2Hun2" localSheetId="3">#REF!</definedName>
    <definedName name="Ty2Hun2" localSheetId="2">#REF!</definedName>
    <definedName name="Ty2Hun2">#REF!</definedName>
    <definedName name="Ty2K1" localSheetId="1">#REF!</definedName>
    <definedName name="Ty2K1" localSheetId="3">#REF!</definedName>
    <definedName name="Ty2K1" localSheetId="2">#REF!</definedName>
    <definedName name="Ty2K1">#REF!</definedName>
    <definedName name="Ty2K2" localSheetId="1">#REF!</definedName>
    <definedName name="Ty2K2" localSheetId="3">#REF!</definedName>
    <definedName name="Ty2K2" localSheetId="2">#REF!</definedName>
    <definedName name="Ty2K2">#REF!</definedName>
    <definedName name="Ty2L1" localSheetId="1">#REF!</definedName>
    <definedName name="Ty2L1" localSheetId="3">#REF!</definedName>
    <definedName name="Ty2L1" localSheetId="2">#REF!</definedName>
    <definedName name="Ty2L1">#REF!</definedName>
    <definedName name="Ty2L2" localSheetId="1">#REF!</definedName>
    <definedName name="Ty2L2" localSheetId="3">#REF!</definedName>
    <definedName name="Ty2L2" localSheetId="2">#REF!</definedName>
    <definedName name="Ty2L2">#REF!</definedName>
    <definedName name="Ty2L3" localSheetId="1">#REF!</definedName>
    <definedName name="Ty2L3" localSheetId="3">#REF!</definedName>
    <definedName name="Ty2L3" localSheetId="2">#REF!</definedName>
    <definedName name="Ty2L3">#REF!</definedName>
    <definedName name="Ty2L4" localSheetId="1">#REF!</definedName>
    <definedName name="Ty2L4" localSheetId="3">#REF!</definedName>
    <definedName name="Ty2L4" localSheetId="2">#REF!</definedName>
    <definedName name="Ty2L4">#REF!</definedName>
    <definedName name="Ty2L5" localSheetId="1">#REF!</definedName>
    <definedName name="Ty2L5" localSheetId="3">#REF!</definedName>
    <definedName name="Ty2L5" localSheetId="2">#REF!</definedName>
    <definedName name="Ty2L5">#REF!</definedName>
    <definedName name="Ty2L6" localSheetId="1">#REF!</definedName>
    <definedName name="Ty2L6" localSheetId="3">#REF!</definedName>
    <definedName name="Ty2L6" localSheetId="2">#REF!</definedName>
    <definedName name="Ty2L6">#REF!</definedName>
    <definedName name="Ty2TH" localSheetId="1">#REF!</definedName>
    <definedName name="Ty2TH" localSheetId="3">#REF!</definedName>
    <definedName name="Ty2TH" localSheetId="2">#REF!</definedName>
    <definedName name="Ty2TH">#REF!</definedName>
    <definedName name="Ty2TL" localSheetId="1">#REF!</definedName>
    <definedName name="Ty2TL" localSheetId="3">#REF!</definedName>
    <definedName name="Ty2TL" localSheetId="2">#REF!</definedName>
    <definedName name="Ty2TL">#REF!</definedName>
    <definedName name="TYB">#REF!</definedName>
    <definedName name="TYPE" localSheetId="1">#REF!</definedName>
    <definedName name="TYPE" localSheetId="3">#REF!</definedName>
    <definedName name="TYPE" localSheetId="2">#REF!</definedName>
    <definedName name="TYPE">#REF!</definedName>
    <definedName name="TYPE1" localSheetId="1">#REF!</definedName>
    <definedName name="TYPE1" localSheetId="3">#REF!</definedName>
    <definedName name="TYPE1" localSheetId="2">#REF!</definedName>
    <definedName name="TYPE1">#REF!</definedName>
    <definedName name="TYPE2" localSheetId="1">#REF!</definedName>
    <definedName name="TYPE2" localSheetId="3">#REF!</definedName>
    <definedName name="TYPE2" localSheetId="2">#REF!</definedName>
    <definedName name="TYPE2">#REF!</definedName>
    <definedName name="UJI">[37]DATE!$I$24:$I$85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uu" localSheetId="1">#REF!</definedName>
    <definedName name="uu" localSheetId="3">#REF!</definedName>
    <definedName name="uu" localSheetId="2">#REF!</definedName>
    <definedName name="uu">#REF!</definedName>
    <definedName name="uuuuuu" localSheetId="1" hidden="1">{"'자리배치도'!$AG$1:$CI$28"}</definedName>
    <definedName name="uuuuuu" localSheetId="3" hidden="1">{"'자리배치도'!$AG$1:$CI$28"}</definedName>
    <definedName name="uuuuuu" localSheetId="2" hidden="1">{"'자리배치도'!$AG$1:$CI$28"}</definedName>
    <definedName name="uuuuuu" hidden="1">{"'자리배치도'!$AG$1:$CI$28"}</definedName>
    <definedName name="u측구" localSheetId="1">#REF!</definedName>
    <definedName name="u측구" localSheetId="3">#REF!</definedName>
    <definedName name="u측구" localSheetId="2">#REF!</definedName>
    <definedName name="u측구">#REF!</definedName>
    <definedName name="u형측구">'[38]ABUT수량-A1'!$T$25</definedName>
    <definedName name="V">[39]지장물C!$H$5</definedName>
    <definedName name="vp">'[17]단가 및 재료비'!$S$375</definedName>
    <definedName name="vpr">'[17]단가 및 재료비'!$S$376</definedName>
    <definedName name="VV" localSheetId="1" hidden="1">{"'자리배치도'!$AG$1:$CI$28"}</definedName>
    <definedName name="VV" localSheetId="3" hidden="1">{"'자리배치도'!$AG$1:$CI$28"}</definedName>
    <definedName name="VV" localSheetId="2" hidden="1">{"'자리배치도'!$AG$1:$CI$28"}</definedName>
    <definedName name="VV" hidden="1">{"'자리배치도'!$AG$1:$CI$28"}</definedName>
    <definedName name="VVV" localSheetId="1">#REF!</definedName>
    <definedName name="VVV" localSheetId="3">#REF!</definedName>
    <definedName name="VVV" localSheetId="2">#REF!</definedName>
    <definedName name="VVV">#REF!</definedName>
    <definedName name="w">BlankMacro1</definedName>
    <definedName name="w_m" localSheetId="1">#REF!</definedName>
    <definedName name="w_m" localSheetId="3">#REF!</definedName>
    <definedName name="w_m" localSheetId="2">#REF!</definedName>
    <definedName name="w_m">#REF!</definedName>
    <definedName name="w_m1" localSheetId="1">#REF!</definedName>
    <definedName name="w_m1" localSheetId="3">#REF!</definedName>
    <definedName name="w_m1" localSheetId="2">#REF!</definedName>
    <definedName name="w_m1">#REF!</definedName>
    <definedName name="w_m2" localSheetId="1">#REF!</definedName>
    <definedName name="w_m2" localSheetId="3">#REF!</definedName>
    <definedName name="w_m2" localSheetId="2">#REF!</definedName>
    <definedName name="w_m2">#REF!</definedName>
    <definedName name="W10L">[3]INPUT!#REF!</definedName>
    <definedName name="W10R">[3]INPUT!#REF!</definedName>
    <definedName name="W3L">[3]INPUT!#REF!</definedName>
    <definedName name="W3R">[3]INPUT!#REF!</definedName>
    <definedName name="W4L">[3]INPUT!#REF!</definedName>
    <definedName name="W4R">[3]INPUT!#REF!</definedName>
    <definedName name="W5L">[3]INPUT!#REF!</definedName>
    <definedName name="W5R">[3]INPUT!#REF!</definedName>
    <definedName name="W6L">[3]INPUT!#REF!</definedName>
    <definedName name="W6R">[3]INPUT!#REF!</definedName>
    <definedName name="W7L">[3]INPUT!#REF!</definedName>
    <definedName name="W7R">[3]INPUT!#REF!</definedName>
    <definedName name="W8L">[3]INPUT!#REF!</definedName>
    <definedName name="W8R">[3]INPUT!#REF!</definedName>
    <definedName name="W9L">[3]INPUT!#REF!</definedName>
    <definedName name="W9R">[3]INPUT!#REF!</definedName>
    <definedName name="WA">'[9]#REF'!#REF!</definedName>
    <definedName name="WALE" localSheetId="1">#REF!</definedName>
    <definedName name="WALE" localSheetId="3">#REF!</definedName>
    <definedName name="WALE" localSheetId="2">#REF!</definedName>
    <definedName name="WALE">#REF!</definedName>
    <definedName name="wale_e" localSheetId="1">#REF!</definedName>
    <definedName name="wale_e" localSheetId="3">#REF!</definedName>
    <definedName name="wale_e" localSheetId="2">#REF!</definedName>
    <definedName name="wale_e">#REF!</definedName>
    <definedName name="wale_ea" localSheetId="1">#REF!</definedName>
    <definedName name="wale_ea" localSheetId="3">#REF!</definedName>
    <definedName name="wale_ea" localSheetId="2">#REF!</definedName>
    <definedName name="wale_ea">#REF!</definedName>
    <definedName name="WB" localSheetId="1">#REF!</definedName>
    <definedName name="WB" localSheetId="3">#REF!</definedName>
    <definedName name="WB" localSheetId="2">#REF!</definedName>
    <definedName name="WB">#REF!</definedName>
    <definedName name="WB.1" localSheetId="1">#REF!</definedName>
    <definedName name="WB.1" localSheetId="3">#REF!</definedName>
    <definedName name="WB.1" localSheetId="2">#REF!</definedName>
    <definedName name="WB.1">#REF!</definedName>
    <definedName name="WB.2" localSheetId="1">#REF!</definedName>
    <definedName name="WB.2" localSheetId="3">#REF!</definedName>
    <definedName name="WB.2" localSheetId="2">#REF!</definedName>
    <definedName name="WB.2">#REF!</definedName>
    <definedName name="WB.3" localSheetId="1">#REF!</definedName>
    <definedName name="WB.3" localSheetId="3">#REF!</definedName>
    <definedName name="WB.3" localSheetId="2">#REF!</definedName>
    <definedName name="WB.3">#REF!</definedName>
    <definedName name="WC" localSheetId="1">#REF!</definedName>
    <definedName name="WC" localSheetId="3">#REF!</definedName>
    <definedName name="WC" localSheetId="2">#REF!</definedName>
    <definedName name="WC">#REF!</definedName>
    <definedName name="WD">#REF!</definedName>
    <definedName name="wer" localSheetId="1" hidden="1">{#N/A,#N/A,FALSE,"골재소요량";#N/A,#N/A,FALSE,"골재소요량"}</definedName>
    <definedName name="wer" localSheetId="3" hidden="1">{#N/A,#N/A,FALSE,"골재소요량";#N/A,#N/A,FALSE,"골재소요량"}</definedName>
    <definedName name="wer" localSheetId="2" hidden="1">{#N/A,#N/A,FALSE,"골재소요량";#N/A,#N/A,FALSE,"골재소요량"}</definedName>
    <definedName name="wer" hidden="1">{#N/A,#N/A,FALSE,"골재소요량";#N/A,#N/A,FALSE,"골재소요량"}</definedName>
    <definedName name="WF" localSheetId="1">#REF!</definedName>
    <definedName name="WF" localSheetId="3">#REF!</definedName>
    <definedName name="WF" localSheetId="2">#REF!</definedName>
    <definedName name="WF">#REF!</definedName>
    <definedName name="WH" localSheetId="1">#REF!</definedName>
    <definedName name="WH" localSheetId="3">#REF!</definedName>
    <definedName name="WH" localSheetId="2">#REF!</definedName>
    <definedName name="WH">#REF!</definedName>
    <definedName name="WH.1" localSheetId="1">#REF!</definedName>
    <definedName name="WH.1" localSheetId="3">#REF!</definedName>
    <definedName name="WH.1" localSheetId="2">#REF!</definedName>
    <definedName name="WH.1">#REF!</definedName>
    <definedName name="WH.2" localSheetId="1">#REF!</definedName>
    <definedName name="WH.2" localSheetId="3">#REF!</definedName>
    <definedName name="WH.2" localSheetId="2">#REF!</definedName>
    <definedName name="WH.2">#REF!</definedName>
    <definedName name="WH.3" localSheetId="1">#REF!</definedName>
    <definedName name="WH.3" localSheetId="3">#REF!</definedName>
    <definedName name="WH.3" localSheetId="2">#REF!</definedName>
    <definedName name="WH.3">#REF!</definedName>
    <definedName name="WL">'[9]#REF'!#REF!</definedName>
    <definedName name="WN">'[9]#REF'!#REF!</definedName>
    <definedName name="wrn.2번." localSheetId="1" hidden="1">{#N/A,#N/A,FALSE,"2~8번"}</definedName>
    <definedName name="wrn.2번." localSheetId="3" hidden="1">{#N/A,#N/A,FALSE,"2~8번"}</definedName>
    <definedName name="wrn.2번." localSheetId="2" hidden="1">{#N/A,#N/A,FALSE,"2~8번"}</definedName>
    <definedName name="wrn.2번." hidden="1">{#N/A,#N/A,FALSE,"2~8번"}</definedName>
    <definedName name="wrn.각종보고서._.전체인쇄._.기본형." localSheetId="1" hidden="1">{#N/A,#N/A,FALSE,"원가계산서";#N/A,#N/A,FALSE,"설계내역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";#N/A,#N/A,FALSE,"중기산출기초"}</definedName>
    <definedName name="wrn.각종보고서._.전체인쇄._.기본형." localSheetId="3" hidden="1">{#N/A,#N/A,FALSE,"원가계산서";#N/A,#N/A,FALSE,"설계내역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";#N/A,#N/A,FALSE,"중기산출기초"}</definedName>
    <definedName name="wrn.각종보고서._.전체인쇄._.기본형." localSheetId="2" hidden="1">{#N/A,#N/A,FALSE,"원가계산서";#N/A,#N/A,FALSE,"설계내역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";#N/A,#N/A,FALSE,"중기산출기초"}</definedName>
    <definedName name="wrn.각종보고서._.전체인쇄._.기본형." hidden="1">{#N/A,#N/A,FALSE,"원가계산서";#N/A,#N/A,FALSE,"설계내역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";#N/A,#N/A,FALSE,"중기산출기초"}</definedName>
    <definedName name="wrn.각종보고서._.전체인쇄._.수자원." localSheetId="1" hidden="1">{#N/A,#N/A,FALSE,"원가계산서";#N/A,#N/A,FALSE,"설계내역서";#N/A,#N/A,FALSE,"일위대가목록";#N/A,#N/A,FALSE,"일위대가변환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수자원." localSheetId="3" hidden="1">{#N/A,#N/A,FALSE,"원가계산서";#N/A,#N/A,FALSE,"설계내역서";#N/A,#N/A,FALSE,"일위대가목록";#N/A,#N/A,FALSE,"일위대가변환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수자원." localSheetId="2" hidden="1">{#N/A,#N/A,FALSE,"원가계산서";#N/A,#N/A,FALSE,"설계내역서";#N/A,#N/A,FALSE,"일위대가목록";#N/A,#N/A,FALSE,"일위대가변환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수자원." hidden="1">{#N/A,#N/A,FALSE,"원가계산서";#N/A,#N/A,FALSE,"설계내역서";#N/A,#N/A,FALSE,"일위대가목록";#N/A,#N/A,FALSE,"일위대가변환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일반형." localSheetId="1" hidden="1">{#N/A,#N/A,FALSE,"설계내역서";#N/A,#N/A,FALSE,"원가계산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일반형." localSheetId="3" hidden="1">{#N/A,#N/A,FALSE,"설계내역서";#N/A,#N/A,FALSE,"원가계산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일반형." localSheetId="2" hidden="1">{#N/A,#N/A,FALSE,"설계내역서";#N/A,#N/A,FALSE,"원가계산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일반형." hidden="1">{#N/A,#N/A,FALSE,"설계내역서";#N/A,#N/A,FALSE,"원가계산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토개공." localSheetId="1" hidden="1">{#N/A,#N/A,FALSE,"원가계산서";#N/A,#N/A,FALSE,"설계내역서";#N/A,#N/A,FALSE,"일위대가목록";#N/A,#N/A,FALSE,"일위대가";#N/A,#N/A,FALSE,"산출근거목록";#N/A,#N/A,FALSE,"산출근거변환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토개공." localSheetId="3" hidden="1">{#N/A,#N/A,FALSE,"원가계산서";#N/A,#N/A,FALSE,"설계내역서";#N/A,#N/A,FALSE,"일위대가목록";#N/A,#N/A,FALSE,"일위대가";#N/A,#N/A,FALSE,"산출근거목록";#N/A,#N/A,FALSE,"산출근거변환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토개공." localSheetId="2" hidden="1">{#N/A,#N/A,FALSE,"원가계산서";#N/A,#N/A,FALSE,"설계내역서";#N/A,#N/A,FALSE,"일위대가목록";#N/A,#N/A,FALSE,"일위대가";#N/A,#N/A,FALSE,"산출근거목록";#N/A,#N/A,FALSE,"산출근거변환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토개공." hidden="1">{#N/A,#N/A,FALSE,"원가계산서";#N/A,#N/A,FALSE,"설계내역서";#N/A,#N/A,FALSE,"일위대가목록";#N/A,#N/A,FALSE,"일위대가";#N/A,#N/A,FALSE,"산출근거목록";#N/A,#N/A,FALSE,"산출근거변환";#N/A,#N/A,FALSE,"노무비";#N/A,#N/A,FALSE,"재료비";#N/A,#N/A,FALSE,"경비";#N/A,#N/A,FALSE,"기타";#N/A,#N/A,FALSE,"중기목록";#N/A,#N/A,FALSE,"중기변환";#N/A,#N/A,FALSE,"중기산출기초"}</definedName>
    <definedName name="wrn.각종수량집계._.전체인쇄." localSheetId="1" hidden="1">{#N/A,#N/A,FALSE,"일위대가목록";#N/A,#N/A,FALSE,"산출근거목록";#N/A,#N/A,FALSE,"노무비";#N/A,#N/A,FALSE,"재료비";#N/A,#N/A,FALSE,"경비";#N/A,#N/A,FALSE,"기타";#N/A,#N/A,FALSE,"중기목록"}</definedName>
    <definedName name="wrn.각종수량집계._.전체인쇄." localSheetId="3" hidden="1">{#N/A,#N/A,FALSE,"일위대가목록";#N/A,#N/A,FALSE,"산출근거목록";#N/A,#N/A,FALSE,"노무비";#N/A,#N/A,FALSE,"재료비";#N/A,#N/A,FALSE,"경비";#N/A,#N/A,FALSE,"기타";#N/A,#N/A,FALSE,"중기목록"}</definedName>
    <definedName name="wrn.각종수량집계._.전체인쇄." localSheetId="2" hidden="1">{#N/A,#N/A,FALSE,"일위대가목록";#N/A,#N/A,FALSE,"산출근거목록";#N/A,#N/A,FALSE,"노무비";#N/A,#N/A,FALSE,"재료비";#N/A,#N/A,FALSE,"경비";#N/A,#N/A,FALSE,"기타";#N/A,#N/A,FALSE,"중기목록"}</definedName>
    <definedName name="wrn.각종수량집계._.전체인쇄." hidden="1">{#N/A,#N/A,FALSE,"일위대가목록";#N/A,#N/A,FALSE,"산출근거목록";#N/A,#N/A,FALSE,"노무비";#N/A,#N/A,FALSE,"재료비";#N/A,#N/A,FALSE,"경비";#N/A,#N/A,FALSE,"기타";#N/A,#N/A,FALSE,"중기목록"}</definedName>
    <definedName name="wrn.경비인쇄." localSheetId="1" hidden="1">{#N/A,#N/A,FALSE,"경비"}</definedName>
    <definedName name="wrn.경비인쇄." localSheetId="3" hidden="1">{#N/A,#N/A,FALSE,"경비"}</definedName>
    <definedName name="wrn.경비인쇄." localSheetId="2" hidden="1">{#N/A,#N/A,FALSE,"경비"}</definedName>
    <definedName name="wrn.경비인쇄." hidden="1">{#N/A,#N/A,FALSE,"경비"}</definedName>
    <definedName name="wrn.골재소요량." localSheetId="1" hidden="1">{#N/A,#N/A,FALSE,"골재소요량";#N/A,#N/A,FALSE,"골재소요량"}</definedName>
    <definedName name="wrn.골재소요량." localSheetId="3" hidden="1">{#N/A,#N/A,FALSE,"골재소요량";#N/A,#N/A,FALSE,"골재소요량"}</definedName>
    <definedName name="wrn.골재소요량." localSheetId="2" hidden="1">{#N/A,#N/A,FALSE,"골재소요량";#N/A,#N/A,FALSE,"골재소요량"}</definedName>
    <definedName name="wrn.골재소요량." hidden="1">{#N/A,#N/A,FALSE,"골재소요량";#N/A,#N/A,FALSE,"골재소요량"}</definedName>
    <definedName name="wrn.교육청." localSheetId="1" hidden="1">{#N/A,#N/A,FALSE,"전력간선"}</definedName>
    <definedName name="wrn.교육청." localSheetId="3" hidden="1">{#N/A,#N/A,FALSE,"전력간선"}</definedName>
    <definedName name="wrn.교육청." localSheetId="2" hidden="1">{#N/A,#N/A,FALSE,"전력간선"}</definedName>
    <definedName name="wrn.교육청." hidden="1">{#N/A,#N/A,FALSE,"전력간선"}</definedName>
    <definedName name="wrn.구조2." localSheetId="1" hidden="1">{#N/A,#N/A,FALSE,"구조2"}</definedName>
    <definedName name="wrn.구조2." localSheetId="3" hidden="1">{#N/A,#N/A,FALSE,"구조2"}</definedName>
    <definedName name="wrn.구조2." localSheetId="2" hidden="1">{#N/A,#N/A,FALSE,"구조2"}</definedName>
    <definedName name="wrn.구조2." hidden="1">{#N/A,#N/A,FALSE,"구조2"}</definedName>
    <definedName name="wrn.기타인쇄." localSheetId="1" hidden="1">{#N/A,#N/A,FALSE,"기타"}</definedName>
    <definedName name="wrn.기타인쇄." localSheetId="3" hidden="1">{#N/A,#N/A,FALSE,"기타"}</definedName>
    <definedName name="wrn.기타인쇄." localSheetId="2" hidden="1">{#N/A,#N/A,FALSE,"기타"}</definedName>
    <definedName name="wrn.기타인쇄." hidden="1">{#N/A,#N/A,FALSE,"기타"}</definedName>
    <definedName name="wrn.노무비인쇄." localSheetId="1" hidden="1">{#N/A,#N/A,FALSE,"노무비"}</definedName>
    <definedName name="wrn.노무비인쇄." localSheetId="3" hidden="1">{#N/A,#N/A,FALSE,"노무비"}</definedName>
    <definedName name="wrn.노무비인쇄." localSheetId="2" hidden="1">{#N/A,#N/A,FALSE,"노무비"}</definedName>
    <definedName name="wrn.노무비인쇄." hidden="1">{#N/A,#N/A,FALSE,"노무비"}</definedName>
    <definedName name="wrn.단가표지." localSheetId="1" hidden="1">{#N/A,#N/A,FALSE,"단가표지"}</definedName>
    <definedName name="wrn.단가표지." localSheetId="3" hidden="1">{#N/A,#N/A,FALSE,"단가표지"}</definedName>
    <definedName name="wrn.단가표지." localSheetId="2" hidden="1">{#N/A,#N/A,FALSE,"단가표지"}</definedName>
    <definedName name="wrn.단가표지." hidden="1">{#N/A,#N/A,FALSE,"단가표지"}</definedName>
    <definedName name="wrn.배수1." localSheetId="1" hidden="1">{#N/A,#N/A,FALSE,"배수1"}</definedName>
    <definedName name="wrn.배수1." localSheetId="3" hidden="1">{#N/A,#N/A,FALSE,"배수1"}</definedName>
    <definedName name="wrn.배수1." localSheetId="2" hidden="1">{#N/A,#N/A,FALSE,"배수1"}</definedName>
    <definedName name="wrn.배수1." hidden="1">{#N/A,#N/A,FALSE,"배수1"}</definedName>
    <definedName name="wrn.배수2." localSheetId="1" hidden="1">{#N/A,#N/A,FALSE,"배수2"}</definedName>
    <definedName name="wrn.배수2." localSheetId="3" hidden="1">{#N/A,#N/A,FALSE,"배수2"}</definedName>
    <definedName name="wrn.배수2." localSheetId="2" hidden="1">{#N/A,#N/A,FALSE,"배수2"}</definedName>
    <definedName name="wrn.배수2." hidden="1">{#N/A,#N/A,FALSE,"배수2"}</definedName>
    <definedName name="wrn.부대1." localSheetId="1" hidden="1">{#N/A,#N/A,FALSE,"부대1"}</definedName>
    <definedName name="wrn.부대1." localSheetId="3" hidden="1">{#N/A,#N/A,FALSE,"부대1"}</definedName>
    <definedName name="wrn.부대1." localSheetId="2" hidden="1">{#N/A,#N/A,FALSE,"부대1"}</definedName>
    <definedName name="wrn.부대1." hidden="1">{#N/A,#N/A,FALSE,"부대1"}</definedName>
    <definedName name="wrn.부대2." localSheetId="1" hidden="1">{#N/A,#N/A,FALSE,"부대2"}</definedName>
    <definedName name="wrn.부대2." localSheetId="3" hidden="1">{#N/A,#N/A,FALSE,"부대2"}</definedName>
    <definedName name="wrn.부대2." localSheetId="2" hidden="1">{#N/A,#N/A,FALSE,"부대2"}</definedName>
    <definedName name="wrn.부대2." hidden="1">{#N/A,#N/A,FALSE,"부대2"}</definedName>
    <definedName name="wrn.산출근거목록인쇄." localSheetId="1" hidden="1">{#N/A,#N/A,FALSE,"산출근거목록"}</definedName>
    <definedName name="wrn.산출근거목록인쇄." localSheetId="3" hidden="1">{#N/A,#N/A,FALSE,"산출근거목록"}</definedName>
    <definedName name="wrn.산출근거목록인쇄." localSheetId="2" hidden="1">{#N/A,#N/A,FALSE,"산출근거목록"}</definedName>
    <definedName name="wrn.산출근거목록인쇄." hidden="1">{#N/A,#N/A,FALSE,"산출근거목록"}</definedName>
    <definedName name="wrn.산출근거인쇄." localSheetId="1" hidden="1">{#N/A,#N/A,FALSE,"산출근거"}</definedName>
    <definedName name="wrn.산출근거인쇄." localSheetId="3" hidden="1">{#N/A,#N/A,FALSE,"산출근거"}</definedName>
    <definedName name="wrn.산출근거인쇄." localSheetId="2" hidden="1">{#N/A,#N/A,FALSE,"산출근거"}</definedName>
    <definedName name="wrn.산출근거인쇄." hidden="1">{#N/A,#N/A,FALSE,"산출근거"}</definedName>
    <definedName name="wrn.산출근거인쇄._.토개공변환." localSheetId="1" hidden="1">{#N/A,#N/A,FALSE,"산출근거변환"}</definedName>
    <definedName name="wrn.산출근거인쇄._.토개공변환." localSheetId="3" hidden="1">{#N/A,#N/A,FALSE,"산출근거변환"}</definedName>
    <definedName name="wrn.산출근거인쇄._.토개공변환." localSheetId="2" hidden="1">{#N/A,#N/A,FALSE,"산출근거변환"}</definedName>
    <definedName name="wrn.산출근거인쇄._.토개공변환." hidden="1">{#N/A,#N/A,FALSE,"산출근거변환"}</definedName>
    <definedName name="wrn.설계내역서인쇄." localSheetId="1" hidden="1">{#N/A,#N/A,FALSE,"설계내역서"}</definedName>
    <definedName name="wrn.설계내역서인쇄." localSheetId="3" hidden="1">{#N/A,#N/A,FALSE,"설계내역서"}</definedName>
    <definedName name="wrn.설계내역서인쇄." localSheetId="2" hidden="1">{#N/A,#N/A,FALSE,"설계내역서"}</definedName>
    <definedName name="wrn.설계내역서인쇄." hidden="1">{#N/A,#N/A,FALSE,"설계내역서"}</definedName>
    <definedName name="wrn.속도." localSheetId="1" hidden="1">{#N/A,#N/A,FALSE,"속도"}</definedName>
    <definedName name="wrn.속도." localSheetId="3" hidden="1">{#N/A,#N/A,FALSE,"속도"}</definedName>
    <definedName name="wrn.속도." localSheetId="2" hidden="1">{#N/A,#N/A,FALSE,"속도"}</definedName>
    <definedName name="wrn.속도." hidden="1">{#N/A,#N/A,FALSE,"속도"}</definedName>
    <definedName name="wrn.연동제." localSheetId="1" hidden="1">{#N/A,#N/A,TRUE,"총괄"}</definedName>
    <definedName name="wrn.연동제." localSheetId="3" hidden="1">{#N/A,#N/A,TRUE,"총괄"}</definedName>
    <definedName name="wrn.연동제." localSheetId="2" hidden="1">{#N/A,#N/A,TRUE,"총괄"}</definedName>
    <definedName name="wrn.연동제." hidden="1">{#N/A,#N/A,TRUE,"총괄"}</definedName>
    <definedName name="wrn.운반시간." localSheetId="1" hidden="1">{#N/A,#N/A,FALSE,"운반시간"}</definedName>
    <definedName name="wrn.운반시간." localSheetId="3" hidden="1">{#N/A,#N/A,FALSE,"운반시간"}</definedName>
    <definedName name="wrn.운반시간." localSheetId="2" hidden="1">{#N/A,#N/A,FALSE,"운반시간"}</definedName>
    <definedName name="wrn.운반시간." hidden="1">{#N/A,#N/A,FALSE,"운반시간"}</definedName>
    <definedName name="wrn.원가계산서인쇄." localSheetId="1" hidden="1">{#N/A,#N/A,FALSE,"원가계산서"}</definedName>
    <definedName name="wrn.원가계산서인쇄." localSheetId="3" hidden="1">{#N/A,#N/A,FALSE,"원가계산서"}</definedName>
    <definedName name="wrn.원가계산서인쇄." localSheetId="2" hidden="1">{#N/A,#N/A,FALSE,"원가계산서"}</definedName>
    <definedName name="wrn.원가계산서인쇄." hidden="1">{#N/A,#N/A,FALSE,"원가계산서"}</definedName>
    <definedName name="wrn.이정표." localSheetId="1" hidden="1">{#N/A,#N/A,FALSE,"이정표"}</definedName>
    <definedName name="wrn.이정표." localSheetId="3" hidden="1">{#N/A,#N/A,FALSE,"이정표"}</definedName>
    <definedName name="wrn.이정표." localSheetId="2" hidden="1">{#N/A,#N/A,FALSE,"이정표"}</definedName>
    <definedName name="wrn.이정표." hidden="1">{#N/A,#N/A,FALSE,"이정표"}</definedName>
    <definedName name="wrn.일위대가목록인쇄." localSheetId="1" hidden="1">{#N/A,#N/A,FALSE,"일위대가목록"}</definedName>
    <definedName name="wrn.일위대가목록인쇄." localSheetId="3" hidden="1">{#N/A,#N/A,FALSE,"일위대가목록"}</definedName>
    <definedName name="wrn.일위대가목록인쇄." localSheetId="2" hidden="1">{#N/A,#N/A,FALSE,"일위대가목록"}</definedName>
    <definedName name="wrn.일위대가목록인쇄." hidden="1">{#N/A,#N/A,FALSE,"일위대가목록"}</definedName>
    <definedName name="wrn.일위대가인쇄." localSheetId="1" hidden="1">{#N/A,#N/A,FALSE,"일위대가"}</definedName>
    <definedName name="wrn.일위대가인쇄." localSheetId="3" hidden="1">{#N/A,#N/A,FALSE,"일위대가"}</definedName>
    <definedName name="wrn.일위대가인쇄." localSheetId="2" hidden="1">{#N/A,#N/A,FALSE,"일위대가"}</definedName>
    <definedName name="wrn.일위대가인쇄." hidden="1">{#N/A,#N/A,FALSE,"일위대가"}</definedName>
    <definedName name="wrn.일위대가인쇄._.수자원변환." localSheetId="1" hidden="1">{#N/A,#N/A,FALSE,"일위대가변환"}</definedName>
    <definedName name="wrn.일위대가인쇄._.수자원변환." localSheetId="3" hidden="1">{#N/A,#N/A,FALSE,"일위대가변환"}</definedName>
    <definedName name="wrn.일위대가인쇄._.수자원변환." localSheetId="2" hidden="1">{#N/A,#N/A,FALSE,"일위대가변환"}</definedName>
    <definedName name="wrn.일위대가인쇄._.수자원변환." hidden="1">{#N/A,#N/A,FALSE,"일위대가변환"}</definedName>
    <definedName name="wrn.재료비인쇄." localSheetId="1" hidden="1">{#N/A,#N/A,FALSE,"재료비"}</definedName>
    <definedName name="wrn.재료비인쇄." localSheetId="3" hidden="1">{#N/A,#N/A,FALSE,"재료비"}</definedName>
    <definedName name="wrn.재료비인쇄." localSheetId="2" hidden="1">{#N/A,#N/A,FALSE,"재료비"}</definedName>
    <definedName name="wrn.재료비인쇄." hidden="1">{#N/A,#N/A,FALSE,"재료비"}</definedName>
    <definedName name="wrn.조골재." localSheetId="1" hidden="1">{#N/A,#N/A,FALSE,"조골재"}</definedName>
    <definedName name="wrn.조골재." localSheetId="3" hidden="1">{#N/A,#N/A,FALSE,"조골재"}</definedName>
    <definedName name="wrn.조골재." localSheetId="2" hidden="1">{#N/A,#N/A,FALSE,"조골재"}</definedName>
    <definedName name="wrn.조골재." hidden="1">{#N/A,#N/A,FALSE,"조골재"}</definedName>
    <definedName name="wrn.중기목록인쇄." localSheetId="1" hidden="1">{#N/A,#N/A,FALSE,"중기목록"}</definedName>
    <definedName name="wrn.중기목록인쇄." localSheetId="3" hidden="1">{#N/A,#N/A,FALSE,"중기목록"}</definedName>
    <definedName name="wrn.중기목록인쇄." localSheetId="2" hidden="1">{#N/A,#N/A,FALSE,"중기목록"}</definedName>
    <definedName name="wrn.중기목록인쇄." hidden="1">{#N/A,#N/A,FALSE,"중기목록"}</definedName>
    <definedName name="wrn.중기산출기초인쇄." localSheetId="1" hidden="1">{#N/A,#N/A,FALSE,"중기산출기초"}</definedName>
    <definedName name="wrn.중기산출기초인쇄." localSheetId="3" hidden="1">{#N/A,#N/A,FALSE,"중기산출기초"}</definedName>
    <definedName name="wrn.중기산출기초인쇄." localSheetId="2" hidden="1">{#N/A,#N/A,FALSE,"중기산출기초"}</definedName>
    <definedName name="wrn.중기산출기초인쇄." hidden="1">{#N/A,#N/A,FALSE,"중기산출기초"}</definedName>
    <definedName name="wrn.중기인쇄." localSheetId="1" hidden="1">{#N/A,#N/A,FALSE,"중기"}</definedName>
    <definedName name="wrn.중기인쇄." localSheetId="3" hidden="1">{#N/A,#N/A,FALSE,"중기"}</definedName>
    <definedName name="wrn.중기인쇄." localSheetId="2" hidden="1">{#N/A,#N/A,FALSE,"중기"}</definedName>
    <definedName name="wrn.중기인쇄." hidden="1">{#N/A,#N/A,FALSE,"중기"}</definedName>
    <definedName name="wrn.중기인쇄._.일반형변환." localSheetId="1" hidden="1">{#N/A,#N/A,FALSE,"중기변환"}</definedName>
    <definedName name="wrn.중기인쇄._.일반형변환." localSheetId="3" hidden="1">{#N/A,#N/A,FALSE,"중기변환"}</definedName>
    <definedName name="wrn.중기인쇄._.일반형변환." localSheetId="2" hidden="1">{#N/A,#N/A,FALSE,"중기변환"}</definedName>
    <definedName name="wrn.중기인쇄._.일반형변환." hidden="1">{#N/A,#N/A,FALSE,"중기변환"}</definedName>
    <definedName name="wrn.철골집계표._.5칸." localSheetId="1" hidden="1">{#N/A,#N/A,FALSE,"Sheet1"}</definedName>
    <definedName name="wrn.철골집계표._.5칸." localSheetId="3" hidden="1">{#N/A,#N/A,FALSE,"Sheet1"}</definedName>
    <definedName name="wrn.철골집계표._.5칸." localSheetId="2" hidden="1">{#N/A,#N/A,FALSE,"Sheet1"}</definedName>
    <definedName name="wrn.철골집계표._.5칸." hidden="1">{#N/A,#N/A,FALSE,"Sheet1"}</definedName>
    <definedName name="wrn.토공1." localSheetId="1" hidden="1">{#N/A,#N/A,FALSE,"구조1"}</definedName>
    <definedName name="wrn.토공1." localSheetId="3" hidden="1">{#N/A,#N/A,FALSE,"구조1"}</definedName>
    <definedName name="wrn.토공1." localSheetId="2" hidden="1">{#N/A,#N/A,FALSE,"구조1"}</definedName>
    <definedName name="wrn.토공1." hidden="1">{#N/A,#N/A,FALSE,"구조1"}</definedName>
    <definedName name="wrn.토공2." localSheetId="1" hidden="1">{#N/A,#N/A,FALSE,"토공2"}</definedName>
    <definedName name="wrn.토공2." localSheetId="3" hidden="1">{#N/A,#N/A,FALSE,"토공2"}</definedName>
    <definedName name="wrn.토공2." localSheetId="2" hidden="1">{#N/A,#N/A,FALSE,"토공2"}</definedName>
    <definedName name="wrn.토공2." hidden="1">{#N/A,#N/A,FALSE,"토공2"}</definedName>
    <definedName name="wrn.포장1." localSheetId="1" hidden="1">{#N/A,#N/A,FALSE,"포장1";#N/A,#N/A,FALSE,"포장1"}</definedName>
    <definedName name="wrn.포장1." localSheetId="3" hidden="1">{#N/A,#N/A,FALSE,"포장1";#N/A,#N/A,FALSE,"포장1"}</definedName>
    <definedName name="wrn.포장1." localSheetId="2" hidden="1">{#N/A,#N/A,FALSE,"포장1";#N/A,#N/A,FALSE,"포장1"}</definedName>
    <definedName name="wrn.포장1." hidden="1">{#N/A,#N/A,FALSE,"포장1";#N/A,#N/A,FALSE,"포장1"}</definedName>
    <definedName name="wrn.포장2." localSheetId="1" hidden="1">{#N/A,#N/A,FALSE,"포장2"}</definedName>
    <definedName name="wrn.포장2." localSheetId="3" hidden="1">{#N/A,#N/A,FALSE,"포장2"}</definedName>
    <definedName name="wrn.포장2." localSheetId="2" hidden="1">{#N/A,#N/A,FALSE,"포장2"}</definedName>
    <definedName name="wrn.포장2." hidden="1">{#N/A,#N/A,FALSE,"포장2"}</definedName>
    <definedName name="wrn.표지목차." localSheetId="1" hidden="1">{#N/A,#N/A,FALSE,"표지목차"}</definedName>
    <definedName name="wrn.표지목차." localSheetId="3" hidden="1">{#N/A,#N/A,FALSE,"표지목차"}</definedName>
    <definedName name="wrn.표지목차." localSheetId="2" hidden="1">{#N/A,#N/A,FALSE,"표지목차"}</definedName>
    <definedName name="wrn.표지목차." hidden="1">{#N/A,#N/A,FALSE,"표지목차"}</definedName>
    <definedName name="wrn.혼합골재." localSheetId="1" hidden="1">{#N/A,#N/A,FALSE,"혼합골재"}</definedName>
    <definedName name="wrn.혼합골재." localSheetId="3" hidden="1">{#N/A,#N/A,FALSE,"혼합골재"}</definedName>
    <definedName name="wrn.혼합골재." localSheetId="2" hidden="1">{#N/A,#N/A,FALSE,"혼합골재"}</definedName>
    <definedName name="wrn.혼합골재." hidden="1">{#N/A,#N/A,FALSE,"혼합골재"}</definedName>
    <definedName name="WSO" localSheetId="1">#REF!</definedName>
    <definedName name="WSO" localSheetId="3">#REF!</definedName>
    <definedName name="WSO" localSheetId="2">#REF!</definedName>
    <definedName name="WSO">#REF!</definedName>
    <definedName name="WT" localSheetId="1">#REF!</definedName>
    <definedName name="WT" localSheetId="3">#REF!</definedName>
    <definedName name="WT" localSheetId="2">#REF!</definedName>
    <definedName name="WT">#REF!</definedName>
    <definedName name="WW">#REF!</definedName>
    <definedName name="www">'[6]ABUT수량-A1'!$T$25</definedName>
    <definedName name="wwwwww" localSheetId="1" hidden="1">{"'자리배치도'!$AG$1:$CI$28"}</definedName>
    <definedName name="wwwwww" localSheetId="3" hidden="1">{"'자리배치도'!$AG$1:$CI$28"}</definedName>
    <definedName name="wwwwww" localSheetId="2" hidden="1">{"'자리배치도'!$AG$1:$CI$28"}</definedName>
    <definedName name="wwwwww" hidden="1">{"'자리배치도'!$AG$1:$CI$28"}</definedName>
    <definedName name="x" localSheetId="1">#REF!</definedName>
    <definedName name="x" localSheetId="3">#REF!</definedName>
    <definedName name="x" localSheetId="2">#REF!</definedName>
    <definedName name="X">#REF!</definedName>
    <definedName name="XX" localSheetId="1">#REF!</definedName>
    <definedName name="XX" localSheetId="3">#REF!</definedName>
    <definedName name="XX" localSheetId="2">#REF!</definedName>
    <definedName name="XX">#REF!</definedName>
    <definedName name="xxx" localSheetId="1">#REF!</definedName>
    <definedName name="xxx" localSheetId="3">#REF!</definedName>
    <definedName name="xxx" localSheetId="2">#REF!</definedName>
    <definedName name="xxx">#REF!</definedName>
    <definedName name="XXXXXX" localSheetId="1" hidden="1">{"'공사부문'!$A$6:$A$32"}</definedName>
    <definedName name="XXXXXX" localSheetId="3" hidden="1">{"'공사부문'!$A$6:$A$32"}</definedName>
    <definedName name="XXXXXX" localSheetId="2" hidden="1">{"'공사부문'!$A$6:$A$32"}</definedName>
    <definedName name="XXXXXX" hidden="1">{"'공사부문'!$A$6:$A$32"}</definedName>
    <definedName name="y" localSheetId="1">#REF!</definedName>
    <definedName name="y" localSheetId="3">#REF!</definedName>
    <definedName name="y" localSheetId="2">#REF!</definedName>
    <definedName name="Y">#REF!</definedName>
    <definedName name="YA" localSheetId="1">#REF!</definedName>
    <definedName name="YA" localSheetId="3">#REF!</definedName>
    <definedName name="YA" localSheetId="2">#REF!</definedName>
    <definedName name="YA">#REF!</definedName>
    <definedName name="YH">#REF!</definedName>
    <definedName name="yyyyyy" localSheetId="1" hidden="1">{"'자리배치도'!$AG$1:$CI$28"}</definedName>
    <definedName name="yyyyyy" localSheetId="3" hidden="1">{"'자리배치도'!$AG$1:$CI$28"}</definedName>
    <definedName name="yyyyyy" localSheetId="2" hidden="1">{"'자리배치도'!$AG$1:$CI$28"}</definedName>
    <definedName name="yyyyyy" hidden="1">{"'자리배치도'!$AG$1:$CI$28"}</definedName>
    <definedName name="Z" localSheetId="1">#REF!</definedName>
    <definedName name="Z" localSheetId="3">#REF!</definedName>
    <definedName name="Z" localSheetId="2">#REF!</definedName>
    <definedName name="Z">#REF!</definedName>
    <definedName name="ㄱ">[40]중기사용료산출근거!$G$155</definedName>
    <definedName name="ㄱ1" localSheetId="1">#REF!</definedName>
    <definedName name="ㄱ1" localSheetId="3">#REF!</definedName>
    <definedName name="ㄱ1" localSheetId="2">#REF!</definedName>
    <definedName name="ㄱ1">#REF!</definedName>
    <definedName name="ㄱ10" localSheetId="1">#REF!</definedName>
    <definedName name="ㄱ10" localSheetId="3">#REF!</definedName>
    <definedName name="ㄱ10" localSheetId="2">#REF!</definedName>
    <definedName name="ㄱ10">#REF!</definedName>
    <definedName name="ㄱ11" localSheetId="1">#REF!</definedName>
    <definedName name="ㄱ11" localSheetId="3">#REF!</definedName>
    <definedName name="ㄱ11" localSheetId="2">#REF!</definedName>
    <definedName name="ㄱ11">#REF!</definedName>
    <definedName name="ㄱ12" localSheetId="1">#REF!</definedName>
    <definedName name="ㄱ12" localSheetId="3">#REF!</definedName>
    <definedName name="ㄱ12" localSheetId="2">#REF!</definedName>
    <definedName name="ㄱ12">#REF!</definedName>
    <definedName name="ㄱ13" localSheetId="1">#REF!</definedName>
    <definedName name="ㄱ13" localSheetId="3">#REF!</definedName>
    <definedName name="ㄱ13" localSheetId="2">#REF!</definedName>
    <definedName name="ㄱ13">#REF!</definedName>
    <definedName name="ㄱ14" localSheetId="1">#REF!</definedName>
    <definedName name="ㄱ14" localSheetId="3">#REF!</definedName>
    <definedName name="ㄱ14" localSheetId="2">#REF!</definedName>
    <definedName name="ㄱ14">#REF!</definedName>
    <definedName name="ㄱ15" localSheetId="1">#REF!</definedName>
    <definedName name="ㄱ15" localSheetId="3">#REF!</definedName>
    <definedName name="ㄱ15" localSheetId="2">#REF!</definedName>
    <definedName name="ㄱ15">#REF!</definedName>
    <definedName name="ㄱ16" localSheetId="1">#REF!</definedName>
    <definedName name="ㄱ16" localSheetId="3">#REF!</definedName>
    <definedName name="ㄱ16" localSheetId="2">#REF!</definedName>
    <definedName name="ㄱ16">#REF!</definedName>
    <definedName name="ㄱ17" localSheetId="1">#REF!</definedName>
    <definedName name="ㄱ17" localSheetId="3">#REF!</definedName>
    <definedName name="ㄱ17" localSheetId="2">#REF!</definedName>
    <definedName name="ㄱ17">#REF!</definedName>
    <definedName name="ㄱ2" localSheetId="1">#REF!</definedName>
    <definedName name="ㄱ2" localSheetId="3">#REF!</definedName>
    <definedName name="ㄱ2" localSheetId="2">#REF!</definedName>
    <definedName name="ㄱ2">#REF!</definedName>
    <definedName name="ㄱ3" localSheetId="1">#REF!</definedName>
    <definedName name="ㄱ3" localSheetId="3">#REF!</definedName>
    <definedName name="ㄱ3" localSheetId="2">#REF!</definedName>
    <definedName name="ㄱ3">#REF!</definedName>
    <definedName name="ㄱ4" localSheetId="1">#REF!</definedName>
    <definedName name="ㄱ4" localSheetId="3">#REF!</definedName>
    <definedName name="ㄱ4" localSheetId="2">#REF!</definedName>
    <definedName name="ㄱ4">#REF!</definedName>
    <definedName name="ㄱ5" localSheetId="1">#REF!</definedName>
    <definedName name="ㄱ5" localSheetId="3">#REF!</definedName>
    <definedName name="ㄱ5" localSheetId="2">#REF!</definedName>
    <definedName name="ㄱ5">#REF!</definedName>
    <definedName name="ㄱ6" localSheetId="1">#REF!</definedName>
    <definedName name="ㄱ6" localSheetId="3">#REF!</definedName>
    <definedName name="ㄱ6" localSheetId="2">#REF!</definedName>
    <definedName name="ㄱ6">#REF!</definedName>
    <definedName name="ㄱ7" localSheetId="1">#REF!</definedName>
    <definedName name="ㄱ7" localSheetId="3">#REF!</definedName>
    <definedName name="ㄱ7" localSheetId="2">#REF!</definedName>
    <definedName name="ㄱ7">#REF!</definedName>
    <definedName name="ㄱ8" localSheetId="1">#REF!</definedName>
    <definedName name="ㄱ8" localSheetId="3">#REF!</definedName>
    <definedName name="ㄱ8" localSheetId="2">#REF!</definedName>
    <definedName name="ㄱ8">#REF!</definedName>
    <definedName name="ㄱ9" localSheetId="1">#REF!</definedName>
    <definedName name="ㄱ9" localSheetId="3">#REF!</definedName>
    <definedName name="ㄱ9" localSheetId="2">#REF!</definedName>
    <definedName name="ㄱ9">#REF!</definedName>
    <definedName name="ㄱㄱ">'[40]단가 및 재료비'!$AA$91</definedName>
    <definedName name="ㄱㅁㄹ" localSheetId="1">#N/A</definedName>
    <definedName name="ㄱㅁㄹ" localSheetId="3">#N/A</definedName>
    <definedName name="ㄱㅁㄹ" localSheetId="2">#N/A</definedName>
    <definedName name="ㄱㅁㄹ">[0]!ㄱㅁㄹ</definedName>
    <definedName name="가" localSheetId="1">#REF!</definedName>
    <definedName name="가" localSheetId="3">#REF!</definedName>
    <definedName name="가" localSheetId="2">#REF!</definedName>
    <definedName name="가">#REF!</definedName>
    <definedName name="가1">[41]수량산출!#REF!</definedName>
    <definedName name="가건물" localSheetId="1">#REF!</definedName>
    <definedName name="가건물" localSheetId="3">#REF!</definedName>
    <definedName name="가건물" localSheetId="2">#REF!</definedName>
    <definedName name="가건물">#REF!</definedName>
    <definedName name="가관지수링" localSheetId="1">#REF!</definedName>
    <definedName name="가관지수링" localSheetId="3">#REF!</definedName>
    <definedName name="가관지수링" localSheetId="2">#REF!</definedName>
    <definedName name="가관지수링">#REF!</definedName>
    <definedName name="가로">[42]맨홀물량!$BD$8</definedName>
    <definedName name="가로등" localSheetId="1">#N/A</definedName>
    <definedName name="가로등" localSheetId="3">설계내역서!가로등</definedName>
    <definedName name="가로등" localSheetId="2">총괄내역서!가로등</definedName>
    <definedName name="가로등">#N/A</definedName>
    <definedName name="가로등입력" localSheetId="1">#N/A</definedName>
    <definedName name="가로등입력" localSheetId="3">설계내역서!가로등입력</definedName>
    <definedName name="가로등입력" localSheetId="2">총괄내역서!가로등입력</definedName>
    <definedName name="가로등입력">#N/A</definedName>
    <definedName name="가로수" localSheetId="1">BlankMacro1</definedName>
    <definedName name="가로수" localSheetId="3">BlankMacro1</definedName>
    <definedName name="가로수" localSheetId="2">BlankMacro1</definedName>
    <definedName name="가로수">BlankMacro1</definedName>
    <definedName name="가로수2" localSheetId="1">BlankMacro1</definedName>
    <definedName name="가로수2" localSheetId="3">BlankMacro1</definedName>
    <definedName name="가로수2" localSheetId="2">BlankMacro1</definedName>
    <definedName name="가로수2">BlankMacro1</definedName>
    <definedName name="가마니">'[28]단가 및 재료비'!$S$160</definedName>
    <definedName name="가몰탈" localSheetId="1">#REF!</definedName>
    <definedName name="가몰탈" localSheetId="3">#REF!</definedName>
    <definedName name="가몰탈" localSheetId="2">#REF!</definedName>
    <definedName name="가몰탈">#REF!</definedName>
    <definedName name="가설공집계" localSheetId="1">#REF!</definedName>
    <definedName name="가설공집계" localSheetId="3">#REF!</definedName>
    <definedName name="가설공집계" localSheetId="2">#REF!</definedName>
    <definedName name="가설공집계">#REF!</definedName>
    <definedName name="가솔린엔진12경비">[43]중기사용료산출근거!$G$5</definedName>
    <definedName name="가솔린엔진12계">[43]중기사용료산출근거!$G$14</definedName>
    <definedName name="가솔린엔진12인건비">[43]중기사용료산출근거!$G$9</definedName>
    <definedName name="가솔린엔진12재료비">[43]중기사용료산출근거!$G$13</definedName>
    <definedName name="가솔린엔진4.5경비">[29]중기사용료산출근거!$G$5</definedName>
    <definedName name="가솔린엔진4.5재료비">[29]중기사용료산출근거!$G$13</definedName>
    <definedName name="가스">'[5]단가 및 재료비'!$S$206</definedName>
    <definedName name="가시설" localSheetId="1">#REF!</definedName>
    <definedName name="가시설" localSheetId="3">#REF!</definedName>
    <definedName name="가시설" localSheetId="2">#REF!</definedName>
    <definedName name="가시설">#REF!</definedName>
    <definedName name="가열형페인트백색">'[28]단가 및 재료비'!$S$179</definedName>
    <definedName name="가열형페인트황색">'[28]단가 및 재료비'!$S$178</definedName>
    <definedName name="가원형4회" localSheetId="1">#REF!</definedName>
    <definedName name="가원형4회" localSheetId="3">#REF!</definedName>
    <definedName name="가원형4회" localSheetId="2">#REF!</definedName>
    <definedName name="가원형4회">#REF!</definedName>
    <definedName name="가철근" localSheetId="1">#REF!</definedName>
    <definedName name="가철근" localSheetId="3">#REF!</definedName>
    <definedName name="가철근" localSheetId="2">#REF!</definedName>
    <definedName name="가철근">#REF!</definedName>
    <definedName name="가콘25" localSheetId="1">#REF!</definedName>
    <definedName name="가콘25" localSheetId="3">#REF!</definedName>
    <definedName name="가콘25" localSheetId="2">#REF!</definedName>
    <definedName name="가콘25">#REF!</definedName>
    <definedName name="가콘40" localSheetId="1">#REF!</definedName>
    <definedName name="가콘40" localSheetId="3">#REF!</definedName>
    <definedName name="가콘40" localSheetId="2">#REF!</definedName>
    <definedName name="가콘40">#REF!</definedName>
    <definedName name="각재">'[44]단가 및 재료비'!$S$171</definedName>
    <definedName name="각파이프" localSheetId="1">#REF!</definedName>
    <definedName name="각파이프" localSheetId="3">#REF!</definedName>
    <definedName name="각파이프" localSheetId="2">#REF!</definedName>
    <definedName name="각파이프">#REF!</definedName>
    <definedName name="간노" localSheetId="1">#REF!</definedName>
    <definedName name="간노" localSheetId="3">#REF!</definedName>
    <definedName name="간노" localSheetId="2">#REF!</definedName>
    <definedName name="간노">#REF!</definedName>
    <definedName name="간노비" localSheetId="1">#REF!</definedName>
    <definedName name="간노비" localSheetId="3">#REF!</definedName>
    <definedName name="간노비" localSheetId="2">#REF!</definedName>
    <definedName name="간노비">#REF!</definedName>
    <definedName name="간재비" localSheetId="1">#REF!</definedName>
    <definedName name="간재비" localSheetId="3">#REF!</definedName>
    <definedName name="간재비" localSheetId="2">#REF!</definedName>
    <definedName name="간재비">#REF!</definedName>
    <definedName name="간접노무비">[45]내역서!$G$11</definedName>
    <definedName name="간접노무비율">#REF!</definedName>
    <definedName name="감속턱수량">#REF!</definedName>
    <definedName name="감철근" localSheetId="1">#REF!</definedName>
    <definedName name="감철근" localSheetId="3">#REF!</definedName>
    <definedName name="감철근" localSheetId="2">#REF!</definedName>
    <definedName name="감철근">#REF!</definedName>
    <definedName name="갑지" localSheetId="1">#REF!</definedName>
    <definedName name="갑지" localSheetId="3">#REF!</definedName>
    <definedName name="갑지" localSheetId="2">#REF!</definedName>
    <definedName name="갑지">#REF!</definedName>
    <definedName name="강" localSheetId="1">#REF!</definedName>
    <definedName name="강" localSheetId="3">#REF!</definedName>
    <definedName name="강" localSheetId="2">#REF!</definedName>
    <definedName name="강">#REF!</definedName>
    <definedName name="강_동바리">[46]수량산출!$R$87</definedName>
    <definedName name="강_비계">[46]수량산출!$R$78</definedName>
    <definedName name="강관">'[5]단가 및 재료비'!$S$138</definedName>
    <definedName name="강관구조용">'[5]단가 및 재료비'!$S$130</definedName>
    <definedName name="강관동바리">'[5]단가 및 재료비'!$S$166</definedName>
    <definedName name="강관동바리유">'[47]단가 및 재료비'!#REF!</definedName>
    <definedName name="강관비계">'[28]단가 및 재료비'!$S$191</definedName>
    <definedName name="강관파이프48.6">'[5]단가 및 재료비'!$S$164</definedName>
    <definedName name="강관파일공" localSheetId="1">#REF!</definedName>
    <definedName name="강관파일공" localSheetId="3">#REF!</definedName>
    <definedName name="강관파일공" localSheetId="2">#REF!</definedName>
    <definedName name="강관파일공">#REF!</definedName>
    <definedName name="강재DATA" localSheetId="1">#REF!</definedName>
    <definedName name="강재DATA" localSheetId="3">#REF!</definedName>
    <definedName name="강재DATA" localSheetId="2">#REF!</definedName>
    <definedName name="강재DATA">#REF!</definedName>
    <definedName name="강재규격" localSheetId="1">#REF!</definedName>
    <definedName name="강재규격" localSheetId="3">#REF!</definedName>
    <definedName name="강재규격" localSheetId="2">#REF!</definedName>
    <definedName name="강재규격">#REF!</definedName>
    <definedName name="강탄성계수" localSheetId="1">#REF!</definedName>
    <definedName name="강탄성계수" localSheetId="3">#REF!</definedName>
    <definedName name="강탄성계수" localSheetId="2">#REF!</definedName>
    <definedName name="강탄성계수">#REF!</definedName>
    <definedName name="개소" localSheetId="1">#REF!</definedName>
    <definedName name="개소" localSheetId="3">#REF!</definedName>
    <definedName name="개소" localSheetId="2">#REF!</definedName>
    <definedName name="개소">#REF!</definedName>
    <definedName name="거" localSheetId="1">#REF!</definedName>
    <definedName name="거" localSheetId="3">#REF!</definedName>
    <definedName name="거" localSheetId="2">#REF!</definedName>
    <definedName name="거">#REF!</definedName>
    <definedName name="거_3">[48]수량산출!#REF!</definedName>
    <definedName name="거_4">[48]수량산출!#REF!</definedName>
    <definedName name="거_44">[46]수량산출!#REF!</definedName>
    <definedName name="거_6">[48]수량산출!#REF!</definedName>
    <definedName name="거리1">#REF!</definedName>
    <definedName name="거리2">#REF!</definedName>
    <definedName name="거리3">#REF!</definedName>
    <definedName name="거리4">#REF!</definedName>
    <definedName name="거리5">#REF!</definedName>
    <definedName name="거푸4" localSheetId="1">#REF!</definedName>
    <definedName name="거푸4" localSheetId="3">#REF!</definedName>
    <definedName name="거푸4" localSheetId="2">#REF!</definedName>
    <definedName name="거푸4">#REF!</definedName>
    <definedName name="거푸4경" localSheetId="1">#REF!</definedName>
    <definedName name="거푸4경" localSheetId="3">#REF!</definedName>
    <definedName name="거푸4경" localSheetId="2">#REF!</definedName>
    <definedName name="거푸4경">#REF!</definedName>
    <definedName name="거푸4노" localSheetId="1">#REF!</definedName>
    <definedName name="거푸4노" localSheetId="3">#REF!</definedName>
    <definedName name="거푸4노" localSheetId="2">#REF!</definedName>
    <definedName name="거푸4노">#REF!</definedName>
    <definedName name="거푸4재">[49]관급자재대!#REF!</definedName>
    <definedName name="거푸집공" localSheetId="1">#REF!</definedName>
    <definedName name="거푸집공" localSheetId="3">#REF!</definedName>
    <definedName name="거푸집공" localSheetId="2">#REF!</definedName>
    <definedName name="거푸집공">#REF!</definedName>
    <definedName name="건">[50]일위대가!#REF!</definedName>
    <definedName name="건강보험료">[45]내역서!$G$14</definedName>
    <definedName name="건설용펌프_자흡식_150MM_20HP×20M_" localSheetId="1">#REF!</definedName>
    <definedName name="건설용펌프_자흡식_150MM_20HP×20M_" localSheetId="3">#REF!</definedName>
    <definedName name="건설용펌프_자흡식_150MM_20HP×20M_" localSheetId="2">#REF!</definedName>
    <definedName name="건설용펌프_자흡식_150MM_20HP×20M_">#REF!</definedName>
    <definedName name="건설용펌프100경비">[43]중기사용료산출근거!$G$1136</definedName>
    <definedName name="건설용펌프100계">[43]중기사용료산출근거!$G$1145</definedName>
    <definedName name="건설용펌프100노무비">[43]중기사용료산출근거!$G$1140</definedName>
    <definedName name="건설용펌프100재료비">[43]중기사용료산출근거!$G$1144</definedName>
    <definedName name="건설용펌프150경비">[51]중기사용료산출근거!$G$1180</definedName>
    <definedName name="건설용펌프150계">[43]중기사용료산출근거!$G$1160</definedName>
    <definedName name="건설용펌프150노무비">[51]중기사용료산출근거!$G$1184</definedName>
    <definedName name="건설용펌프150재료비">[51]중기사용료산출근거!$G$1188</definedName>
    <definedName name="건설용펌프50경비">[43]중기사용료산출근거!$G$1107</definedName>
    <definedName name="건설용펌프50계">[43]중기사용료산출근거!$G$1116</definedName>
    <definedName name="건설용펌프50노무비">[43]중기사용료산출근거!$G$1111</definedName>
    <definedName name="건설용펌프50재료비">[43]중기사용료산출근거!$G$1115</definedName>
    <definedName name="건설용펌프80경비">[43]중기사용료산출근거!$G$1122</definedName>
    <definedName name="건설용펌프80계">[43]중기사용료산출근거!$G$1131</definedName>
    <definedName name="건설용펌프80노무비">[43]중기사용료산출근거!$G$1126</definedName>
    <definedName name="건설용펌프80재료비">[43]중기사용료산출근거!$G$1130</definedName>
    <definedName name="건축목공">'[5]단가 및 재료비'!$AA$50</definedName>
    <definedName name="건축집계" localSheetId="1">#REF!</definedName>
    <definedName name="건축집계" localSheetId="3">#REF!</definedName>
    <definedName name="건축집계" localSheetId="2">#REF!</definedName>
    <definedName name="건축집계">#REF!</definedName>
    <definedName name="게이트밸브13" localSheetId="1">#REF!</definedName>
    <definedName name="게이트밸브13" localSheetId="3">#REF!</definedName>
    <definedName name="게이트밸브13" localSheetId="2">#REF!</definedName>
    <definedName name="게이트밸브13">#REF!</definedName>
    <definedName name="게이트밸브20" localSheetId="1">#REF!</definedName>
    <definedName name="게이트밸브20" localSheetId="3">#REF!</definedName>
    <definedName name="게이트밸브20" localSheetId="2">#REF!</definedName>
    <definedName name="게이트밸브20">#REF!</definedName>
    <definedName name="게이트밸브25" localSheetId="1">#REF!</definedName>
    <definedName name="게이트밸브25" localSheetId="3">#REF!</definedName>
    <definedName name="게이트밸브25" localSheetId="2">#REF!</definedName>
    <definedName name="게이트밸브25">#REF!</definedName>
    <definedName name="게이트밸브32">'[35]단가 및 재료비'!$S$306</definedName>
    <definedName name="게이트밸브40" localSheetId="1">#REF!</definedName>
    <definedName name="게이트밸브40" localSheetId="3">#REF!</definedName>
    <definedName name="게이트밸브40" localSheetId="2">#REF!</definedName>
    <definedName name="게이트밸브40">#REF!</definedName>
    <definedName name="게이트밸브50" localSheetId="1">#REF!</definedName>
    <definedName name="게이트밸브50" localSheetId="3">#REF!</definedName>
    <definedName name="게이트밸브50" localSheetId="2">#REF!</definedName>
    <definedName name="게이트밸브50">#REF!</definedName>
    <definedName name="견적단가">#REF!</definedName>
    <definedName name="견출품" localSheetId="1">#REF!</definedName>
    <definedName name="견출품" localSheetId="3">#REF!</definedName>
    <definedName name="견출품" localSheetId="2">#REF!</definedName>
    <definedName name="견출품">#REF!</definedName>
    <definedName name="결속선">'[5]단가 및 재료비'!$S$125</definedName>
    <definedName name="경계">[52]우수받이!$A$63604</definedName>
    <definedName name="경계BLOCK운반a경비" localSheetId="1">#REF!</definedName>
    <definedName name="경계BLOCK운반a경비" localSheetId="3">#REF!</definedName>
    <definedName name="경계BLOCK운반a경비" localSheetId="2">#REF!</definedName>
    <definedName name="경계BLOCK운반a경비">#REF!</definedName>
    <definedName name="경계BLOCK운반a계" localSheetId="1">#REF!</definedName>
    <definedName name="경계BLOCK운반a계" localSheetId="3">#REF!</definedName>
    <definedName name="경계BLOCK운반a계" localSheetId="2">#REF!</definedName>
    <definedName name="경계BLOCK운반a계">#REF!</definedName>
    <definedName name="경계BLOCK운반a노무비" localSheetId="1">#REF!</definedName>
    <definedName name="경계BLOCK운반a노무비" localSheetId="3">#REF!</definedName>
    <definedName name="경계BLOCK운반a노무비" localSheetId="2">#REF!</definedName>
    <definedName name="경계BLOCK운반a노무비">#REF!</definedName>
    <definedName name="경계BLOCK운반a재료비" localSheetId="1">#REF!</definedName>
    <definedName name="경계BLOCK운반a재료비" localSheetId="3">#REF!</definedName>
    <definedName name="경계BLOCK운반a재료비" localSheetId="2">#REF!</definedName>
    <definedName name="경계BLOCK운반a재료비">#REF!</definedName>
    <definedName name="경계BLOCK운반b경비" localSheetId="1">#REF!</definedName>
    <definedName name="경계BLOCK운반b경비" localSheetId="3">#REF!</definedName>
    <definedName name="경계BLOCK운반b경비" localSheetId="2">#REF!</definedName>
    <definedName name="경계BLOCK운반b경비">#REF!</definedName>
    <definedName name="경계BLOCK운반b계" localSheetId="1">#REF!</definedName>
    <definedName name="경계BLOCK운반b계" localSheetId="3">#REF!</definedName>
    <definedName name="경계BLOCK운반b계" localSheetId="2">#REF!</definedName>
    <definedName name="경계BLOCK운반b계">#REF!</definedName>
    <definedName name="경계BLOCK운반b노무비" localSheetId="1">#REF!</definedName>
    <definedName name="경계BLOCK운반b노무비" localSheetId="3">#REF!</definedName>
    <definedName name="경계BLOCK운반b노무비" localSheetId="2">#REF!</definedName>
    <definedName name="경계BLOCK운반b노무비">#REF!</definedName>
    <definedName name="경계BLOCK운반b재료비" localSheetId="1">#REF!</definedName>
    <definedName name="경계BLOCK운반b재료비" localSheetId="3">#REF!</definedName>
    <definedName name="경계BLOCK운반b재료비" localSheetId="2">#REF!</definedName>
    <definedName name="경계BLOCK운반b재료비">#REF!</definedName>
    <definedName name="경계BLOCK운반c경비" localSheetId="1">#REF!</definedName>
    <definedName name="경계BLOCK운반c경비" localSheetId="3">#REF!</definedName>
    <definedName name="경계BLOCK운반c경비" localSheetId="2">#REF!</definedName>
    <definedName name="경계BLOCK운반c경비">#REF!</definedName>
    <definedName name="경계BLOCK운반c계" localSheetId="1">#REF!</definedName>
    <definedName name="경계BLOCK운반c계" localSheetId="3">#REF!</definedName>
    <definedName name="경계BLOCK운반c계" localSheetId="2">#REF!</definedName>
    <definedName name="경계BLOCK운반c계">#REF!</definedName>
    <definedName name="경계BLOCK운반c노무비" localSheetId="1">#REF!</definedName>
    <definedName name="경계BLOCK운반c노무비" localSheetId="3">#REF!</definedName>
    <definedName name="경계BLOCK운반c노무비" localSheetId="2">#REF!</definedName>
    <definedName name="경계BLOCK운반c노무비">#REF!</definedName>
    <definedName name="경계BLOCK운반c재료비" localSheetId="1">#REF!</definedName>
    <definedName name="경계BLOCK운반c재료비" localSheetId="3">#REF!</definedName>
    <definedName name="경계BLOCK운반c재료비" localSheetId="2">#REF!</definedName>
    <definedName name="경계BLOCK운반c재료비">#REF!</definedName>
    <definedName name="경계BLOCK운반비경비" localSheetId="1">#REF!</definedName>
    <definedName name="경계BLOCK운반비경비" localSheetId="3">#REF!</definedName>
    <definedName name="경계BLOCK운반비경비" localSheetId="2">#REF!</definedName>
    <definedName name="경계BLOCK운반비경비">#REF!</definedName>
    <definedName name="경계BLOCK운반비노무비" localSheetId="1">#REF!</definedName>
    <definedName name="경계BLOCK운반비노무비" localSheetId="3">#REF!</definedName>
    <definedName name="경계BLOCK운반비노무비" localSheetId="2">#REF!</definedName>
    <definedName name="경계BLOCK운반비노무비">#REF!</definedName>
    <definedName name="경계BLOCK운반비재료비" localSheetId="1">#REF!</definedName>
    <definedName name="경계BLOCK운반비재료비" localSheetId="3">#REF!</definedName>
    <definedName name="경계BLOCK운반비재료비" localSheetId="2">#REF!</definedName>
    <definedName name="경계BLOCK운반비재료비">#REF!</definedName>
    <definedName name="경계BLOCK운반운반비계" localSheetId="1">#REF!</definedName>
    <definedName name="경계BLOCK운반운반비계" localSheetId="3">#REF!</definedName>
    <definedName name="경계BLOCK운반운반비계" localSheetId="2">#REF!</definedName>
    <definedName name="경계BLOCK운반운반비계">#REF!</definedName>
    <definedName name="경계BLOCK운반하차료경비" localSheetId="1">#REF!</definedName>
    <definedName name="경계BLOCK운반하차료경비" localSheetId="3">#REF!</definedName>
    <definedName name="경계BLOCK운반하차료경비" localSheetId="2">#REF!</definedName>
    <definedName name="경계BLOCK운반하차료경비">#REF!</definedName>
    <definedName name="경계BLOCK운반하차료계" localSheetId="1">#REF!</definedName>
    <definedName name="경계BLOCK운반하차료계" localSheetId="3">#REF!</definedName>
    <definedName name="경계BLOCK운반하차료계" localSheetId="2">#REF!</definedName>
    <definedName name="경계BLOCK운반하차료계">#REF!</definedName>
    <definedName name="경계BLOCK운반하차료노무비" localSheetId="1">#REF!</definedName>
    <definedName name="경계BLOCK운반하차료노무비" localSheetId="3">#REF!</definedName>
    <definedName name="경계BLOCK운반하차료노무비" localSheetId="2">#REF!</definedName>
    <definedName name="경계BLOCK운반하차료노무비">#REF!</definedName>
    <definedName name="경계BLOCK하차료재료비" localSheetId="1">#REF!</definedName>
    <definedName name="경계BLOCK하차료재료비" localSheetId="3">#REF!</definedName>
    <definedName name="경계BLOCK하차료재료비" localSheetId="2">#REF!</definedName>
    <definedName name="경계BLOCK하차료재료비">#REF!</definedName>
    <definedName name="경계블럭운반a경비" localSheetId="1">#REF!</definedName>
    <definedName name="경계블럭운반a경비" localSheetId="3">#REF!</definedName>
    <definedName name="경계블럭운반a경비" localSheetId="2">#REF!</definedName>
    <definedName name="경계블럭운반a경비">#REF!</definedName>
    <definedName name="경계블럭운반a계" localSheetId="1">#REF!</definedName>
    <definedName name="경계블럭운반a계" localSheetId="3">#REF!</definedName>
    <definedName name="경계블럭운반a계" localSheetId="2">#REF!</definedName>
    <definedName name="경계블럭운반a계">#REF!</definedName>
    <definedName name="경계블럭운반a노무비" localSheetId="1">#REF!</definedName>
    <definedName name="경계블럭운반a노무비" localSheetId="3">#REF!</definedName>
    <definedName name="경계블럭운반a노무비" localSheetId="2">#REF!</definedName>
    <definedName name="경계블럭운반a노무비">#REF!</definedName>
    <definedName name="경계블럭운반a재료비" localSheetId="1">#REF!</definedName>
    <definedName name="경계블럭운반a재료비" localSheetId="3">#REF!</definedName>
    <definedName name="경계블럭운반a재료비" localSheetId="2">#REF!</definedName>
    <definedName name="경계블럭운반a재료비">#REF!</definedName>
    <definedName name="경계블럭운반b경비" localSheetId="1">#REF!</definedName>
    <definedName name="경계블럭운반b경비" localSheetId="3">#REF!</definedName>
    <definedName name="경계블럭운반b경비" localSheetId="2">#REF!</definedName>
    <definedName name="경계블럭운반b경비">#REF!</definedName>
    <definedName name="경계블럭운반b계" localSheetId="1">#REF!</definedName>
    <definedName name="경계블럭운반b계" localSheetId="3">#REF!</definedName>
    <definedName name="경계블럭운반b계" localSheetId="2">#REF!</definedName>
    <definedName name="경계블럭운반b계">#REF!</definedName>
    <definedName name="경계블럭운반b노무비" localSheetId="1">#REF!</definedName>
    <definedName name="경계블럭운반b노무비" localSheetId="3">#REF!</definedName>
    <definedName name="경계블럭운반b노무비" localSheetId="2">#REF!</definedName>
    <definedName name="경계블럭운반b노무비">#REF!</definedName>
    <definedName name="경계블럭운반b재료비" localSheetId="1">#REF!</definedName>
    <definedName name="경계블럭운반b재료비" localSheetId="3">#REF!</definedName>
    <definedName name="경계블럭운반b재료비" localSheetId="2">#REF!</definedName>
    <definedName name="경계블럭운반b재료비">#REF!</definedName>
    <definedName name="경계블럭운반c경비" localSheetId="1">#REF!</definedName>
    <definedName name="경계블럭운반c경비" localSheetId="3">#REF!</definedName>
    <definedName name="경계블럭운반c경비" localSheetId="2">#REF!</definedName>
    <definedName name="경계블럭운반c경비">#REF!</definedName>
    <definedName name="경계블럭운반c계" localSheetId="1">#REF!</definedName>
    <definedName name="경계블럭운반c계" localSheetId="3">#REF!</definedName>
    <definedName name="경계블럭운반c계" localSheetId="2">#REF!</definedName>
    <definedName name="경계블럭운반c계">#REF!</definedName>
    <definedName name="경계블럭운반c노무비" localSheetId="1">#REF!</definedName>
    <definedName name="경계블럭운반c노무비" localSheetId="3">#REF!</definedName>
    <definedName name="경계블럭운반c노무비" localSheetId="2">#REF!</definedName>
    <definedName name="경계블럭운반c노무비">#REF!</definedName>
    <definedName name="경계블럭운반c재료비" localSheetId="1">#REF!</definedName>
    <definedName name="경계블럭운반c재료비" localSheetId="3">#REF!</definedName>
    <definedName name="경계블럭운반c재료비" localSheetId="2">#REF!</definedName>
    <definedName name="경계블럭운반c재료비">#REF!</definedName>
    <definedName name="경계블럭운반비경비" localSheetId="1">#REF!</definedName>
    <definedName name="경계블럭운반비경비" localSheetId="3">#REF!</definedName>
    <definedName name="경계블럭운반비경비" localSheetId="2">#REF!</definedName>
    <definedName name="경계블럭운반비경비">#REF!</definedName>
    <definedName name="경계블럭운반비노무비" localSheetId="1">#REF!</definedName>
    <definedName name="경계블럭운반비노무비" localSheetId="3">#REF!</definedName>
    <definedName name="경계블럭운반비노무비" localSheetId="2">#REF!</definedName>
    <definedName name="경계블럭운반비노무비">#REF!</definedName>
    <definedName name="경계블럭운반비재료비" localSheetId="1">#REF!</definedName>
    <definedName name="경계블럭운반비재료비" localSheetId="3">#REF!</definedName>
    <definedName name="경계블럭운반비재료비" localSheetId="2">#REF!</definedName>
    <definedName name="경계블럭운반비재료비">#REF!</definedName>
    <definedName name="경계블럭운반운반비계" localSheetId="1">#REF!</definedName>
    <definedName name="경계블럭운반운반비계" localSheetId="3">#REF!</definedName>
    <definedName name="경계블럭운반운반비계" localSheetId="2">#REF!</definedName>
    <definedName name="경계블럭운반운반비계">#REF!</definedName>
    <definedName name="경계블럭운반하차료경비" localSheetId="1">#REF!</definedName>
    <definedName name="경계블럭운반하차료경비" localSheetId="3">#REF!</definedName>
    <definedName name="경계블럭운반하차료경비" localSheetId="2">#REF!</definedName>
    <definedName name="경계블럭운반하차료경비">#REF!</definedName>
    <definedName name="경계블럭운반하차료계" localSheetId="1">#REF!</definedName>
    <definedName name="경계블럭운반하차료계" localSheetId="3">#REF!</definedName>
    <definedName name="경계블럭운반하차료계" localSheetId="2">#REF!</definedName>
    <definedName name="경계블럭운반하차료계">#REF!</definedName>
    <definedName name="경계블럭운반하차료노무비" localSheetId="1">#REF!</definedName>
    <definedName name="경계블럭운반하차료노무비" localSheetId="3">#REF!</definedName>
    <definedName name="경계블럭운반하차료노무비" localSheetId="2">#REF!</definedName>
    <definedName name="경계블럭운반하차료노무비">#REF!</definedName>
    <definedName name="경계블럭하차료재료비" localSheetId="1">#REF!</definedName>
    <definedName name="경계블럭하차료재료비" localSheetId="3">#REF!</definedName>
    <definedName name="경계블럭하차료재료비" localSheetId="2">#REF!</definedName>
    <definedName name="경계블럭하차료재료비">#REF!</definedName>
    <definedName name="경고테이프노" localSheetId="1">#REF!</definedName>
    <definedName name="경고테이프노" localSheetId="3">#REF!</definedName>
    <definedName name="경고테이프노" localSheetId="2">#REF!</definedName>
    <definedName name="경고테이프노">#REF!</definedName>
    <definedName name="경고테이프재" localSheetId="1">#REF!</definedName>
    <definedName name="경고테이프재" localSheetId="3">#REF!</definedName>
    <definedName name="경고테이프재" localSheetId="2">#REF!</definedName>
    <definedName name="경고테이프재">#REF!</definedName>
    <definedName name="경광등">[53]안전시설!$AK$8</definedName>
    <definedName name="경비" localSheetId="1">#REF!</definedName>
    <definedName name="경비" localSheetId="3">#REF!</definedName>
    <definedName name="경비" localSheetId="2">#REF!</definedName>
    <definedName name="경비">#REF!</definedName>
    <definedName name="경사1">#REF!</definedName>
    <definedName name="경사2">#REF!</definedName>
    <definedName name="경사3">#REF!</definedName>
    <definedName name="경사4">#REF!</definedName>
    <definedName name="경사5">#REF!</definedName>
    <definedName name="경순" localSheetId="1">BlankMacro1</definedName>
    <definedName name="경순" localSheetId="3">BlankMacro1</definedName>
    <definedName name="경순" localSheetId="2">BlankMacro1</definedName>
    <definedName name="경순">BlankMacro1</definedName>
    <definedName name="경순1" localSheetId="1">BlankMacro1</definedName>
    <definedName name="경순1" localSheetId="3">BlankMacro1</definedName>
    <definedName name="경순1" localSheetId="2">BlankMacro1</definedName>
    <definedName name="경순1">BlankMacro1</definedName>
    <definedName name="경암" localSheetId="1">#REF!</definedName>
    <definedName name="경암" localSheetId="3">#REF!</definedName>
    <definedName name="경암" localSheetId="2">#REF!</definedName>
    <definedName name="경암">#REF!</definedName>
    <definedName name="경운기1.0경비">[54]중기사용료산출근거!$G$20</definedName>
    <definedName name="경운기1.0계">[43]중기사용료산출근거!$G$43</definedName>
    <definedName name="경운기1.0노무비">[54]중기사용료산출근거!$G$24</definedName>
    <definedName name="경운기1.0재료비">[54]중기사용료산출근거!$G$28</definedName>
    <definedName name="경운기소운반석재류경비">[28]단가산출2!$AR$1791</definedName>
    <definedName name="경운기소운반석재류노무비">[28]단가산출2!$AP$1789</definedName>
    <definedName name="경운기소운반석재류인력노무비">[28]단가산출2!$AP$1794</definedName>
    <definedName name="경운기소운반석재류재료비">[28]단가산출2!$AQ$1790</definedName>
    <definedName name="경운기소운반콘크리트노무비">[47]단가산출2!#REF!</definedName>
    <definedName name="경운기소운반토사류경비">[28]단가산출2!$AR$1767</definedName>
    <definedName name="경운기소운반토사류노무비">[28]단가산출2!$AP$1765</definedName>
    <definedName name="경운기소운반토사류인력노무비">[28]단가산출2!$AP$1770</definedName>
    <definedName name="경운기소운반토사류재료비">[28]단가산출2!$AQ$1766</definedName>
    <definedName name="경운기운반경비">[35]단가산출2!$AR$1170</definedName>
    <definedName name="경운기운반노무비">[35]단가산출2!$AP$1168</definedName>
    <definedName name="경운기운반재료비">[35]단가산출2!$AQ$1169</definedName>
    <definedName name="경운기인력상차비">[47]일위대가!#REF!</definedName>
    <definedName name="경운기인력적재비">[35]단가산출2!$AP$1159</definedName>
    <definedName name="경유">'[55]단가 및 재료비'!$U$33</definedName>
    <definedName name="경유1">'[17]단가 및 재료비'!$U$33</definedName>
    <definedName name="경유2">'[17]단가 및 재료비'!$U$33</definedName>
    <definedName name="경첩" localSheetId="1">#REF!</definedName>
    <definedName name="경첩" localSheetId="3">#REF!</definedName>
    <definedName name="경첩" localSheetId="2">#REF!</definedName>
    <definedName name="경첩">#REF!</definedName>
    <definedName name="계" localSheetId="1">#REF!</definedName>
    <definedName name="계" localSheetId="3">#REF!</definedName>
    <definedName name="계" localSheetId="2">#REF!</definedName>
    <definedName name="계">#REF!</definedName>
    <definedName name="계량기설치노100" localSheetId="1">#REF!</definedName>
    <definedName name="계량기설치노100" localSheetId="3">#REF!</definedName>
    <definedName name="계량기설치노100" localSheetId="2">#REF!</definedName>
    <definedName name="계량기설치노100">#REF!</definedName>
    <definedName name="계량기설치노200" localSheetId="1">#REF!</definedName>
    <definedName name="계량기설치노200" localSheetId="3">#REF!</definedName>
    <definedName name="계량기설치노200" localSheetId="2">#REF!</definedName>
    <definedName name="계량기설치노200">#REF!</definedName>
    <definedName name="계량기설치노80" localSheetId="1">#REF!</definedName>
    <definedName name="계량기설치노80" localSheetId="3">#REF!</definedName>
    <definedName name="계량기설치노80" localSheetId="2">#REF!</definedName>
    <definedName name="계량기설치노80">#REF!</definedName>
    <definedName name="계량기실2.5" localSheetId="1">#REF!</definedName>
    <definedName name="계량기실2.5" localSheetId="3">#REF!</definedName>
    <definedName name="계량기실2.5" localSheetId="2">#REF!</definedName>
    <definedName name="계량기실2.5">#REF!</definedName>
    <definedName name="계량기실경2.0" localSheetId="1">#REF!</definedName>
    <definedName name="계량기실경2.0" localSheetId="3">#REF!</definedName>
    <definedName name="계량기실경2.0" localSheetId="2">#REF!</definedName>
    <definedName name="계량기실경2.0">#REF!</definedName>
    <definedName name="계량기실경2.5" localSheetId="1">#REF!</definedName>
    <definedName name="계량기실경2.5" localSheetId="3">#REF!</definedName>
    <definedName name="계량기실경2.5" localSheetId="2">#REF!</definedName>
    <definedName name="계량기실경2.5">#REF!</definedName>
    <definedName name="계량기실노2.0" localSheetId="1">#REF!</definedName>
    <definedName name="계량기실노2.0" localSheetId="3">#REF!</definedName>
    <definedName name="계량기실노2.0" localSheetId="2">#REF!</definedName>
    <definedName name="계량기실노2.0">#REF!</definedName>
    <definedName name="계량기실노2.5" localSheetId="1">#REF!</definedName>
    <definedName name="계량기실노2.5" localSheetId="3">#REF!</definedName>
    <definedName name="계량기실노2.5" localSheetId="2">#REF!</definedName>
    <definedName name="계량기실노2.5">#REF!</definedName>
    <definedName name="계량기실재2.0" localSheetId="1">#REF!</definedName>
    <definedName name="계량기실재2.0" localSheetId="3">#REF!</definedName>
    <definedName name="계량기실재2.0" localSheetId="2">#REF!</definedName>
    <definedName name="계량기실재2.0">#REF!</definedName>
    <definedName name="계량기실재2.5" localSheetId="1">#REF!</definedName>
    <definedName name="계량기실재2.5" localSheetId="3">#REF!</definedName>
    <definedName name="계량기실재2.5" localSheetId="2">#REF!</definedName>
    <definedName name="계량기실재2.5">#REF!</definedName>
    <definedName name="계장공" localSheetId="1">#REF!</definedName>
    <definedName name="계장공" localSheetId="3">#REF!</definedName>
    <definedName name="계장공" localSheetId="2">#REF!</definedName>
    <definedName name="계장공">#REF!</definedName>
    <definedName name="고">'[56]토사(PE)'!#REF!</definedName>
    <definedName name="고급" localSheetId="1">#REF!</definedName>
    <definedName name="고급" localSheetId="3">#REF!</definedName>
    <definedName name="고급" localSheetId="2">#REF!</definedName>
    <definedName name="고급">#REF!</definedName>
    <definedName name="고기" localSheetId="1">#REF!</definedName>
    <definedName name="고기" localSheetId="3">#REF!</definedName>
    <definedName name="고기" localSheetId="2">#REF!</definedName>
    <definedName name="고기">#REF!</definedName>
    <definedName name="고무제접착제">'[28]단가 및 재료비'!$S$163</definedName>
    <definedName name="고무지수링">[29]맨홀기준!$AV$42</definedName>
    <definedName name="고압경" localSheetId="1">#REF!</definedName>
    <definedName name="고압경" localSheetId="3">#REF!</definedName>
    <definedName name="고압경" localSheetId="2">#REF!</definedName>
    <definedName name="고압경">#REF!</definedName>
    <definedName name="고압노" localSheetId="1">#REF!</definedName>
    <definedName name="고압노" localSheetId="3">#REF!</definedName>
    <definedName name="고압노" localSheetId="2">#REF!</definedName>
    <definedName name="고압노">#REF!</definedName>
    <definedName name="고압복구">[57]일위대가!#REF!</definedName>
    <definedName name="고압블럭수량">#REF!</definedName>
    <definedName name="고압재" localSheetId="1">#REF!</definedName>
    <definedName name="고압재" localSheetId="3">#REF!</definedName>
    <definedName name="고압재" localSheetId="2">#REF!</definedName>
    <definedName name="고압재">#REF!</definedName>
    <definedName name="고압케이블전공" localSheetId="1">#REF!</definedName>
    <definedName name="고압케이블전공" localSheetId="3">#REF!</definedName>
    <definedName name="고압케이블전공" localSheetId="2">#REF!</definedName>
    <definedName name="고압케이블전공">#REF!</definedName>
    <definedName name="고용보험료">[45]내역서!$G$13</definedName>
    <definedName name="고철" localSheetId="1">#REF!</definedName>
    <definedName name="고철" localSheetId="3">#REF!</definedName>
    <definedName name="고철" localSheetId="2">#REF!</definedName>
    <definedName name="고철">#REF!</definedName>
    <definedName name="곡각부단위수량" localSheetId="1">#N/A</definedName>
    <definedName name="곡각부단위수량" localSheetId="3">#N/A</definedName>
    <definedName name="곡각부단위수량" localSheetId="2">#N/A</definedName>
    <definedName name="곡각부단위수량">[0]!곡각부단위수량</definedName>
    <definedName name="곡관135.J">[20]진주방향!$AN$355</definedName>
    <definedName name="곡관90.J">[20]진주방향!$AN$348</definedName>
    <definedName name="골재" localSheetId="1">#REF!</definedName>
    <definedName name="골재" localSheetId="3">#REF!</definedName>
    <definedName name="골재" localSheetId="2">#REF!</definedName>
    <definedName name="골재">#REF!</definedName>
    <definedName name="골재집계" localSheetId="1">#REF!</definedName>
    <definedName name="골재집계" localSheetId="3">#REF!</definedName>
    <definedName name="골재집계" localSheetId="2">#REF!</definedName>
    <definedName name="골재집계">#REF!</definedName>
    <definedName name="골함석">'[5]단가 및 재료비'!$S$124</definedName>
    <definedName name="곱">[13]DATE!$I$24:$I$85</definedName>
    <definedName name="곱곱">[58]DATE!$I$24:$I$85</definedName>
    <definedName name="공급가액">[45]내역서!$G$24</definedName>
    <definedName name="공기_배관물량" localSheetId="1">#REF!</definedName>
    <definedName name="공기_배관물량" localSheetId="3">#REF!</definedName>
    <definedName name="공기_배관물량" localSheetId="2">#REF!</definedName>
    <definedName name="공기_배관물량">#REF!</definedName>
    <definedName name="공기변" localSheetId="1">#REF!</definedName>
    <definedName name="공기변" localSheetId="3">#REF!</definedName>
    <definedName name="공기변" localSheetId="2">#REF!</definedName>
    <definedName name="공기변">#REF!</definedName>
    <definedName name="공기변200" localSheetId="1">#REF!</definedName>
    <definedName name="공기변200" localSheetId="3">#REF!</definedName>
    <definedName name="공기변200" localSheetId="2">#REF!</definedName>
    <definedName name="공기변200">#REF!</definedName>
    <definedName name="공기변실" localSheetId="1">#REF!</definedName>
    <definedName name="공기변실" localSheetId="3">#REF!</definedName>
    <definedName name="공기변실" localSheetId="2">#REF!</definedName>
    <definedName name="공기변실">#REF!</definedName>
    <definedName name="공기압축기10.3경비">[43]중기사용료산출근거!$G$78</definedName>
    <definedName name="공기압축기10.3계">[43]중기사용료산출근거!$G$87</definedName>
    <definedName name="공기압축기10.3노무비">[43]중기사용료산출근거!$G$82</definedName>
    <definedName name="공기압축기10.3재료비">[43]중기사용료산출근거!$G$86</definedName>
    <definedName name="공기압축기17.0경비">[43]중기사용료산출근거!$G$92</definedName>
    <definedName name="공기압축기17.0계">[43]중기사용료산출근거!$G$101</definedName>
    <definedName name="공기압축기17.0노무비">[43]중기사용료산출근거!$G$96</definedName>
    <definedName name="공기압축기17.0재료비">[43]중기사용료산출근거!$G$100</definedName>
    <definedName name="공기압축기3.5경비">[5]중기사용료산출근거!$G$35</definedName>
    <definedName name="공기압축기3.5계">[43]중기사용료산출근거!$G$58</definedName>
    <definedName name="공기압축기3.5노무비">[5]중기사용료산출근거!$G$39</definedName>
    <definedName name="공기압축기3.5재료비">[5]중기사용료산출근거!$G$43</definedName>
    <definedName name="공기압축기7.1경비">[43]중기사용료산출근거!$G$63</definedName>
    <definedName name="공기압축기7.1계">[43]중기사용료산출근거!$G$72</definedName>
    <definedName name="공기압축기7.1노무비">[43]중기사용료산출근거!$G$67</definedName>
    <definedName name="공기압축기7.1재료비">[43]중기사용료산출근거!$G$71</definedName>
    <definedName name="공동구공">#REF!</definedName>
    <definedName name="공동구공집계표">#REF!</definedName>
    <definedName name="공비집계1" localSheetId="1">#REF!</definedName>
    <definedName name="공비집계1" localSheetId="3">#REF!</definedName>
    <definedName name="공비집계1" localSheetId="2">#REF!</definedName>
    <definedName name="공비집계1">#REF!</definedName>
    <definedName name="공사명">#REF!</definedName>
    <definedName name="공사비1310" localSheetId="1">#REF!</definedName>
    <definedName name="공사비1310" localSheetId="3">#REF!</definedName>
    <definedName name="공사비1310" localSheetId="2">#REF!</definedName>
    <definedName name="공사비1310">#REF!</definedName>
    <definedName name="공사비1315" localSheetId="1">#REF!</definedName>
    <definedName name="공사비1315" localSheetId="3">#REF!</definedName>
    <definedName name="공사비1315" localSheetId="2">#REF!</definedName>
    <definedName name="공사비1315">#REF!</definedName>
    <definedName name="공사비1320" localSheetId="1">#REF!</definedName>
    <definedName name="공사비1320" localSheetId="3">#REF!</definedName>
    <definedName name="공사비1320" localSheetId="2">#REF!</definedName>
    <definedName name="공사비1320">#REF!</definedName>
    <definedName name="공사비135" localSheetId="1">#REF!</definedName>
    <definedName name="공사비135" localSheetId="3">#REF!</definedName>
    <definedName name="공사비135" localSheetId="2">#REF!</definedName>
    <definedName name="공사비135">#REF!</definedName>
    <definedName name="공사비2005" localSheetId="1">#REF!</definedName>
    <definedName name="공사비2005" localSheetId="3">#REF!</definedName>
    <definedName name="공사비2005" localSheetId="2">#REF!</definedName>
    <definedName name="공사비2005">#REF!</definedName>
    <definedName name="공사비2010" localSheetId="1">#REF!</definedName>
    <definedName name="공사비2010" localSheetId="3">#REF!</definedName>
    <definedName name="공사비2010" localSheetId="2">#REF!</definedName>
    <definedName name="공사비2010">#REF!</definedName>
    <definedName name="공사비2015" localSheetId="1">#REF!</definedName>
    <definedName name="공사비2015" localSheetId="3">#REF!</definedName>
    <definedName name="공사비2015" localSheetId="2">#REF!</definedName>
    <definedName name="공사비2015">#REF!</definedName>
    <definedName name="공사비2020" localSheetId="1">#REF!</definedName>
    <definedName name="공사비2020" localSheetId="3">#REF!</definedName>
    <definedName name="공사비2020" localSheetId="2">#REF!</definedName>
    <definedName name="공사비2020">#REF!</definedName>
    <definedName name="공사비2505" localSheetId="1">#REF!</definedName>
    <definedName name="공사비2505" localSheetId="3">#REF!</definedName>
    <definedName name="공사비2505" localSheetId="2">#REF!</definedName>
    <definedName name="공사비2505">#REF!</definedName>
    <definedName name="공사비2510" localSheetId="1">#REF!</definedName>
    <definedName name="공사비2510" localSheetId="3">#REF!</definedName>
    <definedName name="공사비2510" localSheetId="2">#REF!</definedName>
    <definedName name="공사비2510">#REF!</definedName>
    <definedName name="공사비2515" localSheetId="1">#REF!</definedName>
    <definedName name="공사비2515" localSheetId="3">#REF!</definedName>
    <definedName name="공사비2515" localSheetId="2">#REF!</definedName>
    <definedName name="공사비2515">#REF!</definedName>
    <definedName name="공사비2520" localSheetId="1">#REF!</definedName>
    <definedName name="공사비2520" localSheetId="3">#REF!</definedName>
    <definedName name="공사비2520" localSheetId="2">#REF!</definedName>
    <definedName name="공사비2520">#REF!</definedName>
    <definedName name="공수1" localSheetId="1">BLCH</definedName>
    <definedName name="공수1" localSheetId="3">BLCH</definedName>
    <definedName name="공수1" localSheetId="2">BLCH</definedName>
    <definedName name="공수1">BLCH</definedName>
    <definedName name="공수전기" localSheetId="1">BLCH</definedName>
    <definedName name="공수전기" localSheetId="3">BLCH</definedName>
    <definedName name="공수전기" localSheetId="2">BLCH</definedName>
    <definedName name="공수전기">BLCH</definedName>
    <definedName name="공통단가">#REF!</definedName>
    <definedName name="관">[58]DATE!$E$24:$E$85</definedName>
    <definedName name="관_상접" localSheetId="1">#REF!</definedName>
    <definedName name="관_상접" localSheetId="3">#REF!</definedName>
    <definedName name="관_상접" localSheetId="2">#REF!</definedName>
    <definedName name="관_상접">#REF!</definedName>
    <definedName name="관_상직" localSheetId="1">#REF!</definedName>
    <definedName name="관_상직" localSheetId="3">#REF!</definedName>
    <definedName name="관_상직" localSheetId="2">#REF!</definedName>
    <definedName name="관_상직">#REF!</definedName>
    <definedName name="관_주접" localSheetId="1">#REF!</definedName>
    <definedName name="관_주접" localSheetId="3">#REF!</definedName>
    <definedName name="관_주접" localSheetId="2">#REF!</definedName>
    <definedName name="관_주접">#REF!</definedName>
    <definedName name="관_지">[46]수량산출!#REF!</definedName>
    <definedName name="관_직주" localSheetId="1">#REF!</definedName>
    <definedName name="관_직주" localSheetId="3">#REF!</definedName>
    <definedName name="관_직주" localSheetId="2">#REF!</definedName>
    <definedName name="관_직주">#REF!</definedName>
    <definedName name="관경" localSheetId="1">#REF!</definedName>
    <definedName name="관경" localSheetId="3">#REF!</definedName>
    <definedName name="관경" localSheetId="2">#REF!</definedName>
    <definedName name="관경">'[59]토사(PE)'!#REF!</definedName>
    <definedName name="관경1" localSheetId="1">#REF!</definedName>
    <definedName name="관경1" localSheetId="3">#REF!</definedName>
    <definedName name="관경1" localSheetId="2">#REF!</definedName>
    <definedName name="관경1">#REF!</definedName>
    <definedName name="관경별치수표" localSheetId="1">#REF!</definedName>
    <definedName name="관경별치수표" localSheetId="3">#REF!</definedName>
    <definedName name="관경별치수표" localSheetId="2">#REF!</definedName>
    <definedName name="관경별치수표">#REF!</definedName>
    <definedName name="관공제" localSheetId="1">#REF!</definedName>
    <definedName name="관공제" localSheetId="3">#REF!</definedName>
    <definedName name="관공제" localSheetId="2">#REF!</definedName>
    <definedName name="관공제">#REF!</definedName>
    <definedName name="관급">#REF!,#REF!,#REF!</definedName>
    <definedName name="관급1310" localSheetId="1">#REF!</definedName>
    <definedName name="관급1310" localSheetId="3">#REF!</definedName>
    <definedName name="관급1310" localSheetId="2">#REF!</definedName>
    <definedName name="관급1310">#REF!</definedName>
    <definedName name="관급1315" localSheetId="1">#REF!</definedName>
    <definedName name="관급1315" localSheetId="3">#REF!</definedName>
    <definedName name="관급1315" localSheetId="2">#REF!</definedName>
    <definedName name="관급1315">#REF!</definedName>
    <definedName name="관급1320" localSheetId="1">#REF!</definedName>
    <definedName name="관급1320" localSheetId="3">#REF!</definedName>
    <definedName name="관급1320" localSheetId="2">#REF!</definedName>
    <definedName name="관급1320">#REF!</definedName>
    <definedName name="관급135" localSheetId="1">#REF!</definedName>
    <definedName name="관급135" localSheetId="3">#REF!</definedName>
    <definedName name="관급135" localSheetId="2">#REF!</definedName>
    <definedName name="관급135">#REF!</definedName>
    <definedName name="관급2005" localSheetId="1">#REF!</definedName>
    <definedName name="관급2005" localSheetId="3">#REF!</definedName>
    <definedName name="관급2005" localSheetId="2">#REF!</definedName>
    <definedName name="관급2005">#REF!</definedName>
    <definedName name="관급2010" localSheetId="1">#REF!</definedName>
    <definedName name="관급2010" localSheetId="3">#REF!</definedName>
    <definedName name="관급2010" localSheetId="2">#REF!</definedName>
    <definedName name="관급2010">#REF!</definedName>
    <definedName name="관급2015" localSheetId="1">#REF!</definedName>
    <definedName name="관급2015" localSheetId="3">#REF!</definedName>
    <definedName name="관급2015" localSheetId="2">#REF!</definedName>
    <definedName name="관급2015">#REF!</definedName>
    <definedName name="관급2020" localSheetId="1">#REF!</definedName>
    <definedName name="관급2020" localSheetId="3">#REF!</definedName>
    <definedName name="관급2020" localSheetId="2">#REF!</definedName>
    <definedName name="관급2020">#REF!</definedName>
    <definedName name="관급2505" localSheetId="1">#REF!</definedName>
    <definedName name="관급2505" localSheetId="3">#REF!</definedName>
    <definedName name="관급2505" localSheetId="2">#REF!</definedName>
    <definedName name="관급2505">#REF!</definedName>
    <definedName name="관급2510" localSheetId="1">#REF!</definedName>
    <definedName name="관급2510" localSheetId="3">#REF!</definedName>
    <definedName name="관급2510" localSheetId="2">#REF!</definedName>
    <definedName name="관급2510">#REF!</definedName>
    <definedName name="관급2515" localSheetId="1">#REF!</definedName>
    <definedName name="관급2515" localSheetId="3">#REF!</definedName>
    <definedName name="관급2515" localSheetId="2">#REF!</definedName>
    <definedName name="관급2515">#REF!</definedName>
    <definedName name="관급2520" localSheetId="1">#REF!</definedName>
    <definedName name="관급2520" localSheetId="3">#REF!</definedName>
    <definedName name="관급2520" localSheetId="2">#REF!</definedName>
    <definedName name="관급2520">#REF!</definedName>
    <definedName name="관급단가">#REF!</definedName>
    <definedName name="관급자재" localSheetId="1">#REF!</definedName>
    <definedName name="관급자재" localSheetId="3">#REF!</definedName>
    <definedName name="관급자재" localSheetId="2">#REF!</definedName>
    <definedName name="관급자재">#REF!</definedName>
    <definedName name="관급자재대" localSheetId="1">#REF!</definedName>
    <definedName name="관급자재대" localSheetId="3">#REF!</definedName>
    <definedName name="관급자재대" localSheetId="2">#REF!</definedName>
    <definedName name="관급자재대">#REF!</definedName>
    <definedName name="관급자재대1">[45]내역서!$G$27</definedName>
    <definedName name="관급중량">[60]토목공사일반!#REF!</definedName>
    <definedName name="관기초DATA" localSheetId="1">#REF!</definedName>
    <definedName name="관기초DATA" localSheetId="3">#REF!</definedName>
    <definedName name="관기초DATA" localSheetId="2">#REF!</definedName>
    <definedName name="관기초DATA">#REF!</definedName>
    <definedName name="관두께">'[59]토사(PE)'!#REF!</definedName>
    <definedName name="관로공내부" localSheetId="1">#REF!</definedName>
    <definedName name="관로공내부" localSheetId="3">#REF!</definedName>
    <definedName name="관로공내부" localSheetId="2">#REF!</definedName>
    <definedName name="관로공내부">#REF!</definedName>
    <definedName name="관외경" localSheetId="1">#REF!</definedName>
    <definedName name="관외경" localSheetId="3">#REF!</definedName>
    <definedName name="관외경" localSheetId="2">#REF!</definedName>
    <definedName name="관외경">#REF!</definedName>
    <definedName name="관접합상세도" localSheetId="1">#REF!</definedName>
    <definedName name="관접합상세도" localSheetId="3">#REF!</definedName>
    <definedName name="관접합상세도" localSheetId="2">#REF!</definedName>
    <definedName name="관접합상세도">#REF!</definedName>
    <definedName name="관접합상세도3" localSheetId="1">#REF!</definedName>
    <definedName name="관접합상세도3" localSheetId="3">#REF!</definedName>
    <definedName name="관접합상세도3" localSheetId="2">#REF!</definedName>
    <definedName name="관접합상세도3">#REF!</definedName>
    <definedName name="관지수링" localSheetId="1">#REF!</definedName>
    <definedName name="관지수링" localSheetId="3">#REF!</definedName>
    <definedName name="관지수링" localSheetId="2">#REF!</definedName>
    <definedName name="관지수링">#REF!</definedName>
    <definedName name="관지수판">[46]수량산출!#REF!</definedName>
    <definedName name="관토피">'[59]토사(PE)'!#REF!</definedName>
    <definedName name="교대접합공" localSheetId="1">#REF!</definedName>
    <definedName name="교대접합공" localSheetId="3">#REF!</definedName>
    <definedName name="교대접합공" localSheetId="2">#REF!</definedName>
    <definedName name="교대접합공">#REF!</definedName>
    <definedName name="교대펄근집계" localSheetId="1" hidden="1">{#N/A,#N/A,FALSE,"배수1"}</definedName>
    <definedName name="교대펄근집계" localSheetId="3" hidden="1">{#N/A,#N/A,FALSE,"배수1"}</definedName>
    <definedName name="교대펄근집계" localSheetId="2" hidden="1">{#N/A,#N/A,FALSE,"배수1"}</definedName>
    <definedName name="교대펄근집계" hidden="1">{#N/A,#N/A,FALSE,"배수1"}</definedName>
    <definedName name="교면방수" localSheetId="1">#REF!</definedName>
    <definedName name="교면방수" localSheetId="3">#REF!</definedName>
    <definedName name="교면방수" localSheetId="2">#REF!</definedName>
    <definedName name="교면방수">#REF!</definedName>
    <definedName name="교명판및설명판" localSheetId="1">#REF!</definedName>
    <definedName name="교명판및설명판" localSheetId="3">#REF!</definedName>
    <definedName name="교명판및설명판" localSheetId="2">#REF!</definedName>
    <definedName name="교명판및설명판">#REF!</definedName>
    <definedName name="교좌받침공" localSheetId="1">#REF!</definedName>
    <definedName name="교좌받침공" localSheetId="3">#REF!</definedName>
    <definedName name="교좌받침공" localSheetId="2">#REF!</definedName>
    <definedName name="교좌받침공">#REF!</definedName>
    <definedName name="구분" localSheetId="1">BlankMacro1</definedName>
    <definedName name="구분" localSheetId="3">BlankMacro1</definedName>
    <definedName name="구분" localSheetId="2">BlankMacro1</definedName>
    <definedName name="구분">BlankMacro1</definedName>
    <definedName name="구분1" localSheetId="1">BlankMacro1</definedName>
    <definedName name="구분1" localSheetId="3">BlankMacro1</definedName>
    <definedName name="구분1" localSheetId="2">BlankMacro1</definedName>
    <definedName name="구분1">BlankMacro1</definedName>
    <definedName name="구분2" localSheetId="1">BlankMacro1</definedName>
    <definedName name="구분2" localSheetId="3">BlankMacro1</definedName>
    <definedName name="구분2" localSheetId="2">BlankMacro1</definedName>
    <definedName name="구분2">BlankMacro1</definedName>
    <definedName name="구조강관51">'[5]단가 및 재료비'!$S$177</definedName>
    <definedName name="구조강관75">'[5]단가 및 재료비'!$S$176</definedName>
    <definedName name="구조물집계">[61]터파기및재료!#REF!</definedName>
    <definedName name="구조물헐기무근경비" localSheetId="1">#REF!</definedName>
    <definedName name="구조물헐기무근경비" localSheetId="3">#REF!</definedName>
    <definedName name="구조물헐기무근경비" localSheetId="2">#REF!</definedName>
    <definedName name="구조물헐기무근경비">#REF!</definedName>
    <definedName name="구조물헐기무근계" localSheetId="1">#REF!</definedName>
    <definedName name="구조물헐기무근계" localSheetId="3">#REF!</definedName>
    <definedName name="구조물헐기무근계" localSheetId="2">#REF!</definedName>
    <definedName name="구조물헐기무근계">#REF!</definedName>
    <definedName name="구조물헐기무근노무비" localSheetId="1">#REF!</definedName>
    <definedName name="구조물헐기무근노무비" localSheetId="3">#REF!</definedName>
    <definedName name="구조물헐기무근노무비" localSheetId="2">#REF!</definedName>
    <definedName name="구조물헐기무근노무비">#REF!</definedName>
    <definedName name="구조물헐기무근재료비" localSheetId="1">#REF!</definedName>
    <definedName name="구조물헐기무근재료비" localSheetId="3">#REF!</definedName>
    <definedName name="구조물헐기무근재료비" localSheetId="2">#REF!</definedName>
    <definedName name="구조물헐기무근재료비">#REF!</definedName>
    <definedName name="구조물헐기무콘0.7기계경비">[35]단가산출2!$AR$1547</definedName>
    <definedName name="구조물헐기무콘0.7기계노무비">[35]단가산출2!$AP$1545</definedName>
    <definedName name="구조물헐기무콘0.7기계재료비">[35]단가산출2!$AQ$1546</definedName>
    <definedName name="구조물헐기무콘인력노무비">[35]단가산출2!$AP$1550</definedName>
    <definedName name="구조물헐기무콘재료비">[35]단가산출2!$AQ$1553</definedName>
    <definedName name="구조물헐기철근경비" localSheetId="1">#REF!</definedName>
    <definedName name="구조물헐기철근경비" localSheetId="3">#REF!</definedName>
    <definedName name="구조물헐기철근경비" localSheetId="2">#REF!</definedName>
    <definedName name="구조물헐기철근경비">#REF!</definedName>
    <definedName name="구조물헐기철근계" localSheetId="1">#REF!</definedName>
    <definedName name="구조물헐기철근계" localSheetId="3">#REF!</definedName>
    <definedName name="구조물헐기철근계" localSheetId="2">#REF!</definedName>
    <definedName name="구조물헐기철근계">#REF!</definedName>
    <definedName name="구조물헐기철근노무비" localSheetId="1">#REF!</definedName>
    <definedName name="구조물헐기철근노무비" localSheetId="3">#REF!</definedName>
    <definedName name="구조물헐기철근노무비" localSheetId="2">#REF!</definedName>
    <definedName name="구조물헐기철근노무비">#REF!</definedName>
    <definedName name="구조물헐기철근재료비" localSheetId="1">#REF!</definedName>
    <definedName name="구조물헐기철근재료비" localSheetId="3">#REF!</definedName>
    <definedName name="구조물헐기철근재료비" localSheetId="2">#REF!</definedName>
    <definedName name="구조물헐기철근재료비">#REF!</definedName>
    <definedName name="구조물헐기철콘0.7기계경비">[35]단가산출2!$AR$1571</definedName>
    <definedName name="구조물헐기철콘0.7기계노무비">[35]단가산출2!$AP$1569</definedName>
    <definedName name="구조물헐기철콘0.7기계재료비">[35]단가산출2!$AQ$1570</definedName>
    <definedName name="구조물헐기철콘노무비">[35]단가산출2!$AP$1574</definedName>
    <definedName name="구조물헐기철콘재료비">[35]단가산출2!$AQ$1577</definedName>
    <definedName name="구조용각형강관">'[28]단가 및 재료비'!$S$161</definedName>
    <definedName name="굴삭기_유압식백호우_0.4M3" localSheetId="1">#REF!</definedName>
    <definedName name="굴삭기_유압식백호우_0.4M3" localSheetId="3">#REF!</definedName>
    <definedName name="굴삭기_유압식백호우_0.4M3" localSheetId="2">#REF!</definedName>
    <definedName name="굴삭기_유압식백호우_0.4M3">#REF!</definedName>
    <definedName name="굴삭기_유압식백호우_0.7M3" localSheetId="1">#REF!</definedName>
    <definedName name="굴삭기_유압식백호우_0.7M3" localSheetId="3">#REF!</definedName>
    <definedName name="굴삭기_유압식백호우_0.7M3" localSheetId="2">#REF!</definedName>
    <definedName name="굴삭기_유압식백호우_0.7M3">#REF!</definedName>
    <definedName name="권">[62]DATE!$I$24:$I$85</definedName>
    <definedName name="권권">[63]DATE!$I$24:$I$85</definedName>
    <definedName name="궤도공">'[29]단가 및 재료비'!$AA$77</definedName>
    <definedName name="규격">[13]DATE!$C$24:$C$85</definedName>
    <definedName name="그냥" localSheetId="1">#REF!</definedName>
    <definedName name="그냥" localSheetId="3">#REF!</definedName>
    <definedName name="그냥" localSheetId="2">#REF!</definedName>
    <definedName name="그냥">#REF!</definedName>
    <definedName name="그라우팅믹서190경비">[4]중기사용료산출근거!#REF!</definedName>
    <definedName name="그라우팅믹서190계">[4]중기사용료산출근거!#REF!</definedName>
    <definedName name="그라우팅믹서190노무비">[4]중기사용료산출근거!#REF!</definedName>
    <definedName name="그라우팅믹서190재료비">[4]중기사용료산출근거!#REF!</definedName>
    <definedName name="그라우팅믹서2경비">[43]중기사용료산출근거!$G$107</definedName>
    <definedName name="그라우팅믹서2계">[43]중기사용료산출근거!$G$116</definedName>
    <definedName name="그라우팅믹서2노무비">[43]중기사용료산출근거!$G$111</definedName>
    <definedName name="그라우팅믹서2재료비">[43]중기사용료산출근거!$G$115</definedName>
    <definedName name="그라우팅펌프30경비">[43]중기사용료산출근거!$G$121</definedName>
    <definedName name="그라우팅펌프30계">[43]중기사용료산출근거!$G$130</definedName>
    <definedName name="그라우팅펌프30노무비">[43]중기사용료산출근거!$G$125</definedName>
    <definedName name="그라우팅펌프30재료비">[43]중기사용료산출근거!$G$129</definedName>
    <definedName name="극한모멘트" localSheetId="1">#REF!</definedName>
    <definedName name="극한모멘트" localSheetId="3">#REF!</definedName>
    <definedName name="극한모멘트" localSheetId="2">#REF!</definedName>
    <definedName name="극한모멘트">#REF!</definedName>
    <definedName name="기" localSheetId="1">#REF!</definedName>
    <definedName name="기" localSheetId="3">#REF!</definedName>
    <definedName name="기" localSheetId="2">#REF!</definedName>
    <definedName name="기">#REF!</definedName>
    <definedName name="기계1" localSheetId="1">BlankMacro1</definedName>
    <definedName name="기계1" localSheetId="3">BlankMacro1</definedName>
    <definedName name="기계1" localSheetId="2">BlankMacro1</definedName>
    <definedName name="기계1">BlankMacro1</definedName>
    <definedName name="기계3" localSheetId="1">BlankMacro1</definedName>
    <definedName name="기계3" localSheetId="3">BlankMacro1</definedName>
    <definedName name="기계3" localSheetId="2">BlankMacro1</definedName>
    <definedName name="기계3">BlankMacro1</definedName>
    <definedName name="기계경비">[45]내역서!$M$10</definedName>
    <definedName name="기계경비1">[64]일위대가!#REF!</definedName>
    <definedName name="기계높이">'[59]토사(PE)'!#REF!</definedName>
    <definedName name="기계다짐표층경" localSheetId="1">#REF!</definedName>
    <definedName name="기계다짐표층경" localSheetId="3">#REF!</definedName>
    <definedName name="기계다짐표층경" localSheetId="2">#REF!</definedName>
    <definedName name="기계다짐표층경">#REF!</definedName>
    <definedName name="기계다짐표층노" localSheetId="1">#REF!</definedName>
    <definedName name="기계다짐표층노" localSheetId="3">#REF!</definedName>
    <definedName name="기계다짐표층노" localSheetId="2">#REF!</definedName>
    <definedName name="기계다짐표층노">#REF!</definedName>
    <definedName name="기계다짐표층재" localSheetId="1">#REF!</definedName>
    <definedName name="기계다짐표층재" localSheetId="3">#REF!</definedName>
    <definedName name="기계다짐표층재" localSheetId="2">#REF!</definedName>
    <definedName name="기계다짐표층재">#REF!</definedName>
    <definedName name="기계되메우기경0.4" localSheetId="1">#REF!</definedName>
    <definedName name="기계되메우기경0.4" localSheetId="3">#REF!</definedName>
    <definedName name="기계되메우기경0.4" localSheetId="2">#REF!</definedName>
    <definedName name="기계되메우기경0.4">#REF!</definedName>
    <definedName name="기계되메우기노0.4" localSheetId="1">#REF!</definedName>
    <definedName name="기계되메우기노0.4" localSheetId="3">#REF!</definedName>
    <definedName name="기계되메우기노0.4" localSheetId="2">#REF!</definedName>
    <definedName name="기계되메우기노0.4">#REF!</definedName>
    <definedName name="기계되메우기재0.4" localSheetId="1">#REF!</definedName>
    <definedName name="기계되메우기재0.4" localSheetId="3">#REF!</definedName>
    <definedName name="기계되메우기재0.4" localSheetId="2">#REF!</definedName>
    <definedName name="기계되메우기재0.4">#REF!</definedName>
    <definedName name="기계설치공" localSheetId="1">#REF!</definedName>
    <definedName name="기계설치공" localSheetId="3">#REF!</definedName>
    <definedName name="기계설치공" localSheetId="2">#REF!</definedName>
    <definedName name="기계설치공">#REF!</definedName>
    <definedName name="기계운전사">'[4]단가 및 재료비'!$U$29</definedName>
    <definedName name="기계터파기0.4" localSheetId="1">#REF!</definedName>
    <definedName name="기계터파기0.4" localSheetId="3">#REF!</definedName>
    <definedName name="기계터파기0.4" localSheetId="2">#REF!</definedName>
    <definedName name="기계터파기0.4">#REF!</definedName>
    <definedName name="기계터파기0.4노" localSheetId="1">#REF!</definedName>
    <definedName name="기계터파기0.4노" localSheetId="3">#REF!</definedName>
    <definedName name="기계터파기0.4노" localSheetId="2">#REF!</definedName>
    <definedName name="기계터파기0.4노">#REF!</definedName>
    <definedName name="기계터파기경0.4" localSheetId="1">#REF!</definedName>
    <definedName name="기계터파기경0.4" localSheetId="3">#REF!</definedName>
    <definedName name="기계터파기경0.4" localSheetId="2">#REF!</definedName>
    <definedName name="기계터파기경0.4">#REF!</definedName>
    <definedName name="기계터파기노0.4" localSheetId="1">#REF!</definedName>
    <definedName name="기계터파기노0.4" localSheetId="3">#REF!</definedName>
    <definedName name="기계터파기노0.4" localSheetId="2">#REF!</definedName>
    <definedName name="기계터파기노0.4">#REF!</definedName>
    <definedName name="기계터파기재0.4" localSheetId="1">#REF!</definedName>
    <definedName name="기계터파기재0.4" localSheetId="3">#REF!</definedName>
    <definedName name="기계터파기재0.4" localSheetId="2">#REF!</definedName>
    <definedName name="기계터파기재0.4">#REF!</definedName>
    <definedName name="기본" localSheetId="1">#REF!</definedName>
    <definedName name="기본" localSheetId="3">#REF!</definedName>
    <definedName name="기본" localSheetId="2">#REF!</definedName>
    <definedName name="기본">#REF!</definedName>
    <definedName name="기존" localSheetId="1">BlankMacro1</definedName>
    <definedName name="기존" localSheetId="3">BlankMacro1</definedName>
    <definedName name="기존" localSheetId="2">BlankMacro1</definedName>
    <definedName name="기존">BlankMacro1</definedName>
    <definedName name="기존관페쇄노13" localSheetId="1">#REF!</definedName>
    <definedName name="기존관페쇄노13" localSheetId="3">#REF!</definedName>
    <definedName name="기존관페쇄노13" localSheetId="2">#REF!</definedName>
    <definedName name="기존관페쇄노13">#REF!</definedName>
    <definedName name="기존관페쇄노20" localSheetId="1">#REF!</definedName>
    <definedName name="기존관페쇄노20" localSheetId="3">#REF!</definedName>
    <definedName name="기존관페쇄노20" localSheetId="2">#REF!</definedName>
    <definedName name="기존관페쇄노20">#REF!</definedName>
    <definedName name="기존관페쇄노25" localSheetId="1">#REF!</definedName>
    <definedName name="기존관페쇄노25" localSheetId="3">#REF!</definedName>
    <definedName name="기존관페쇄노25" localSheetId="2">#REF!</definedName>
    <definedName name="기존관페쇄노25">#REF!</definedName>
    <definedName name="기존관페쇄노40" localSheetId="1">#REF!</definedName>
    <definedName name="기존관페쇄노40" localSheetId="3">#REF!</definedName>
    <definedName name="기존관페쇄노40" localSheetId="2">#REF!</definedName>
    <definedName name="기존관페쇄노40">#REF!</definedName>
    <definedName name="기존관페쇄노50" localSheetId="1">#REF!</definedName>
    <definedName name="기존관페쇄노50" localSheetId="3">#REF!</definedName>
    <definedName name="기존관페쇄노50" localSheetId="2">#REF!</definedName>
    <definedName name="기존관페쇄노50">#REF!</definedName>
    <definedName name="기존관페쇄재13" localSheetId="1">#REF!</definedName>
    <definedName name="기존관페쇄재13" localSheetId="3">#REF!</definedName>
    <definedName name="기존관페쇄재13" localSheetId="2">#REF!</definedName>
    <definedName name="기존관페쇄재13">#REF!</definedName>
    <definedName name="기존관페쇄재20" localSheetId="1">#REF!</definedName>
    <definedName name="기존관페쇄재20" localSheetId="3">#REF!</definedName>
    <definedName name="기존관페쇄재20" localSheetId="2">#REF!</definedName>
    <definedName name="기존관페쇄재20">#REF!</definedName>
    <definedName name="기존관페쇄재25" localSheetId="1">#REF!</definedName>
    <definedName name="기존관페쇄재25" localSheetId="3">#REF!</definedName>
    <definedName name="기존관페쇄재25" localSheetId="2">#REF!</definedName>
    <definedName name="기존관페쇄재25">#REF!</definedName>
    <definedName name="기존관페쇄재40" localSheetId="1">#REF!</definedName>
    <definedName name="기존관페쇄재40" localSheetId="3">#REF!</definedName>
    <definedName name="기존관페쇄재40" localSheetId="2">#REF!</definedName>
    <definedName name="기존관페쇄재40">#REF!</definedName>
    <definedName name="기존관페쇄재50" localSheetId="1">#REF!</definedName>
    <definedName name="기존관페쇄재50" localSheetId="3">#REF!</definedName>
    <definedName name="기존관페쇄재50" localSheetId="2">#REF!</definedName>
    <definedName name="기존관페쇄재50">#REF!</definedName>
    <definedName name="기준" localSheetId="1">BlankMacro1</definedName>
    <definedName name="기준" localSheetId="3">BlankMacro1</definedName>
    <definedName name="기준" localSheetId="2">BlankMacro1</definedName>
    <definedName name="기준">BlankMacro1</definedName>
    <definedName name="기초규격" localSheetId="1">#REF!</definedName>
    <definedName name="기초규격" localSheetId="3">#REF!</definedName>
    <definedName name="기초규격" localSheetId="2">#REF!</definedName>
    <definedName name="기초규격">#REF!</definedName>
    <definedName name="기초길이">#REF!</definedName>
    <definedName name="기층10경" localSheetId="1">#REF!</definedName>
    <definedName name="기층10경" localSheetId="3">#REF!</definedName>
    <definedName name="기층10경" localSheetId="2">#REF!</definedName>
    <definedName name="기층10경">#REF!</definedName>
    <definedName name="기층10노" localSheetId="1">#REF!</definedName>
    <definedName name="기층10노" localSheetId="3">#REF!</definedName>
    <definedName name="기층10노" localSheetId="2">#REF!</definedName>
    <definedName name="기층10노">#REF!</definedName>
    <definedName name="기층10재" localSheetId="1">#REF!</definedName>
    <definedName name="기층10재" localSheetId="3">#REF!</definedName>
    <definedName name="기층10재" localSheetId="2">#REF!</definedName>
    <definedName name="기층10재">#REF!</definedName>
    <definedName name="기층경2.5" localSheetId="1">#REF!</definedName>
    <definedName name="기층경2.5" localSheetId="3">#REF!</definedName>
    <definedName name="기층경2.5" localSheetId="2">#REF!</definedName>
    <definedName name="기층경2.5">#REF!</definedName>
    <definedName name="기층기계경비" localSheetId="1">#REF!</definedName>
    <definedName name="기층기계경비" localSheetId="3">#REF!</definedName>
    <definedName name="기층기계경비" localSheetId="2">#REF!</definedName>
    <definedName name="기층기계경비">#REF!</definedName>
    <definedName name="기층기계계" localSheetId="1">#REF!</definedName>
    <definedName name="기층기계계" localSheetId="3">#REF!</definedName>
    <definedName name="기층기계계" localSheetId="2">#REF!</definedName>
    <definedName name="기층기계계">#REF!</definedName>
    <definedName name="기층기계노무비" localSheetId="1">#REF!</definedName>
    <definedName name="기층기계노무비" localSheetId="3">#REF!</definedName>
    <definedName name="기층기계노무비" localSheetId="2">#REF!</definedName>
    <definedName name="기층기계노무비">#REF!</definedName>
    <definedName name="기층기계살수경비" localSheetId="1">#REF!</definedName>
    <definedName name="기층기계살수경비" localSheetId="3">#REF!</definedName>
    <definedName name="기층기계살수경비" localSheetId="2">#REF!</definedName>
    <definedName name="기층기계살수경비">#REF!</definedName>
    <definedName name="기층기계살수계" localSheetId="1">#REF!</definedName>
    <definedName name="기층기계살수계" localSheetId="3">#REF!</definedName>
    <definedName name="기층기계살수계" localSheetId="2">#REF!</definedName>
    <definedName name="기층기계살수계">#REF!</definedName>
    <definedName name="기층기계살수노무비" localSheetId="1">#REF!</definedName>
    <definedName name="기층기계살수노무비" localSheetId="3">#REF!</definedName>
    <definedName name="기층기계살수노무비" localSheetId="2">#REF!</definedName>
    <definedName name="기층기계살수노무비">#REF!</definedName>
    <definedName name="기층기계살수재료비" localSheetId="1">#REF!</definedName>
    <definedName name="기층기계살수재료비" localSheetId="3">#REF!</definedName>
    <definedName name="기층기계살수재료비" localSheetId="2">#REF!</definedName>
    <definedName name="기층기계살수재료비">#REF!</definedName>
    <definedName name="기층기계인건비경비" localSheetId="1">#REF!</definedName>
    <definedName name="기층기계인건비경비" localSheetId="3">#REF!</definedName>
    <definedName name="기층기계인건비경비" localSheetId="2">#REF!</definedName>
    <definedName name="기층기계인건비경비">#REF!</definedName>
    <definedName name="기층기계인건비계" localSheetId="1">#REF!</definedName>
    <definedName name="기층기계인건비계" localSheetId="3">#REF!</definedName>
    <definedName name="기층기계인건비계" localSheetId="2">#REF!</definedName>
    <definedName name="기층기계인건비계">#REF!</definedName>
    <definedName name="기층기계인건비노무비" localSheetId="1">#REF!</definedName>
    <definedName name="기층기계인건비노무비" localSheetId="3">#REF!</definedName>
    <definedName name="기층기계인건비노무비" localSheetId="2">#REF!</definedName>
    <definedName name="기층기계인건비노무비">#REF!</definedName>
    <definedName name="기층기계인건비재료비" localSheetId="1">#REF!</definedName>
    <definedName name="기층기계인건비재료비" localSheetId="3">#REF!</definedName>
    <definedName name="기층기계인건비재료비" localSheetId="2">#REF!</definedName>
    <definedName name="기층기계인건비재료비">#REF!</definedName>
    <definedName name="기층기계인력노무비">[28]단가산출1!$AO$400</definedName>
    <definedName name="기층기계재료비" localSheetId="1">#REF!</definedName>
    <definedName name="기층기계재료비" localSheetId="3">#REF!</definedName>
    <definedName name="기층기계재료비" localSheetId="2">#REF!</definedName>
    <definedName name="기층기계재료비">#REF!</definedName>
    <definedName name="기층기계전압단뎀경비" localSheetId="1">#REF!</definedName>
    <definedName name="기층기계전압단뎀경비" localSheetId="3">#REF!</definedName>
    <definedName name="기층기계전압단뎀경비" localSheetId="2">#REF!</definedName>
    <definedName name="기층기계전압단뎀경비">#REF!</definedName>
    <definedName name="기층기계전압단뎀계" localSheetId="1">#REF!</definedName>
    <definedName name="기층기계전압단뎀계" localSheetId="3">#REF!</definedName>
    <definedName name="기층기계전압단뎀계" localSheetId="2">#REF!</definedName>
    <definedName name="기층기계전압단뎀계">#REF!</definedName>
    <definedName name="기층기계전압단뎀노무비" localSheetId="1">#REF!</definedName>
    <definedName name="기층기계전압단뎀노무비" localSheetId="3">#REF!</definedName>
    <definedName name="기층기계전압단뎀노무비" localSheetId="2">#REF!</definedName>
    <definedName name="기층기계전압단뎀노무비">#REF!</definedName>
    <definedName name="기층기계전압단뎀재료비" localSheetId="1">#REF!</definedName>
    <definedName name="기층기계전압단뎀재료비" localSheetId="3">#REF!</definedName>
    <definedName name="기층기계전압단뎀재료비" localSheetId="2">#REF!</definedName>
    <definedName name="기층기계전압단뎀재료비">#REF!</definedName>
    <definedName name="기층기계전압마카담경비" localSheetId="1">#REF!</definedName>
    <definedName name="기층기계전압마카담경비" localSheetId="3">#REF!</definedName>
    <definedName name="기층기계전압마카담경비" localSheetId="2">#REF!</definedName>
    <definedName name="기층기계전압마카담경비">#REF!</definedName>
    <definedName name="기층기계전압마카담계" localSheetId="1">#REF!</definedName>
    <definedName name="기층기계전압마카담계" localSheetId="3">#REF!</definedName>
    <definedName name="기층기계전압마카담계" localSheetId="2">#REF!</definedName>
    <definedName name="기층기계전압마카담계">#REF!</definedName>
    <definedName name="기층기계전압마카담노무비" localSheetId="1">#REF!</definedName>
    <definedName name="기층기계전압마카담노무비" localSheetId="3">#REF!</definedName>
    <definedName name="기층기계전압마카담노무비" localSheetId="2">#REF!</definedName>
    <definedName name="기층기계전압마카담노무비">#REF!</definedName>
    <definedName name="기층기계전압마카담재료비" localSheetId="1">#REF!</definedName>
    <definedName name="기층기계전압마카담재료비" localSheetId="3">#REF!</definedName>
    <definedName name="기층기계전압마카담재료비" localSheetId="2">#REF!</definedName>
    <definedName name="기층기계전압마카담재료비">#REF!</definedName>
    <definedName name="기층기계전압타이어경비" localSheetId="1">#REF!</definedName>
    <definedName name="기층기계전압타이어경비" localSheetId="3">#REF!</definedName>
    <definedName name="기층기계전압타이어경비" localSheetId="2">#REF!</definedName>
    <definedName name="기층기계전압타이어경비">#REF!</definedName>
    <definedName name="기층기계전압타이어계" localSheetId="1">#REF!</definedName>
    <definedName name="기층기계전압타이어계" localSheetId="3">#REF!</definedName>
    <definedName name="기층기계전압타이어계" localSheetId="2">#REF!</definedName>
    <definedName name="기층기계전압타이어계">#REF!</definedName>
    <definedName name="기층기계전압타이어노무비" localSheetId="1">#REF!</definedName>
    <definedName name="기층기계전압타이어노무비" localSheetId="3">#REF!</definedName>
    <definedName name="기층기계전압타이어노무비" localSheetId="2">#REF!</definedName>
    <definedName name="기층기계전압타이어노무비">#REF!</definedName>
    <definedName name="기층기계전압타이어재료비" localSheetId="1">#REF!</definedName>
    <definedName name="기층기계전압타이어재료비" localSheetId="3">#REF!</definedName>
    <definedName name="기층기계전압타이어재료비" localSheetId="2">#REF!</definedName>
    <definedName name="기층기계전압타이어재료비">#REF!</definedName>
    <definedName name="기층기계포설경비" localSheetId="1">#REF!</definedName>
    <definedName name="기층기계포설경비" localSheetId="3">#REF!</definedName>
    <definedName name="기층기계포설경비" localSheetId="2">#REF!</definedName>
    <definedName name="기층기계포설경비">#REF!</definedName>
    <definedName name="기층기계포설계" localSheetId="1">#REF!</definedName>
    <definedName name="기층기계포설계" localSheetId="3">#REF!</definedName>
    <definedName name="기층기계포설계" localSheetId="2">#REF!</definedName>
    <definedName name="기층기계포설계">#REF!</definedName>
    <definedName name="기층기계포설노무비" localSheetId="1">#REF!</definedName>
    <definedName name="기층기계포설노무비" localSheetId="3">#REF!</definedName>
    <definedName name="기층기계포설노무비" localSheetId="2">#REF!</definedName>
    <definedName name="기층기계포설노무비">#REF!</definedName>
    <definedName name="기층기계포설재료비" localSheetId="1">#REF!</definedName>
    <definedName name="기층기계포설재료비" localSheetId="3">#REF!</definedName>
    <definedName name="기층기계포설재료비" localSheetId="2">#REF!</definedName>
    <definedName name="기층기계포설재료비">#REF!</definedName>
    <definedName name="기층노2.5" localSheetId="1">#REF!</definedName>
    <definedName name="기층노2.5" localSheetId="3">#REF!</definedName>
    <definedName name="기층노2.5" localSheetId="2">#REF!</definedName>
    <definedName name="기층노2.5">#REF!</definedName>
    <definedName name="기층두께" localSheetId="1">#REF!</definedName>
    <definedName name="기층두께" localSheetId="3">#REF!</definedName>
    <definedName name="기층두께" localSheetId="2">#REF!</definedName>
    <definedName name="기층두께">#REF!</definedName>
    <definedName name="기층살수5500경비">[28]단가산출1!$AR$425</definedName>
    <definedName name="기층살수5500노무비">[28]단가산출1!$AP$423</definedName>
    <definedName name="기층살수5500재료비">[28]단가산출1!$AQ$424</definedName>
    <definedName name="기층소규모10이상노무비">[28]단가산출1!$AO$811</definedName>
    <definedName name="기층소규모10이상살수노무비">[28]단가산출1!$AP$822</definedName>
    <definedName name="기층소규모10이하노무비">[28]단가산출1!$AO$764</definedName>
    <definedName name="기층소규모경비" localSheetId="1">#REF!</definedName>
    <definedName name="기층소규모경비" localSheetId="3">#REF!</definedName>
    <definedName name="기층소규모경비" localSheetId="2">#REF!</definedName>
    <definedName name="기층소규모경비">#REF!</definedName>
    <definedName name="기층소규모계" localSheetId="1">#REF!</definedName>
    <definedName name="기층소규모계" localSheetId="3">#REF!</definedName>
    <definedName name="기층소규모계" localSheetId="2">#REF!</definedName>
    <definedName name="기층소규모계">#REF!</definedName>
    <definedName name="기층소규모노무비" localSheetId="1">#REF!</definedName>
    <definedName name="기층소규모노무비" localSheetId="3">#REF!</definedName>
    <definedName name="기층소규모노무비" localSheetId="2">#REF!</definedName>
    <definedName name="기층소규모노무비">#REF!</definedName>
    <definedName name="기층소규모살수경비">[65]단가산출2!$AR$637</definedName>
    <definedName name="기층소규모살수노무비">[28]단가산출1!$AP$774</definedName>
    <definedName name="기층소규모살수재료비">[65]단가산출2!$AQ$636</definedName>
    <definedName name="기층소규모인건비계">[65]단가산출2!$AO$617</definedName>
    <definedName name="기층소규모재료비" localSheetId="1">#REF!</definedName>
    <definedName name="기층소규모재료비" localSheetId="3">#REF!</definedName>
    <definedName name="기층소규모재료비" localSheetId="2">#REF!</definedName>
    <definedName name="기층소규모재료비">#REF!</definedName>
    <definedName name="기층소규모전압0.7경비">[65]단가산출2!$AR$623</definedName>
    <definedName name="기층소규모전압0.7노무비">[65]단가산출2!$AP$621</definedName>
    <definedName name="기층소규모전압0.7재료비">[65]단가산출2!$AQ$622</definedName>
    <definedName name="기층소규모전압단뎀경비" localSheetId="1">#REF!</definedName>
    <definedName name="기층소규모전압단뎀경비" localSheetId="3">#REF!</definedName>
    <definedName name="기층소규모전압단뎀경비" localSheetId="2">#REF!</definedName>
    <definedName name="기층소규모전압단뎀경비">#REF!</definedName>
    <definedName name="기층소규모전압단뎀계" localSheetId="1">#REF!</definedName>
    <definedName name="기층소규모전압단뎀계" localSheetId="3">#REF!</definedName>
    <definedName name="기층소규모전압단뎀계" localSheetId="2">#REF!</definedName>
    <definedName name="기층소규모전압단뎀계">#REF!</definedName>
    <definedName name="기층소규모전압단뎀노무비" localSheetId="1">#REF!</definedName>
    <definedName name="기층소규모전압단뎀노무비" localSheetId="3">#REF!</definedName>
    <definedName name="기층소규모전압단뎀노무비" localSheetId="2">#REF!</definedName>
    <definedName name="기층소규모전압단뎀노무비">#REF!</definedName>
    <definedName name="기층소규모전압단뎀재료비" localSheetId="1">#REF!</definedName>
    <definedName name="기층소규모전압단뎀재료비" localSheetId="3">#REF!</definedName>
    <definedName name="기층소규모전압단뎀재료비" localSheetId="2">#REF!</definedName>
    <definedName name="기층소규모전압단뎀재료비">#REF!</definedName>
    <definedName name="기층소규모전압플레이트경비">[65]단가산출2!$AR$628</definedName>
    <definedName name="기층소규모전압플레이트노무비">[65]단가산출2!$AP$626</definedName>
    <definedName name="기층소규모전압플레이트재료비">[65]단가산출2!$AQ$627</definedName>
    <definedName name="기층소규모포설경비" localSheetId="1">#REF!</definedName>
    <definedName name="기층소규모포설경비" localSheetId="3">#REF!</definedName>
    <definedName name="기층소규모포설경비" localSheetId="2">#REF!</definedName>
    <definedName name="기층소규모포설경비">#REF!</definedName>
    <definedName name="기층소규모포설경비비">[65]단가산출2!$AR$613</definedName>
    <definedName name="기층소규모포설계" localSheetId="1">#REF!</definedName>
    <definedName name="기층소규모포설계" localSheetId="3">#REF!</definedName>
    <definedName name="기층소규모포설계" localSheetId="2">#REF!</definedName>
    <definedName name="기층소규모포설계">#REF!</definedName>
    <definedName name="기층소규모포설노무비" localSheetId="1">#REF!</definedName>
    <definedName name="기층소규모포설노무비" localSheetId="3">#REF!</definedName>
    <definedName name="기층소규모포설노무비" localSheetId="2">#REF!</definedName>
    <definedName name="기층소규모포설노무비">#REF!</definedName>
    <definedName name="기층소규모포설재료비" localSheetId="1">#REF!</definedName>
    <definedName name="기층소규모포설재료비" localSheetId="3">#REF!</definedName>
    <definedName name="기층소규모포설재료비" localSheetId="2">#REF!</definedName>
    <definedName name="기층소규모포설재료비">#REF!</definedName>
    <definedName name="기층소형인력노무비">[29]단가산출1!$AO$488</definedName>
    <definedName name="기층인력경비" localSheetId="1">#REF!</definedName>
    <definedName name="기층인력경비" localSheetId="3">#REF!</definedName>
    <definedName name="기층인력경비" localSheetId="2">#REF!</definedName>
    <definedName name="기층인력경비">#REF!</definedName>
    <definedName name="기층인력계" localSheetId="1">#REF!</definedName>
    <definedName name="기층인력계" localSheetId="3">#REF!</definedName>
    <definedName name="기층인력계" localSheetId="2">#REF!</definedName>
    <definedName name="기층인력계">#REF!</definedName>
    <definedName name="기층인력노무비" localSheetId="1">#REF!</definedName>
    <definedName name="기층인력노무비" localSheetId="3">#REF!</definedName>
    <definedName name="기층인력노무비" localSheetId="2">#REF!</definedName>
    <definedName name="기층인력노무비">#REF!</definedName>
    <definedName name="기층인력살수경비" localSheetId="1">#REF!</definedName>
    <definedName name="기층인력살수경비" localSheetId="3">#REF!</definedName>
    <definedName name="기층인력살수경비" localSheetId="2">#REF!</definedName>
    <definedName name="기층인력살수경비">#REF!</definedName>
    <definedName name="기층인력살수계" localSheetId="1">#REF!</definedName>
    <definedName name="기층인력살수계" localSheetId="3">#REF!</definedName>
    <definedName name="기층인력살수계" localSheetId="2">#REF!</definedName>
    <definedName name="기층인력살수계">#REF!</definedName>
    <definedName name="기층인력살수노무비" localSheetId="1">#REF!</definedName>
    <definedName name="기층인력살수노무비" localSheetId="3">#REF!</definedName>
    <definedName name="기층인력살수노무비" localSheetId="2">#REF!</definedName>
    <definedName name="기층인력살수노무비">#REF!</definedName>
    <definedName name="기층인력살수재료비" localSheetId="1">#REF!</definedName>
    <definedName name="기층인력살수재료비" localSheetId="3">#REF!</definedName>
    <definedName name="기층인력살수재료비" localSheetId="2">#REF!</definedName>
    <definedName name="기층인력살수재료비">#REF!</definedName>
    <definedName name="기층인력재료비" localSheetId="1">#REF!</definedName>
    <definedName name="기층인력재료비" localSheetId="3">#REF!</definedName>
    <definedName name="기층인력재료비" localSheetId="2">#REF!</definedName>
    <definedName name="기층인력재료비">#REF!</definedName>
    <definedName name="기층인력전압단뎀경비" localSheetId="1">#REF!</definedName>
    <definedName name="기층인력전압단뎀경비" localSheetId="3">#REF!</definedName>
    <definedName name="기층인력전압단뎀경비" localSheetId="2">#REF!</definedName>
    <definedName name="기층인력전압단뎀경비">#REF!</definedName>
    <definedName name="기층인력전압단뎀계" localSheetId="1">#REF!</definedName>
    <definedName name="기층인력전압단뎀계" localSheetId="3">#REF!</definedName>
    <definedName name="기층인력전압단뎀계" localSheetId="2">#REF!</definedName>
    <definedName name="기층인력전압단뎀계">#REF!</definedName>
    <definedName name="기층인력전압단뎀노무비" localSheetId="1">#REF!</definedName>
    <definedName name="기층인력전압단뎀노무비" localSheetId="3">#REF!</definedName>
    <definedName name="기층인력전압단뎀노무비" localSheetId="2">#REF!</definedName>
    <definedName name="기층인력전압단뎀노무비">#REF!</definedName>
    <definedName name="기층인력전압단뎀재료비" localSheetId="1">#REF!</definedName>
    <definedName name="기층인력전압단뎀재료비" localSheetId="3">#REF!</definedName>
    <definedName name="기층인력전압단뎀재료비" localSheetId="2">#REF!</definedName>
    <definedName name="기층인력전압단뎀재료비">#REF!</definedName>
    <definedName name="기층인력전압마카담경비" localSheetId="1">#REF!</definedName>
    <definedName name="기층인력전압마카담경비" localSheetId="3">#REF!</definedName>
    <definedName name="기층인력전압마카담경비" localSheetId="2">#REF!</definedName>
    <definedName name="기층인력전압마카담경비">#REF!</definedName>
    <definedName name="기층인력전압마카담계" localSheetId="1">#REF!</definedName>
    <definedName name="기층인력전압마카담계" localSheetId="3">#REF!</definedName>
    <definedName name="기층인력전압마카담계" localSheetId="2">#REF!</definedName>
    <definedName name="기층인력전압마카담계">#REF!</definedName>
    <definedName name="기층인력전압마카담노무비" localSheetId="1">#REF!</definedName>
    <definedName name="기층인력전압마카담노무비" localSheetId="3">#REF!</definedName>
    <definedName name="기층인력전압마카담노무비" localSheetId="2">#REF!</definedName>
    <definedName name="기층인력전압마카담노무비">#REF!</definedName>
    <definedName name="기층인력전압마카담재료비" localSheetId="1">#REF!</definedName>
    <definedName name="기층인력전압마카담재료비" localSheetId="3">#REF!</definedName>
    <definedName name="기층인력전압마카담재료비" localSheetId="2">#REF!</definedName>
    <definedName name="기층인력전압마카담재료비">#REF!</definedName>
    <definedName name="기층인력전압타이어경비" localSheetId="1">#REF!</definedName>
    <definedName name="기층인력전압타이어경비" localSheetId="3">#REF!</definedName>
    <definedName name="기층인력전압타이어경비" localSheetId="2">#REF!</definedName>
    <definedName name="기층인력전압타이어경비">#REF!</definedName>
    <definedName name="기층인력전압타이어계" localSheetId="1">#REF!</definedName>
    <definedName name="기층인력전압타이어계" localSheetId="3">#REF!</definedName>
    <definedName name="기층인력전압타이어계" localSheetId="2">#REF!</definedName>
    <definedName name="기층인력전압타이어계">#REF!</definedName>
    <definedName name="기층인력전압타이어노무비" localSheetId="1">#REF!</definedName>
    <definedName name="기층인력전압타이어노무비" localSheetId="3">#REF!</definedName>
    <definedName name="기층인력전압타이어노무비" localSheetId="2">#REF!</definedName>
    <definedName name="기층인력전압타이어노무비">#REF!</definedName>
    <definedName name="기층인력전압타이어재료비" localSheetId="1">#REF!</definedName>
    <definedName name="기층인력전압타이어재료비" localSheetId="3">#REF!</definedName>
    <definedName name="기층인력전압타이어재료비" localSheetId="2">#REF!</definedName>
    <definedName name="기층인력전압타이어재료비">#REF!</definedName>
    <definedName name="기층인력포설경비" localSheetId="1">#REF!</definedName>
    <definedName name="기층인력포설경비" localSheetId="3">#REF!</definedName>
    <definedName name="기층인력포설경비" localSheetId="2">#REF!</definedName>
    <definedName name="기층인력포설경비">#REF!</definedName>
    <definedName name="기층인력포설계" localSheetId="1">#REF!</definedName>
    <definedName name="기층인력포설계" localSheetId="3">#REF!</definedName>
    <definedName name="기층인력포설계" localSheetId="2">#REF!</definedName>
    <definedName name="기층인력포설계">#REF!</definedName>
    <definedName name="기층인력포설노무비" localSheetId="1">#REF!</definedName>
    <definedName name="기층인력포설노무비" localSheetId="3">#REF!</definedName>
    <definedName name="기층인력포설노무비" localSheetId="2">#REF!</definedName>
    <definedName name="기층인력포설노무비">#REF!</definedName>
    <definedName name="기층인력포설재료비" localSheetId="1">#REF!</definedName>
    <definedName name="기층인력포설재료비" localSheetId="3">#REF!</definedName>
    <definedName name="기층인력포설재료비" localSheetId="2">#REF!</definedName>
    <definedName name="기층인력포설재료비">#REF!</definedName>
    <definedName name="기층재2.5" localSheetId="1">#REF!</definedName>
    <definedName name="기층재2.5" localSheetId="3">#REF!</definedName>
    <definedName name="기층재2.5" localSheetId="2">#REF!</definedName>
    <definedName name="기층재2.5">#REF!</definedName>
    <definedName name="기층전압마캐덤8톤경비">[28]단가산출1!$AR$407</definedName>
    <definedName name="기층전압마캐덤8톤노무비">[28]단가산출1!$AP$405</definedName>
    <definedName name="기층전압마캐덤8톤재료비">[28]단가산출1!$AQ$406</definedName>
    <definedName name="기층전압타이어8톤노무비">[28]단가산출1!$AP$417</definedName>
    <definedName name="기층조합0.2경비">[28]단가산출1!$AR$498</definedName>
    <definedName name="기층조합0.2노무비">[28]단가산출1!$AP$498</definedName>
    <definedName name="기층조합0.2재료비">[28]단가산출1!$AQ$498</definedName>
    <definedName name="기층조합0.4경비">[28]단가산출1!$AR$596</definedName>
    <definedName name="기층조합0.4노무비">[28]단가산출1!$AP$596</definedName>
    <definedName name="기층조합0.4재료비">[28]단가산출1!$AQ$596</definedName>
    <definedName name="기층조합0.7경비">[28]단가산출1!$AR$694</definedName>
    <definedName name="기층조합0.7노무비">[28]단가산출1!$AP$694</definedName>
    <definedName name="기층조합0.7재료비">[28]단가산출1!$AQ$694</definedName>
    <definedName name="기층조합살수노무비">[28]단가산출1!$AP$513</definedName>
    <definedName name="기층조합인력노무비" localSheetId="1">#REF!</definedName>
    <definedName name="기층조합인력노무비" localSheetId="3">#REF!</definedName>
    <definedName name="기층조합인력노무비" localSheetId="2">#REF!</definedName>
    <definedName name="기층조합인력노무비">#REF!</definedName>
    <definedName name="기층진동2.5톤경비">[28]단가산출1!$AR$505</definedName>
    <definedName name="기층진동2.5톤노무비">[28]단가산출1!$AP$503</definedName>
    <definedName name="기층진동2.5톤재료비">[28]단가산출1!$AQ$504</definedName>
    <definedName name="기층진동경비">[29]단가산출1!$AR$498</definedName>
    <definedName name="기층진동노무비">[29]단가산출1!$AP$496</definedName>
    <definedName name="기층진동재료비">[29]단가산출1!$AQ$497</definedName>
    <definedName name="기층타이어8톤경비">[28]단가산출1!$AR$419</definedName>
    <definedName name="기층타이어8톤재료비">[28]단가산출1!$AQ$418</definedName>
    <definedName name="기층포설10이하경비" localSheetId="1">#REF!</definedName>
    <definedName name="기층포설10이하경비" localSheetId="3">#REF!</definedName>
    <definedName name="기층포설10이하경비" localSheetId="2">#REF!</definedName>
    <definedName name="기층포설10이하경비">#REF!</definedName>
    <definedName name="기층포설10이하노무비" localSheetId="1">#REF!</definedName>
    <definedName name="기층포설10이하노무비" localSheetId="3">#REF!</definedName>
    <definedName name="기층포설10이하노무비" localSheetId="2">#REF!</definedName>
    <definedName name="기층포설10이하노무비">#REF!</definedName>
    <definedName name="기층포설10이하재료비" localSheetId="1">#REF!</definedName>
    <definedName name="기층포설10이하재료비" localSheetId="3">#REF!</definedName>
    <definedName name="기층포설10이하재료비" localSheetId="2">#REF!</definedName>
    <definedName name="기층포설10이하재료비">#REF!</definedName>
    <definedName name="기층포설휘니셔경비">[28]단가산출1!$AR$395</definedName>
    <definedName name="기층포설휘니셔노무비">[28]단가산출1!$AP$393</definedName>
    <definedName name="기층포설휘니셔재료비">[28]단가산출1!$AQ$394</definedName>
    <definedName name="기타" localSheetId="1">#REF!</definedName>
    <definedName name="기타" localSheetId="3">#REF!</definedName>
    <definedName name="기타" localSheetId="2">#REF!</definedName>
    <definedName name="기타">#REF!</definedName>
    <definedName name="기타경비">[45]내역서!$G$18</definedName>
    <definedName name="기타자재" localSheetId="1">#N/A</definedName>
    <definedName name="기타자재" localSheetId="3">설계내역서!기타자재</definedName>
    <definedName name="기타자재" localSheetId="2">총괄내역서!기타자재</definedName>
    <definedName name="기타자재">#N/A</definedName>
    <definedName name="김" localSheetId="1">#N/A</definedName>
    <definedName name="김" localSheetId="3">#N/A</definedName>
    <definedName name="김" localSheetId="2">#N/A</definedName>
    <definedName name="김">[0]!김</definedName>
    <definedName name="김1" localSheetId="1" hidden="1">{"'Firr(선)'!$AS$1:$AY$62","'Firr(사)'!$AS$1:$AY$62","'Firr(회)'!$AS$1:$AY$62","'Firr(선)'!$L$1:$V$62","'Firr(사)'!$L$1:$V$62","'Firr(회)'!$L$1:$V$62"}</definedName>
    <definedName name="김1" localSheetId="3" hidden="1">{"'Firr(선)'!$AS$1:$AY$62","'Firr(사)'!$AS$1:$AY$62","'Firr(회)'!$AS$1:$AY$62","'Firr(선)'!$L$1:$V$62","'Firr(사)'!$L$1:$V$62","'Firr(회)'!$L$1:$V$62"}</definedName>
    <definedName name="김1" localSheetId="2" hidden="1">{"'Firr(선)'!$AS$1:$AY$62","'Firr(사)'!$AS$1:$AY$62","'Firr(회)'!$AS$1:$AY$62","'Firr(선)'!$L$1:$V$62","'Firr(사)'!$L$1:$V$62","'Firr(회)'!$L$1:$V$62"}</definedName>
    <definedName name="김1" hidden="1">{"'Firr(선)'!$AS$1:$AY$62","'Firr(사)'!$AS$1:$AY$62","'Firr(회)'!$AS$1:$AY$62","'Firr(선)'!$L$1:$V$62","'Firr(사)'!$L$1:$V$62","'Firr(회)'!$L$1:$V$62"}</definedName>
    <definedName name="김길">#REF!</definedName>
    <definedName name="김민재" localSheetId="1">#N/A</definedName>
    <definedName name="김민재" localSheetId="3">#N/A</definedName>
    <definedName name="김민재" localSheetId="2">#N/A</definedName>
    <definedName name="김민재">[0]!김민재</definedName>
    <definedName name="김상두" localSheetId="1">BlankMacro1</definedName>
    <definedName name="김상두" localSheetId="3">BlankMacro1</definedName>
    <definedName name="김상두" localSheetId="2">BlankMacro1</definedName>
    <definedName name="김상두">BlankMacro1</definedName>
    <definedName name="김승오" localSheetId="1">#REF!</definedName>
    <definedName name="김승오" localSheetId="3">#REF!</definedName>
    <definedName name="김승오" localSheetId="2">#REF!</definedName>
    <definedName name="김승오">#REF!</definedName>
    <definedName name="김종현" localSheetId="1">#REF!</definedName>
    <definedName name="김종현" localSheetId="3">#REF!</definedName>
    <definedName name="김종현" localSheetId="2">#REF!</definedName>
    <definedName name="김종현">#REF!</definedName>
    <definedName name="김진겸" localSheetId="1">BlankMacro1</definedName>
    <definedName name="김진겸" localSheetId="3">BlankMacro1</definedName>
    <definedName name="김진겸" localSheetId="2">BlankMacro1</definedName>
    <definedName name="김진겸">BlankMacro1</definedName>
    <definedName name="깨기경" localSheetId="1">#REF!</definedName>
    <definedName name="깨기경" localSheetId="3">#REF!</definedName>
    <definedName name="깨기경" localSheetId="2">#REF!</definedName>
    <definedName name="깨기경">#REF!</definedName>
    <definedName name="깨기노" localSheetId="1">#REF!</definedName>
    <definedName name="깨기노" localSheetId="3">#REF!</definedName>
    <definedName name="깨기노" localSheetId="2">#REF!</definedName>
    <definedName name="깨기노">#REF!</definedName>
    <definedName name="깨기재" localSheetId="1">#REF!</definedName>
    <definedName name="깨기재" localSheetId="3">#REF!</definedName>
    <definedName name="깨기재" localSheetId="2">#REF!</definedName>
    <definedName name="깨기재">#REF!</definedName>
    <definedName name="깬돌">'[29]단가 및 재료비'!$S$206</definedName>
    <definedName name="깬잡석">'[29]단가 및 재료비'!$S$130</definedName>
    <definedName name="끝" localSheetId="1">#REF!</definedName>
    <definedName name="끝" localSheetId="3">#REF!</definedName>
    <definedName name="끝" localSheetId="2">#REF!</definedName>
    <definedName name="끝">#REF!</definedName>
    <definedName name="ㄴ" localSheetId="1">#REF!</definedName>
    <definedName name="ㄴ" localSheetId="3">#REF!</definedName>
    <definedName name="ㄴ" localSheetId="2">#REF!</definedName>
    <definedName name="ㄴ">#REF!</definedName>
    <definedName name="ㄴ1" localSheetId="1">#REF!</definedName>
    <definedName name="ㄴ1" localSheetId="3">#REF!</definedName>
    <definedName name="ㄴ1" localSheetId="2">#REF!</definedName>
    <definedName name="ㄴ1">#REF!</definedName>
    <definedName name="ㄴ2" localSheetId="1">#REF!</definedName>
    <definedName name="ㄴ2" localSheetId="3">#REF!</definedName>
    <definedName name="ㄴ2" localSheetId="2">#REF!</definedName>
    <definedName name="ㄴ2">#REF!</definedName>
    <definedName name="ㄴ3" localSheetId="1">#REF!</definedName>
    <definedName name="ㄴ3" localSheetId="3">#REF!</definedName>
    <definedName name="ㄴ3" localSheetId="2">#REF!</definedName>
    <definedName name="ㄴ3">#REF!</definedName>
    <definedName name="ㄴ4" localSheetId="1">#REF!</definedName>
    <definedName name="ㄴ4" localSheetId="3">#REF!</definedName>
    <definedName name="ㄴ4" localSheetId="2">#REF!</definedName>
    <definedName name="ㄴ4">#REF!</definedName>
    <definedName name="ㄴ5" localSheetId="1">#REF!</definedName>
    <definedName name="ㄴ5" localSheetId="3">#REF!</definedName>
    <definedName name="ㄴ5" localSheetId="2">#REF!</definedName>
    <definedName name="ㄴ5">#REF!</definedName>
    <definedName name="ㄴ6" localSheetId="1">#REF!</definedName>
    <definedName name="ㄴ6" localSheetId="3">#REF!</definedName>
    <definedName name="ㄴ6" localSheetId="2">#REF!</definedName>
    <definedName name="ㄴ6">#REF!</definedName>
    <definedName name="ㄴㄴ">[40]중기사용료산출근거!$G$163</definedName>
    <definedName name="ㄴㄴㅅ">[40]단가산출2!$AQ$312</definedName>
    <definedName name="ㄴㄴㅇ" localSheetId="1">#REF!</definedName>
    <definedName name="ㄴㄴㅇ" localSheetId="3">#REF!</definedName>
    <definedName name="ㄴㄴㅇ" localSheetId="2">#REF!</definedName>
    <definedName name="ㄴㄴㅇ">#REF!</definedName>
    <definedName name="ㄴㄴㅊㅍ">[40]단가산출1!$AR$138</definedName>
    <definedName name="ㄴㄹ" localSheetId="1">{"Book1","토공.xls"}</definedName>
    <definedName name="ㄴㄹ" localSheetId="3">{"Book1","토공.xls"}</definedName>
    <definedName name="ㄴㄹ" localSheetId="2">{"Book1","토공.xls"}</definedName>
    <definedName name="ㄴㄹ">{"Book1","토공.xls"}</definedName>
    <definedName name="ㄴㄹㄴㄹ">[40]단가산출2!$AO$186</definedName>
    <definedName name="ㄴㄹㄾㅍ">[40]단가산출1!$AP$143</definedName>
    <definedName name="ㄴㄹ츙">[40]단가산출1!$AR$400</definedName>
    <definedName name="ㄴㅁㅁㅁ">[40]단가산출2!$AR$336</definedName>
    <definedName name="ㄴㅌㅍ">[40]단가산출1!$AP$423</definedName>
    <definedName name="ㄴㅌ퓿ㅌ">[40]단가산출1!$AQ$181</definedName>
    <definedName name="나" localSheetId="1">#REF!</definedName>
    <definedName name="나" localSheetId="3">#REF!</definedName>
    <definedName name="나" localSheetId="2">#REF!</definedName>
    <definedName name="나">#REF!</definedName>
    <definedName name="나.">#REF!</definedName>
    <definedName name="나나">#REF!</definedName>
    <definedName name="나라" localSheetId="1">#REF!</definedName>
    <definedName name="나라" localSheetId="3">#REF!</definedName>
    <definedName name="나라" localSheetId="2">#REF!</definedName>
    <definedName name="나라">#REF!</definedName>
    <definedName name="나사관접합13노무비" localSheetId="1">#REF!</definedName>
    <definedName name="나사관접합13노무비" localSheetId="3">#REF!</definedName>
    <definedName name="나사관접합13노무비" localSheetId="2">#REF!</definedName>
    <definedName name="나사관접합13노무비">#REF!</definedName>
    <definedName name="나사관접합20노무비" localSheetId="1">#REF!</definedName>
    <definedName name="나사관접합20노무비" localSheetId="3">#REF!</definedName>
    <definedName name="나사관접합20노무비" localSheetId="2">#REF!</definedName>
    <definedName name="나사관접합20노무비">#REF!</definedName>
    <definedName name="나사관접합25노무비" localSheetId="1">#REF!</definedName>
    <definedName name="나사관접합25노무비" localSheetId="3">#REF!</definedName>
    <definedName name="나사관접합25노무비" localSheetId="2">#REF!</definedName>
    <definedName name="나사관접합25노무비">#REF!</definedName>
    <definedName name="나사관접합30노무비" localSheetId="1">#REF!</definedName>
    <definedName name="나사관접합30노무비" localSheetId="3">#REF!</definedName>
    <definedName name="나사관접합30노무비" localSheetId="2">#REF!</definedName>
    <definedName name="나사관접합30노무비">#REF!</definedName>
    <definedName name="나사관접합40노무비" localSheetId="1">#REF!</definedName>
    <definedName name="나사관접합40노무비" localSheetId="3">#REF!</definedName>
    <definedName name="나사관접합40노무비" localSheetId="2">#REF!</definedName>
    <definedName name="나사관접합40노무비">#REF!</definedName>
    <definedName name="나사관접합50노무비" localSheetId="1">#REF!</definedName>
    <definedName name="나사관접합50노무비" localSheetId="3">#REF!</definedName>
    <definedName name="나사관접합50노무비" localSheetId="2">#REF!</definedName>
    <definedName name="나사관접합50노무비">#REF!</definedName>
    <definedName name="나사관접합노13" localSheetId="1">#REF!</definedName>
    <definedName name="나사관접합노13" localSheetId="3">#REF!</definedName>
    <definedName name="나사관접합노13" localSheetId="2">#REF!</definedName>
    <definedName name="나사관접합노13">#REF!</definedName>
    <definedName name="나사관접합노20" localSheetId="1">#REF!</definedName>
    <definedName name="나사관접합노20" localSheetId="3">#REF!</definedName>
    <definedName name="나사관접합노20" localSheetId="2">#REF!</definedName>
    <definedName name="나사관접합노20">#REF!</definedName>
    <definedName name="나사관접합노25" localSheetId="1">#REF!</definedName>
    <definedName name="나사관접합노25" localSheetId="3">#REF!</definedName>
    <definedName name="나사관접합노25" localSheetId="2">#REF!</definedName>
    <definedName name="나사관접합노25">#REF!</definedName>
    <definedName name="나사관접합노30" localSheetId="1">#REF!</definedName>
    <definedName name="나사관접합노30" localSheetId="3">#REF!</definedName>
    <definedName name="나사관접합노30" localSheetId="2">#REF!</definedName>
    <definedName name="나사관접합노30">#REF!</definedName>
    <definedName name="나사관접합노40" localSheetId="1">#REF!</definedName>
    <definedName name="나사관접합노40" localSheetId="3">#REF!</definedName>
    <definedName name="나사관접합노40" localSheetId="2">#REF!</definedName>
    <definedName name="나사관접합노40">#REF!</definedName>
    <definedName name="나사관접합노50" localSheetId="1">#REF!</definedName>
    <definedName name="나사관접합노50" localSheetId="3">#REF!</definedName>
    <definedName name="나사관접합노50" localSheetId="2">#REF!</definedName>
    <definedName name="나사관접합노50">#REF!</definedName>
    <definedName name="나사못">'[5]단가 및 재료비'!$S$181</definedName>
    <definedName name="낙" localSheetId="1">#REF!</definedName>
    <definedName name="낙" localSheetId="3">#REF!</definedName>
    <definedName name="낙" localSheetId="2">#REF!</definedName>
    <definedName name="낙">#REF!</definedName>
    <definedName name="낙찰" localSheetId="1">#REF!</definedName>
    <definedName name="낙찰" localSheetId="3">#REF!</definedName>
    <definedName name="낙찰" localSheetId="2">#REF!</definedName>
    <definedName name="낙찰">#REF!</definedName>
    <definedName name="낙찰율" localSheetId="1">#REF!</definedName>
    <definedName name="낙찰율" localSheetId="3">#REF!</definedName>
    <definedName name="낙찰율" localSheetId="2">#REF!</definedName>
    <definedName name="낙찰율">#REF!</definedName>
    <definedName name="낙하물방지">[15]진주방향!$AS$440</definedName>
    <definedName name="낙하물방지.">[15]마산방향!$AS$453</definedName>
    <definedName name="낙하물방지공" localSheetId="1">#REF!</definedName>
    <definedName name="낙하물방지공" localSheetId="3">#REF!</definedName>
    <definedName name="낙하물방지공" localSheetId="2">#REF!</definedName>
    <definedName name="낙하물방지공">#REF!</definedName>
    <definedName name="난_경">[46]수량산출!#REF!</definedName>
    <definedName name="난_수">[46]수량산출!#REF!</definedName>
    <definedName name="난간" localSheetId="1">#REF!</definedName>
    <definedName name="난간" localSheetId="3">#REF!</definedName>
    <definedName name="난간" localSheetId="2">#REF!</definedName>
    <definedName name="난간">#REF!</definedName>
    <definedName name="남남" hidden="1">#REF!</definedName>
    <definedName name="내">[50]일위대가!#REF!</definedName>
    <definedName name="내공H" localSheetId="1">#REF!</definedName>
    <definedName name="내공H" localSheetId="3">#REF!</definedName>
    <definedName name="내공H" localSheetId="2">#REF!</definedName>
    <definedName name="내공H">#REF!</definedName>
    <definedName name="내공V" localSheetId="1">#REF!</definedName>
    <definedName name="내공V" localSheetId="3">#REF!</definedName>
    <definedName name="내공V" localSheetId="2">#REF!</definedName>
    <definedName name="내공V">#REF!</definedName>
    <definedName name="내공넓이" localSheetId="1">#REF!</definedName>
    <definedName name="내공넓이" localSheetId="3">#REF!</definedName>
    <definedName name="내공넓이" localSheetId="2">#REF!</definedName>
    <definedName name="내공넓이">#REF!</definedName>
    <definedName name="내공높이" localSheetId="1">#REF!</definedName>
    <definedName name="내공높이" localSheetId="3">#REF!</definedName>
    <definedName name="내공높이" localSheetId="2">#REF!</definedName>
    <definedName name="내공높이">#REF!</definedName>
    <definedName name="내면보수차경비">[47]중기사용료산출근거!#REF!</definedName>
    <definedName name="내면보수차계">[47]중기사용료산출근거!#REF!</definedName>
    <definedName name="내면보수차인건비">[47]중기사용료산출근거!#REF!</definedName>
    <definedName name="내면보수차재료비">[47]중기사용료산출근거!#REF!</definedName>
    <definedName name="내벽" localSheetId="1">#REF!</definedName>
    <definedName name="내벽" localSheetId="3">#REF!</definedName>
    <definedName name="내벽" localSheetId="2">#REF!</definedName>
    <definedName name="내벽">#REF!</definedName>
    <definedName name="내부코너패널">'[5]단가 및 재료비'!$S$161</definedName>
    <definedName name="내선전공">'[5]단가 및 재료비'!$AA$82</definedName>
    <definedName name="내역">[49]관급자재대!#REF!</definedName>
    <definedName name="내역1" localSheetId="1">#REF!</definedName>
    <definedName name="내역1" localSheetId="3">#REF!</definedName>
    <definedName name="내역1" localSheetId="2">#REF!</definedName>
    <definedName name="내역1">#REF!</definedName>
    <definedName name="내역2" localSheetId="1">#REF!</definedName>
    <definedName name="내역2" localSheetId="3">#REF!</definedName>
    <definedName name="내역2" localSheetId="2">#REF!</definedName>
    <definedName name="내역2">#REF!</definedName>
    <definedName name="내역서" localSheetId="1">#REF!</definedName>
    <definedName name="내역서" localSheetId="3">#REF!</definedName>
    <definedName name="내역서" localSheetId="2">#REF!</definedName>
    <definedName name="내역서">#REF!</definedName>
    <definedName name="낵역4" localSheetId="1">#REF!</definedName>
    <definedName name="낵역4" localSheetId="3">#REF!</definedName>
    <definedName name="낵역4" localSheetId="2">#REF!</definedName>
    <definedName name="낵역4">#REF!</definedName>
    <definedName name="너" localSheetId="1" hidden="1">{"'자리배치도'!$AG$1:$CI$28"}</definedName>
    <definedName name="너" localSheetId="3" hidden="1">{"'자리배치도'!$AG$1:$CI$28"}</definedName>
    <definedName name="너" localSheetId="2" hidden="1">{"'자리배치도'!$AG$1:$CI$28"}</definedName>
    <definedName name="너" hidden="1">{"'자리배치도'!$AG$1:$CI$28"}</definedName>
    <definedName name="넝마">'[5]단가 및 재료비'!$S$136</definedName>
    <definedName name="노">'[66]토사(PE)'!#REF!</definedName>
    <definedName name="노계1" localSheetId="1">BLCH</definedName>
    <definedName name="노계1" localSheetId="3">BLCH</definedName>
    <definedName name="노계1" localSheetId="2">BLCH</definedName>
    <definedName name="노계1">BLCH</definedName>
    <definedName name="노면파쇄1경비">[28]단가산출2!$AR$2147</definedName>
    <definedName name="노면파쇄1노무비">[28]단가산출2!$AP$2145</definedName>
    <definedName name="노면파쇄1재료비">[28]단가산출2!$AQ$2146</definedName>
    <definedName name="노면파쇄2.0경비">[5]단가산출2!$AR$552</definedName>
    <definedName name="노면파쇄2.0계" localSheetId="1">#REF!</definedName>
    <definedName name="노면파쇄2.0계" localSheetId="3">#REF!</definedName>
    <definedName name="노면파쇄2.0계" localSheetId="2">#REF!</definedName>
    <definedName name="노면파쇄2.0계">#REF!</definedName>
    <definedName name="노면파쇄2.0노무비">[5]단가산출2!$AP$552</definedName>
    <definedName name="노면파쇄2.0재료비">[5]단가산출2!$AQ$552</definedName>
    <definedName name="노면파쇄2경비">[28]단가산출2!$AR$2172</definedName>
    <definedName name="노면파쇄2노무비">[28]단가산출2!$AP$2170</definedName>
    <definedName name="노면파쇄2재료비">[28]단가산출2!$AQ$2171</definedName>
    <definedName name="노면파쇄5경비" localSheetId="1">#REF!</definedName>
    <definedName name="노면파쇄5경비" localSheetId="3">#REF!</definedName>
    <definedName name="노면파쇄5경비" localSheetId="2">#REF!</definedName>
    <definedName name="노면파쇄5경비">#REF!</definedName>
    <definedName name="노면파쇄5계" localSheetId="1">#REF!</definedName>
    <definedName name="노면파쇄5계" localSheetId="3">#REF!</definedName>
    <definedName name="노면파쇄5계" localSheetId="2">#REF!</definedName>
    <definedName name="노면파쇄5계">#REF!</definedName>
    <definedName name="노면파쇄5노무비" localSheetId="1">#REF!</definedName>
    <definedName name="노면파쇄5노무비" localSheetId="3">#REF!</definedName>
    <definedName name="노면파쇄5노무비" localSheetId="2">#REF!</definedName>
    <definedName name="노면파쇄5노무비">#REF!</definedName>
    <definedName name="노면파쇄5재료비" localSheetId="1">#REF!</definedName>
    <definedName name="노면파쇄5재료비" localSheetId="3">#REF!</definedName>
    <definedName name="노면파쇄5재료비" localSheetId="2">#REF!</definedName>
    <definedName name="노면파쇄5재료비">#REF!</definedName>
    <definedName name="노면파쇄7경비" localSheetId="1">#REF!</definedName>
    <definedName name="노면파쇄7경비" localSheetId="3">#REF!</definedName>
    <definedName name="노면파쇄7경비" localSheetId="2">#REF!</definedName>
    <definedName name="노면파쇄7경비">#REF!</definedName>
    <definedName name="노면파쇄7계" localSheetId="1">#REF!</definedName>
    <definedName name="노면파쇄7계" localSheetId="3">#REF!</definedName>
    <definedName name="노면파쇄7계" localSheetId="2">#REF!</definedName>
    <definedName name="노면파쇄7계">#REF!</definedName>
    <definedName name="노면파쇄7노무비" localSheetId="1">#REF!</definedName>
    <definedName name="노면파쇄7노무비" localSheetId="3">#REF!</definedName>
    <definedName name="노면파쇄7노무비" localSheetId="2">#REF!</definedName>
    <definedName name="노면파쇄7노무비">#REF!</definedName>
    <definedName name="노면파쇄7재료비" localSheetId="1">#REF!</definedName>
    <definedName name="노면파쇄7재료비" localSheetId="3">#REF!</definedName>
    <definedName name="노면파쇄7재료비" localSheetId="2">#REF!</definedName>
    <definedName name="노면파쇄7재료비">#REF!</definedName>
    <definedName name="노면파쇄기1.0경비">[67]중기사용료산출근거!$G$125</definedName>
    <definedName name="노면파쇄기1.0계">[43]중기사용료산출근거!$G$145</definedName>
    <definedName name="노면파쇄기1.0노무비">[67]중기사용료산출근거!$G$129</definedName>
    <definedName name="노면파쇄기1.0재료비">[67]중기사용료산출근거!$G$133</definedName>
    <definedName name="노면파쇄기2.0경비">[67]중기사용료산출근거!$G$140</definedName>
    <definedName name="노면파쇄기2.0계">[43]중기사용료산출근거!$G$159</definedName>
    <definedName name="노면파쇄기2.0노무비">[67]중기사용료산출근거!$G$144</definedName>
    <definedName name="노면파쇄기2.0재료비">[67]중기사용료산출근거!$G$148</definedName>
    <definedName name="노반준비" localSheetId="1">#REF!</definedName>
    <definedName name="노반준비" localSheetId="3">#REF!</definedName>
    <definedName name="노반준비" localSheetId="2">#REF!</definedName>
    <definedName name="노반준비">#REF!</definedName>
    <definedName name="노산3교집계표" localSheetId="1">#REF!</definedName>
    <definedName name="노산3교집계표" localSheetId="3">#REF!</definedName>
    <definedName name="노산3교집계표" localSheetId="2">#REF!</definedName>
    <definedName name="노산3교집계표">#REF!</definedName>
    <definedName name="노임">BlankMacro1</definedName>
    <definedName name="노임1" localSheetId="1">BlankMacro1</definedName>
    <definedName name="노임1" localSheetId="3">BlankMacro1</definedName>
    <definedName name="노임1" localSheetId="2">BlankMacro1</definedName>
    <definedName name="노임1">BlankMacro1</definedName>
    <definedName name="노임2">BlankMacro1</definedName>
    <definedName name="노임단가">#REF!</definedName>
    <definedName name="노집1" localSheetId="1">BLCH</definedName>
    <definedName name="노집1" localSheetId="3">BLCH</definedName>
    <definedName name="노집1" localSheetId="2">BLCH</definedName>
    <definedName name="노집1">BLCH</definedName>
    <definedName name="녹막이경">[49]관급자재대!#REF!</definedName>
    <definedName name="녹막이노">[49]관급자재대!#REF!</definedName>
    <definedName name="녹막이재">[49]관급자재대!#REF!</definedName>
    <definedName name="녹막이페인트">'[5]단가 및 재료비'!$S$137</definedName>
    <definedName name="높이">[42]맨홀물량!$BD$2</definedName>
    <definedName name="뇨ㅛ">[40]단가산출2!$AQ$336</definedName>
    <definedName name="능형철망">'[5]단가 및 재료비'!$S$132</definedName>
    <definedName name="ㄶ">'[47]단가 및 재료비'!#REF!</definedName>
    <definedName name="ㄶㄴㄴ">[40]중기사용료산출근거!$G$1929</definedName>
    <definedName name="ㄶㄶ">[68]일위대가!#REF!</definedName>
    <definedName name="ㄶㄶㄴ">'[40]단가 및 재료비'!$AA$91</definedName>
    <definedName name="ㄷ" localSheetId="1">#REF!</definedName>
    <definedName name="ㄷ" localSheetId="3">#REF!</definedName>
    <definedName name="ㄷ" localSheetId="2">#REF!</definedName>
    <definedName name="ㄷ">#REF!</definedName>
    <definedName name="ㄷ1" localSheetId="1">#REF!</definedName>
    <definedName name="ㄷ1" localSheetId="3">#REF!</definedName>
    <definedName name="ㄷ1" localSheetId="2">#REF!</definedName>
    <definedName name="ㄷ1">#REF!</definedName>
    <definedName name="ㄷ2" localSheetId="1">#REF!</definedName>
    <definedName name="ㄷ2" localSheetId="3">#REF!</definedName>
    <definedName name="ㄷ2" localSheetId="2">#REF!</definedName>
    <definedName name="ㄷ2">#REF!</definedName>
    <definedName name="ㄷ3" localSheetId="1">#REF!</definedName>
    <definedName name="ㄷ3" localSheetId="3">#REF!</definedName>
    <definedName name="ㄷ3" localSheetId="2">#REF!</definedName>
    <definedName name="ㄷ3">#REF!</definedName>
    <definedName name="ㄷ4" localSheetId="1">#REF!</definedName>
    <definedName name="ㄷ4" localSheetId="3">#REF!</definedName>
    <definedName name="ㄷ4" localSheetId="2">#REF!</definedName>
    <definedName name="ㄷ4">#REF!</definedName>
    <definedName name="ㄷㄱㄷ" localSheetId="1" hidden="1">{#N/A,#N/A,FALSE,"전력간선"}</definedName>
    <definedName name="ㄷㄱㄷ" localSheetId="3" hidden="1">{#N/A,#N/A,FALSE,"전력간선"}</definedName>
    <definedName name="ㄷㄱㄷ" localSheetId="2" hidden="1">{#N/A,#N/A,FALSE,"전력간선"}</definedName>
    <definedName name="ㄷㄱㄷ" hidden="1">{#N/A,#N/A,FALSE,"전력간선"}</definedName>
    <definedName name="ㄷㄷ" localSheetId="1">#REF!</definedName>
    <definedName name="ㄷㄷ" localSheetId="3">#REF!</definedName>
    <definedName name="ㄷㄷ" localSheetId="2">#REF!</definedName>
    <definedName name="ㄷㄷ">#REF!</definedName>
    <definedName name="ㄷㄷㄷ" localSheetId="1">#REF!</definedName>
    <definedName name="ㄷㄷㄷ" localSheetId="3">#REF!</definedName>
    <definedName name="ㄷㄷㄷ" localSheetId="2">#REF!</definedName>
    <definedName name="ㄷㄷㄷ">#REF!</definedName>
    <definedName name="ㄷㄷㄷㄷ">[40]중기사용료산출근거!$G$1340</definedName>
    <definedName name="ㄷㅁㅎ">[40]중기사용료산출근거!$G$1925</definedName>
    <definedName name="ㄷ옻">[40]단가산출1!$AP$136</definedName>
    <definedName name="ㄷㅈㅂ" localSheetId="1">#REF!</definedName>
    <definedName name="ㄷㅈㅂ" localSheetId="3">#REF!</definedName>
    <definedName name="ㄷㅈㅂ" localSheetId="2">#REF!</definedName>
    <definedName name="ㄷㅈㅂ">#REF!</definedName>
    <definedName name="다" localSheetId="1">#REF!</definedName>
    <definedName name="다" localSheetId="3">#REF!</definedName>
    <definedName name="다" localSheetId="2">#REF!</definedName>
    <definedName name="다">#REF!</definedName>
    <definedName name="다.">#REF!</definedName>
    <definedName name="다짐램머계" localSheetId="1">#REF!</definedName>
    <definedName name="다짐램머계" localSheetId="3">#REF!</definedName>
    <definedName name="다짐램머계" localSheetId="2">#REF!</definedName>
    <definedName name="다짐램머계">#REF!</definedName>
    <definedName name="단">[69]DATE!$H$24:$H$85</definedName>
    <definedName name="단가">#REF!</definedName>
    <definedName name="단가산출" localSheetId="1">#REF!</definedName>
    <definedName name="단가산출" localSheetId="3">#REF!</definedName>
    <definedName name="단가산출" localSheetId="2">#REF!</definedName>
    <definedName name="단가산출">#REF!</definedName>
    <definedName name="단관M">[13]DATE!$H$24:$H$85</definedName>
    <definedName name="단뉘중량" localSheetId="1">#REF!</definedName>
    <definedName name="단뉘중량" localSheetId="3">#REF!</definedName>
    <definedName name="단뉘중량" localSheetId="2">#REF!</definedName>
    <definedName name="단뉘중량">#REF!</definedName>
    <definedName name="단면2모">#REF!</definedName>
    <definedName name="단면2모멘트">#REF!</definedName>
    <definedName name="단빔플랜지" localSheetId="1">#REF!</definedName>
    <definedName name="단빔플랜지" localSheetId="3">#REF!</definedName>
    <definedName name="단빔플랜지" localSheetId="2">#REF!</definedName>
    <definedName name="단빔플랜지">#REF!</definedName>
    <definedName name="단사경" localSheetId="1">#REF!</definedName>
    <definedName name="단사경" localSheetId="3">#REF!</definedName>
    <definedName name="단사경" localSheetId="2">#REF!</definedName>
    <definedName name="단사경">#REF!</definedName>
    <definedName name="단사노" localSheetId="1">#REF!</definedName>
    <definedName name="단사노" localSheetId="3">#REF!</definedName>
    <definedName name="단사노" localSheetId="2">#REF!</definedName>
    <definedName name="단사노">#REF!</definedName>
    <definedName name="단사재" localSheetId="1">#REF!</definedName>
    <definedName name="단사재" localSheetId="3">#REF!</definedName>
    <definedName name="단사재" localSheetId="2">#REF!</definedName>
    <definedName name="단사재">#REF!</definedName>
    <definedName name="단삼경" localSheetId="1">#REF!</definedName>
    <definedName name="단삼경" localSheetId="3">#REF!</definedName>
    <definedName name="단삼경" localSheetId="2">#REF!</definedName>
    <definedName name="단삼경">#REF!</definedName>
    <definedName name="단삼노" localSheetId="1">#REF!</definedName>
    <definedName name="단삼노" localSheetId="3">#REF!</definedName>
    <definedName name="단삼노" localSheetId="2">#REF!</definedName>
    <definedName name="단삼노">#REF!</definedName>
    <definedName name="단삼재" localSheetId="1">#REF!</definedName>
    <definedName name="단삼재" localSheetId="3">#REF!</definedName>
    <definedName name="단삼재" localSheetId="2">#REF!</definedName>
    <definedName name="단삼재">#REF!</definedName>
    <definedName name="단위" localSheetId="1">BlankMacro1</definedName>
    <definedName name="단위" localSheetId="3">BlankMacro1</definedName>
    <definedName name="단위" localSheetId="2">BlankMacro1</definedName>
    <definedName name="단위">BlankMacro1</definedName>
    <definedName name="단위량" localSheetId="1">BlankMacro1</definedName>
    <definedName name="단위량" localSheetId="3">BlankMacro1</definedName>
    <definedName name="단위량" localSheetId="2">BlankMacro1</definedName>
    <definedName name="단위량">BlankMacro1</definedName>
    <definedName name="단위중량" localSheetId="1">#REF!</definedName>
    <definedName name="단위중량" localSheetId="3">#REF!</definedName>
    <definedName name="단위중량" localSheetId="2">#REF!</definedName>
    <definedName name="단위중량">#REF!</definedName>
    <definedName name="단위중량2" localSheetId="1">#REF!</definedName>
    <definedName name="단위중량2" localSheetId="3">#REF!</definedName>
    <definedName name="단위중량2" localSheetId="2">#REF!</definedName>
    <definedName name="단위중량2">#REF!</definedName>
    <definedName name="단위중량3" localSheetId="1">#REF!</definedName>
    <definedName name="단위중량3" localSheetId="3">#REF!</definedName>
    <definedName name="단위중량3" localSheetId="2">#REF!</definedName>
    <definedName name="단위중량3">#REF!</definedName>
    <definedName name="단위중량4" localSheetId="1">#REF!</definedName>
    <definedName name="단위중량4" localSheetId="3">#REF!</definedName>
    <definedName name="단위중량4" localSheetId="2">#REF!</definedName>
    <definedName name="단위중량4">#REF!</definedName>
    <definedName name="단위중량6" localSheetId="1">#REF!</definedName>
    <definedName name="단위중량6" localSheetId="3">#REF!</definedName>
    <definedName name="단위중량6" localSheetId="2">#REF!</definedName>
    <definedName name="단위중량6">#REF!</definedName>
    <definedName name="단이경" localSheetId="1">#REF!</definedName>
    <definedName name="단이경" localSheetId="3">#REF!</definedName>
    <definedName name="단이경" localSheetId="2">#REF!</definedName>
    <definedName name="단이경">#REF!</definedName>
    <definedName name="단이노" localSheetId="1">#REF!</definedName>
    <definedName name="단이노" localSheetId="3">#REF!</definedName>
    <definedName name="단이노" localSheetId="2">#REF!</definedName>
    <definedName name="단이노">#REF!</definedName>
    <definedName name="단이재" localSheetId="1">#REF!</definedName>
    <definedName name="단이재" localSheetId="3">#REF!</definedName>
    <definedName name="단이재" localSheetId="2">#REF!</definedName>
    <definedName name="단이재">#REF!</definedName>
    <definedName name="단차" localSheetId="1">#REF!</definedName>
    <definedName name="단차" localSheetId="3">#REF!</definedName>
    <definedName name="단차" localSheetId="2">#REF!</definedName>
    <definedName name="단차">#REF!</definedName>
    <definedName name="담장2" localSheetId="1">#REF!</definedName>
    <definedName name="담장2" localSheetId="3">#REF!</definedName>
    <definedName name="담장2" localSheetId="2">#REF!</definedName>
    <definedName name="담장2">#REF!</definedName>
    <definedName name="당초" localSheetId="1">BlankMacro1</definedName>
    <definedName name="당초" localSheetId="3">BlankMacro1</definedName>
    <definedName name="당초" localSheetId="2">BlankMacro1</definedName>
    <definedName name="당초">BlankMacro1</definedName>
    <definedName name="대">[40]중기사용료산출근거!$G$174</definedName>
    <definedName name="대가">[40]중기사용료산출근거!$G$170</definedName>
    <definedName name="대개소" localSheetId="1">#REF!</definedName>
    <definedName name="대개소" localSheetId="3">#REF!</definedName>
    <definedName name="대개소" localSheetId="2">#REF!</definedName>
    <definedName name="대개소">#REF!</definedName>
    <definedName name="대관경" localSheetId="1">#REF!</definedName>
    <definedName name="대관경" localSheetId="3">#REF!</definedName>
    <definedName name="대관경" localSheetId="2">#REF!</definedName>
    <definedName name="대관경">#REF!</definedName>
    <definedName name="대기영역">#REF!</definedName>
    <definedName name="대리석포장" localSheetId="1" hidden="1">{#N/A,#N/A,TRUE,"총괄"}</definedName>
    <definedName name="대리석포장" localSheetId="3" hidden="1">{#N/A,#N/A,TRUE,"총괄"}</definedName>
    <definedName name="대리석포장" localSheetId="2" hidden="1">{#N/A,#N/A,TRUE,"총괄"}</definedName>
    <definedName name="대리석포장" hidden="1">{#N/A,#N/A,TRUE,"총괄"}</definedName>
    <definedName name="대비표">[70]내역서!#REF!</definedName>
    <definedName name="대형브레이카0.2경비">[51]중기사용료산출근거!$G$194</definedName>
    <definedName name="대형브레이카0.2계">[43]중기사용료산출근거!$G$174</definedName>
    <definedName name="대형브레이카0.2노무비">[51]중기사용료산출근거!$G$198</definedName>
    <definedName name="대형브레이카0.2재료비">[51]중기사용료산출근거!$G$202</definedName>
    <definedName name="대형브레이카0.4경비">[67]중기사용료산출근거!$G$155</definedName>
    <definedName name="대형브레이카0.4계">[43]중기사용료산출근거!$G$188</definedName>
    <definedName name="대형브레이카0.4노무비">[67]중기사용료산출근거!$G$159</definedName>
    <definedName name="대형브레이카0.4재료비">[67]중기사용료산출근거!$G$163</definedName>
    <definedName name="대형브레이카0.7M3" localSheetId="1">#REF!</definedName>
    <definedName name="대형브레이카0.7M3" localSheetId="3">#REF!</definedName>
    <definedName name="대형브레이카0.7M3" localSheetId="2">#REF!</definedName>
    <definedName name="대형브레이카0.7M3">#REF!</definedName>
    <definedName name="대형브레이카0.7경비">[67]중기사용료산출근거!$G$170</definedName>
    <definedName name="대형브레이카0.7계">[43]중기사용료산출근거!$G$203</definedName>
    <definedName name="대형브레이카0.7노무비">[67]중기사용료산출근거!$G$174</definedName>
    <definedName name="대형브레이카0.7재료비">[67]중기사용료산출근거!$G$178</definedName>
    <definedName name="댓">[40]중기사용료산출근거!$G$159</definedName>
    <definedName name="댛">[40]중기사용료산출근거!$G$178</definedName>
    <definedName name="더" localSheetId="1" hidden="1">{"'자리배치도'!$AG$1:$CI$28"}</definedName>
    <definedName name="더" localSheetId="3" hidden="1">{"'자리배치도'!$AG$1:$CI$28"}</definedName>
    <definedName name="더" localSheetId="2" hidden="1">{"'자리배치도'!$AG$1:$CI$28"}</definedName>
    <definedName name="더" hidden="1">{"'자리배치도'!$AG$1:$CI$28"}</definedName>
    <definedName name="더하기">[13]DATE!$J$24:$J$85</definedName>
    <definedName name="덤">[40]중기사용료산출근거!$G$279</definedName>
    <definedName name="덤프">[40]중기사용료산출근거!$G$283</definedName>
    <definedName name="덤프트럭">[40]중기사용료산출근거!$G$275</definedName>
    <definedName name="덤프트럭10.5암경비">[47]중기사용료산출근거!#REF!</definedName>
    <definedName name="덤프트럭10.5암계">[47]중기사용료산출근거!#REF!</definedName>
    <definedName name="덤프트럭10.5암노무비">[47]중기사용료산출근거!#REF!</definedName>
    <definedName name="덤프트럭10.5암재료비">[47]중기사용료산출근거!#REF!</definedName>
    <definedName name="덤프트럭10.5토사경비">[54]중기사용료산출근거!$G$230</definedName>
    <definedName name="덤프트럭10.5토사계">[43]중기사용료산출근거!$G$261</definedName>
    <definedName name="덤프트럭10.5토사노무비">[54]중기사용료산출근거!$G$234</definedName>
    <definedName name="덤프트럭10.5토사재료비">[54]중기사용료산출근거!$G$238</definedName>
    <definedName name="덤프트럭15R.R경비">[47]중기사용료산출근거!#REF!</definedName>
    <definedName name="덤프트럭15R.R계">[47]중기사용료산출근거!#REF!</definedName>
    <definedName name="덤프트럭15R.R노무비">[47]중기사용료산출근거!#REF!</definedName>
    <definedName name="덤프트럭15R.R재료비">[47]중기사용료산출근거!#REF!</definedName>
    <definedName name="덤프트럭15TON" localSheetId="1">#REF!</definedName>
    <definedName name="덤프트럭15TON" localSheetId="3">#REF!</definedName>
    <definedName name="덤프트럭15TON" localSheetId="2">#REF!</definedName>
    <definedName name="덤프트럭15TON">#REF!</definedName>
    <definedName name="덤프트럭15암경비">[47]중기사용료산출근거!#REF!</definedName>
    <definedName name="덤프트럭15암계">[47]중기사용료산출근거!#REF!</definedName>
    <definedName name="덤프트럭15암노무비">[47]중기사용료산출근거!#REF!</definedName>
    <definedName name="덤프트럭15암재료비">[47]중기사용료산출근거!#REF!</definedName>
    <definedName name="덤프트럭15토사경비">[67]중기사용료산출근거!$G$275</definedName>
    <definedName name="덤프트럭15토사계">[43]중기사용료산출근거!$G$275</definedName>
    <definedName name="덤프트럭15토사노무비">[67]중기사용료산출근거!$G$279</definedName>
    <definedName name="덤프트럭15토사재료비">[67]중기사용료산출근거!$G$283</definedName>
    <definedName name="덤프트럭2.5경비">[5]중기사용료산출근거!$G$185</definedName>
    <definedName name="덤프트럭2.5계">[43]중기사용료산출근거!$G$217</definedName>
    <definedName name="덤프트럭2.5노무비">[5]중기사용료산출근거!$G$189</definedName>
    <definedName name="덤프트럭2.5재료비">[5]중기사용료산출근거!$G$193</definedName>
    <definedName name="덤프트럭2.5톤상차비">[35]단가산출2!$AP$1183</definedName>
    <definedName name="덤프트럭2.5톤운반경비">[35]단가산출2!$AR$1194</definedName>
    <definedName name="덤프트럭2.5톤운반노무비">[35]단가산출2!$AP$1192</definedName>
    <definedName name="덤프트럭2.5톤운반재료비">[35]단가산출2!$AQ$1193</definedName>
    <definedName name="덤프트럭20경비">[67]중기사용료산출근거!$G$2375</definedName>
    <definedName name="덤프트럭20계">[43]중기사용료산출근거!$G$290</definedName>
    <definedName name="덤프트럭20노무비">[43]중기사용료산출근거!$G$285</definedName>
    <definedName name="덤프트럭20인건비">[67]중기사용료산출근거!$G$2379</definedName>
    <definedName name="덤프트럭20재료비">[67]중기사용료산출근거!$G$2383</definedName>
    <definedName name="덤프트럭20토사경비">[47]중기사용료산출근거!#REF!</definedName>
    <definedName name="덤프트럭20토사계">[47]중기사용료산출근거!#REF!</definedName>
    <definedName name="덤프트럭20토사노무비">[47]중기사용료산출근거!#REF!</definedName>
    <definedName name="덤프트럭20토사재료비">[47]중기사용료산출근거!#REF!</definedName>
    <definedName name="덤프트럭4.5경비">[5]중기사용료산출근거!$G$2601</definedName>
    <definedName name="덤프트럭4.5계">[43]중기사용료산출근거!$G$232</definedName>
    <definedName name="덤프트럭4.5인건비">[5]중기사용료산출근거!$G$2605</definedName>
    <definedName name="덤프트럭4.5재료비">[5]중기사용료산출근거!$G$2609</definedName>
    <definedName name="덤프트럭5경비">[29]중기사용료산출근거!$G$320</definedName>
    <definedName name="덤프트럭5노무비">[29]중기사용료산출근거!$G$324</definedName>
    <definedName name="덤프트럭5재료비">[29]중기사용료산출근거!$G$328</definedName>
    <definedName name="덤프트럭8암경비">[47]중기사용료산출근거!#REF!</definedName>
    <definedName name="덤프트럭8암계">[47]중기사용료산출근거!#REF!</definedName>
    <definedName name="덤프트럭8암노무비">[47]중기사용료산출근거!#REF!</definedName>
    <definedName name="덤프트럭8암재료비">[47]중기사용료산출근거!#REF!</definedName>
    <definedName name="덤프트럭8토사경비">[51]중기사용료산출근거!$G$266</definedName>
    <definedName name="덤프트럭8토사계">[43]중기사용료산출근거!$G$246</definedName>
    <definedName name="덤프트럭8토사노무비">[51]중기사용료산출근거!$G$270</definedName>
    <definedName name="덤프트럭8토사재료비">[51]중기사용료산출근거!$G$274</definedName>
    <definedName name="덤프트럭운반노무비" localSheetId="1">#REF!</definedName>
    <definedName name="덤프트럭운반노무비" localSheetId="3">#REF!</definedName>
    <definedName name="덤프트럭운반노무비" localSheetId="2">#REF!</definedName>
    <definedName name="덤프트럭운반노무비">#REF!</definedName>
    <definedName name="데이타">#REF!</definedName>
    <definedName name="데크기초" localSheetId="1">#REF!</definedName>
    <definedName name="데크기초" localSheetId="3">#REF!</definedName>
    <definedName name="데크기초" localSheetId="2">#REF!</definedName>
    <definedName name="데크기초">#REF!</definedName>
    <definedName name="데크휘니셔경비">[47]중기사용료산출근거!#REF!</definedName>
    <definedName name="데크휘니셔계">[47]중기사용료산출근거!#REF!</definedName>
    <definedName name="데크휘니셔노무비">[47]중기사용료산출근거!#REF!</definedName>
    <definedName name="데크휘니셔재료비">[47]중기사용료산출근거!#REF!</definedName>
    <definedName name="도">'[66]토사(PE)'!#REF!</definedName>
    <definedName name="도근점" localSheetId="1">#REF!</definedName>
    <definedName name="도근점" localSheetId="3">#REF!</definedName>
    <definedName name="도근점" localSheetId="2">#REF!</definedName>
    <definedName name="도근점">#REF!</definedName>
    <definedName name="도급단가">#REF!</definedName>
    <definedName name="도급예정액">[45]내역서!$G$26</definedName>
    <definedName name="도로" localSheetId="1">BlankMacro1</definedName>
    <definedName name="도로" localSheetId="3">BlankMacro1</definedName>
    <definedName name="도로" localSheetId="2">BlankMacro1</definedName>
    <definedName name="도로">BlankMacro1</definedName>
    <definedName name="도로2" localSheetId="1">#REF!</definedName>
    <definedName name="도로2" localSheetId="3">#REF!</definedName>
    <definedName name="도로2" localSheetId="2">#REF!</definedName>
    <definedName name="도로2">#REF!</definedName>
    <definedName name="도로경게석2" localSheetId="1">BlankMacro1</definedName>
    <definedName name="도로경게석2" localSheetId="3">BlankMacro1</definedName>
    <definedName name="도로경게석2" localSheetId="2">BlankMacro1</definedName>
    <definedName name="도로경게석2">BlankMacro1</definedName>
    <definedName name="도로경계석.2" localSheetId="1">BlankMacro1</definedName>
    <definedName name="도로경계석.2" localSheetId="3">BlankMacro1</definedName>
    <definedName name="도로경계석.2" localSheetId="2">BlankMacro1</definedName>
    <definedName name="도로경계석.2">BlankMacro1</definedName>
    <definedName name="도로위치조서.1" localSheetId="1">BlankMacro1</definedName>
    <definedName name="도로위치조서.1" localSheetId="3">BlankMacro1</definedName>
    <definedName name="도로위치조서.1" localSheetId="2">BlankMacro1</definedName>
    <definedName name="도로위치조서.1">BlankMacro1</definedName>
    <definedName name="도로중심">[34]SLAB!#REF!</definedName>
    <definedName name="도배공">'[5]단가 및 재료비'!$AA$101</definedName>
    <definedName name="도배지">'[5]단가 및 재료비'!#REF!</definedName>
    <definedName name="도장" localSheetId="1">#REF!</definedName>
    <definedName name="도장" localSheetId="3">#REF!</definedName>
    <definedName name="도장" localSheetId="2">#REF!</definedName>
    <definedName name="도장">#REF!</definedName>
    <definedName name="도장공">'[5]단가 및 재료비'!$AA$69</definedName>
    <definedName name="돋움체" localSheetId="1">#REF!</definedName>
    <definedName name="돋움체" localSheetId="3">#REF!</definedName>
    <definedName name="돋움체" localSheetId="2">#REF!</definedName>
    <definedName name="돋움체">#REF!</definedName>
    <definedName name="동력산출" localSheetId="1">#N/A</definedName>
    <definedName name="동력산출" localSheetId="3">설계내역서!동력산출</definedName>
    <definedName name="동력산출" localSheetId="2">총괄내역서!동력산출</definedName>
    <definedName name="동력산출">#N/A</definedName>
    <definedName name="동바리">[29]맨홀기준!$AV$29</definedName>
    <definedName name="동바리경비" localSheetId="1">#REF!</definedName>
    <definedName name="동바리경비" localSheetId="3">#REF!</definedName>
    <definedName name="동바리경비" localSheetId="2">#REF!</definedName>
    <definedName name="동바리경비">#REF!</definedName>
    <definedName name="동바리공" localSheetId="1">#REF!</definedName>
    <definedName name="동바리공" localSheetId="3">#REF!</definedName>
    <definedName name="동바리공" localSheetId="2">#REF!</definedName>
    <definedName name="동바리공">#REF!</definedName>
    <definedName name="동바리노무비" localSheetId="1">#REF!</definedName>
    <definedName name="동바리노무비" localSheetId="3">#REF!</definedName>
    <definedName name="동바리노무비" localSheetId="2">#REF!</definedName>
    <definedName name="동바리노무비">#REF!</definedName>
    <definedName name="동바리재료비" localSheetId="1">#REF!</definedName>
    <definedName name="동바리재료비" localSheetId="3">#REF!</definedName>
    <definedName name="동바리재료비" localSheetId="2">#REF!</definedName>
    <definedName name="동바리재료비">#REF!</definedName>
    <definedName name="동원" localSheetId="1">#REF!</definedName>
    <definedName name="동원" localSheetId="3">#REF!</definedName>
    <definedName name="동원" localSheetId="2">#REF!</definedName>
    <definedName name="동원">#REF!</definedName>
    <definedName name="되메우기">[71]토공수량산출!$AI$7</definedName>
    <definedName name="되메우기0.2경비">[47]단가산출2!#REF!</definedName>
    <definedName name="되메우기0.2노무비">[47]단가산출2!#REF!</definedName>
    <definedName name="되메우기0.2재료비">[47]단가산출2!#REF!</definedName>
    <definedName name="되메우기0.4경비">[47]단가산출2!#REF!</definedName>
    <definedName name="되메우기0.4경비9.1">[72]토공!$AR$252</definedName>
    <definedName name="되메우기0.4노무비">[47]단가산출2!#REF!</definedName>
    <definedName name="되메우기0.4노무비9.1">[72]토공!$AP$250</definedName>
    <definedName name="되메우기0.4재료비">[47]단가산출2!#REF!</definedName>
    <definedName name="되메우기0.4재료비9.1">[72]토공!$AQ$251</definedName>
    <definedName name="되메우기0.7경비">[47]단가산출2!#REF!</definedName>
    <definedName name="되메우기0.7노무비">[47]단가산출2!#REF!</definedName>
    <definedName name="되메우기0.7재료비">[47]단가산출2!#REF!</definedName>
    <definedName name="되메우기07경비">[29]단가산출1!$AR$79</definedName>
    <definedName name="되메우기07노무비">[29]단가산출1!$AP$77</definedName>
    <definedName name="되메우기07재료비">[29]단가산출1!$AQ$78</definedName>
    <definedName name="되메우기135도0.2경비">[35]단가산출2!$AR$636</definedName>
    <definedName name="되메우기135도0.2노무비">[35]단가산출2!$AP$634</definedName>
    <definedName name="되메우기135도0.2재료비">[35]단가산출2!$AQ$635</definedName>
    <definedName name="되메우기135도0.4경비" localSheetId="1">#REF!</definedName>
    <definedName name="되메우기135도0.4경비" localSheetId="3">#REF!</definedName>
    <definedName name="되메우기135도0.4경비" localSheetId="2">#REF!</definedName>
    <definedName name="되메우기135도0.4경비">#REF!</definedName>
    <definedName name="되메우기135도0.4노무비" localSheetId="1">#REF!</definedName>
    <definedName name="되메우기135도0.4노무비" localSheetId="3">#REF!</definedName>
    <definedName name="되메우기135도0.4노무비" localSheetId="2">#REF!</definedName>
    <definedName name="되메우기135도0.4노무비">#REF!</definedName>
    <definedName name="되메우기135도0.4재료비" localSheetId="1">#REF!</definedName>
    <definedName name="되메우기135도0.4재료비" localSheetId="3">#REF!</definedName>
    <definedName name="되메우기135도0.4재료비" localSheetId="2">#REF!</definedName>
    <definedName name="되메우기135도0.4재료비">#REF!</definedName>
    <definedName name="되메우기135도0.7경비">[35]단가산출2!$AR$1020</definedName>
    <definedName name="되메우기135도0.7노무비">[35]단가산출2!$AP$1018</definedName>
    <definedName name="되메우기135도0.7재료비">[35]단가산출2!$AQ$1019</definedName>
    <definedName name="되메우기180도0.2경비">[35]단가산출2!$AR$660</definedName>
    <definedName name="되메우기180도0.2노무비">[35]단가산출2!$AP$658</definedName>
    <definedName name="되메우기180도0.2재료비">[35]단가산출2!$AQ$659</definedName>
    <definedName name="되메우기180도0.4경비">[35]단가산출2!$AR$852</definedName>
    <definedName name="되메우기180도0.4노무비">[35]단가산출2!$AP$850</definedName>
    <definedName name="되메우기180도0.4재료비">[35]단가산출2!$AQ$851</definedName>
    <definedName name="되메우기180도0.7경비">[35]단가산출2!$AR$1044</definedName>
    <definedName name="되메우기180도0.7노무비">[35]단가산출2!$AP$1042</definedName>
    <definedName name="되메우기180도0.7재료비">[35]단가산출2!$AQ$1043</definedName>
    <definedName name="되메우기45도0.2경비">[35]단가산출2!$AR$588</definedName>
    <definedName name="되메우기45도0.2노무비">[35]단가산출2!$AP$586</definedName>
    <definedName name="되메우기45도0.2재료비">[35]단가산출2!$AQ$587</definedName>
    <definedName name="되메우기45도0.4경비">[35]단가산출2!$AR$780</definedName>
    <definedName name="되메우기45도0.4노무비">[35]단가산출2!$AP$778</definedName>
    <definedName name="되메우기45도0.4재료비">[35]단가산출2!$AQ$779</definedName>
    <definedName name="되메우기45도0.7경비">[35]단가산출2!$AR$972</definedName>
    <definedName name="되메우기45도0.7노무비">[35]단가산출2!$AP$970</definedName>
    <definedName name="되메우기45도0.7재료비">[35]단가산출2!$AQ$971</definedName>
    <definedName name="되메우기900.4경비">[17]단가산출2!$AR$353</definedName>
    <definedName name="되메우기900.4노무비">[17]단가산출2!$AP$351</definedName>
    <definedName name="되메우기900.4재료비">[17]단가산출2!$AQ$352</definedName>
    <definedName name="되메우기90도0.2경비">[35]단가산출2!$AR$612</definedName>
    <definedName name="되메우기90도0.2노무비">[35]단가산출2!$AP$610</definedName>
    <definedName name="되메우기90도0.2재료비">[35]단가산출2!$AQ$611</definedName>
    <definedName name="되메우기90도0.4경비">[35]단가산출2!$AR$804</definedName>
    <definedName name="되메우기90도0.4노무비">[35]단가산출2!$AP$802</definedName>
    <definedName name="되메우기90도0.4재료비">[35]단가산출2!$AQ$803</definedName>
    <definedName name="되메우기90도0.7경비">[35]단가산출2!$AR$996</definedName>
    <definedName name="되메우기90도0.7노무비">[35]단가산출2!$AP$994</definedName>
    <definedName name="되메우기90도0.7재료비">[35]단가산출2!$AQ$995</definedName>
    <definedName name="되메우기E16" localSheetId="1">#REF!</definedName>
    <definedName name="되메우기E16" localSheetId="3">#REF!</definedName>
    <definedName name="되메우기E16" localSheetId="2">#REF!</definedName>
    <definedName name="되메우기E16">#REF!</definedName>
    <definedName name="되메우기기계135도0.2계" localSheetId="1">#REF!</definedName>
    <definedName name="되메우기기계135도0.2계" localSheetId="3">#REF!</definedName>
    <definedName name="되메우기기계135도0.2계" localSheetId="2">#REF!</definedName>
    <definedName name="되메우기기계135도0.2계">#REF!</definedName>
    <definedName name="되메우기기계135도0.4계" localSheetId="1">#REF!</definedName>
    <definedName name="되메우기기계135도0.4계" localSheetId="3">#REF!</definedName>
    <definedName name="되메우기기계135도0.4계" localSheetId="2">#REF!</definedName>
    <definedName name="되메우기기계135도0.4계">#REF!</definedName>
    <definedName name="되메우기기계135도0.7계" localSheetId="1">#REF!</definedName>
    <definedName name="되메우기기계135도0.7계" localSheetId="3">#REF!</definedName>
    <definedName name="되메우기기계135도0.7계" localSheetId="2">#REF!</definedName>
    <definedName name="되메우기기계135도0.7계">#REF!</definedName>
    <definedName name="되메우기기계180도0.2계" localSheetId="1">#REF!</definedName>
    <definedName name="되메우기기계180도0.2계" localSheetId="3">#REF!</definedName>
    <definedName name="되메우기기계180도0.2계" localSheetId="2">#REF!</definedName>
    <definedName name="되메우기기계180도0.2계">#REF!</definedName>
    <definedName name="되메우기기계180도0.4계" localSheetId="1">#REF!</definedName>
    <definedName name="되메우기기계180도0.4계" localSheetId="3">#REF!</definedName>
    <definedName name="되메우기기계180도0.4계" localSheetId="2">#REF!</definedName>
    <definedName name="되메우기기계180도0.4계">#REF!</definedName>
    <definedName name="되메우기기계180도0.7계" localSheetId="1">#REF!</definedName>
    <definedName name="되메우기기계180도0.7계" localSheetId="3">#REF!</definedName>
    <definedName name="되메우기기계180도0.7계" localSheetId="2">#REF!</definedName>
    <definedName name="되메우기기계180도0.7계">#REF!</definedName>
    <definedName name="되메우기기계45도0.2계" localSheetId="1">#REF!</definedName>
    <definedName name="되메우기기계45도0.2계" localSheetId="3">#REF!</definedName>
    <definedName name="되메우기기계45도0.2계" localSheetId="2">#REF!</definedName>
    <definedName name="되메우기기계45도0.2계">#REF!</definedName>
    <definedName name="되메우기기계45도0.4계" localSheetId="1">#REF!</definedName>
    <definedName name="되메우기기계45도0.4계" localSheetId="3">#REF!</definedName>
    <definedName name="되메우기기계45도0.4계" localSheetId="2">#REF!</definedName>
    <definedName name="되메우기기계45도0.4계">#REF!</definedName>
    <definedName name="되메우기기계45도0.7계" localSheetId="1">#REF!</definedName>
    <definedName name="되메우기기계45도0.7계" localSheetId="3">#REF!</definedName>
    <definedName name="되메우기기계45도0.7계" localSheetId="2">#REF!</definedName>
    <definedName name="되메우기기계45도0.7계">#REF!</definedName>
    <definedName name="되메우기기계90도0.2계" localSheetId="1">#REF!</definedName>
    <definedName name="되메우기기계90도0.2계" localSheetId="3">#REF!</definedName>
    <definedName name="되메우기기계90도0.2계" localSheetId="2">#REF!</definedName>
    <definedName name="되메우기기계90도0.2계">#REF!</definedName>
    <definedName name="되메우기기계90도0.4계" localSheetId="1">#REF!</definedName>
    <definedName name="되메우기기계90도0.4계" localSheetId="3">#REF!</definedName>
    <definedName name="되메우기기계90도0.4계" localSheetId="2">#REF!</definedName>
    <definedName name="되메우기기계90도0.4계">#REF!</definedName>
    <definedName name="되메우기기계90도0.7계" localSheetId="1">#REF!</definedName>
    <definedName name="되메우기기계90도0.7계" localSheetId="3">#REF!</definedName>
    <definedName name="되메우기기계90도0.7계" localSheetId="2">#REF!</definedName>
    <definedName name="되메우기기계90도0.7계">#REF!</definedName>
    <definedName name="되메우기백호우0.4경비">[47]단가산출2!#REF!</definedName>
    <definedName name="되메우기백호우0.4노무비">[47]단가산출2!#REF!</definedName>
    <definedName name="되메우기백호우0.4재료비">[47]단가산출2!#REF!</definedName>
    <definedName name="되메우기인력십프로">[29]단가산출1!$AP$82</definedName>
    <definedName name="되메인경" localSheetId="1">#REF!</definedName>
    <definedName name="되메인경" localSheetId="3">#REF!</definedName>
    <definedName name="되메인경" localSheetId="2">#REF!</definedName>
    <definedName name="되메인경">#REF!</definedName>
    <definedName name="되메인노" localSheetId="1">#REF!</definedName>
    <definedName name="되메인노" localSheetId="3">#REF!</definedName>
    <definedName name="되메인노" localSheetId="2">#REF!</definedName>
    <definedName name="되메인노">#REF!</definedName>
    <definedName name="되메인재" localSheetId="1">#REF!</definedName>
    <definedName name="되메인재" localSheetId="3">#REF!</definedName>
    <definedName name="되메인재" localSheetId="2">#REF!</definedName>
    <definedName name="되메인재">#REF!</definedName>
    <definedName name="두">'[73]토사(PE)'!#REF!</definedName>
    <definedName name="두께">'[59]토사(PE)'!#REF!</definedName>
    <definedName name="두정1교A743" localSheetId="1">#REF!</definedName>
    <definedName name="두정1교A743" localSheetId="3">#REF!</definedName>
    <definedName name="두정1교A743" localSheetId="2">#REF!</definedName>
    <definedName name="두정1교A743">#REF!</definedName>
    <definedName name="두정터널A1489" localSheetId="1">#REF!</definedName>
    <definedName name="두정터널A1489" localSheetId="3">#REF!</definedName>
    <definedName name="두정터널A1489" localSheetId="2">#REF!</definedName>
    <definedName name="두정터널A1489">#REF!</definedName>
    <definedName name="드롭헤드">'[28]단가 및 재료비'!$S$203</definedName>
    <definedName name="등유" localSheetId="1">#REF!</definedName>
    <definedName name="등유" localSheetId="3">#REF!</definedName>
    <definedName name="등유" localSheetId="2">#REF!</definedName>
    <definedName name="등유">#REF!</definedName>
    <definedName name="등융" localSheetId="1">#REF!</definedName>
    <definedName name="등융" localSheetId="3">#REF!</definedName>
    <definedName name="등융" localSheetId="2">#REF!</definedName>
    <definedName name="등융">#REF!</definedName>
    <definedName name="디알접합150200노무비" localSheetId="1">#REF!</definedName>
    <definedName name="디알접합150200노무비" localSheetId="3">#REF!</definedName>
    <definedName name="디알접합150200노무비" localSheetId="2">#REF!</definedName>
    <definedName name="디알접합150200노무비">#REF!</definedName>
    <definedName name="디알접합2050노무비" localSheetId="1">#REF!</definedName>
    <definedName name="디알접합2050노무비" localSheetId="3">#REF!</definedName>
    <definedName name="디알접합2050노무비" localSheetId="2">#REF!</definedName>
    <definedName name="디알접합2050노무비">#REF!</definedName>
    <definedName name="디알접합80100노무비" localSheetId="1">#REF!</definedName>
    <definedName name="디알접합80100노무비" localSheetId="3">#REF!</definedName>
    <definedName name="디알접합80100노무비" localSheetId="2">#REF!</definedName>
    <definedName name="디알접합80100노무비">#REF!</definedName>
    <definedName name="디이젤엔진15HP" localSheetId="1">#REF!</definedName>
    <definedName name="디이젤엔진15HP" localSheetId="3">#REF!</definedName>
    <definedName name="디이젤엔진15HP" localSheetId="2">#REF!</definedName>
    <definedName name="디이젤엔진15HP">#REF!</definedName>
    <definedName name="디이젤엔진15경비">[43]중기사용료산출근거!$G$339</definedName>
    <definedName name="디이젤엔진15계">[43]중기사용료산출근거!$G$348</definedName>
    <definedName name="디이젤엔진15노무비">[43]중기사용료산출근거!$G$343</definedName>
    <definedName name="디이젤엔진15재료비">[43]중기사용료산출근거!$G$347</definedName>
    <definedName name="디이젤엔진35경비">[47]중기사용료산출근거!#REF!</definedName>
    <definedName name="디이젤엔진35계">[47]중기사용료산출근거!#REF!</definedName>
    <definedName name="디이젤엔진35노무비">[47]중기사용료산출근거!#REF!</definedName>
    <definedName name="디이젤엔진35재료비">[47]중기사용료산출근거!#REF!</definedName>
    <definedName name="디이젤엔진5경비">[43]중기사용료산출근거!$G$295</definedName>
    <definedName name="디이젤엔진5계">[43]중기사용료산출근거!$G$304</definedName>
    <definedName name="디이젤엔진5노무비">[43]중기사용료산출근거!$G$299</definedName>
    <definedName name="디이젤엔진5재료비">[43]중기사용료산출근거!$G$303</definedName>
    <definedName name="디이젤엔진7경비">[51]중기사용료산출근거!$G$339</definedName>
    <definedName name="디이젤엔진7계">[43]중기사용료산출근거!$G$319</definedName>
    <definedName name="디이젤엔진7노무비">[51]중기사용료산출근거!$G$343</definedName>
    <definedName name="디이젤엔진7재료비">[51]중기사용료산출근거!$G$347</definedName>
    <definedName name="디이젤엔진9경비">[43]중기사용료산출근거!$G$324</definedName>
    <definedName name="디이젤엔진9계">[43]중기사용료산출근거!$G$333</definedName>
    <definedName name="디이젤엔진9노무비">[43]중기사용료산출근거!$G$328</definedName>
    <definedName name="디이젤엔진9재료비">[43]중기사용료산출근거!$G$332</definedName>
    <definedName name="디이젤파일햄머1.5경비">[43]중기사용료산출근거!$G$353</definedName>
    <definedName name="디이젤파일햄머1.5계">[43]중기사용료산출근거!$G$362</definedName>
    <definedName name="디이젤파일햄머1.5노무비">[43]중기사용료산출근거!$G$357</definedName>
    <definedName name="디이젤파일햄머1.5재료비">[43]중기사용료산출근거!$G$361</definedName>
    <definedName name="디이젤파일햄머2.2경비">[43]중기사용료산출근거!$G$368</definedName>
    <definedName name="디이젤파일햄머2.2계">[43]중기사용료산출근거!$G$377</definedName>
    <definedName name="디이젤파일햄머2.2노무비">[43]중기사용료산출근거!$G$372</definedName>
    <definedName name="디이젤파일햄머2.2재료비">[43]중기사용료산출근거!$G$376</definedName>
    <definedName name="디젤엔진7경비" localSheetId="1">#REF!</definedName>
    <definedName name="디젤엔진7경비" localSheetId="3">#REF!</definedName>
    <definedName name="디젤엔진7경비" localSheetId="2">#REF!</definedName>
    <definedName name="디젤엔진7경비">#REF!</definedName>
    <definedName name="디젤엔진7계" localSheetId="1">#REF!</definedName>
    <definedName name="디젤엔진7계" localSheetId="3">#REF!</definedName>
    <definedName name="디젤엔진7계" localSheetId="2">#REF!</definedName>
    <definedName name="디젤엔진7계">#REF!</definedName>
    <definedName name="디젤엔진7노무비" localSheetId="1">#REF!</definedName>
    <definedName name="디젤엔진7노무비" localSheetId="3">#REF!</definedName>
    <definedName name="디젤엔진7노무비" localSheetId="2">#REF!</definedName>
    <definedName name="디젤엔진7노무비">#REF!</definedName>
    <definedName name="디젤엔진7재료비" localSheetId="1">#REF!</definedName>
    <definedName name="디젤엔진7재료비" localSheetId="3">#REF!</definedName>
    <definedName name="디젤엔진7재료비" localSheetId="2">#REF!</definedName>
    <definedName name="디젤엔진7재료비">#REF!</definedName>
    <definedName name="ㄹ" localSheetId="1">#REF!</definedName>
    <definedName name="ㄹ" localSheetId="3">#REF!</definedName>
    <definedName name="ㄹ" localSheetId="2">#REF!</definedName>
    <definedName name="ㄹ">#REF!</definedName>
    <definedName name="ㄹ1" localSheetId="1">#REF!</definedName>
    <definedName name="ㄹ1" localSheetId="3">#REF!</definedName>
    <definedName name="ㄹ1" localSheetId="2">#REF!</definedName>
    <definedName name="ㄹ1">#REF!</definedName>
    <definedName name="ㄹ2" localSheetId="1">#REF!</definedName>
    <definedName name="ㄹ2" localSheetId="3">#REF!</definedName>
    <definedName name="ㄹ2" localSheetId="2">#REF!</definedName>
    <definedName name="ㄹ2">#REF!</definedName>
    <definedName name="ㄹ3" localSheetId="1">#REF!</definedName>
    <definedName name="ㄹ3" localSheetId="3">#REF!</definedName>
    <definedName name="ㄹ3" localSheetId="2">#REF!</definedName>
    <definedName name="ㄹ3">#REF!</definedName>
    <definedName name="ㄹ4" localSheetId="1">#REF!</definedName>
    <definedName name="ㄹ4" localSheetId="3">#REF!</definedName>
    <definedName name="ㄹ4" localSheetId="2">#REF!</definedName>
    <definedName name="ㄹ4">#REF!</definedName>
    <definedName name="ㄹ62" localSheetId="1">#REF!</definedName>
    <definedName name="ㄹ62" localSheetId="3">#REF!</definedName>
    <definedName name="ㄹ62" localSheetId="2">#REF!</definedName>
    <definedName name="ㄹ62">#REF!</definedName>
    <definedName name="ㄹㄹ" localSheetId="1">#N/A</definedName>
    <definedName name="ㄹㄹ" localSheetId="3">#N/A</definedName>
    <definedName name="ㄹㄹ" localSheetId="2">#N/A</definedName>
    <definedName name="ㄹㄹ">[0]!ㄹㄹ</definedName>
    <definedName name="ㄹㄹㄴ">[40]단가산출2!$AR$312</definedName>
    <definedName name="ㄹㄹㄹ">[40]중기사용료산출근거!$G$275</definedName>
    <definedName name="ㄹㄹㄹㄹㄹ">[40]중기사용료산출근거!$G$714</definedName>
    <definedName name="ㄹㅇㄶ" hidden="1">#REF!</definedName>
    <definedName name="ㄹㅇㄹㅇ" localSheetId="1">#N/A</definedName>
    <definedName name="ㄹㅇㄹㅇ" localSheetId="3">#N/A</definedName>
    <definedName name="ㄹㅇㄹㅇ" localSheetId="2">#N/A</definedName>
    <definedName name="ㄹㅇㄹㅇ">[0]!ㄹㅇㄹㅇ</definedName>
    <definedName name="ㄹㅇㅇㅇㄹ" localSheetId="1">[0]!BlankMacro1</definedName>
    <definedName name="ㄹㅇㅇㅇㄹ" localSheetId="3">[0]!BlankMacro1</definedName>
    <definedName name="ㄹㅇㅇㅇㄹ" localSheetId="2">[0]!BlankMacro1</definedName>
    <definedName name="ㄹㅇㅇㅇㄹ">[0]!BlankMacro1</definedName>
    <definedName name="ㄹ호" localSheetId="1">#REF!</definedName>
    <definedName name="ㄹ호" localSheetId="3">#REF!</definedName>
    <definedName name="ㄹ호" localSheetId="2">#REF!</definedName>
    <definedName name="ㄹ호">#REF!</definedName>
    <definedName name="라" localSheetId="1">#REF!</definedName>
    <definedName name="라" localSheetId="3">#REF!</definedName>
    <definedName name="라" localSheetId="2">#REF!</definedName>
    <definedName name="라">#REF!</definedName>
    <definedName name="라인마아카10경비">[67]중기사용료산출근거!$G$410</definedName>
    <definedName name="라인마아카10계">[43]중기사용료산출근거!$G$391</definedName>
    <definedName name="라인마아카10노무비">[67]중기사용료산출근거!$G$414</definedName>
    <definedName name="라인마아카10재료비">[67]중기사용료산출근거!$G$418</definedName>
    <definedName name="라인마카경비">[47]단가산출2!#REF!</definedName>
    <definedName name="라인마카노무비">[47]단가산출2!#REF!</definedName>
    <definedName name="라인마카재료비">[47]단가산출2!#REF!</definedName>
    <definedName name="램머80KG" localSheetId="1">#REF!</definedName>
    <definedName name="램머80KG" localSheetId="3">#REF!</definedName>
    <definedName name="램머80KG" localSheetId="2">#REF!</definedName>
    <definedName name="램머80KG">#REF!</definedName>
    <definedName name="램머80경비">[51]중기사용료산출근거!$G$426</definedName>
    <definedName name="램머80계">[43]중기사용료산출근거!$G$406</definedName>
    <definedName name="램머80노무비">[51]중기사용료산출근거!$G$430</definedName>
    <definedName name="램머80재료비">[51]중기사용료산출근거!$G$434</definedName>
    <definedName name="램머경비">[29]단가산출1!$AR$334</definedName>
    <definedName name="램머노무비">[29]단가산출1!$AP$332</definedName>
    <definedName name="램머다짐경" localSheetId="1">#REF!</definedName>
    <definedName name="램머다짐경" localSheetId="3">#REF!</definedName>
    <definedName name="램머다짐경" localSheetId="2">#REF!</definedName>
    <definedName name="램머다짐경">#REF!</definedName>
    <definedName name="램머다짐경비">[28]단가산출2!$AR$2077</definedName>
    <definedName name="램머다짐노" localSheetId="1">#REF!</definedName>
    <definedName name="램머다짐노" localSheetId="3">#REF!</definedName>
    <definedName name="램머다짐노" localSheetId="2">#REF!</definedName>
    <definedName name="램머다짐노">#REF!</definedName>
    <definedName name="램머다짐노무비">[28]단가산출2!$AP$2075</definedName>
    <definedName name="램머다짐재" localSheetId="1">#REF!</definedName>
    <definedName name="램머다짐재" localSheetId="3">#REF!</definedName>
    <definedName name="램머다짐재" localSheetId="2">#REF!</definedName>
    <definedName name="램머다짐재">#REF!</definedName>
    <definedName name="램머다짐재료비">[28]단가산출2!$AQ$2076</definedName>
    <definedName name="램머재료비">[29]단가산출1!$AQ$333</definedName>
    <definedName name="러" localSheetId="1" hidden="1">{"'자리배치도'!$AG$1:$CI$28"}</definedName>
    <definedName name="러" localSheetId="3" hidden="1">{"'자리배치도'!$AG$1:$CI$28"}</definedName>
    <definedName name="러" localSheetId="2" hidden="1">{"'자리배치도'!$AG$1:$CI$28"}</definedName>
    <definedName name="러" hidden="1">{"'자리배치도'!$AG$1:$CI$28"}</definedName>
    <definedName name="럳">[40]단가산출1!$AQ$543</definedName>
    <definedName name="레_무근">[48]수량산출!#REF!</definedName>
    <definedName name="레_무근1">[46]수량산출!#REF!</definedName>
    <definedName name="레_철근">[48]수량산출!#REF!</definedName>
    <definedName name="레미콘180">'[29]단가 및 재료비'!$S$217</definedName>
    <definedName name="레미콘2518012" localSheetId="1">#REF!</definedName>
    <definedName name="레미콘2518012" localSheetId="3">#REF!</definedName>
    <definedName name="레미콘2518012" localSheetId="2">#REF!</definedName>
    <definedName name="레미콘2518012">#REF!</definedName>
    <definedName name="레미콘251808">'[28]단가 및 재료비'!$S$133</definedName>
    <definedName name="레미콘401808" localSheetId="1">#REF!</definedName>
    <definedName name="레미콘401808" localSheetId="3">#REF!</definedName>
    <definedName name="레미콘401808" localSheetId="2">#REF!</definedName>
    <definedName name="레미콘401808">#REF!</definedName>
    <definedName name="로">'[66]토사(PE)'!#REF!</definedName>
    <definedName name="로고" localSheetId="1">#REF!</definedName>
    <definedName name="로고" localSheetId="3">#REF!</definedName>
    <definedName name="로고" localSheetId="2">#REF!</definedName>
    <definedName name="로고">#REF!</definedName>
    <definedName name="로우더무한궤도1.34암경비">[43]중기사용료산출근거!$G$411</definedName>
    <definedName name="로우더무한궤도1.34암계">[43]중기사용료산출근거!$G$420</definedName>
    <definedName name="로우더무한궤도1.34암노무비">[43]중기사용료산출근거!$G$415</definedName>
    <definedName name="로우더무한궤도1.34암재료비">[43]중기사용료산출근거!$G$419</definedName>
    <definedName name="로우더무한궤도1.34토사경비">[43]중기사용료산출근거!$G$426</definedName>
    <definedName name="로우더무한궤도1.34토사계">[43]중기사용료산출근거!$G$435</definedName>
    <definedName name="로우더무한궤도1.34토사노무비">[43]중기사용료산출근거!$G$430</definedName>
    <definedName name="로우더무한궤도1.34토사재료비">[43]중기사용료산출근거!$G$434</definedName>
    <definedName name="로우더무한궤도1.72경암경비">[47]중기사용료산출근거!#REF!</definedName>
    <definedName name="로우더무한궤도1.72경암계">[47]중기사용료산출근거!#REF!</definedName>
    <definedName name="로우더무한궤도1.72경암노무비">[47]중기사용료산출근거!#REF!</definedName>
    <definedName name="로우더무한궤도1.72경암재료비">[47]중기사용료산출근거!#REF!</definedName>
    <definedName name="로우더무한궤도1.72토사경비">[47]중기사용료산출근거!#REF!</definedName>
    <definedName name="로우더무한궤도1.72토사계">[47]중기사용료산출근거!#REF!</definedName>
    <definedName name="로우더무한궤도1.72토사노무비">[47]중기사용료산출근거!#REF!</definedName>
    <definedName name="로우더무한궤도1.72토사재료비">[47]중기사용료산출근거!#REF!</definedName>
    <definedName name="로우더타이어0.25경비">[43]중기사용료산출근거!$G$440</definedName>
    <definedName name="로우더타이어0.25계">[43]중기사용료산출근거!$G$449</definedName>
    <definedName name="로우더타이어0.25인건비">[43]중기사용료산출근거!$G$444</definedName>
    <definedName name="로우더타이어0.25재료비">[43]중기사용료산출근거!$G$448</definedName>
    <definedName name="로우더타이어0.57경비">[43]중기사용료산출근거!$G$455</definedName>
    <definedName name="로우더타이어0.57계">[43]중기사용료산출근거!$G$464</definedName>
    <definedName name="로우더타이어0.57노무비">[43]중기사용료산출근거!$G$459</definedName>
    <definedName name="로우더타이어0.57재료비">[43]중기사용료산출근거!$G$463</definedName>
    <definedName name="로우더타이어1.34토사경비">[43]중기사용료산출근거!$G$469</definedName>
    <definedName name="로우더타이어1.34토사계">[43]중기사용료산출근거!$G$478</definedName>
    <definedName name="로우더타이어1.34토사노무비">[43]중기사용료산출근거!$G$473</definedName>
    <definedName name="로우더타이어1.34토사재료비">[43]중기사용료산출근거!$G$477</definedName>
    <definedName name="로우더타이어1.72토사경비">[43]중기사용료산출근거!$G$498</definedName>
    <definedName name="로우더타이어1.72토사계">[43]중기사용료산출근거!$G$507</definedName>
    <definedName name="로우더타이어1.72토사노무비">[43]중기사용료산출근거!$G$502</definedName>
    <definedName name="로우더타이어1.72토사재료비">[43]중기사용료산출근거!$G$506</definedName>
    <definedName name="로우더타이어2.29토사경비">[43]중기사용료산출근거!$G$513</definedName>
    <definedName name="로우더타이어2.29토사계">[43]중기사용료산출근거!$G$522</definedName>
    <definedName name="로우더타이어2.29토사노무비">[43]중기사용료산출근거!$G$517</definedName>
    <definedName name="로우더타이어2.29토사재료비">[43]중기사용료산출근거!$G$521</definedName>
    <definedName name="록크하드" localSheetId="1">#REF!</definedName>
    <definedName name="록크하드" localSheetId="3">#REF!</definedName>
    <definedName name="록크하드" localSheetId="2">#REF!</definedName>
    <definedName name="록크하드">#REF!</definedName>
    <definedName name="록크하드샌드" localSheetId="1">#REF!</definedName>
    <definedName name="록크하드샌드" localSheetId="3">#REF!</definedName>
    <definedName name="록크하드샌드" localSheetId="2">#REF!</definedName>
    <definedName name="록크하드샌드">#REF!</definedName>
    <definedName name="리벳공" localSheetId="1">#REF!</definedName>
    <definedName name="리벳공" localSheetId="3">#REF!</definedName>
    <definedName name="리벳공" localSheetId="2">#REF!</definedName>
    <definedName name="리벳공">#REF!</definedName>
    <definedName name="리어카소운반레미콘노무비">[28]단가산출2!$AP$1716</definedName>
    <definedName name="리어카소운반콘크리트노무비">[28]단가산출2!$AP$1742</definedName>
    <definedName name="립퍼1경비">[43]중기사용료산출근거!$G$527</definedName>
    <definedName name="립퍼1계">[43]중기사용료산출근거!$G$536</definedName>
    <definedName name="립퍼1노무비">[43]중기사용료산출근거!$G$531</definedName>
    <definedName name="립퍼1재료비">[43]중기사용료산출근거!$G$535</definedName>
    <definedName name="립퍼3경비">[47]중기사용료산출근거!#REF!</definedName>
    <definedName name="립퍼3계">[47]중기사용료산출근거!#REF!</definedName>
    <definedName name="립퍼3노무비">[47]중기사용료산출근거!#REF!</definedName>
    <definedName name="립퍼3재료비">[47]중기사용료산출근거!#REF!</definedName>
    <definedName name="ㅀㅅ" localSheetId="1">#N/A</definedName>
    <definedName name="ㅀㅅ" localSheetId="3">#N/A</definedName>
    <definedName name="ㅀㅅ" localSheetId="2">#N/A</definedName>
    <definedName name="ㅀㅅ">[0]!ㅀㅅ</definedName>
    <definedName name="ㅀㅇㅎㅇ">[40]단가산출1!$AP$398</definedName>
    <definedName name="ㅀㅎㅊㅌ" localSheetId="1">#REF!</definedName>
    <definedName name="ㅀㅎㅊㅌ" localSheetId="3">#REF!</definedName>
    <definedName name="ㅀㅎㅊㅌ" localSheetId="2">#REF!</definedName>
    <definedName name="ㅀㅎㅊㅌ">#REF!</definedName>
    <definedName name="ㅁ">'[40]단가 및 재료비'!$AA$91</definedName>
    <definedName name="ㅁ1" localSheetId="1">#REF!</definedName>
    <definedName name="ㅁ1" localSheetId="3">#REF!</definedName>
    <definedName name="ㅁ1" localSheetId="2">#REF!</definedName>
    <definedName name="ㅁ1">#REF!</definedName>
    <definedName name="ㅁ1382">#REF!</definedName>
    <definedName name="ㅁ2">[74]터파기및재료!#REF!</definedName>
    <definedName name="ㅁ202" localSheetId="1">#REF!</definedName>
    <definedName name="ㅁ202" localSheetId="3">#REF!</definedName>
    <definedName name="ㅁ202" localSheetId="2">#REF!</definedName>
    <definedName name="ㅁ202">#REF!</definedName>
    <definedName name="ㅁ222">#REF!</definedName>
    <definedName name="ㅁ278" localSheetId="1">#REF!</definedName>
    <definedName name="ㅁ278" localSheetId="3">#REF!</definedName>
    <definedName name="ㅁ278" localSheetId="2">#REF!</definedName>
    <definedName name="ㅁ278">#REF!</definedName>
    <definedName name="ㅁ497" localSheetId="1">#REF!</definedName>
    <definedName name="ㅁ497" localSheetId="3">#REF!</definedName>
    <definedName name="ㅁ497" localSheetId="2">#REF!</definedName>
    <definedName name="ㅁ497">#REF!</definedName>
    <definedName name="ㅁ540" localSheetId="1">#REF!</definedName>
    <definedName name="ㅁ540" localSheetId="3">#REF!</definedName>
    <definedName name="ㅁ540" localSheetId="2">#REF!</definedName>
    <definedName name="ㅁ540">#REF!</definedName>
    <definedName name="ㅁ76" localSheetId="1">#REF!</definedName>
    <definedName name="ㅁ76" localSheetId="3">#REF!</definedName>
    <definedName name="ㅁ76" localSheetId="2">#REF!</definedName>
    <definedName name="ㅁ76">#REF!</definedName>
    <definedName name="ㅁ92" localSheetId="1">#REF!</definedName>
    <definedName name="ㅁ92" localSheetId="3">#REF!</definedName>
    <definedName name="ㅁ92" localSheetId="2">#REF!</definedName>
    <definedName name="ㅁ92">#REF!</definedName>
    <definedName name="ㅁ940">[75]단가산출서!#REF!</definedName>
    <definedName name="ㅁㄴ" localSheetId="1">#REF!</definedName>
    <definedName name="ㅁㄴ" localSheetId="3">#REF!</definedName>
    <definedName name="ㅁㄴ" localSheetId="2">#REF!</definedName>
    <definedName name="ㅁㄴ">#REF!</definedName>
    <definedName name="ㅁㄴㄾ흋">[40]단가산출1!$AR$182</definedName>
    <definedName name="ㅁㄴㅇ" localSheetId="1" hidden="1">{#N/A,#N/A,FALSE,"배수1"}</definedName>
    <definedName name="ㅁㄴㅇ" localSheetId="3" hidden="1">{#N/A,#N/A,FALSE,"배수1"}</definedName>
    <definedName name="ㅁㄴㅇ" localSheetId="2" hidden="1">{#N/A,#N/A,FALSE,"배수1"}</definedName>
    <definedName name="ㅁㄴㅇ" hidden="1">{#N/A,#N/A,FALSE,"배수1"}</definedName>
    <definedName name="ㅁㄴㅇㄹ">[33]Sheet1!$A$37</definedName>
    <definedName name="ㅁㄴㅇㅇㅁ" localSheetId="1">[0]!BlankMacro1</definedName>
    <definedName name="ㅁㄴㅇㅇㅁ" localSheetId="3">[0]!BlankMacro1</definedName>
    <definedName name="ㅁㄴㅇㅇㅁ" localSheetId="2">[0]!BlankMacro1</definedName>
    <definedName name="ㅁㄴㅇㅇㅁ">[0]!BlankMacro1</definedName>
    <definedName name="ㅁㄴㅌㄴ" localSheetId="1" hidden="1">{"'자리배치도'!$AG$1:$CI$28"}</definedName>
    <definedName name="ㅁㄴㅌㄴ" localSheetId="3" hidden="1">{"'자리배치도'!$AG$1:$CI$28"}</definedName>
    <definedName name="ㅁㄴㅌㄴ" localSheetId="2" hidden="1">{"'자리배치도'!$AG$1:$CI$28"}</definedName>
    <definedName name="ㅁㄴㅌㄴ" hidden="1">{"'자리배치도'!$AG$1:$CI$28"}</definedName>
    <definedName name="ㅁㅁ">[40]중기사용료산출근거!$G$1344</definedName>
    <definedName name="ㅁㅁㅁ">[40]중기사용료산출근거!$G$279</definedName>
    <definedName name="ㅁㅁㅁㅁ">[40]단가산출2!$AP$79</definedName>
    <definedName name="ㅁㅁㅁㅁㅁㅁ">[40]중기사용료산출근거!$G$283</definedName>
    <definedName name="ㅁㅁㅁㅁㅁㅁㅁㅁㅁㅁㅁㅁ">[40]단가산출2!$AQ$80</definedName>
    <definedName name="ㅁㅂ" localSheetId="1">#REF!</definedName>
    <definedName name="ㅁㅂ" localSheetId="3">#REF!</definedName>
    <definedName name="ㅁㅂ" localSheetId="2">#REF!</definedName>
    <definedName name="ㅁㅂ">#REF!</definedName>
    <definedName name="ㅁㅂ36">[76]맨홀!#REF!</definedName>
    <definedName name="ㅁㅂㄴㅇㄹ">[40]단가산출2!$AO$234</definedName>
    <definedName name="ㅁㅇㅍㅋ">[40]단가산출1!$AP$278</definedName>
    <definedName name="ㅁㅈ" localSheetId="1">[0]!BlankMacro1</definedName>
    <definedName name="ㅁㅈ" localSheetId="3">[0]!BlankMacro1</definedName>
    <definedName name="ㅁㅈ" localSheetId="2">[0]!BlankMacro1</definedName>
    <definedName name="ㅁㅈ">[0]!BlankMacro1</definedName>
    <definedName name="마" localSheetId="1">#REF!</definedName>
    <definedName name="마" localSheetId="3">#REF!</definedName>
    <definedName name="마" localSheetId="2">#REF!</definedName>
    <definedName name="마">#REF!</definedName>
    <definedName name="마대">'[5]단가 및 재료비'!$S$155</definedName>
    <definedName name="마스콘수량">#REF!</definedName>
    <definedName name="말뚝길이">#REF!</definedName>
    <definedName name="말뚝두께">#REF!</definedName>
    <definedName name="말뚝열수">#REF!</definedName>
    <definedName name="말뚝직경">#REF!</definedName>
    <definedName name="말뚝행수">#REF!</definedName>
    <definedName name="매캐덤로울러_자주식_8_10TON" localSheetId="1">#REF!</definedName>
    <definedName name="매캐덤로울러_자주식_8_10TON" localSheetId="3">#REF!</definedName>
    <definedName name="매캐덤로울러_자주식_8_10TON" localSheetId="2">#REF!</definedName>
    <definedName name="매캐덤로울러_자주식_8_10TON">#REF!</definedName>
    <definedName name="매캐덤로울러자주식8_10TON" localSheetId="1">#REF!</definedName>
    <definedName name="매캐덤로울러자주식8_10TON" localSheetId="3">#REF!</definedName>
    <definedName name="매캐덤로울러자주식8_10TON" localSheetId="2">#REF!</definedName>
    <definedName name="매캐덤로울러자주식8_10TON">#REF!</definedName>
    <definedName name="매크로1" localSheetId="1">#REF!</definedName>
    <definedName name="매크로1" localSheetId="3">#REF!</definedName>
    <definedName name="매크로1" localSheetId="2">#REF!</definedName>
    <definedName name="매크로1">#REF!</definedName>
    <definedName name="매크로11">[77]!매크로11</definedName>
    <definedName name="매크로2" localSheetId="1">#REF!</definedName>
    <definedName name="매크로2" localSheetId="3">#REF!</definedName>
    <definedName name="매크로2" localSheetId="2">#REF!</definedName>
    <definedName name="매크로2">#REF!</definedName>
    <definedName name="매크로4">[77]!매크로4</definedName>
    <definedName name="맨_두겅">[46]수량산출!$R$121</definedName>
    <definedName name="맨홀규격" localSheetId="1">#REF!</definedName>
    <definedName name="맨홀규격" localSheetId="3">#REF!</definedName>
    <definedName name="맨홀규격" localSheetId="2">#REF!</definedName>
    <definedName name="맨홀규격">#REF!</definedName>
    <definedName name="맨홀뚜껑" localSheetId="1">#REF!</definedName>
    <definedName name="맨홀뚜껑" localSheetId="3">#REF!</definedName>
    <definedName name="맨홀뚜껑" localSheetId="2">#REF!</definedName>
    <definedName name="맨홀뚜껑">#REF!</definedName>
    <definedName name="맨홀설치경비" localSheetId="1">#REF!</definedName>
    <definedName name="맨홀설치경비" localSheetId="3">#REF!</definedName>
    <definedName name="맨홀설치경비" localSheetId="2">#REF!</definedName>
    <definedName name="맨홀설치경비">#REF!</definedName>
    <definedName name="맨홀설치계" localSheetId="1">#REF!</definedName>
    <definedName name="맨홀설치계" localSheetId="3">#REF!</definedName>
    <definedName name="맨홀설치계" localSheetId="2">#REF!</definedName>
    <definedName name="맨홀설치계">#REF!</definedName>
    <definedName name="맨홀설치노무비" localSheetId="1">#REF!</definedName>
    <definedName name="맨홀설치노무비" localSheetId="3">#REF!</definedName>
    <definedName name="맨홀설치노무비" localSheetId="2">#REF!</definedName>
    <definedName name="맨홀설치노무비">#REF!</definedName>
    <definedName name="맨홀설치재료비" localSheetId="1">#REF!</definedName>
    <definedName name="맨홀설치재료비" localSheetId="3">#REF!</definedName>
    <definedName name="맨홀설치재료비" localSheetId="2">#REF!</definedName>
    <definedName name="맨홀설치재료비">#REF!</definedName>
    <definedName name="맨홀펌프장" localSheetId="1">#REF!</definedName>
    <definedName name="맨홀펌프장" localSheetId="3">#REF!</definedName>
    <definedName name="맨홀펌프장" localSheetId="2">#REF!</definedName>
    <definedName name="맨홀펌프장">#REF!</definedName>
    <definedName name="맨홀펌프장_배관" localSheetId="1">#REF!</definedName>
    <definedName name="맨홀펌프장_배관" localSheetId="3">#REF!</definedName>
    <definedName name="맨홀펌프장_배관" localSheetId="2">#REF!</definedName>
    <definedName name="맨홀펌프장_배관">#REF!</definedName>
    <definedName name="맨홀호수" localSheetId="1">#REF!</definedName>
    <definedName name="맨홀호수" localSheetId="3">#REF!</definedName>
    <definedName name="맨홀호수" localSheetId="2">#REF!</definedName>
    <definedName name="맨홀호수">#REF!</definedName>
    <definedName name="머">'[66]토사(PE)'!#REF!</definedName>
    <definedName name="머16" localSheetId="1">#REF!</definedName>
    <definedName name="머16" localSheetId="3">#REF!</definedName>
    <definedName name="머16" localSheetId="2">#REF!</definedName>
    <definedName name="머16">#REF!</definedName>
    <definedName name="머캐덤로울러자주식10경비">[54]중기사용료산출근거!$G$590</definedName>
    <definedName name="머캐덤로울러자주식10계">[43]중기사용료산출근거!$G$565</definedName>
    <definedName name="머캐덤로울러자주식10노무비">[54]중기사용료산출근거!$G$594</definedName>
    <definedName name="머캐덤로울러자주식10재료비">[54]중기사용료산출근거!$G$598</definedName>
    <definedName name="머캐덤로울러자주식12경비">[43]중기사용료산출근거!$G$571</definedName>
    <definedName name="머캐덤로울러자주식12계">[43]중기사용료산출근거!$G$580</definedName>
    <definedName name="머캐덤로울러자주식12노무비">[43]중기사용료산출근거!$G$575</definedName>
    <definedName name="머캐덤로울러자주식12재료비">[43]중기사용료산출근거!$G$579</definedName>
    <definedName name="머캐덤로울러자주식8경비">[54]중기사용료산출근거!$G$575</definedName>
    <definedName name="머캐덤로울러자주식8계">[43]중기사용료산출근거!$G$551</definedName>
    <definedName name="머캐덤로울러자주식8노무비">[54]중기사용료산출근거!$G$579</definedName>
    <definedName name="머캐덤로울러자주식8재료비">[54]중기사용료산출근거!$G$583</definedName>
    <definedName name="메1" localSheetId="1">#REF!</definedName>
    <definedName name="메1" localSheetId="3">#REF!</definedName>
    <definedName name="메1" localSheetId="2">#REF!</definedName>
    <definedName name="메1">#REF!</definedName>
    <definedName name="면갈이" localSheetId="1">#REF!</definedName>
    <definedName name="면갈이" localSheetId="3">#REF!</definedName>
    <definedName name="면갈이" localSheetId="2">#REF!</definedName>
    <definedName name="면갈이">#REF!</definedName>
    <definedName name="면벽1">[13]DATE!$I$24:$I$85</definedName>
    <definedName name="면벽높이" localSheetId="1">#REF!</definedName>
    <definedName name="면벽높이" localSheetId="3">#REF!</definedName>
    <definedName name="면벽높이" localSheetId="2">#REF!</definedName>
    <definedName name="면벽높이">#REF!</definedName>
    <definedName name="면벽두께" localSheetId="1">#REF!</definedName>
    <definedName name="면벽두께" localSheetId="3">#REF!</definedName>
    <definedName name="면벽두께" localSheetId="2">#REF!</definedName>
    <definedName name="면벽두께">#REF!</definedName>
    <definedName name="면적">#REF!</definedName>
    <definedName name="모">'[73]토사(PE)'!#REF!</definedName>
    <definedName name="모노륨">'[5]단가 및 재료비'!#REF!</definedName>
    <definedName name="모래">'[5]단가 및 재료비'!$S$128</definedName>
    <definedName name="모래180규격" localSheetId="1">#REF!</definedName>
    <definedName name="모래180규격" localSheetId="3">#REF!</definedName>
    <definedName name="모래180규격" localSheetId="2">#REF!</definedName>
    <definedName name="모래180규격">#REF!</definedName>
    <definedName name="모래90규격" localSheetId="1">#REF!</definedName>
    <definedName name="모래90규격" localSheetId="3">#REF!</definedName>
    <definedName name="모래90규격" localSheetId="2">#REF!</definedName>
    <definedName name="모래90규격">#REF!</definedName>
    <definedName name="모래부설07경비">[29]단가산출2!$AR$149</definedName>
    <definedName name="모래부설07노무비">[29]단가산출2!$AP$147</definedName>
    <definedName name="모래부설07재료비">[29]단가산출2!$AQ$148</definedName>
    <definedName name="모래운반10.5톤경비">[28]단가산출2!$AR$1918</definedName>
    <definedName name="모래운반10.5톤노무비">[28]단가산출2!$AP$1916</definedName>
    <definedName name="모래운반10.5톤재료비">[28]단가산출2!$AQ$1917</definedName>
    <definedName name="모래운반15톤경비">[28]단가산출2!$AR$1990</definedName>
    <definedName name="모래운반15톤노무비">[28]단가산출2!$AP$1988</definedName>
    <definedName name="모래운반15톤재료비">[28]단가산출2!$AQ$1989</definedName>
    <definedName name="모래운반경비" localSheetId="1">#REF!</definedName>
    <definedName name="모래운반경비" localSheetId="3">#REF!</definedName>
    <definedName name="모래운반경비" localSheetId="2">#REF!</definedName>
    <definedName name="모래운반경비">#REF!</definedName>
    <definedName name="모래운반계" localSheetId="1">#REF!</definedName>
    <definedName name="모래운반계" localSheetId="3">#REF!</definedName>
    <definedName name="모래운반계" localSheetId="2">#REF!</definedName>
    <definedName name="모래운반계">#REF!</definedName>
    <definedName name="모래운반노무비" localSheetId="1">#REF!</definedName>
    <definedName name="모래운반노무비" localSheetId="3">#REF!</definedName>
    <definedName name="모래운반노무비" localSheetId="2">#REF!</definedName>
    <definedName name="모래운반노무비">#REF!</definedName>
    <definedName name="모래운반재료비" localSheetId="1">#REF!</definedName>
    <definedName name="모래운반재료비" localSheetId="3">#REF!</definedName>
    <definedName name="모래운반재료비" localSheetId="2">#REF!</definedName>
    <definedName name="모래운반재료비">#REF!</definedName>
    <definedName name="모래운반톤경비" localSheetId="1">#REF!</definedName>
    <definedName name="모래운반톤경비" localSheetId="3">#REF!</definedName>
    <definedName name="모래운반톤경비" localSheetId="2">#REF!</definedName>
    <definedName name="모래운반톤경비">#REF!</definedName>
    <definedName name="모래운반톤계" localSheetId="1">#REF!</definedName>
    <definedName name="모래운반톤계" localSheetId="3">#REF!</definedName>
    <definedName name="모래운반톤계" localSheetId="2">#REF!</definedName>
    <definedName name="모래운반톤계">#REF!</definedName>
    <definedName name="모래운반톤노무비" localSheetId="1">#REF!</definedName>
    <definedName name="모래운반톤노무비" localSheetId="3">#REF!</definedName>
    <definedName name="모래운반톤노무비" localSheetId="2">#REF!</definedName>
    <definedName name="모래운반톤노무비">#REF!</definedName>
    <definedName name="모래운반톤재료비" localSheetId="1">#REF!</definedName>
    <definedName name="모래운반톤재료비" localSheetId="3">#REF!</definedName>
    <definedName name="모래운반톤재료비" localSheetId="2">#REF!</definedName>
    <definedName name="모래운반톤재료비">#REF!</definedName>
    <definedName name="모타10경비">[43]중기사용료산출근거!$G$629</definedName>
    <definedName name="모타10계">[43]중기사용료산출근거!$G$638</definedName>
    <definedName name="모타10노무비">[43]중기사용료산출근거!$G$633</definedName>
    <definedName name="모타10재료비">[43]중기사용료산출근거!$G$637</definedName>
    <definedName name="모타3경비">[43]중기사용료산출근거!$G$585</definedName>
    <definedName name="모타3계">[43]중기사용료산출근거!$G$594</definedName>
    <definedName name="모타3노무비">[43]중기사용료산출근거!$G$589</definedName>
    <definedName name="모타3재료비">[43]중기사용료산출근거!$G$593</definedName>
    <definedName name="모타5경비">[43]중기사용료산출근거!$G$600</definedName>
    <definedName name="모타5계">[43]중기사용료산출근거!$G$609</definedName>
    <definedName name="모타5노무비">[43]중기사용료산출근거!$G$604</definedName>
    <definedName name="모타5재료비">[43]중기사용료산출근거!$G$608</definedName>
    <definedName name="모타7.5경비">[43]중기사용료산출근거!$G$614</definedName>
    <definedName name="모타7.5계">[43]중기사용료산출근거!$G$623</definedName>
    <definedName name="모타7.5노무비">[43]중기사용료산출근거!$G$618</definedName>
    <definedName name="모타7.5재료비">[43]중기사용료산출근거!$G$622</definedName>
    <definedName name="모타그레이다3.6사리도경비">[43]중기사용료산출근거!$G$643</definedName>
    <definedName name="모타그레이다3.6사리도계">[43]중기사용료산출근거!$G$652</definedName>
    <definedName name="모타그레이다3.6사리도노무비">[43]중기사용료산출근거!$G$647</definedName>
    <definedName name="모타그레이다3.6사리도재료비">[43]중기사용료산출근거!$G$651</definedName>
    <definedName name="모타그레이다3.6일반용경비">[67]중기사용료산출근거!$G$710</definedName>
    <definedName name="모타그레이다3.6일반용계">[43]중기사용료산출근거!$G$667</definedName>
    <definedName name="모타그레이다3.6일반용노무비">[67]중기사용료산출근거!$G$714</definedName>
    <definedName name="모타그레이다3.6일반용재료비">[67]중기사용료산출근거!$G$718</definedName>
    <definedName name="목도">[78]단위단가!$B$11</definedName>
    <definedName name="목재">'[5]단가 및 재료비'!$S$123</definedName>
    <definedName name="목차" localSheetId="1">[0]!BlankMacro1</definedName>
    <definedName name="목차" localSheetId="3">[0]!BlankMacro1</definedName>
    <definedName name="목차" localSheetId="2">[0]!BlankMacro1</definedName>
    <definedName name="목차">[0]!BlankMacro1</definedName>
    <definedName name="몰탈" localSheetId="1">#REF!</definedName>
    <definedName name="몰탈" localSheetId="3">#REF!</definedName>
    <definedName name="몰탈" localSheetId="2">#REF!</definedName>
    <definedName name="몰탈">#REF!</definedName>
    <definedName name="못">'[44]단가 및 재료비'!$S$173</definedName>
    <definedName name="무근콘경">[49]관급자재대!#REF!</definedName>
    <definedName name="무근콘노">[49]관급자재대!#REF!</definedName>
    <definedName name="무근콘재">[49]관급자재대!#REF!</definedName>
    <definedName name="무사경" localSheetId="1">#REF!</definedName>
    <definedName name="무사경" localSheetId="3">#REF!</definedName>
    <definedName name="무사경" localSheetId="2">#REF!</definedName>
    <definedName name="무사경">#REF!</definedName>
    <definedName name="무사노" localSheetId="1">#REF!</definedName>
    <definedName name="무사노" localSheetId="3">#REF!</definedName>
    <definedName name="무사노" localSheetId="2">#REF!</definedName>
    <definedName name="무사노">#REF!</definedName>
    <definedName name="무사복구">[57]일위대가!#REF!</definedName>
    <definedName name="무사재" localSheetId="1">#REF!</definedName>
    <definedName name="무사재" localSheetId="3">#REF!</definedName>
    <definedName name="무사재" localSheetId="2">#REF!</definedName>
    <definedName name="무사재">#REF!</definedName>
    <definedName name="무수축.J">[20]진주방향!$AN$110</definedName>
    <definedName name="무수축콘크리트" localSheetId="1">#REF!</definedName>
    <definedName name="무수축콘크리트" localSheetId="3">#REF!</definedName>
    <definedName name="무수축콘크리트" localSheetId="2">#REF!</definedName>
    <definedName name="무수축콘크리트">#REF!</definedName>
    <definedName name="무한궤도크레인10TON_0.29M3_" localSheetId="1">#REF!</definedName>
    <definedName name="무한궤도크레인10TON_0.29M3_" localSheetId="3">#REF!</definedName>
    <definedName name="무한궤도크레인10TON_0.29M3_" localSheetId="2">#REF!</definedName>
    <definedName name="무한궤도크레인10TON_0.29M3_">#REF!</definedName>
    <definedName name="문양거푸집">'[28]단가 및 재료비'!$S$184</definedName>
    <definedName name="문양박리제">'[28]단가 및 재료비'!$S$183</definedName>
    <definedName name="문양스치">'[5]단가 및 재료비'!$S$191</definedName>
    <definedName name="물값">'[28]단가 및 재료비'!$S$175</definedName>
    <definedName name="물청소" localSheetId="1">#REF!</definedName>
    <definedName name="물청소" localSheetId="3">#REF!</definedName>
    <definedName name="물청소" localSheetId="2">#REF!</definedName>
    <definedName name="물청소">#REF!</definedName>
    <definedName name="물탱크5500L" localSheetId="1">#REF!</definedName>
    <definedName name="물탱크5500L" localSheetId="3">#REF!</definedName>
    <definedName name="물탱크5500L" localSheetId="2">#REF!</definedName>
    <definedName name="물탱크5500L">#REF!</definedName>
    <definedName name="물탱크5500경비">[67]중기사용료산출근거!$G$725</definedName>
    <definedName name="물탱크5500계">[43]중기사용료산출근거!$G$681</definedName>
    <definedName name="물탱크5500노무비">[67]중기사용료산출근거!$G$729</definedName>
    <definedName name="물탱크5500재료비">[67]중기사용료산출근거!$G$733</definedName>
    <definedName name="물푸기" localSheetId="1">#REF!</definedName>
    <definedName name="물푸기" localSheetId="3">#REF!</definedName>
    <definedName name="물푸기" localSheetId="2">#REF!</definedName>
    <definedName name="물푸기">#REF!</definedName>
    <definedName name="물푸기경" localSheetId="1">#REF!</definedName>
    <definedName name="물푸기경" localSheetId="3">#REF!</definedName>
    <definedName name="물푸기경" localSheetId="2">#REF!</definedName>
    <definedName name="물푸기경">#REF!</definedName>
    <definedName name="물푸기경비">[79]단가산출2!$AR$2208</definedName>
    <definedName name="물푸기노" localSheetId="1">#REF!</definedName>
    <definedName name="물푸기노" localSheetId="3">#REF!</definedName>
    <definedName name="물푸기노" localSheetId="2">#REF!</definedName>
    <definedName name="물푸기노">#REF!</definedName>
    <definedName name="물푸기노무비">[80]단가산출2!$AP$2208</definedName>
    <definedName name="물푸기재" localSheetId="1">#REF!</definedName>
    <definedName name="물푸기재" localSheetId="3">#REF!</definedName>
    <definedName name="물푸기재" localSheetId="2">#REF!</definedName>
    <definedName name="물푸기재">#REF!</definedName>
    <definedName name="물푸기재료비">[79]단가산출2!$AQ$2208</definedName>
    <definedName name="뭔데">[81]품셈TABLE!$C$2:$C$50</definedName>
    <definedName name="뮻" localSheetId="1" hidden="1">{"'자리배치도'!$AG$1:$CI$28"}</definedName>
    <definedName name="뮻" localSheetId="3" hidden="1">{"'자리배치도'!$AG$1:$CI$28"}</definedName>
    <definedName name="뮻" localSheetId="2" hidden="1">{"'자리배치도'!$AG$1:$CI$28"}</definedName>
    <definedName name="뮻" hidden="1">{"'자리배치도'!$AG$1:$CI$28"}</definedName>
    <definedName name="미">[50]일위대가!#REF!</definedName>
    <definedName name="미끄럼방지수량" localSheetId="1">#REF!</definedName>
    <definedName name="미끄럼방지수량" localSheetId="3">#REF!</definedName>
    <definedName name="미끄럼방지수량" localSheetId="2">#REF!</definedName>
    <definedName name="미끄럼방지수량">#REF!</definedName>
    <definedName name="미오" localSheetId="1">#REF!</definedName>
    <definedName name="미오" localSheetId="3">#REF!</definedName>
    <definedName name="미오" localSheetId="2">#REF!</definedName>
    <definedName name="미오">#REF!</definedName>
    <definedName name="미장공">'[5]단가 및 재료비'!$AA$63</definedName>
    <definedName name="미장벽돌">'[28]단가 및 재료비'!$S$156</definedName>
    <definedName name="미장품" localSheetId="1">#REF!</definedName>
    <definedName name="미장품" localSheetId="3">#REF!</definedName>
    <definedName name="미장품" localSheetId="2">#REF!</definedName>
    <definedName name="미장품">#REF!</definedName>
    <definedName name="밑변" localSheetId="1">#REF!</definedName>
    <definedName name="밑변" localSheetId="3">#REF!</definedName>
    <definedName name="밑변" localSheetId="2">#REF!</definedName>
    <definedName name="밑변">#REF!</definedName>
    <definedName name="ㅂ">'[40]단가 및 재료비'!$U$38</definedName>
    <definedName name="ㅂㅁ" localSheetId="1">[0]!BlankMacro1</definedName>
    <definedName name="ㅂㅁ" localSheetId="3">[0]!BlankMacro1</definedName>
    <definedName name="ㅂㅁ" localSheetId="2">[0]!BlankMacro1</definedName>
    <definedName name="ㅂㅁ">[0]!BlankMacro1</definedName>
    <definedName name="ㅂㅂ">[40]중기사용료산출근거!$G$1348</definedName>
    <definedName name="ㅂㅂ00">[82]터파기및재료!#REF!</definedName>
    <definedName name="ㅂㅂㄷ" localSheetId="1">[0]!BlankMacro1</definedName>
    <definedName name="ㅂㅂㄷ" localSheetId="3">[0]!BlankMacro1</definedName>
    <definedName name="ㅂㅂㄷ" localSheetId="2">[0]!BlankMacro1</definedName>
    <definedName name="ㅂㅂㄷ">[0]!BlankMacro1</definedName>
    <definedName name="ㅂㅂㅂㅂㅂ">[40]단가산출2!$AO$85</definedName>
    <definedName name="ㅂㅂㅂㅂㅂㅂㅂㅂ">[40]단가산출2!$AR$81</definedName>
    <definedName name="ㅂㅂㅈㅈ">#REF!</definedName>
    <definedName name="ㅂㅇㅁ" localSheetId="1">[0]!BlankMacro1</definedName>
    <definedName name="ㅂㅇㅁ" localSheetId="3">[0]!BlankMacro1</definedName>
    <definedName name="ㅂㅇㅁ" localSheetId="2">[0]!BlankMacro1</definedName>
    <definedName name="ㅂㅇㅁ">[0]!BlankMacro1</definedName>
    <definedName name="ㅂㅈ" localSheetId="1" hidden="1">{#N/A,#N/A,FALSE,"2~8번"}</definedName>
    <definedName name="ㅂㅈ" localSheetId="3" hidden="1">{#N/A,#N/A,FALSE,"2~8번"}</definedName>
    <definedName name="ㅂㅈ" localSheetId="2" hidden="1">{#N/A,#N/A,FALSE,"2~8번"}</definedName>
    <definedName name="ㅂㅈ" hidden="1">{#N/A,#N/A,FALSE,"2~8번"}</definedName>
    <definedName name="ㅂㅈㅂㅈ" localSheetId="1">#REF!</definedName>
    <definedName name="ㅂㅈㅂㅈ" localSheetId="3">#REF!</definedName>
    <definedName name="ㅂㅈㅂㅈ" localSheetId="2">#REF!</definedName>
    <definedName name="ㅂㅈㅂㅈ">#REF!</definedName>
    <definedName name="바" localSheetId="1">#REF!</definedName>
    <definedName name="바" localSheetId="3">#REF!</definedName>
    <definedName name="바" localSheetId="2">#REF!</definedName>
    <definedName name="바">#REF!</definedName>
    <definedName name="바닥">[42]맨홀물량!$BD$4</definedName>
    <definedName name="바리" localSheetId="1">#REF!</definedName>
    <definedName name="바리" localSheetId="3">#REF!</definedName>
    <definedName name="바리" localSheetId="2">#REF!</definedName>
    <definedName name="바리">#REF!</definedName>
    <definedName name="바보" localSheetId="1">#REF!</definedName>
    <definedName name="바보" localSheetId="3">#REF!</definedName>
    <definedName name="바보" localSheetId="2">#REF!</definedName>
    <definedName name="바보">#REF!</definedName>
    <definedName name="바이브레이터경비">[5]중기사용료산출근거!$G$740</definedName>
    <definedName name="바이브레이터계">[43]중기사용료산출근거!$G$696</definedName>
    <definedName name="바이브레이터노무비">[43]중기사용료산출근거!$G$691</definedName>
    <definedName name="바이브레이터재료비">[43]중기사용료산출근거!$G$695</definedName>
    <definedName name="바이브레타공" localSheetId="1">#REF!</definedName>
    <definedName name="바이브레타공" localSheetId="3">#REF!</definedName>
    <definedName name="바이브레타공" localSheetId="2">#REF!</definedName>
    <definedName name="바이브레타공">#REF!</definedName>
    <definedName name="박리제">'[5]단가 및 재료비'!$S$146</definedName>
    <definedName name="받침철물">'[5]단가 및 재료비'!$S$141</definedName>
    <definedName name="발전기100경비">[67]중기사용료산출근거!$G$770</definedName>
    <definedName name="발전기100계">[43]중기사용료산출근거!$G$725</definedName>
    <definedName name="발전기100노무비">[67]중기사용료산출근거!$G$774</definedName>
    <definedName name="발전기100재료비">[67]중기사용료산출근거!$G$778</definedName>
    <definedName name="발전기125경비">[43]중기사용료산출근거!$G$730</definedName>
    <definedName name="발전기125계">[43]중기사용료산출근거!$G$739</definedName>
    <definedName name="발전기125노무비">[43]중기사용료산출근거!$G$734</definedName>
    <definedName name="발전기125재료비">[43]중기사용료산출근거!$G$738</definedName>
    <definedName name="발전기150경비">[43]중기사용료산출근거!$G$745</definedName>
    <definedName name="발전기150계">[43]중기사용료산출근거!$G$754</definedName>
    <definedName name="발전기150노무비">[43]중기사용료산출근거!$G$749</definedName>
    <definedName name="발전기150재료비">[43]중기사용료산출근거!$G$753</definedName>
    <definedName name="발전기200경비">[43]중기사용료산출근거!$G$759</definedName>
    <definedName name="발전기200계">[43]중기사용료산출근거!$G$768</definedName>
    <definedName name="발전기200노무비">[43]중기사용료산출근거!$G$763</definedName>
    <definedName name="발전기200재료비">[43]중기사용료산출근거!$G$767</definedName>
    <definedName name="발전기250경비">[43]중기사용료산출근거!$G$774</definedName>
    <definedName name="발전기250계">[43]중기사용료산출근거!$G$783</definedName>
    <definedName name="발전기250노무비">[43]중기사용료산출근거!$G$778</definedName>
    <definedName name="발전기250재료비">[43]중기사용료산출근거!$G$782</definedName>
    <definedName name="발전기25KW" localSheetId="1">#REF!</definedName>
    <definedName name="발전기25KW" localSheetId="3">#REF!</definedName>
    <definedName name="발전기25KW" localSheetId="2">#REF!</definedName>
    <definedName name="발전기25KW">#REF!</definedName>
    <definedName name="발전기50경비">[5]중기사용료산출근거!$G$755</definedName>
    <definedName name="발전기50계">[43]중기사용료산출근거!$G$710</definedName>
    <definedName name="발전기50노무비">[5]중기사용료산출근거!$G$759</definedName>
    <definedName name="발전기50재료비">[5]중기사용료산출근거!$G$763</definedName>
    <definedName name="발전용접경비">[28]단가산출2!$AR$2222</definedName>
    <definedName name="발전용접노무비">[28]단가산출2!$AP$2220</definedName>
    <definedName name="발전용접재료비">[28]단가산출2!$AQ$2221</definedName>
    <definedName name="방">[50]일위대가!#REF!</definedName>
    <definedName name="방_모">[46]수량산출!#REF!</definedName>
    <definedName name="방수">[29]맨홀기준!$AV$32</definedName>
    <definedName name="방수공">'[5]단가 및 재료비'!$AA$64</definedName>
    <definedName name="방수몰탈" localSheetId="1">#REF!</definedName>
    <definedName name="방수몰탈" localSheetId="3">#REF!</definedName>
    <definedName name="방수몰탈" localSheetId="2">#REF!</definedName>
    <definedName name="방수몰탈">#REF!</definedName>
    <definedName name="방호벽" localSheetId="1">#REF!</definedName>
    <definedName name="방호벽" localSheetId="3">#REF!</definedName>
    <definedName name="방호벽" localSheetId="2">#REF!</definedName>
    <definedName name="방호벽">#REF!</definedName>
    <definedName name="배">[50]일위대가!#REF!</definedName>
    <definedName name="배관공">'[4]단가 및 재료비'!$AA$68</definedName>
    <definedName name="배관공토목">'[83]. (2)'!$AA$69</definedName>
    <definedName name="배관및굴착" localSheetId="1" hidden="1">{"'자리배치도'!$AG$1:$CI$28"}</definedName>
    <definedName name="배관및굴착" localSheetId="3" hidden="1">{"'자리배치도'!$AG$1:$CI$28"}</definedName>
    <definedName name="배관및굴착" localSheetId="2" hidden="1">{"'자리배치도'!$AG$1:$CI$28"}</definedName>
    <definedName name="배관및굴착" hidden="1">{"'자리배치도'!$AG$1:$CI$28"}</definedName>
    <definedName name="배면방수" localSheetId="1">#REF!</definedName>
    <definedName name="배면방수" localSheetId="3">#REF!</definedName>
    <definedName name="배면방수" localSheetId="2">#REF!</definedName>
    <definedName name="배면방수">#REF!</definedName>
    <definedName name="배선전공" localSheetId="1">#REF!</definedName>
    <definedName name="배선전공" localSheetId="3">#REF!</definedName>
    <definedName name="배선전공" localSheetId="2">#REF!</definedName>
    <definedName name="배선전공">#REF!</definedName>
    <definedName name="배선활선전공" localSheetId="1">#REF!</definedName>
    <definedName name="배선활선전공" localSheetId="3">#REF!</definedName>
    <definedName name="배선활선전공" localSheetId="2">#REF!</definedName>
    <definedName name="배선활선전공">#REF!</definedName>
    <definedName name="배수공A83" localSheetId="1">#REF!</definedName>
    <definedName name="배수공A83" localSheetId="3">#REF!</definedName>
    <definedName name="배수공A83" localSheetId="2">#REF!</definedName>
    <definedName name="배수공A83">#REF!</definedName>
    <definedName name="배수공노무비" localSheetId="1">#REF!</definedName>
    <definedName name="배수공노무비" localSheetId="3">#REF!</definedName>
    <definedName name="배수공노무비" localSheetId="2">#REF!</definedName>
    <definedName name="배수공노무비">#REF!</definedName>
    <definedName name="배수공재료비" localSheetId="1">#REF!</definedName>
    <definedName name="배수공재료비" localSheetId="3">#REF!</definedName>
    <definedName name="배수공재료비" localSheetId="2">#REF!</definedName>
    <definedName name="배수공재료비">#REF!</definedName>
    <definedName name="배수관날개벽집계" localSheetId="1">#REF!</definedName>
    <definedName name="배수관날개벽집계" localSheetId="3">#REF!</definedName>
    <definedName name="배수관날개벽집계" localSheetId="2">#REF!</definedName>
    <definedName name="배수관날개벽집계">#REF!</definedName>
    <definedName name="배수구" localSheetId="1">#REF!</definedName>
    <definedName name="배수구" localSheetId="3">#REF!</definedName>
    <definedName name="배수구" localSheetId="2">#REF!</definedName>
    <definedName name="배수구">#REF!</definedName>
    <definedName name="배전전공">'[5]단가 및 재료비'!$AA$79</definedName>
    <definedName name="배전활선전공" localSheetId="1">#REF!</definedName>
    <definedName name="배전활선전공" localSheetId="3">#REF!</definedName>
    <definedName name="배전활선전공" localSheetId="2">#REF!</definedName>
    <definedName name="배전활선전공">#REF!</definedName>
    <definedName name="배호">[84]중기사용료산출근거!$G$1355</definedName>
    <definedName name="밸브개폐시간150">'[35]단가 및 재료비'!$AG$423</definedName>
    <definedName name="밸브개폐시간200">'[35]단가 및 재료비'!$AG$424</definedName>
    <definedName name="밸브개폐시간250">'[35]단가 및 재료비'!$AG$425</definedName>
    <definedName name="밸브개폐시간300">'[35]단가 및 재료비'!$AG$426</definedName>
    <definedName name="밸브개폐시간350">'[35]단가 및 재료비'!$AG$427</definedName>
    <definedName name="밸브개폐시간400">'[35]단가 및 재료비'!$AG$428</definedName>
    <definedName name="밸브개폐시간500">'[35]단가 및 재료비'!$AG$429</definedName>
    <definedName name="밸브개폐시간600버">'[35]단가 및 재료비'!$AG$431</definedName>
    <definedName name="밸브개폐시간600스">'[35]단가 및 재료비'!$AG$430</definedName>
    <definedName name="밸브개폐시간700버">'[35]단가 및 재료비'!$AG$433</definedName>
    <definedName name="밸브개폐시간700스">'[35]단가 및 재료비'!$AG$432</definedName>
    <definedName name="밸브개폐시간80100">'[35]단가 및 재료비'!$AG$422</definedName>
    <definedName name="밸브소켓16" localSheetId="1">#REF!</definedName>
    <definedName name="밸브소켓16" localSheetId="3">#REF!</definedName>
    <definedName name="밸브소켓16" localSheetId="2">#REF!</definedName>
    <definedName name="밸브소켓16">#REF!</definedName>
    <definedName name="밸브소켓20" localSheetId="1">#REF!</definedName>
    <definedName name="밸브소켓20" localSheetId="3">#REF!</definedName>
    <definedName name="밸브소켓20" localSheetId="2">#REF!</definedName>
    <definedName name="밸브소켓20">#REF!</definedName>
    <definedName name="밸브소켓25" localSheetId="1">#REF!</definedName>
    <definedName name="밸브소켓25" localSheetId="3">#REF!</definedName>
    <definedName name="밸브소켓25" localSheetId="2">#REF!</definedName>
    <definedName name="밸브소켓25">#REF!</definedName>
    <definedName name="밸브소켓32">'[35]단가 및 재료비'!$S$239</definedName>
    <definedName name="밸브소켓40" localSheetId="1">#REF!</definedName>
    <definedName name="밸브소켓40" localSheetId="3">#REF!</definedName>
    <definedName name="밸브소켓40" localSheetId="2">#REF!</definedName>
    <definedName name="밸브소켓40">#REF!</definedName>
    <definedName name="밸브소켓50" localSheetId="1">#REF!</definedName>
    <definedName name="밸브소켓50" localSheetId="3">#REF!</definedName>
    <definedName name="밸브소켓50" localSheetId="2">#REF!</definedName>
    <definedName name="밸브소켓50">#REF!</definedName>
    <definedName name="밸브콘베이어20경비" localSheetId="1">#REF!</definedName>
    <definedName name="밸브콘베이어20경비" localSheetId="3">#REF!</definedName>
    <definedName name="밸브콘베이어20경비" localSheetId="2">#REF!</definedName>
    <definedName name="밸브콘베이어20경비">#REF!</definedName>
    <definedName name="밸브콘베이어20계" localSheetId="1">#REF!</definedName>
    <definedName name="밸브콘베이어20계" localSheetId="3">#REF!</definedName>
    <definedName name="밸브콘베이어20계" localSheetId="2">#REF!</definedName>
    <definedName name="밸브콘베이어20계">#REF!</definedName>
    <definedName name="밸브콘베이어20노무비" localSheetId="1">#REF!</definedName>
    <definedName name="밸브콘베이어20노무비" localSheetId="3">#REF!</definedName>
    <definedName name="밸브콘베이어20노무비" localSheetId="2">#REF!</definedName>
    <definedName name="밸브콘베이어20노무비">#REF!</definedName>
    <definedName name="밸브콘베이어20재료비" localSheetId="1">#REF!</definedName>
    <definedName name="밸브콘베이어20재료비" localSheetId="3">#REF!</definedName>
    <definedName name="밸브콘베이어20재료비" localSheetId="2">#REF!</definedName>
    <definedName name="밸브콘베이어20재료비">#REF!</definedName>
    <definedName name="밸트콘베이어20경비">[43]중기사용료산출근거!$G$788</definedName>
    <definedName name="밸트콘베이어20계">[43]중기사용료산출근거!$G$797</definedName>
    <definedName name="밸트콘베이어20노무비">[43]중기사용료산출근거!$G$792</definedName>
    <definedName name="밸트콘베이어20재료비">[43]중기사용료산출근거!$G$796</definedName>
    <definedName name="버팀1단" localSheetId="1">#REF!</definedName>
    <definedName name="버팀1단" localSheetId="3">#REF!</definedName>
    <definedName name="버팀1단" localSheetId="2">#REF!</definedName>
    <definedName name="버팀1단">#REF!</definedName>
    <definedName name="버팀2단" localSheetId="1">#REF!</definedName>
    <definedName name="버팀2단" localSheetId="3">#REF!</definedName>
    <definedName name="버팀2단" localSheetId="2">#REF!</definedName>
    <definedName name="버팀2단">#REF!</definedName>
    <definedName name="버팀목" localSheetId="1">#REF!</definedName>
    <definedName name="버팀목" localSheetId="3">#REF!</definedName>
    <definedName name="버팀목" localSheetId="2">#REF!</definedName>
    <definedName name="버팀목">#REF!</definedName>
    <definedName name="버팀목EA" localSheetId="1">#REF!</definedName>
    <definedName name="버팀목EA" localSheetId="3">#REF!</definedName>
    <definedName name="버팀목EA" localSheetId="2">#REF!</definedName>
    <definedName name="버팀목EA">#REF!</definedName>
    <definedName name="번">'[85]Sheet1 (2)'!#REF!</definedName>
    <definedName name="번호">'[26]Sheet1 (2)'!#REF!</definedName>
    <definedName name="법면보호블럭" localSheetId="1">#REF!</definedName>
    <definedName name="법면보호블럭" localSheetId="3">#REF!</definedName>
    <definedName name="법면보호블럭" localSheetId="2">#REF!</definedName>
    <definedName name="법면보호블럭">#REF!</definedName>
    <definedName name="법원원천사">[86]수량산출!#REF!</definedName>
    <definedName name="벽돌">'[29]단가 및 재료비'!$S$247</definedName>
    <definedName name="벽체">[42]맨홀물량!$BD$5</definedName>
    <definedName name="보">[50]일위대가!#REF!</definedName>
    <definedName name="보1">'[17]단가 및 재료비'!$AA$91</definedName>
    <definedName name="보2">'[17]단가 및 재료비'!$AA$91</definedName>
    <definedName name="보도" localSheetId="1" hidden="1">{#N/A,#N/A,TRUE,"총괄"}</definedName>
    <definedName name="보도" localSheetId="3" hidden="1">{#N/A,#N/A,TRUE,"총괄"}</definedName>
    <definedName name="보도" localSheetId="2" hidden="1">{#N/A,#N/A,TRUE,"총괄"}</definedName>
    <definedName name="보도" hidden="1">{#N/A,#N/A,TRUE,"총괄"}</definedName>
    <definedName name="보도경계블럭수량">#REF!</definedName>
    <definedName name="보도블럭가각무색">'[47]단가 및 재료비'!#REF!</definedName>
    <definedName name="보도블럭사각무색">'[28]단가 및 재료비'!$S$153</definedName>
    <definedName name="보도블럭사각유색">'[28]단가 및 재료비'!$S$154</definedName>
    <definedName name="보리공지질조사">'[67]단가 및 재료비'!$AA$73</definedName>
    <definedName name="보수기150경비">[47]중기사용료산출근거!#REF!</definedName>
    <definedName name="보수기150계">[47]중기사용료산출근거!#REF!</definedName>
    <definedName name="보수기150인건비">[47]중기사용료산출근거!#REF!</definedName>
    <definedName name="보수기150재료비">[47]중기사용료산출근거!#REF!</definedName>
    <definedName name="보수기250경비">[47]중기사용료산출근거!#REF!</definedName>
    <definedName name="보수기250계">[47]중기사용료산출근거!#REF!</definedName>
    <definedName name="보수기250인건비">[47]중기사용료산출근거!#REF!</definedName>
    <definedName name="보수기250재료비">[47]중기사용료산출근거!#REF!</definedName>
    <definedName name="보수기300경비">[47]중기사용료산출근거!#REF!</definedName>
    <definedName name="보수기300계">[47]중기사용료산출근거!#REF!</definedName>
    <definedName name="보수기300인건비">[47]중기사용료산출근거!#REF!</definedName>
    <definedName name="보수기300재료비">[47]중기사용료산출근거!#REF!</definedName>
    <definedName name="보수기350경비">[47]중기사용료산출근거!#REF!</definedName>
    <definedName name="보수기350계">[47]중기사용료산출근거!#REF!</definedName>
    <definedName name="보수기350인건비">[47]중기사용료산출근거!#REF!</definedName>
    <definedName name="보수기350재료비">[47]중기사용료산출근거!#REF!</definedName>
    <definedName name="보수기400경비">[47]중기사용료산출근거!#REF!</definedName>
    <definedName name="보수기400계">[47]중기사용료산출근거!#REF!</definedName>
    <definedName name="보수기400인건비">[47]중기사용료산출근거!#REF!</definedName>
    <definedName name="보수기400재료비">[47]중기사용료산출근거!#REF!</definedName>
    <definedName name="보수기500경비">[47]중기사용료산출근거!#REF!</definedName>
    <definedName name="보수기500계">[47]중기사용료산출근거!#REF!</definedName>
    <definedName name="보수기500인건비">[47]중기사용료산출근거!#REF!</definedName>
    <definedName name="보수기500재료비">[47]중기사용료산출근거!#REF!</definedName>
    <definedName name="보수기600경비">[47]중기사용료산출근거!#REF!</definedName>
    <definedName name="보수기600계">[47]중기사용료산출근거!#REF!</definedName>
    <definedName name="보수기600인건비">[47]중기사용료산출근거!#REF!</definedName>
    <definedName name="보수기600재료비">[47]중기사용료산출근거!#REF!</definedName>
    <definedName name="보시">'[40]단가 및 재료비'!$AA$91</definedName>
    <definedName name="보오링기계4.2경비">[43]중기사용료산출근거!$G$803</definedName>
    <definedName name="보오링기계4.2계">[43]중기사용료산출근거!$G$812</definedName>
    <definedName name="보오링기계4.2노무비">[43]중기사용료산출근거!$G$807</definedName>
    <definedName name="보오링기계4.2재료비">[43]중기사용료산출근거!$G$811</definedName>
    <definedName name="보오링기계50경비">[67]중기사용료산출근거!$G$875</definedName>
    <definedName name="보오링기계50계">[43]중기사용료산출근거!$G$826</definedName>
    <definedName name="보오링기계50노무비">[43]중기사용료산출근거!$G$821</definedName>
    <definedName name="보오링기계50재료비">[43]중기사용료산출근거!$G$825</definedName>
    <definedName name="보완자료복사">#REF!</definedName>
    <definedName name="보인" localSheetId="1">#REF!</definedName>
    <definedName name="보인" localSheetId="3">#REF!</definedName>
    <definedName name="보인" localSheetId="2">#REF!</definedName>
    <definedName name="보인">#REF!</definedName>
    <definedName name="보인부">'[17]단가 및 재료비'!$AA$91</definedName>
    <definedName name="보조30경">[49]관급자재대!#REF!</definedName>
    <definedName name="보조30노">[49]관급자재대!#REF!</definedName>
    <definedName name="보조30재">[49]관급자재대!#REF!</definedName>
    <definedName name="보조50경" localSheetId="1">#REF!</definedName>
    <definedName name="보조50경" localSheetId="3">#REF!</definedName>
    <definedName name="보조50경" localSheetId="2">#REF!</definedName>
    <definedName name="보조50경">#REF!</definedName>
    <definedName name="보조50노" localSheetId="1">#REF!</definedName>
    <definedName name="보조50노" localSheetId="3">#REF!</definedName>
    <definedName name="보조50노" localSheetId="2">#REF!</definedName>
    <definedName name="보조50노">#REF!</definedName>
    <definedName name="보조50재" localSheetId="1">#REF!</definedName>
    <definedName name="보조50재" localSheetId="3">#REF!</definedName>
    <definedName name="보조50재" localSheetId="2">#REF!</definedName>
    <definedName name="보조50재">#REF!</definedName>
    <definedName name="보조기층10경비" localSheetId="1">#REF!</definedName>
    <definedName name="보조기층10경비" localSheetId="3">#REF!</definedName>
    <definedName name="보조기층10경비" localSheetId="2">#REF!</definedName>
    <definedName name="보조기층10경비">#REF!</definedName>
    <definedName name="보조기층10계" localSheetId="1">#REF!</definedName>
    <definedName name="보조기층10계" localSheetId="3">#REF!</definedName>
    <definedName name="보조기층10계" localSheetId="2">#REF!</definedName>
    <definedName name="보조기층10계">#REF!</definedName>
    <definedName name="보조기층10노무비" localSheetId="1">#REF!</definedName>
    <definedName name="보조기층10노무비" localSheetId="3">#REF!</definedName>
    <definedName name="보조기층10노무비" localSheetId="2">#REF!</definedName>
    <definedName name="보조기층10노무비">#REF!</definedName>
    <definedName name="보조기층10다짐경비" localSheetId="1">#REF!</definedName>
    <definedName name="보조기층10다짐경비" localSheetId="3">#REF!</definedName>
    <definedName name="보조기층10다짐경비" localSheetId="2">#REF!</definedName>
    <definedName name="보조기층10다짐경비">#REF!</definedName>
    <definedName name="보조기층10다짐계" localSheetId="1">#REF!</definedName>
    <definedName name="보조기층10다짐계" localSheetId="3">#REF!</definedName>
    <definedName name="보조기층10다짐계" localSheetId="2">#REF!</definedName>
    <definedName name="보조기층10다짐계">#REF!</definedName>
    <definedName name="보조기층10다짐노무비" localSheetId="1">#REF!</definedName>
    <definedName name="보조기층10다짐노무비" localSheetId="3">#REF!</definedName>
    <definedName name="보조기층10다짐노무비" localSheetId="2">#REF!</definedName>
    <definedName name="보조기층10다짐노무비">#REF!</definedName>
    <definedName name="보조기층10다짐재료비" localSheetId="1">#REF!</definedName>
    <definedName name="보조기층10다짐재료비" localSheetId="3">#REF!</definedName>
    <definedName name="보조기층10다짐재료비" localSheetId="2">#REF!</definedName>
    <definedName name="보조기층10다짐재료비">#REF!</definedName>
    <definedName name="보조기층10부설경비" localSheetId="1">#REF!</definedName>
    <definedName name="보조기층10부설경비" localSheetId="3">#REF!</definedName>
    <definedName name="보조기층10부설경비" localSheetId="2">#REF!</definedName>
    <definedName name="보조기층10부설경비">#REF!</definedName>
    <definedName name="보조기층10부설계" localSheetId="1">#REF!</definedName>
    <definedName name="보조기층10부설계" localSheetId="3">#REF!</definedName>
    <definedName name="보조기층10부설계" localSheetId="2">#REF!</definedName>
    <definedName name="보조기층10부설계">#REF!</definedName>
    <definedName name="보조기층10부설노무비" localSheetId="1">#REF!</definedName>
    <definedName name="보조기층10부설노무비" localSheetId="3">#REF!</definedName>
    <definedName name="보조기층10부설노무비" localSheetId="2">#REF!</definedName>
    <definedName name="보조기층10부설노무비">#REF!</definedName>
    <definedName name="보조기층10부설재료비" localSheetId="1">#REF!</definedName>
    <definedName name="보조기층10부설재료비" localSheetId="3">#REF!</definedName>
    <definedName name="보조기층10부설재료비" localSheetId="2">#REF!</definedName>
    <definedName name="보조기층10부설재료비">#REF!</definedName>
    <definedName name="보조기층10살수노무비" localSheetId="1">#REF!</definedName>
    <definedName name="보조기층10살수노무비" localSheetId="3">#REF!</definedName>
    <definedName name="보조기층10살수노무비" localSheetId="2">#REF!</definedName>
    <definedName name="보조기층10살수노무비">#REF!</definedName>
    <definedName name="보조기층10재료비" localSheetId="1">#REF!</definedName>
    <definedName name="보조기층10재료비" localSheetId="3">#REF!</definedName>
    <definedName name="보조기층10재료비" localSheetId="2">#REF!</definedName>
    <definedName name="보조기층10재료비">#REF!</definedName>
    <definedName name="보조기층2.5경비" localSheetId="1">#REF!</definedName>
    <definedName name="보조기층2.5경비" localSheetId="3">#REF!</definedName>
    <definedName name="보조기층2.5경비" localSheetId="2">#REF!</definedName>
    <definedName name="보조기층2.5경비">#REF!</definedName>
    <definedName name="보조기층2.5계" localSheetId="1">#REF!</definedName>
    <definedName name="보조기층2.5계" localSheetId="3">#REF!</definedName>
    <definedName name="보조기층2.5계" localSheetId="2">#REF!</definedName>
    <definedName name="보조기층2.5계">#REF!</definedName>
    <definedName name="보조기층2.5노무비" localSheetId="1">#REF!</definedName>
    <definedName name="보조기층2.5노무비" localSheetId="3">#REF!</definedName>
    <definedName name="보조기층2.5노무비" localSheetId="2">#REF!</definedName>
    <definedName name="보조기층2.5노무비">#REF!</definedName>
    <definedName name="보조기층2.5다짐경비" localSheetId="1">#REF!</definedName>
    <definedName name="보조기층2.5다짐경비" localSheetId="3">#REF!</definedName>
    <definedName name="보조기층2.5다짐경비" localSheetId="2">#REF!</definedName>
    <definedName name="보조기층2.5다짐경비">#REF!</definedName>
    <definedName name="보조기층2.5다짐계" localSheetId="1">#REF!</definedName>
    <definedName name="보조기층2.5다짐계" localSheetId="3">#REF!</definedName>
    <definedName name="보조기층2.5다짐계" localSheetId="2">#REF!</definedName>
    <definedName name="보조기층2.5다짐계">#REF!</definedName>
    <definedName name="보조기층2.5다짐노무비" localSheetId="1">#REF!</definedName>
    <definedName name="보조기층2.5다짐노무비" localSheetId="3">#REF!</definedName>
    <definedName name="보조기층2.5다짐노무비" localSheetId="2">#REF!</definedName>
    <definedName name="보조기층2.5다짐노무비">#REF!</definedName>
    <definedName name="보조기층2.5다짐재료비" localSheetId="1">#REF!</definedName>
    <definedName name="보조기층2.5다짐재료비" localSheetId="3">#REF!</definedName>
    <definedName name="보조기층2.5다짐재료비" localSheetId="2">#REF!</definedName>
    <definedName name="보조기층2.5다짐재료비">#REF!</definedName>
    <definedName name="보조기층2.5부설계" localSheetId="1">#REF!</definedName>
    <definedName name="보조기층2.5부설계" localSheetId="3">#REF!</definedName>
    <definedName name="보조기층2.5부설계" localSheetId="2">#REF!</definedName>
    <definedName name="보조기층2.5부설계">#REF!</definedName>
    <definedName name="보조기층2.5부설노무비" localSheetId="1">#REF!</definedName>
    <definedName name="보조기층2.5부설노무비" localSheetId="3">#REF!</definedName>
    <definedName name="보조기층2.5부설노무비" localSheetId="2">#REF!</definedName>
    <definedName name="보조기층2.5부설노무비">#REF!</definedName>
    <definedName name="보조기층2.5살수계" localSheetId="1">#REF!</definedName>
    <definedName name="보조기층2.5살수계" localSheetId="3">#REF!</definedName>
    <definedName name="보조기층2.5살수계" localSheetId="2">#REF!</definedName>
    <definedName name="보조기층2.5살수계">#REF!</definedName>
    <definedName name="보조기층2.5살수노무비" localSheetId="1">#REF!</definedName>
    <definedName name="보조기층2.5살수노무비" localSheetId="3">#REF!</definedName>
    <definedName name="보조기층2.5살수노무비" localSheetId="2">#REF!</definedName>
    <definedName name="보조기층2.5살수노무비">#REF!</definedName>
    <definedName name="보조기층2.5재료비" localSheetId="1">#REF!</definedName>
    <definedName name="보조기층2.5재료비" localSheetId="3">#REF!</definedName>
    <definedName name="보조기층2.5재료비" localSheetId="2">#REF!</definedName>
    <definedName name="보조기층2.5재료비">#REF!</definedName>
    <definedName name="보조기층20노무비">[28]단가산출1!$AO$1029</definedName>
    <definedName name="보조기층20살수노무비">[28]단가산출1!$AP$1038</definedName>
    <definedName name="보조기층20인력노무비">[28]단가산출1!$AO$981</definedName>
    <definedName name="보조기층20진동경비">[28]단가산출1!$AR$988</definedName>
    <definedName name="보조기층20진동노무비">[28]단가산출1!$AP$986</definedName>
    <definedName name="보조기층20진동재료비">[28]단가산출1!$AQ$987</definedName>
    <definedName name="보조기층20타이어경비">[28]단가산출1!$AR$1036</definedName>
    <definedName name="보조기층20타이어노무비">[28]단가산출1!$AP$1034</definedName>
    <definedName name="보조기층20타이어재료비">[28]단가산출1!$AQ$1035</definedName>
    <definedName name="보조기층2인력2.5톤경비" localSheetId="1">#REF!</definedName>
    <definedName name="보조기층2인력2.5톤경비" localSheetId="3">#REF!</definedName>
    <definedName name="보조기층2인력2.5톤경비" localSheetId="2">#REF!</definedName>
    <definedName name="보조기층2인력2.5톤경비">#REF!</definedName>
    <definedName name="보조기층30노무비" localSheetId="1">#REF!</definedName>
    <definedName name="보조기층30노무비" localSheetId="3">#REF!</definedName>
    <definedName name="보조기층30노무비" localSheetId="2">#REF!</definedName>
    <definedName name="보조기층30노무비">#REF!</definedName>
    <definedName name="보조기층30살수노무비">[28]단가산출1!$AP$1014</definedName>
    <definedName name="보조기층30인력노무비">[28]단가산출1!$AO$1053</definedName>
    <definedName name="보조기층30진동경비">[28]단가산출1!$AR$1012</definedName>
    <definedName name="보조기층30진동노무비">[28]단가산출1!$AP$1010</definedName>
    <definedName name="보조기층30진동재료비">[28]단가산출1!$AQ$1011</definedName>
    <definedName name="보조기층30타이어경비">[28]단가산출1!$AR$1060</definedName>
    <definedName name="보조기층30타이어노무비">[28]단가산출1!$AP$1058</definedName>
    <definedName name="보조기층30타이어재료비">[28]단가산출1!$AQ$1059</definedName>
    <definedName name="보조기층40살수인력노무비">[28]단가산출1!$AP$947</definedName>
    <definedName name="보조기층50살수노무비">[28]단가산출1!$AP$1086</definedName>
    <definedName name="보조기층50ㅇ니력노무비" localSheetId="1">#REF!</definedName>
    <definedName name="보조기층50ㅇ니력노무비" localSheetId="3">#REF!</definedName>
    <definedName name="보조기층50ㅇ니력노무비" localSheetId="2">#REF!</definedName>
    <definedName name="보조기층50ㅇ니력노무비">#REF!</definedName>
    <definedName name="보조기층50인력노무비">[28]단가산출1!$AO$1077</definedName>
    <definedName name="보조기층50타이어경비">[28]단가산출1!$AR$1084</definedName>
    <definedName name="보조기층50타이어노무비">[28]단가산출1!$AP$1082</definedName>
    <definedName name="보조기층50타이어재료비">[28]단가산출1!$AQ$1083</definedName>
    <definedName name="보조기층7살수노무비">[28]단가산출1!$AP$966</definedName>
    <definedName name="보조기층7인력2.5톤경비">[28]단가산출1!$AR$964</definedName>
    <definedName name="보조기층7인력2.5톤노무비">[28]단가산출1!$AP$962</definedName>
    <definedName name="보조기층7인력2.5톤재료비">[28]단가산출1!$AQ$963</definedName>
    <definedName name="보조기층7인력노무비">[28]단가산출1!$AO$957</definedName>
    <definedName name="보조기층기계경비" localSheetId="1">#REF!</definedName>
    <definedName name="보조기층기계경비" localSheetId="3">#REF!</definedName>
    <definedName name="보조기층기계경비" localSheetId="2">#REF!</definedName>
    <definedName name="보조기층기계경비">#REF!</definedName>
    <definedName name="보조기층기계계" localSheetId="1">#REF!</definedName>
    <definedName name="보조기층기계계" localSheetId="3">#REF!</definedName>
    <definedName name="보조기층기계계" localSheetId="2">#REF!</definedName>
    <definedName name="보조기층기계계">#REF!</definedName>
    <definedName name="보조기층기계노무비" localSheetId="1">#REF!</definedName>
    <definedName name="보조기층기계노무비" localSheetId="3">#REF!</definedName>
    <definedName name="보조기층기계노무비" localSheetId="2">#REF!</definedName>
    <definedName name="보조기층기계노무비">#REF!</definedName>
    <definedName name="보조기층기계부설기계경비" localSheetId="1">#REF!</definedName>
    <definedName name="보조기층기계부설기계경비" localSheetId="3">#REF!</definedName>
    <definedName name="보조기층기계부설기계경비" localSheetId="2">#REF!</definedName>
    <definedName name="보조기층기계부설기계경비">#REF!</definedName>
    <definedName name="보조기층기계부설기계계" localSheetId="1">#REF!</definedName>
    <definedName name="보조기층기계부설기계계" localSheetId="3">#REF!</definedName>
    <definedName name="보조기층기계부설기계계" localSheetId="2">#REF!</definedName>
    <definedName name="보조기층기계부설기계계">#REF!</definedName>
    <definedName name="보조기층기계부설기계노무비" localSheetId="1">#REF!</definedName>
    <definedName name="보조기층기계부설기계노무비" localSheetId="3">#REF!</definedName>
    <definedName name="보조기층기계부설기계노무비" localSheetId="2">#REF!</definedName>
    <definedName name="보조기층기계부설기계노무비">#REF!</definedName>
    <definedName name="보조기층기계부설기계재료비" localSheetId="1">#REF!</definedName>
    <definedName name="보조기층기계부설기계재료비" localSheetId="3">#REF!</definedName>
    <definedName name="보조기층기계부설기계재료비" localSheetId="2">#REF!</definedName>
    <definedName name="보조기층기계부설기계재료비">#REF!</definedName>
    <definedName name="보조기층기계부설인력경비" localSheetId="1">#REF!</definedName>
    <definedName name="보조기층기계부설인력경비" localSheetId="3">#REF!</definedName>
    <definedName name="보조기층기계부설인력경비" localSheetId="2">#REF!</definedName>
    <definedName name="보조기층기계부설인력경비">#REF!</definedName>
    <definedName name="보조기층기계부설인력계" localSheetId="1">#REF!</definedName>
    <definedName name="보조기층기계부설인력계" localSheetId="3">#REF!</definedName>
    <definedName name="보조기층기계부설인력계" localSheetId="2">#REF!</definedName>
    <definedName name="보조기층기계부설인력계">#REF!</definedName>
    <definedName name="보조기층기계부설인력노무비" localSheetId="1">#REF!</definedName>
    <definedName name="보조기층기계부설인력노무비" localSheetId="3">#REF!</definedName>
    <definedName name="보조기층기계부설인력노무비" localSheetId="2">#REF!</definedName>
    <definedName name="보조기층기계부설인력노무비">#REF!</definedName>
    <definedName name="보조기층기계부설인력재료비" localSheetId="1">#REF!</definedName>
    <definedName name="보조기층기계부설인력재료비" localSheetId="3">#REF!</definedName>
    <definedName name="보조기층기계부설인력재료비" localSheetId="2">#REF!</definedName>
    <definedName name="보조기층기계부설인력재료비">#REF!</definedName>
    <definedName name="보조기층기계살수경비" localSheetId="1">#REF!</definedName>
    <definedName name="보조기층기계살수경비" localSheetId="3">#REF!</definedName>
    <definedName name="보조기층기계살수경비" localSheetId="2">#REF!</definedName>
    <definedName name="보조기층기계살수경비">#REF!</definedName>
    <definedName name="보조기층기계살수계" localSheetId="1">#REF!</definedName>
    <definedName name="보조기층기계살수계" localSheetId="3">#REF!</definedName>
    <definedName name="보조기층기계살수계" localSheetId="2">#REF!</definedName>
    <definedName name="보조기층기계살수계">#REF!</definedName>
    <definedName name="보조기층기계살수노무비" localSheetId="1">#REF!</definedName>
    <definedName name="보조기층기계살수노무비" localSheetId="3">#REF!</definedName>
    <definedName name="보조기층기계살수노무비" localSheetId="2">#REF!</definedName>
    <definedName name="보조기층기계살수노무비">#REF!</definedName>
    <definedName name="보조기층기계살수재료비" localSheetId="1">#REF!</definedName>
    <definedName name="보조기층기계살수재료비" localSheetId="3">#REF!</definedName>
    <definedName name="보조기층기계살수재료비" localSheetId="2">#REF!</definedName>
    <definedName name="보조기층기계살수재료비">#REF!</definedName>
    <definedName name="보조기층기계재료비" localSheetId="1">#REF!</definedName>
    <definedName name="보조기층기계재료비" localSheetId="3">#REF!</definedName>
    <definedName name="보조기층기계재료비" localSheetId="2">#REF!</definedName>
    <definedName name="보조기층기계재료비">#REF!</definedName>
    <definedName name="보조기층기계전압진동경비" localSheetId="1">#REF!</definedName>
    <definedName name="보조기층기계전압진동경비" localSheetId="3">#REF!</definedName>
    <definedName name="보조기층기계전압진동경비" localSheetId="2">#REF!</definedName>
    <definedName name="보조기층기계전압진동경비">#REF!</definedName>
    <definedName name="보조기층기계전압진동계" localSheetId="1">#REF!</definedName>
    <definedName name="보조기층기계전압진동계" localSheetId="3">#REF!</definedName>
    <definedName name="보조기층기계전압진동계" localSheetId="2">#REF!</definedName>
    <definedName name="보조기층기계전압진동계">#REF!</definedName>
    <definedName name="보조기층기계전압진동노무비" localSheetId="1">#REF!</definedName>
    <definedName name="보조기층기계전압진동노무비" localSheetId="3">#REF!</definedName>
    <definedName name="보조기층기계전압진동노무비" localSheetId="2">#REF!</definedName>
    <definedName name="보조기층기계전압진동노무비">#REF!</definedName>
    <definedName name="보조기층기계전압진동재료비" localSheetId="1">#REF!</definedName>
    <definedName name="보조기층기계전압진동재료비" localSheetId="3">#REF!</definedName>
    <definedName name="보조기층기계전압진동재료비" localSheetId="2">#REF!</definedName>
    <definedName name="보조기층기계전압진동재료비">#REF!</definedName>
    <definedName name="보조기층기계전압타이어경비" localSheetId="1">#REF!</definedName>
    <definedName name="보조기층기계전압타이어경비" localSheetId="3">#REF!</definedName>
    <definedName name="보조기층기계전압타이어경비" localSheetId="2">#REF!</definedName>
    <definedName name="보조기층기계전압타이어경비">#REF!</definedName>
    <definedName name="보조기층기계전압타이어계" localSheetId="1">#REF!</definedName>
    <definedName name="보조기층기계전압타이어계" localSheetId="3">#REF!</definedName>
    <definedName name="보조기층기계전압타이어계" localSheetId="2">#REF!</definedName>
    <definedName name="보조기층기계전압타이어계">#REF!</definedName>
    <definedName name="보조기층기계전압타이어노무비" localSheetId="1">#REF!</definedName>
    <definedName name="보조기층기계전압타이어노무비" localSheetId="3">#REF!</definedName>
    <definedName name="보조기층기계전압타이어노무비" localSheetId="2">#REF!</definedName>
    <definedName name="보조기층기계전압타이어노무비">#REF!</definedName>
    <definedName name="보조기층기계전압타이어재료비" localSheetId="1">#REF!</definedName>
    <definedName name="보조기층기계전압타이어재료비" localSheetId="3">#REF!</definedName>
    <definedName name="보조기층기계전압타이어재료비" localSheetId="2">#REF!</definedName>
    <definedName name="보조기층기계전압타이어재료비">#REF!</definedName>
    <definedName name="보조기층소규모살수5500경비">[65]단가산출2!$AR$478</definedName>
    <definedName name="보조기층소규모살수5500노무비">[65]단가산출2!$AP$476</definedName>
    <definedName name="보조기층소규모살수5500재료비">[65]단가산출2!$AQ$477</definedName>
    <definedName name="보조기층소규모전압0.7경비">[65]단가산출2!$AR$473</definedName>
    <definedName name="보조기층소규모전압0.7노무비">[65]단가산출2!$AP$471</definedName>
    <definedName name="보조기층소규모전압0.7재료비">[65]단가산출2!$AQ$472</definedName>
    <definedName name="보조기층소규모포설기계경비">[65]단가산출2!$AR$466</definedName>
    <definedName name="보조기층소규모포설기계노무비">[65]단가산출2!$AP$464</definedName>
    <definedName name="보조기층소규모포설기계재료비">[65]단가산출2!$AQ$465</definedName>
    <definedName name="보조기층소규모포설인력노무비">[65]단가산출2!$AO$468</definedName>
    <definedName name="보조기층운반10.5톤경비">[28]단가산출2!$AR$1966</definedName>
    <definedName name="보조기층운반10.5톤노무비">[28]단가산출2!$AP$1964</definedName>
    <definedName name="보조기층운반10.5톤재료비">[28]단가산출2!$AQ$1965</definedName>
    <definedName name="보조기층운반15톤경비">[28]단가산출2!$AR$2038</definedName>
    <definedName name="보조기층운반15톤노무비">[28]단가산출2!$AP$2036</definedName>
    <definedName name="보조기층운반15톤재료비">[28]단가산출2!$AQ$2037</definedName>
    <definedName name="보조기층운반경비" localSheetId="1">#REF!</definedName>
    <definedName name="보조기층운반경비" localSheetId="3">#REF!</definedName>
    <definedName name="보조기층운반경비" localSheetId="2">#REF!</definedName>
    <definedName name="보조기층운반경비">#REF!</definedName>
    <definedName name="보조기층운반계" localSheetId="1">#REF!</definedName>
    <definedName name="보조기층운반계" localSheetId="3">#REF!</definedName>
    <definedName name="보조기층운반계" localSheetId="2">#REF!</definedName>
    <definedName name="보조기층운반계">#REF!</definedName>
    <definedName name="보조기층운반노무비" localSheetId="1">#REF!</definedName>
    <definedName name="보조기층운반노무비" localSheetId="3">#REF!</definedName>
    <definedName name="보조기층운반노무비" localSheetId="2">#REF!</definedName>
    <definedName name="보조기층운반노무비">#REF!</definedName>
    <definedName name="보조기층운반재료비" localSheetId="1">#REF!</definedName>
    <definedName name="보조기층운반재료비" localSheetId="3">#REF!</definedName>
    <definedName name="보조기층운반재료비" localSheetId="2">#REF!</definedName>
    <definedName name="보조기층운반재료비">#REF!</definedName>
    <definedName name="보조기층인력경비" localSheetId="1">#REF!</definedName>
    <definedName name="보조기층인력경비" localSheetId="3">#REF!</definedName>
    <definedName name="보조기층인력경비" localSheetId="2">#REF!</definedName>
    <definedName name="보조기층인력경비">#REF!</definedName>
    <definedName name="보조기층인력계" localSheetId="1">#REF!</definedName>
    <definedName name="보조기층인력계" localSheetId="3">#REF!</definedName>
    <definedName name="보조기층인력계" localSheetId="2">#REF!</definedName>
    <definedName name="보조기층인력계">#REF!</definedName>
    <definedName name="보조기층인력노무비" localSheetId="1">#REF!</definedName>
    <definedName name="보조기층인력노무비" localSheetId="3">#REF!</definedName>
    <definedName name="보조기층인력노무비" localSheetId="2">#REF!</definedName>
    <definedName name="보조기층인력노무비">#REF!</definedName>
    <definedName name="보조기층인력부설경비" localSheetId="1">#REF!</definedName>
    <definedName name="보조기층인력부설경비" localSheetId="3">#REF!</definedName>
    <definedName name="보조기층인력부설경비" localSheetId="2">#REF!</definedName>
    <definedName name="보조기층인력부설경비">#REF!</definedName>
    <definedName name="보조기층인력부설계" localSheetId="1">#REF!</definedName>
    <definedName name="보조기층인력부설계" localSheetId="3">#REF!</definedName>
    <definedName name="보조기층인력부설계" localSheetId="2">#REF!</definedName>
    <definedName name="보조기층인력부설계">#REF!</definedName>
    <definedName name="보조기층인력부설노무비" localSheetId="1">#REF!</definedName>
    <definedName name="보조기층인력부설노무비" localSheetId="3">#REF!</definedName>
    <definedName name="보조기층인력부설노무비" localSheetId="2">#REF!</definedName>
    <definedName name="보조기층인력부설노무비">#REF!</definedName>
    <definedName name="보조기층인력부설재료비" localSheetId="1">#REF!</definedName>
    <definedName name="보조기층인력부설재료비" localSheetId="3">#REF!</definedName>
    <definedName name="보조기층인력부설재료비" localSheetId="2">#REF!</definedName>
    <definedName name="보조기층인력부설재료비">#REF!</definedName>
    <definedName name="보조기층인력살수경비" localSheetId="1">#REF!</definedName>
    <definedName name="보조기층인력살수경비" localSheetId="3">#REF!</definedName>
    <definedName name="보조기층인력살수경비" localSheetId="2">#REF!</definedName>
    <definedName name="보조기층인력살수경비">#REF!</definedName>
    <definedName name="보조기층인력살수계" localSheetId="1">#REF!</definedName>
    <definedName name="보조기층인력살수계" localSheetId="3">#REF!</definedName>
    <definedName name="보조기층인력살수계" localSheetId="2">#REF!</definedName>
    <definedName name="보조기층인력살수계">#REF!</definedName>
    <definedName name="보조기층인력살수노무비" localSheetId="1">#REF!</definedName>
    <definedName name="보조기층인력살수노무비" localSheetId="3">#REF!</definedName>
    <definedName name="보조기층인력살수노무비" localSheetId="2">#REF!</definedName>
    <definedName name="보조기층인력살수노무비">#REF!</definedName>
    <definedName name="보조기층인력살수재료비" localSheetId="1">#REF!</definedName>
    <definedName name="보조기층인력살수재료비" localSheetId="3">#REF!</definedName>
    <definedName name="보조기층인력살수재료비" localSheetId="2">#REF!</definedName>
    <definedName name="보조기층인력살수재료비">#REF!</definedName>
    <definedName name="보조기층인력재료비" localSheetId="1">#REF!</definedName>
    <definedName name="보조기층인력재료비" localSheetId="3">#REF!</definedName>
    <definedName name="보조기층인력재료비" localSheetId="2">#REF!</definedName>
    <definedName name="보조기층인력재료비">#REF!</definedName>
    <definedName name="보조기층인력전압진동경비" localSheetId="1">#REF!</definedName>
    <definedName name="보조기층인력전압진동경비" localSheetId="3">#REF!</definedName>
    <definedName name="보조기층인력전압진동경비" localSheetId="2">#REF!</definedName>
    <definedName name="보조기층인력전압진동경비">#REF!</definedName>
    <definedName name="보조기층인력전압진동계" localSheetId="1">#REF!</definedName>
    <definedName name="보조기층인력전압진동계" localSheetId="3">#REF!</definedName>
    <definedName name="보조기층인력전압진동계" localSheetId="2">#REF!</definedName>
    <definedName name="보조기층인력전압진동계">#REF!</definedName>
    <definedName name="보조기층인력전압진동노무비" localSheetId="1">#REF!</definedName>
    <definedName name="보조기층인력전압진동노무비" localSheetId="3">#REF!</definedName>
    <definedName name="보조기층인력전압진동노무비" localSheetId="2">#REF!</definedName>
    <definedName name="보조기층인력전압진동노무비">#REF!</definedName>
    <definedName name="보조기층인력전압진동재료비" localSheetId="1">#REF!</definedName>
    <definedName name="보조기층인력전압진동재료비" localSheetId="3">#REF!</definedName>
    <definedName name="보조기층인력전압진동재료비" localSheetId="2">#REF!</definedName>
    <definedName name="보조기층인력전압진동재료비">#REF!</definedName>
    <definedName name="보조기층인력전압타이어경비" localSheetId="1">#REF!</definedName>
    <definedName name="보조기층인력전압타이어경비" localSheetId="3">#REF!</definedName>
    <definedName name="보조기층인력전압타이어경비" localSheetId="2">#REF!</definedName>
    <definedName name="보조기층인력전압타이어경비">#REF!</definedName>
    <definedName name="보조기층인력전압타이어계" localSheetId="1">#REF!</definedName>
    <definedName name="보조기층인력전압타이어계" localSheetId="3">#REF!</definedName>
    <definedName name="보조기층인력전압타이어계" localSheetId="2">#REF!</definedName>
    <definedName name="보조기층인력전압타이어계">#REF!</definedName>
    <definedName name="보조기층인력전압타이어노무비" localSheetId="1">#REF!</definedName>
    <definedName name="보조기층인력전압타이어노무비" localSheetId="3">#REF!</definedName>
    <definedName name="보조기층인력전압타이어노무비" localSheetId="2">#REF!</definedName>
    <definedName name="보조기층인력전압타이어노무비">#REF!</definedName>
    <definedName name="보조기층인력전압타이어재료비" localSheetId="1">#REF!</definedName>
    <definedName name="보조기층인력전압타이어재료비" localSheetId="3">#REF!</definedName>
    <definedName name="보조기층인력전압타이어재료비" localSheetId="2">#REF!</definedName>
    <definedName name="보조기층인력전압타이어재료비">#REF!</definedName>
    <definedName name="보조기층조합0.2경비">[28]단가산출1!$AR$1184</definedName>
    <definedName name="보조기층조합0.2노무비">[28]단가산출1!$AP$1184</definedName>
    <definedName name="보조기층조합0.2재료비">[28]단가산출1!$AQ$1184</definedName>
    <definedName name="보조기층조합0.4경비">[28]단가산출1!$AR$1158</definedName>
    <definedName name="보조기층조합0.4노무비">[28]단가산출1!$AP$1158</definedName>
    <definedName name="보조기층조합0.4재료비">[28]단가산출1!$AQ$1158</definedName>
    <definedName name="보조기층조합0.7경비">[28]단가산출1!$AR$1132</definedName>
    <definedName name="보조기층조합0.7노무비">[28]단가산출1!$AP$1132</definedName>
    <definedName name="보조기층조합0.7재료비">[28]단가산출1!$AQ$1132</definedName>
    <definedName name="보조기층조합10.7재료비" localSheetId="1">#REF!</definedName>
    <definedName name="보조기층조합10.7재료비" localSheetId="3">#REF!</definedName>
    <definedName name="보조기층조합10.7재료비" localSheetId="2">#REF!</definedName>
    <definedName name="보조기층조합10.7재료비">#REF!</definedName>
    <definedName name="보조기층조합30진동경비">[28]단가산출1!$AR$1165</definedName>
    <definedName name="보조기층조합30진동노무비">[28]단가산출1!$AP$1163</definedName>
    <definedName name="보조기층조합30진동재료비">[28]단가산출1!$AQ$1164</definedName>
    <definedName name="보차도경계블럭수량">#REF!</definedName>
    <definedName name="보차도콘크리트블럭적색">'[28]단가 및 재료비'!$S$151</definedName>
    <definedName name="보차도콘크리트블럭회색">'[28]단가 및 재료비'!$S$150</definedName>
    <definedName name="보차도콘크리트블럭흑색">'[28]단가 및 재료비'!$S$152</definedName>
    <definedName name="보통" localSheetId="1">#REF!</definedName>
    <definedName name="보통" localSheetId="3">#REF!</definedName>
    <definedName name="보통" localSheetId="2">#REF!</definedName>
    <definedName name="보통">#REF!</definedName>
    <definedName name="보통인부">'[67]단가 및 재료비'!$AA$91</definedName>
    <definedName name="보호막">'[5]단가 및 재료비'!$S$196</definedName>
    <definedName name="보호몰탈1" localSheetId="1">#REF!</definedName>
    <definedName name="보호몰탈1" localSheetId="3">#REF!</definedName>
    <definedName name="보호몰탈1" localSheetId="2">#REF!</definedName>
    <definedName name="보호몰탈1">#REF!</definedName>
    <definedName name="보호몰탈2" localSheetId="1">#REF!</definedName>
    <definedName name="보호몰탈2" localSheetId="3">#REF!</definedName>
    <definedName name="보호몰탈2" localSheetId="2">#REF!</definedName>
    <definedName name="보호몰탈2">#REF!</definedName>
    <definedName name="보호몰탈3" localSheetId="1">#REF!</definedName>
    <definedName name="보호몰탈3" localSheetId="3">#REF!</definedName>
    <definedName name="보호몰탈3" localSheetId="2">#REF!</definedName>
    <definedName name="보호몰탈3">#REF!</definedName>
    <definedName name="복월13노" localSheetId="1">#REF!</definedName>
    <definedName name="복월13노" localSheetId="3">#REF!</definedName>
    <definedName name="복월13노" localSheetId="2">#REF!</definedName>
    <definedName name="복월13노">#REF!</definedName>
    <definedName name="복월13재" localSheetId="1">#REF!</definedName>
    <definedName name="복월13재" localSheetId="3">#REF!</definedName>
    <definedName name="복월13재" localSheetId="2">#REF!</definedName>
    <definedName name="복월13재">#REF!</definedName>
    <definedName name="복월20노" localSheetId="1">#REF!</definedName>
    <definedName name="복월20노" localSheetId="3">#REF!</definedName>
    <definedName name="복월20노" localSheetId="2">#REF!</definedName>
    <definedName name="복월20노">#REF!</definedName>
    <definedName name="복월20재" localSheetId="1">#REF!</definedName>
    <definedName name="복월20재" localSheetId="3">#REF!</definedName>
    <definedName name="복월20재" localSheetId="2">#REF!</definedName>
    <definedName name="복월20재">#REF!</definedName>
    <definedName name="복월25노" localSheetId="1">#REF!</definedName>
    <definedName name="복월25노" localSheetId="3">#REF!</definedName>
    <definedName name="복월25노" localSheetId="2">#REF!</definedName>
    <definedName name="복월25노">#REF!</definedName>
    <definedName name="복월25재" localSheetId="1">#REF!</definedName>
    <definedName name="복월25재" localSheetId="3">#REF!</definedName>
    <definedName name="복월25재" localSheetId="2">#REF!</definedName>
    <definedName name="복월25재">#REF!</definedName>
    <definedName name="복월30노" localSheetId="1">#REF!</definedName>
    <definedName name="복월30노" localSheetId="3">#REF!</definedName>
    <definedName name="복월30노" localSheetId="2">#REF!</definedName>
    <definedName name="복월30노">#REF!</definedName>
    <definedName name="복월30재" localSheetId="1">#REF!</definedName>
    <definedName name="복월30재" localSheetId="3">#REF!</definedName>
    <definedName name="복월30재" localSheetId="2">#REF!</definedName>
    <definedName name="복월30재">#REF!</definedName>
    <definedName name="복월40노" localSheetId="1">#REF!</definedName>
    <definedName name="복월40노" localSheetId="3">#REF!</definedName>
    <definedName name="복월40노" localSheetId="2">#REF!</definedName>
    <definedName name="복월40노">#REF!</definedName>
    <definedName name="복월40재" localSheetId="1">#REF!</definedName>
    <definedName name="복월40재" localSheetId="3">#REF!</definedName>
    <definedName name="복월40재" localSheetId="2">#REF!</definedName>
    <definedName name="복월40재">#REF!</definedName>
    <definedName name="복월50노" localSheetId="1">#REF!</definedName>
    <definedName name="복월50노" localSheetId="3">#REF!</definedName>
    <definedName name="복월50노" localSheetId="2">#REF!</definedName>
    <definedName name="복월50노">#REF!</definedName>
    <definedName name="복월50재" localSheetId="1">#REF!</definedName>
    <definedName name="복월50재" localSheetId="3">#REF!</definedName>
    <definedName name="복월50재" localSheetId="2">#REF!</definedName>
    <definedName name="복월50재">#REF!</definedName>
    <definedName name="복월60노" localSheetId="1">#REF!</definedName>
    <definedName name="복월60노" localSheetId="3">#REF!</definedName>
    <definedName name="복월60노" localSheetId="2">#REF!</definedName>
    <definedName name="복월60노">#REF!</definedName>
    <definedName name="복월60재" localSheetId="1">#REF!</definedName>
    <definedName name="복월60재" localSheetId="3">#REF!</definedName>
    <definedName name="복월60재" localSheetId="2">#REF!</definedName>
    <definedName name="복월60재">#REF!</definedName>
    <definedName name="복토" localSheetId="1">#REF!</definedName>
    <definedName name="복토" localSheetId="3">#REF!</definedName>
    <definedName name="복토" localSheetId="2">#REF!</definedName>
    <definedName name="복토">#REF!</definedName>
    <definedName name="볼트너트">'[28]단가 및 재료비'!$S$204</definedName>
    <definedName name="부가가치세">[45]내역서!$G$25</definedName>
    <definedName name="부가세" localSheetId="1">#REF!</definedName>
    <definedName name="부가세" localSheetId="3">#REF!</definedName>
    <definedName name="부가세" localSheetId="2">#REF!</definedName>
    <definedName name="부가세">#REF!</definedName>
    <definedName name="부단수분기1001320노" localSheetId="1">#REF!</definedName>
    <definedName name="부단수분기1001320노" localSheetId="3">#REF!</definedName>
    <definedName name="부단수분기1001320노" localSheetId="2">#REF!</definedName>
    <definedName name="부단수분기1001320노">#REF!</definedName>
    <definedName name="부단수분기1001320재" localSheetId="1">#REF!</definedName>
    <definedName name="부단수분기1001320재" localSheetId="3">#REF!</definedName>
    <definedName name="부단수분기1001320재" localSheetId="2">#REF!</definedName>
    <definedName name="부단수분기1001320재">#REF!</definedName>
    <definedName name="부단수분기1002530경" localSheetId="1">#REF!</definedName>
    <definedName name="부단수분기1002530경" localSheetId="3">#REF!</definedName>
    <definedName name="부단수분기1002530경" localSheetId="2">#REF!</definedName>
    <definedName name="부단수분기1002530경">#REF!</definedName>
    <definedName name="부단수분기1002530노" localSheetId="1">#REF!</definedName>
    <definedName name="부단수분기1002530노" localSheetId="3">#REF!</definedName>
    <definedName name="부단수분기1002530노" localSheetId="2">#REF!</definedName>
    <definedName name="부단수분기1002530노">#REF!</definedName>
    <definedName name="부단수분기1004050경" localSheetId="1">#REF!</definedName>
    <definedName name="부단수분기1004050경" localSheetId="3">#REF!</definedName>
    <definedName name="부단수분기1004050경" localSheetId="2">#REF!</definedName>
    <definedName name="부단수분기1004050경">#REF!</definedName>
    <definedName name="부단수분기1004050노" localSheetId="1">#REF!</definedName>
    <definedName name="부단수분기1004050노" localSheetId="3">#REF!</definedName>
    <definedName name="부단수분기1004050노" localSheetId="2">#REF!</definedName>
    <definedName name="부단수분기1004050노">#REF!</definedName>
    <definedName name="부단수분기1501320경" localSheetId="1">#REF!</definedName>
    <definedName name="부단수분기1501320경" localSheetId="3">#REF!</definedName>
    <definedName name="부단수분기1501320경" localSheetId="2">#REF!</definedName>
    <definedName name="부단수분기1501320경">#REF!</definedName>
    <definedName name="부단수분기1501320노" localSheetId="1">#REF!</definedName>
    <definedName name="부단수분기1501320노" localSheetId="3">#REF!</definedName>
    <definedName name="부단수분기1501320노" localSheetId="2">#REF!</definedName>
    <definedName name="부단수분기1501320노">#REF!</definedName>
    <definedName name="부단수분기1502530경" localSheetId="1">#REF!</definedName>
    <definedName name="부단수분기1502530경" localSheetId="3">#REF!</definedName>
    <definedName name="부단수분기1502530경" localSheetId="2">#REF!</definedName>
    <definedName name="부단수분기1502530경">#REF!</definedName>
    <definedName name="부단수분기1502530노" localSheetId="1">#REF!</definedName>
    <definedName name="부단수분기1502530노" localSheetId="3">#REF!</definedName>
    <definedName name="부단수분기1502530노" localSheetId="2">#REF!</definedName>
    <definedName name="부단수분기1502530노">#REF!</definedName>
    <definedName name="부단수분기1504050경" localSheetId="1">#REF!</definedName>
    <definedName name="부단수분기1504050경" localSheetId="3">#REF!</definedName>
    <definedName name="부단수분기1504050경" localSheetId="2">#REF!</definedName>
    <definedName name="부단수분기1504050경">#REF!</definedName>
    <definedName name="부단수분기1504050노" localSheetId="1">#REF!</definedName>
    <definedName name="부단수분기1504050노" localSheetId="3">#REF!</definedName>
    <definedName name="부단수분기1504050노" localSheetId="2">#REF!</definedName>
    <definedName name="부단수분기1504050노">#REF!</definedName>
    <definedName name="부단수분기2001320경" localSheetId="1">#REF!</definedName>
    <definedName name="부단수분기2001320경" localSheetId="3">#REF!</definedName>
    <definedName name="부단수분기2001320경" localSheetId="2">#REF!</definedName>
    <definedName name="부단수분기2001320경">#REF!</definedName>
    <definedName name="부단수분기2001320노" localSheetId="1">#REF!</definedName>
    <definedName name="부단수분기2001320노" localSheetId="3">#REF!</definedName>
    <definedName name="부단수분기2001320노" localSheetId="2">#REF!</definedName>
    <definedName name="부단수분기2001320노">#REF!</definedName>
    <definedName name="부단수분기2002530경" localSheetId="1">#REF!</definedName>
    <definedName name="부단수분기2002530경" localSheetId="3">#REF!</definedName>
    <definedName name="부단수분기2002530경" localSheetId="2">#REF!</definedName>
    <definedName name="부단수분기2002530경">#REF!</definedName>
    <definedName name="부단수분기2002530노" localSheetId="1">#REF!</definedName>
    <definedName name="부단수분기2002530노" localSheetId="3">#REF!</definedName>
    <definedName name="부단수분기2002530노" localSheetId="2">#REF!</definedName>
    <definedName name="부단수분기2002530노">#REF!</definedName>
    <definedName name="부단수분기2004050경" localSheetId="1">#REF!</definedName>
    <definedName name="부단수분기2004050경" localSheetId="3">#REF!</definedName>
    <definedName name="부단수분기2004050경" localSheetId="2">#REF!</definedName>
    <definedName name="부단수분기2004050경">#REF!</definedName>
    <definedName name="부단수분기2004050노" localSheetId="1">#REF!</definedName>
    <definedName name="부단수분기2004050노" localSheetId="3">#REF!</definedName>
    <definedName name="부단수분기2004050노" localSheetId="2">#REF!</definedName>
    <definedName name="부단수분기2004050노">#REF!</definedName>
    <definedName name="부단수분기2501320경" localSheetId="1">#REF!</definedName>
    <definedName name="부단수분기2501320경" localSheetId="3">#REF!</definedName>
    <definedName name="부단수분기2501320경" localSheetId="2">#REF!</definedName>
    <definedName name="부단수분기2501320경">#REF!</definedName>
    <definedName name="부단수분기2501320노" localSheetId="1">#REF!</definedName>
    <definedName name="부단수분기2501320노" localSheetId="3">#REF!</definedName>
    <definedName name="부단수분기2501320노" localSheetId="2">#REF!</definedName>
    <definedName name="부단수분기2501320노">#REF!</definedName>
    <definedName name="부단수분기2502530경" localSheetId="1">#REF!</definedName>
    <definedName name="부단수분기2502530경" localSheetId="3">#REF!</definedName>
    <definedName name="부단수분기2502530경" localSheetId="2">#REF!</definedName>
    <definedName name="부단수분기2502530경">#REF!</definedName>
    <definedName name="부단수분기2502530노" localSheetId="1">#REF!</definedName>
    <definedName name="부단수분기2502530노" localSheetId="3">#REF!</definedName>
    <definedName name="부단수분기2502530노" localSheetId="2">#REF!</definedName>
    <definedName name="부단수분기2502530노">#REF!</definedName>
    <definedName name="부단수분기2504050경" localSheetId="1">#REF!</definedName>
    <definedName name="부단수분기2504050경" localSheetId="3">#REF!</definedName>
    <definedName name="부단수분기2504050경" localSheetId="2">#REF!</definedName>
    <definedName name="부단수분기2504050경">#REF!</definedName>
    <definedName name="부단수분기2504050노" localSheetId="1">#REF!</definedName>
    <definedName name="부단수분기2504050노" localSheetId="3">#REF!</definedName>
    <definedName name="부단수분기2504050노" localSheetId="2">#REF!</definedName>
    <definedName name="부단수분기2504050노">#REF!</definedName>
    <definedName name="부단수분기3001320경" localSheetId="1">#REF!</definedName>
    <definedName name="부단수분기3001320경" localSheetId="3">#REF!</definedName>
    <definedName name="부단수분기3001320경" localSheetId="2">#REF!</definedName>
    <definedName name="부단수분기3001320경">#REF!</definedName>
    <definedName name="부단수분기3001320노" localSheetId="1">#REF!</definedName>
    <definedName name="부단수분기3001320노" localSheetId="3">#REF!</definedName>
    <definedName name="부단수분기3001320노" localSheetId="2">#REF!</definedName>
    <definedName name="부단수분기3001320노">#REF!</definedName>
    <definedName name="부단수분기3002530경" localSheetId="1">#REF!</definedName>
    <definedName name="부단수분기3002530경" localSheetId="3">#REF!</definedName>
    <definedName name="부단수분기3002530경" localSheetId="2">#REF!</definedName>
    <definedName name="부단수분기3002530경">#REF!</definedName>
    <definedName name="부단수분기3002530노" localSheetId="1">#REF!</definedName>
    <definedName name="부단수분기3002530노" localSheetId="3">#REF!</definedName>
    <definedName name="부단수분기3002530노" localSheetId="2">#REF!</definedName>
    <definedName name="부단수분기3002530노">#REF!</definedName>
    <definedName name="부단수분기3004050경" localSheetId="1">#REF!</definedName>
    <definedName name="부단수분기3004050경" localSheetId="3">#REF!</definedName>
    <definedName name="부단수분기3004050경" localSheetId="2">#REF!</definedName>
    <definedName name="부단수분기3004050경">#REF!</definedName>
    <definedName name="부단수분기3004050노" localSheetId="1">#REF!</definedName>
    <definedName name="부단수분기3004050노" localSheetId="3">#REF!</definedName>
    <definedName name="부단수분기3004050노" localSheetId="2">#REF!</definedName>
    <definedName name="부단수분기3004050노">#REF!</definedName>
    <definedName name="부단수분기3501320경" localSheetId="1">#REF!</definedName>
    <definedName name="부단수분기3501320경" localSheetId="3">#REF!</definedName>
    <definedName name="부단수분기3501320경" localSheetId="2">#REF!</definedName>
    <definedName name="부단수분기3501320경">#REF!</definedName>
    <definedName name="부단수분기3501320노" localSheetId="1">#REF!</definedName>
    <definedName name="부단수분기3501320노" localSheetId="3">#REF!</definedName>
    <definedName name="부단수분기3501320노" localSheetId="2">#REF!</definedName>
    <definedName name="부단수분기3501320노">#REF!</definedName>
    <definedName name="부단수분기3502530경" localSheetId="1">#REF!</definedName>
    <definedName name="부단수분기3502530경" localSheetId="3">#REF!</definedName>
    <definedName name="부단수분기3502530경" localSheetId="2">#REF!</definedName>
    <definedName name="부단수분기3502530경">#REF!</definedName>
    <definedName name="부단수분기3502530노" localSheetId="1">#REF!</definedName>
    <definedName name="부단수분기3502530노" localSheetId="3">#REF!</definedName>
    <definedName name="부단수분기3502530노" localSheetId="2">#REF!</definedName>
    <definedName name="부단수분기3502530노">#REF!</definedName>
    <definedName name="부단수분기3504050경" localSheetId="1">#REF!</definedName>
    <definedName name="부단수분기3504050경" localSheetId="3">#REF!</definedName>
    <definedName name="부단수분기3504050경" localSheetId="2">#REF!</definedName>
    <definedName name="부단수분기3504050경">#REF!</definedName>
    <definedName name="부단수분기3504050노" localSheetId="1">#REF!</definedName>
    <definedName name="부단수분기3504050노" localSheetId="3">#REF!</definedName>
    <definedName name="부단수분기3504050노" localSheetId="2">#REF!</definedName>
    <definedName name="부단수분기3504050노">#REF!</definedName>
    <definedName name="부단수분기4001320경" localSheetId="1">#REF!</definedName>
    <definedName name="부단수분기4001320경" localSheetId="3">#REF!</definedName>
    <definedName name="부단수분기4001320경" localSheetId="2">#REF!</definedName>
    <definedName name="부단수분기4001320경">#REF!</definedName>
    <definedName name="부단수분기4001320노" localSheetId="1">#REF!</definedName>
    <definedName name="부단수분기4001320노" localSheetId="3">#REF!</definedName>
    <definedName name="부단수분기4001320노" localSheetId="2">#REF!</definedName>
    <definedName name="부단수분기4001320노">#REF!</definedName>
    <definedName name="부단수분기4002530경" localSheetId="1">#REF!</definedName>
    <definedName name="부단수분기4002530경" localSheetId="3">#REF!</definedName>
    <definedName name="부단수분기4002530경" localSheetId="2">#REF!</definedName>
    <definedName name="부단수분기4002530경">#REF!</definedName>
    <definedName name="부단수분기4002530노" localSheetId="1">#REF!</definedName>
    <definedName name="부단수분기4002530노" localSheetId="3">#REF!</definedName>
    <definedName name="부단수분기4002530노" localSheetId="2">#REF!</definedName>
    <definedName name="부단수분기4002530노">#REF!</definedName>
    <definedName name="부단수분기4004050경" localSheetId="1">#REF!</definedName>
    <definedName name="부단수분기4004050경" localSheetId="3">#REF!</definedName>
    <definedName name="부단수분기4004050경" localSheetId="2">#REF!</definedName>
    <definedName name="부단수분기4004050경">#REF!</definedName>
    <definedName name="부단수분기4004050노" localSheetId="1">#REF!</definedName>
    <definedName name="부단수분기4004050노" localSheetId="3">#REF!</definedName>
    <definedName name="부단수분기4004050노" localSheetId="2">#REF!</definedName>
    <definedName name="부단수분기4004050노">#REF!</definedName>
    <definedName name="부단수분기501320경" localSheetId="1">#REF!</definedName>
    <definedName name="부단수분기501320경" localSheetId="3">#REF!</definedName>
    <definedName name="부단수분기501320경" localSheetId="2">#REF!</definedName>
    <definedName name="부단수분기501320경">#REF!</definedName>
    <definedName name="부단수분기501320노" localSheetId="1">#REF!</definedName>
    <definedName name="부단수분기501320노" localSheetId="3">#REF!</definedName>
    <definedName name="부단수분기501320노" localSheetId="2">#REF!</definedName>
    <definedName name="부단수분기501320노">#REF!</definedName>
    <definedName name="부단수분기751320경" localSheetId="1">#REF!</definedName>
    <definedName name="부단수분기751320경" localSheetId="3">#REF!</definedName>
    <definedName name="부단수분기751320경" localSheetId="2">#REF!</definedName>
    <definedName name="부단수분기751320경">#REF!</definedName>
    <definedName name="부단수분기751320노" localSheetId="1">#REF!</definedName>
    <definedName name="부단수분기751320노" localSheetId="3">#REF!</definedName>
    <definedName name="부단수분기751320노" localSheetId="2">#REF!</definedName>
    <definedName name="부단수분기751320노">#REF!</definedName>
    <definedName name="부단수분기751320재" localSheetId="1">#REF!</definedName>
    <definedName name="부단수분기751320재" localSheetId="3">#REF!</definedName>
    <definedName name="부단수분기751320재" localSheetId="2">#REF!</definedName>
    <definedName name="부단수분기751320재">#REF!</definedName>
    <definedName name="부단수분기752530경" localSheetId="1">#REF!</definedName>
    <definedName name="부단수분기752530경" localSheetId="3">#REF!</definedName>
    <definedName name="부단수분기752530경" localSheetId="2">#REF!</definedName>
    <definedName name="부단수분기752530경">#REF!</definedName>
    <definedName name="부단수분기752530노" localSheetId="1">#REF!</definedName>
    <definedName name="부단수분기752530노" localSheetId="3">#REF!</definedName>
    <definedName name="부단수분기752530노" localSheetId="2">#REF!</definedName>
    <definedName name="부단수분기752530노">#REF!</definedName>
    <definedName name="부단수분기754050경" localSheetId="1">#REF!</definedName>
    <definedName name="부단수분기754050경" localSheetId="3">#REF!</definedName>
    <definedName name="부단수분기754050경" localSheetId="2">#REF!</definedName>
    <definedName name="부단수분기754050경">#REF!</definedName>
    <definedName name="부단수분기754050노" localSheetId="1">#REF!</definedName>
    <definedName name="부단수분기754050노" localSheetId="3">#REF!</definedName>
    <definedName name="부단수분기754050노" localSheetId="2">#REF!</definedName>
    <definedName name="부단수분기754050노">#REF!</definedName>
    <definedName name="부단수천공100">'[35]단가 및 재료비'!$S$396</definedName>
    <definedName name="부단수천공150">'[35]단가 및 재료비'!$S$397</definedName>
    <definedName name="부단수천공200">'[35]단가 및 재료비'!$S$398</definedName>
    <definedName name="부단수천공300">'[35]단가 및 재료비'!$S$399</definedName>
    <definedName name="부단수천공50" localSheetId="1">#REF!</definedName>
    <definedName name="부단수천공50" localSheetId="3">#REF!</definedName>
    <definedName name="부단수천공50" localSheetId="2">#REF!</definedName>
    <definedName name="부단수천공50">#REF!</definedName>
    <definedName name="부단수천공80">'[35]단가 및 재료비'!$S$395</definedName>
    <definedName name="부단수천공경100" localSheetId="1">#REF!</definedName>
    <definedName name="부단수천공경100" localSheetId="3">#REF!</definedName>
    <definedName name="부단수천공경100" localSheetId="2">#REF!</definedName>
    <definedName name="부단수천공경100">#REF!</definedName>
    <definedName name="부단수천공경150" localSheetId="1">#REF!</definedName>
    <definedName name="부단수천공경150" localSheetId="3">#REF!</definedName>
    <definedName name="부단수천공경150" localSheetId="2">#REF!</definedName>
    <definedName name="부단수천공경150">#REF!</definedName>
    <definedName name="부단수천공경200" localSheetId="1">#REF!</definedName>
    <definedName name="부단수천공경200" localSheetId="3">#REF!</definedName>
    <definedName name="부단수천공경200" localSheetId="2">#REF!</definedName>
    <definedName name="부단수천공경200">#REF!</definedName>
    <definedName name="부단수천공경50" localSheetId="1">#REF!</definedName>
    <definedName name="부단수천공경50" localSheetId="3">#REF!</definedName>
    <definedName name="부단수천공경50" localSheetId="2">#REF!</definedName>
    <definedName name="부단수천공경50">#REF!</definedName>
    <definedName name="부단수천공노100" localSheetId="1">#REF!</definedName>
    <definedName name="부단수천공노100" localSheetId="3">#REF!</definedName>
    <definedName name="부단수천공노100" localSheetId="2">#REF!</definedName>
    <definedName name="부단수천공노100">#REF!</definedName>
    <definedName name="부단수천공노150" localSheetId="1">#REF!</definedName>
    <definedName name="부단수천공노150" localSheetId="3">#REF!</definedName>
    <definedName name="부단수천공노150" localSheetId="2">#REF!</definedName>
    <definedName name="부단수천공노150">#REF!</definedName>
    <definedName name="부단수천공노200" localSheetId="1">#REF!</definedName>
    <definedName name="부단수천공노200" localSheetId="3">#REF!</definedName>
    <definedName name="부단수천공노200" localSheetId="2">#REF!</definedName>
    <definedName name="부단수천공노200">#REF!</definedName>
    <definedName name="부단수천공노50" localSheetId="1">#REF!</definedName>
    <definedName name="부단수천공노50" localSheetId="3">#REF!</definedName>
    <definedName name="부단수천공노50" localSheetId="2">#REF!</definedName>
    <definedName name="부단수천공노50">#REF!</definedName>
    <definedName name="부단수천공노80" localSheetId="1">#REF!</definedName>
    <definedName name="부단수천공노80" localSheetId="3">#REF!</definedName>
    <definedName name="부단수천공노80" localSheetId="2">#REF!</definedName>
    <definedName name="부단수천공노80">#REF!</definedName>
    <definedName name="부단수천공재80" localSheetId="1">#REF!</definedName>
    <definedName name="부단수천공재80" localSheetId="3">#REF!</definedName>
    <definedName name="부단수천공재80" localSheetId="2">#REF!</definedName>
    <definedName name="부단수천공재80">#REF!</definedName>
    <definedName name="부대">#REF!</definedName>
    <definedName name="부대공">[87]내역서!#REF!</definedName>
    <definedName name="부대공A1078" localSheetId="1">#REF!</definedName>
    <definedName name="부대공A1078" localSheetId="3">#REF!</definedName>
    <definedName name="부대공A1078" localSheetId="2">#REF!</definedName>
    <definedName name="부대공A1078">#REF!</definedName>
    <definedName name="부대공집계">[61]터파기및재료!#REF!</definedName>
    <definedName name="부연터널A1217" localSheetId="1">#REF!</definedName>
    <definedName name="부연터널A1217" localSheetId="3">#REF!</definedName>
    <definedName name="부연터널A1217" localSheetId="2">#REF!</definedName>
    <definedName name="부연터널A1217">#REF!</definedName>
    <definedName name="부연터널A1221" localSheetId="1">#REF!</definedName>
    <definedName name="부연터널A1221" localSheetId="3">#REF!</definedName>
    <definedName name="부연터널A1221" localSheetId="2">#REF!</definedName>
    <definedName name="부연터널A1221">#REF!</definedName>
    <definedName name="분담13" localSheetId="1">#REF!</definedName>
    <definedName name="분담13" localSheetId="3">#REF!</definedName>
    <definedName name="분담13" localSheetId="2">#REF!</definedName>
    <definedName name="분담13">#REF!</definedName>
    <definedName name="분담20" localSheetId="1">#REF!</definedName>
    <definedName name="분담20" localSheetId="3">#REF!</definedName>
    <definedName name="분담20" localSheetId="2">#REF!</definedName>
    <definedName name="분담20">#REF!</definedName>
    <definedName name="분담25" localSheetId="1">#REF!</definedName>
    <definedName name="분담25" localSheetId="3">#REF!</definedName>
    <definedName name="분담25" localSheetId="2">#REF!</definedName>
    <definedName name="분담25">#REF!</definedName>
    <definedName name="분수전연결관13" localSheetId="1">#REF!</definedName>
    <definedName name="분수전연결관13" localSheetId="3">#REF!</definedName>
    <definedName name="분수전연결관13" localSheetId="2">#REF!</definedName>
    <definedName name="분수전연결관13">#REF!</definedName>
    <definedName name="분수전연결관20">'[35]단가 및 재료비'!$S$277</definedName>
    <definedName name="분수전연결관25">'[35]단가 및 재료비'!$S$278</definedName>
    <definedName name="분수전연결관32">'[35]단가 및 재료비'!$S$279</definedName>
    <definedName name="분수전연결관40">'[35]단가 및 재료비'!$S$280</definedName>
    <definedName name="분수전연결관50">'[35]단가 및 재료비'!$S$281</definedName>
    <definedName name="불도우저" localSheetId="1">#REF!</definedName>
    <definedName name="불도우저" localSheetId="3">#REF!</definedName>
    <definedName name="불도우저" localSheetId="2">#REF!</definedName>
    <definedName name="불도우저">#REF!</definedName>
    <definedName name="불도우저_무한궤도_19TON" localSheetId="1">#REF!</definedName>
    <definedName name="불도우저_무한궤도_19TON" localSheetId="3">#REF!</definedName>
    <definedName name="불도우저_무한궤도_19TON" localSheetId="2">#REF!</definedName>
    <definedName name="불도우저_무한궤도_19TON">#REF!</definedName>
    <definedName name="불도우저10토사경비">[43]중기사용료산출근거!$G$832</definedName>
    <definedName name="불도우저10토사계">[43]중기사용료산출근거!$G$841</definedName>
    <definedName name="불도우저10토사노무비">[43]중기사용료산출근거!$G$836</definedName>
    <definedName name="불도우저10토사재료비">[43]중기사용료산출근거!$G$840</definedName>
    <definedName name="불도우저19토사경비">[67]중기사용료산출근거!$G$890</definedName>
    <definedName name="불도우저19토사계">[43]중기사용료산출근거!$G$855</definedName>
    <definedName name="불도우저19토사노무비">[67]중기사용료산출근거!$G$894</definedName>
    <definedName name="불도우저19토사재료비">[67]중기사용료산출근거!$G$898</definedName>
    <definedName name="불도우저32토사경비">[43]중기사용료산출근거!$G$861</definedName>
    <definedName name="불도우저32토사계">[43]중기사용료산출근거!$G$870</definedName>
    <definedName name="불도우저32토사노무비">[43]중기사용료산출근거!$G$865</definedName>
    <definedName name="불도우저32토사재료비">[43]중기사용료산출근거!$G$869</definedName>
    <definedName name="브라켓길이1" localSheetId="1">#REF!</definedName>
    <definedName name="브라켓길이1" localSheetId="3">#REF!</definedName>
    <definedName name="브라켓길이1" localSheetId="2">#REF!</definedName>
    <definedName name="브라켓길이1">#REF!</definedName>
    <definedName name="브라켓길이2" localSheetId="1">#REF!</definedName>
    <definedName name="브라켓길이2" localSheetId="3">#REF!</definedName>
    <definedName name="브라켓길이2" localSheetId="2">#REF!</definedName>
    <definedName name="브라켓길이2">#REF!</definedName>
    <definedName name="브라켓높이1" localSheetId="1">#REF!</definedName>
    <definedName name="브라켓높이1" localSheetId="3">#REF!</definedName>
    <definedName name="브라켓높이1" localSheetId="2">#REF!</definedName>
    <definedName name="브라켓높이1">#REF!</definedName>
    <definedName name="브라켓높이2" localSheetId="1">#REF!</definedName>
    <definedName name="브라켓높이2" localSheetId="3">#REF!</definedName>
    <definedName name="브라켓높이2" localSheetId="2">#REF!</definedName>
    <definedName name="브라켓높이2">#REF!</definedName>
    <definedName name="브라켓폭" localSheetId="1">#REF!</definedName>
    <definedName name="브라켓폭" localSheetId="3">#REF!</definedName>
    <definedName name="브라켓폭" localSheetId="2">#REF!</definedName>
    <definedName name="브라켓폭">#REF!</definedName>
    <definedName name="브레이카치즐">'[51]단가 및 재료비'!$U$39</definedName>
    <definedName name="블레이드">'[4]단가 및 재료비'!$S$151</definedName>
    <definedName name="블록H" localSheetId="1">#REF!</definedName>
    <definedName name="블록H" localSheetId="3">#REF!</definedName>
    <definedName name="블록H" localSheetId="2">#REF!</definedName>
    <definedName name="블록H">#REF!</definedName>
    <definedName name="블록V" localSheetId="1">#REF!</definedName>
    <definedName name="블록V" localSheetId="3">#REF!</definedName>
    <definedName name="블록V" localSheetId="2">#REF!</definedName>
    <definedName name="블록V">#REF!</definedName>
    <definedName name="비___목">#REF!</definedName>
    <definedName name="비계">[11]맨홀수량산출!#REF!</definedName>
    <definedName name="비계1" localSheetId="1">#REF!</definedName>
    <definedName name="비계1" localSheetId="3">#REF!</definedName>
    <definedName name="비계1" localSheetId="2">#REF!</definedName>
    <definedName name="비계1">#REF!</definedName>
    <definedName name="비계2" localSheetId="1">#REF!</definedName>
    <definedName name="비계2" localSheetId="3">#REF!</definedName>
    <definedName name="비계2" localSheetId="2">#REF!</definedName>
    <definedName name="비계2">#REF!</definedName>
    <definedName name="비계공">'[67]단가 및 재료비'!$AA$60</definedName>
    <definedName name="비계목">'[5]단가 및 재료비'!$S$195</definedName>
    <definedName name="비교표" localSheetId="1">#REF!</definedName>
    <definedName name="비교표" localSheetId="3">#REF!</definedName>
    <definedName name="비교표" localSheetId="2">#REF!</definedName>
    <definedName name="비교표">#REF!</definedName>
    <definedName name="비닐">'[5]단가 및 재료비'!$S$180</definedName>
    <definedName name="비목1" localSheetId="1">#REF!</definedName>
    <definedName name="비목1" localSheetId="3">#REF!</definedName>
    <definedName name="비목1" localSheetId="2">#REF!</definedName>
    <definedName name="비목1">#REF!</definedName>
    <definedName name="비목2" localSheetId="1">#REF!</definedName>
    <definedName name="비목2" localSheetId="3">#REF!</definedName>
    <definedName name="비목2" localSheetId="2">#REF!</definedName>
    <definedName name="비목2">#REF!</definedName>
    <definedName name="비목3" localSheetId="1">#REF!</definedName>
    <definedName name="비목3" localSheetId="3">#REF!</definedName>
    <definedName name="비목3" localSheetId="2">#REF!</definedName>
    <definedName name="비목3">#REF!</definedName>
    <definedName name="비목4" localSheetId="1">#REF!</definedName>
    <definedName name="비목4" localSheetId="3">#REF!</definedName>
    <definedName name="비목4" localSheetId="2">#REF!</definedName>
    <definedName name="비목4">#REF!</definedName>
    <definedName name="비트">'[67]단가 및 재료비'!$S$193</definedName>
    <definedName name="비트300">'[65]단가 및 재료비'!$S$211</definedName>
    <definedName name="빔간격" localSheetId="1">#REF!</definedName>
    <definedName name="빔간격" localSheetId="3">#REF!</definedName>
    <definedName name="빔간격" localSheetId="2">#REF!</definedName>
    <definedName name="빔간격">#REF!</definedName>
    <definedName name="빔높이" localSheetId="1">#REF!</definedName>
    <definedName name="빔높이" localSheetId="3">#REF!</definedName>
    <definedName name="빔높이" localSheetId="2">#REF!</definedName>
    <definedName name="빔높이">#REF!</definedName>
    <definedName name="빔제작단가개정표준도적용" localSheetId="1" hidden="1">{"'자리배치도'!$AG$1:$CI$28"}</definedName>
    <definedName name="빔제작단가개정표준도적용" localSheetId="3" hidden="1">{"'자리배치도'!$AG$1:$CI$28"}</definedName>
    <definedName name="빔제작단가개정표준도적용" localSheetId="2" hidden="1">{"'자리배치도'!$AG$1:$CI$28"}</definedName>
    <definedName name="빔제작단가개정표준도적용" hidden="1">{"'자리배치도'!$AG$1:$CI$28"}</definedName>
    <definedName name="빗물받이1">#REF!</definedName>
    <definedName name="빗물받이2">#REF!</definedName>
    <definedName name="ㅅ">'[40]단가 및 재료비'!$U$38</definedName>
    <definedName name="ㅅ1" localSheetId="1">#REF!</definedName>
    <definedName name="ㅅ1" localSheetId="3">#REF!</definedName>
    <definedName name="ㅅ1" localSheetId="2">#REF!</definedName>
    <definedName name="ㅅ1">#REF!</definedName>
    <definedName name="ㅅ2" localSheetId="1">#REF!</definedName>
    <definedName name="ㅅ2" localSheetId="3">#REF!</definedName>
    <definedName name="ㅅ2" localSheetId="2">#REF!</definedName>
    <definedName name="ㅅ2">#REF!</definedName>
    <definedName name="ㅅ3" localSheetId="1">#REF!</definedName>
    <definedName name="ㅅ3" localSheetId="3">#REF!</definedName>
    <definedName name="ㅅ3" localSheetId="2">#REF!</definedName>
    <definedName name="ㅅ3">#REF!</definedName>
    <definedName name="ㅅ4" localSheetId="1">#REF!</definedName>
    <definedName name="ㅅ4" localSheetId="3">#REF!</definedName>
    <definedName name="ㅅ4" localSheetId="2">#REF!</definedName>
    <definedName name="ㅅ4">#REF!</definedName>
    <definedName name="ㅅㅅ" localSheetId="1">#N/A</definedName>
    <definedName name="ㅅㅅ" localSheetId="3">#N/A</definedName>
    <definedName name="ㅅㅅ" localSheetId="2">#N/A</definedName>
    <definedName name="ㅅㅅ">[0]!ㅅㅅ</definedName>
    <definedName name="ㅅㅅㅅ">[40]단가산출1!$AQ$34</definedName>
    <definedName name="ㅅㅅㅅㅅㅅㅅ">[40]단가산출1!$AP$33</definedName>
    <definedName name="ㅅㅅㅅㅅㅅㅅㅅㅅㅅ">[40]단가산출1!$AR$35</definedName>
    <definedName name="ㅅㅅㅅㅅㅅㅅㅅㅅㅅㅅㅅㅅㅅ">[40]단가산출1!$AP$44</definedName>
    <definedName name="ㅅㅅㅅㅅㅅㅅㅅㅅㅅㅅㅅㅅㅅㅅㅅ">[40]단가산출1!$AQ$45</definedName>
    <definedName name="ㅅㅅㅅㅅㅅㅅㅅㅅㅅㅅㅅㅅㅅㅅㅅㅅㅅㅅ">[40]단가산출1!$AR$46</definedName>
    <definedName name="ㅅㅇ퓽ㅍ">[40]단가산출1!$AR$407</definedName>
    <definedName name="사" localSheetId="1">#REF!</definedName>
    <definedName name="사" localSheetId="3">#REF!</definedName>
    <definedName name="사" localSheetId="2">#REF!</definedName>
    <definedName name="사">#REF!</definedName>
    <definedName name="사1">'[88]콘_재료분리(1)'!#REF!</definedName>
    <definedName name="사22">'[88]콘_재료분리(1)'!#REF!</definedName>
    <definedName name="사급단가">#REF!</definedName>
    <definedName name="사급자재">#REF!</definedName>
    <definedName name="사급자재대">[89]총괄표!$M$13</definedName>
    <definedName name="사다리" localSheetId="1">#REF!</definedName>
    <definedName name="사다리" localSheetId="3">#REF!</definedName>
    <definedName name="사다리" localSheetId="2">#REF!</definedName>
    <definedName name="사다리">#REF!</definedName>
    <definedName name="사하중계수">#REF!</definedName>
    <definedName name="산소">'[5]단가 및 재료비'!$S$168</definedName>
    <definedName name="산재" localSheetId="1">#REF!</definedName>
    <definedName name="산재" localSheetId="3">#REF!</definedName>
    <definedName name="산재" localSheetId="2">#REF!</definedName>
    <definedName name="산재">#REF!</definedName>
    <definedName name="산재보험료">[45]내역서!$G$12</definedName>
    <definedName name="산출경비">#REF!</definedName>
    <definedName name="산출근거" localSheetId="1">BlankMacro1</definedName>
    <definedName name="산출근거" localSheetId="3">BlankMacro1</definedName>
    <definedName name="산출근거" localSheetId="2">BlankMacro1</definedName>
    <definedName name="산출근거">BlankMacro1</definedName>
    <definedName name="산출근거1">#REF!</definedName>
    <definedName name="살수5500경비">[28]단가산출1!$AR$1235</definedName>
    <definedName name="살수5500노무비">[28]단가산출1!$AP$1233</definedName>
    <definedName name="살수5500재료비">[28]단가산출1!$AQ$1234</definedName>
    <definedName name="상" localSheetId="1">#REF!</definedName>
    <definedName name="상" localSheetId="3">#REF!</definedName>
    <definedName name="상" localSheetId="2">#REF!</definedName>
    <definedName name="상">#REF!</definedName>
    <definedName name="상두" localSheetId="1">BlankMacro1</definedName>
    <definedName name="상두" localSheetId="3">BlankMacro1</definedName>
    <definedName name="상두" localSheetId="2">BlankMacro1</definedName>
    <definedName name="상두">BlankMacro1</definedName>
    <definedName name="상변" localSheetId="1">#REF!</definedName>
    <definedName name="상변" localSheetId="3">#REF!</definedName>
    <definedName name="상변" localSheetId="2">#REF!</definedName>
    <definedName name="상변">#REF!</definedName>
    <definedName name="상부">'[59]토사(PE)'!#REF!</definedName>
    <definedName name="상부슬라브" localSheetId="1">#REF!</definedName>
    <definedName name="상부슬라브" localSheetId="3">#REF!</definedName>
    <definedName name="상부슬라브" localSheetId="2">#REF!</definedName>
    <definedName name="상부슬라브">#REF!</definedName>
    <definedName name="상수도공">#REF!</definedName>
    <definedName name="상수도공집계표">#REF!</definedName>
    <definedName name="상수도용소형철개">'[29]단가 및 재료비'!$S$343</definedName>
    <definedName name="상수도용철개">'[29]단가 및 재료비'!$S$225</definedName>
    <definedName name="상수도천공기경비">[43]중기사용료산출근거!$G$875</definedName>
    <definedName name="상수도천공기계">[43]중기사용료산출근거!$G$884</definedName>
    <definedName name="상수도천공기노무비">[43]중기사용료산출근거!$G$879</definedName>
    <definedName name="상수도천공기재료비">[43]중기사용료산출근거!$G$883</definedName>
    <definedName name="상수집">[90]터파기및재료!#REF!</definedName>
    <definedName name="상수집계">[61]터파기및재료!#REF!</definedName>
    <definedName name="상온형페인트백색">'[28]단가 및 재료비'!$S$177</definedName>
    <definedName name="상온형페인트황색">'[28]단가 및 재료비'!$S$176</definedName>
    <definedName name="상차비">'[4]단가 및 재료비'!$S$203</definedName>
    <definedName name="새N" localSheetId="1">#REF!</definedName>
    <definedName name="새N" localSheetId="3">#REF!</definedName>
    <definedName name="새N" localSheetId="2">#REF!</definedName>
    <definedName name="새N">#REF!</definedName>
    <definedName name="석">[50]일위대가!#REF!</definedName>
    <definedName name="석공">'[5]단가 및 재료비'!$AA$58</definedName>
    <definedName name="설개" localSheetId="1">#N/A</definedName>
    <definedName name="설개" localSheetId="3">#N/A</definedName>
    <definedName name="설개" localSheetId="2">#N/A</definedName>
    <definedName name="설개">[0]!설개</definedName>
    <definedName name="설계단면력요약.SAP90Work" localSheetId="1">#N/A</definedName>
    <definedName name="설계단면력요약.SAP90Work" localSheetId="3">#N/A</definedName>
    <definedName name="설계단면력요약.SAP90Work" localSheetId="2">#N/A</definedName>
    <definedName name="설계단면력요약.SAP90Work">[0]!설계단면력요약.SAP90Work</definedName>
    <definedName name="설비집계" localSheetId="1">#REF!</definedName>
    <definedName name="설비집계" localSheetId="3">#REF!</definedName>
    <definedName name="설비집계" localSheetId="2">#REF!</definedName>
    <definedName name="설비집계">#REF!</definedName>
    <definedName name="설설계">[91]Sheet1!$A:$IV</definedName>
    <definedName name="성일">[69]DATE!$D$24:$D$85</definedName>
    <definedName name="세로">[42]맨홀물량!$BD$9</definedName>
    <definedName name="세륜" localSheetId="1" hidden="1">#REF!</definedName>
    <definedName name="세륜" localSheetId="3" hidden="1">#REF!</definedName>
    <definedName name="세륜" localSheetId="2" hidden="1">#REF!</definedName>
    <definedName name="세륜" hidden="1">#REF!</definedName>
    <definedName name="세륜2" localSheetId="1" hidden="1">#REF!</definedName>
    <definedName name="세륜2" localSheetId="3" hidden="1">#REF!</definedName>
    <definedName name="세륜2" localSheetId="2" hidden="1">#REF!</definedName>
    <definedName name="세륜2" hidden="1">#REF!</definedName>
    <definedName name="세부">[92]광주운남을!#REF!</definedName>
    <definedName name="세부내역서_박" localSheetId="1" hidden="1">{"'자리배치도'!$AG$1:$CI$28"}</definedName>
    <definedName name="세부내역서_박" localSheetId="3" hidden="1">{"'자리배치도'!$AG$1:$CI$28"}</definedName>
    <definedName name="세부내역서_박" localSheetId="2" hidden="1">{"'자리배치도'!$AG$1:$CI$28"}</definedName>
    <definedName name="세부내역서_박" hidden="1">{"'자리배치도'!$AG$1:$CI$28"}</definedName>
    <definedName name="세퍼레이터">'[5]단가 및 재료비'!$S$145</definedName>
    <definedName name="셧">[50]일위대가!#REF!</definedName>
    <definedName name="소" localSheetId="1">#REF!</definedName>
    <definedName name="소" localSheetId="3">#REF!</definedName>
    <definedName name="소" localSheetId="2">#REF!</definedName>
    <definedName name="소">#REF!</definedName>
    <definedName name="소개소" localSheetId="1">#REF!</definedName>
    <definedName name="소개소" localSheetId="3">#REF!</definedName>
    <definedName name="소개소" localSheetId="2">#REF!</definedName>
    <definedName name="소개소">#REF!</definedName>
    <definedName name="소관경" localSheetId="1">#REF!</definedName>
    <definedName name="소관경" localSheetId="3">#REF!</definedName>
    <definedName name="소관경" localSheetId="2">#REF!</definedName>
    <definedName name="소관경">#REF!</definedName>
    <definedName name="소다ㅓㅇ" localSheetId="1">#REF!</definedName>
    <definedName name="소다ㅓㅇ" localSheetId="3">#REF!</definedName>
    <definedName name="소다ㅓㅇ" localSheetId="2">#REF!</definedName>
    <definedName name="소다ㅓㅇ">#REF!</definedName>
    <definedName name="소켓무게">[13]DATE!$G$24:$G$79</definedName>
    <definedName name="소콘경">[49]관급자재대!#REF!</definedName>
    <definedName name="소콘노">[49]관급자재대!#REF!</definedName>
    <definedName name="소콘재">[49]관급자재대!#REF!</definedName>
    <definedName name="소형브레이카15.9경비">[5]중기사용료산출근거!$G$920</definedName>
    <definedName name="소형브레이카15.9계">[43]중기사용료산출근거!$G$899</definedName>
    <definedName name="소형브레이카15.9노무비">[43]중기사용료산출근거!$G$894</definedName>
    <definedName name="소형브레이카15.9재료비">[43]중기사용료산출근거!$G$898</definedName>
    <definedName name="소형브레이카25경비">[5]중기사용료산출근거!$G$935</definedName>
    <definedName name="소형브레이카25계">[43]중기사용료산출근거!$G$913</definedName>
    <definedName name="소형브레이카25노무비">[43]중기사용료산출근거!$G$908</definedName>
    <definedName name="소형브레이카25재료비">[43]중기사용료산출근거!$G$912</definedName>
    <definedName name="소형브레이카36경비">[43]중기사용료산출근거!$G$919</definedName>
    <definedName name="소형브레이카36계">[43]중기사용료산출근거!$G$928</definedName>
    <definedName name="소형브레이카36노무비">[43]중기사용료산출근거!$G$923</definedName>
    <definedName name="소형브레이카36재료비">[43]중기사용료산출근거!$G$927</definedName>
    <definedName name="송곡교">#REF!</definedName>
    <definedName name="송전전공" localSheetId="1">#REF!</definedName>
    <definedName name="송전전공" localSheetId="3">#REF!</definedName>
    <definedName name="송전전공" localSheetId="2">#REF!</definedName>
    <definedName name="송전전공">#REF!</definedName>
    <definedName name="송전활선전공" localSheetId="1">#REF!</definedName>
    <definedName name="송전활선전공" localSheetId="3">#REF!</definedName>
    <definedName name="송전활선전공" localSheetId="2">#REF!</definedName>
    <definedName name="송전활선전공">#REF!</definedName>
    <definedName name="송정호">[60]토목공사일반!$J$158</definedName>
    <definedName name="쇼" localSheetId="1">#REF!</definedName>
    <definedName name="쇼" localSheetId="3">#REF!</definedName>
    <definedName name="쇼" localSheetId="2">#REF!</definedName>
    <definedName name="쇼">#REF!</definedName>
    <definedName name="수" localSheetId="1">BlankMacro1</definedName>
    <definedName name="수" localSheetId="3">BlankMacro1</definedName>
    <definedName name="수" localSheetId="2">BlankMacro1</definedName>
    <definedName name="수">BlankMacro1</definedName>
    <definedName name="수도관갱생도료" localSheetId="1">#REF!</definedName>
    <definedName name="수도관갱생도료" localSheetId="3">#REF!</definedName>
    <definedName name="수도관갱생도료" localSheetId="2">#REF!</definedName>
    <definedName name="수도관갱생도료">#REF!</definedName>
    <definedName name="수도배관공" localSheetId="1">#REF!</definedName>
    <definedName name="수도배관공" localSheetId="3">#REF!</definedName>
    <definedName name="수도배관공" localSheetId="2">#REF!</definedName>
    <definedName name="수도배관공">#REF!</definedName>
    <definedName name="수동밸브100" localSheetId="1">#REF!</definedName>
    <definedName name="수동밸브100" localSheetId="3">#REF!</definedName>
    <definedName name="수동밸브100" localSheetId="2">#REF!</definedName>
    <definedName name="수동밸브100">#REF!</definedName>
    <definedName name="수동밸브150" localSheetId="1">#REF!</definedName>
    <definedName name="수동밸브150" localSheetId="3">#REF!</definedName>
    <definedName name="수동밸브150" localSheetId="2">#REF!</definedName>
    <definedName name="수동밸브150">#REF!</definedName>
    <definedName name="수동밸브200" localSheetId="1">#REF!</definedName>
    <definedName name="수동밸브200" localSheetId="3">#REF!</definedName>
    <definedName name="수동밸브200" localSheetId="2">#REF!</definedName>
    <definedName name="수동밸브200">#REF!</definedName>
    <definedName name="수동밸브250" localSheetId="1">#REF!</definedName>
    <definedName name="수동밸브250" localSheetId="3">#REF!</definedName>
    <definedName name="수동밸브250" localSheetId="2">#REF!</definedName>
    <definedName name="수동밸브250">#REF!</definedName>
    <definedName name="수동밸브300" localSheetId="1">#REF!</definedName>
    <definedName name="수동밸브300" localSheetId="3">#REF!</definedName>
    <definedName name="수동밸브300" localSheetId="2">#REF!</definedName>
    <definedName name="수동밸브300">#REF!</definedName>
    <definedName name="수동밸브400" localSheetId="1">#REF!</definedName>
    <definedName name="수동밸브400" localSheetId="3">#REF!</definedName>
    <definedName name="수동밸브400" localSheetId="2">#REF!</definedName>
    <definedName name="수동밸브400">#REF!</definedName>
    <definedName name="수동밸브80">'[35]단가 및 재료비'!$S$332</definedName>
    <definedName name="수량" localSheetId="1">#REF!</definedName>
    <definedName name="수량" localSheetId="3">#REF!</definedName>
    <definedName name="수량" localSheetId="2">#REF!</definedName>
    <definedName name="수량">#REF!</definedName>
    <definedName name="수량산출" localSheetId="1">BlankMacro1</definedName>
    <definedName name="수량산출" localSheetId="3">BlankMacro1</definedName>
    <definedName name="수량산출" localSheetId="2">BlankMacro1</definedName>
    <definedName name="수량산출">BlankMacro1</definedName>
    <definedName name="수량산출2" localSheetId="1">BlankMacro1</definedName>
    <definedName name="수량산출2" localSheetId="3">BlankMacro1</definedName>
    <definedName name="수량산출2" localSheetId="2">BlankMacro1</definedName>
    <definedName name="수량산출2">BlankMacro1</definedName>
    <definedName name="수량산출5" localSheetId="1">BlankMacro1</definedName>
    <definedName name="수량산출5" localSheetId="3">BlankMacro1</definedName>
    <definedName name="수량산출5" localSheetId="2">BlankMacro1</definedName>
    <definedName name="수량산출5">BlankMacro1</definedName>
    <definedName name="수량산출서표지" localSheetId="1">BlankMacro1</definedName>
    <definedName name="수량산출서표지" localSheetId="3">BlankMacro1</definedName>
    <definedName name="수량산출서표지" localSheetId="2">BlankMacro1</definedName>
    <definedName name="수량산출서표지">BlankMacro1</definedName>
    <definedName name="수량집계표1">[87]내역서!#REF!</definedName>
    <definedName name="수성에폭시">'[5]단가 및 재료비'!$S$189</definedName>
    <definedName name="수작업반장">'[67]단가 및 재료비'!$AA$87</definedName>
    <definedName name="수주율">#REF!</definedName>
    <definedName name="수중_토사">[93]일반수량총괄집계!#REF!</definedName>
    <definedName name="수중토사p1" localSheetId="1">#REF!</definedName>
    <definedName name="수중토사p1" localSheetId="3">#REF!</definedName>
    <definedName name="수중토사p1" localSheetId="2">#REF!</definedName>
    <definedName name="수중토사p1">#REF!</definedName>
    <definedName name="수중펌프150경비" localSheetId="1">#REF!</definedName>
    <definedName name="수중펌프150경비" localSheetId="3">#REF!</definedName>
    <definedName name="수중펌프150경비" localSheetId="2">#REF!</definedName>
    <definedName name="수중펌프150경비">#REF!</definedName>
    <definedName name="수중펌프150계" localSheetId="1">#REF!</definedName>
    <definedName name="수중펌프150계" localSheetId="3">#REF!</definedName>
    <definedName name="수중펌프150계" localSheetId="2">#REF!</definedName>
    <definedName name="수중펌프150계">#REF!</definedName>
    <definedName name="수중펌프150노무비" localSheetId="1">#REF!</definedName>
    <definedName name="수중펌프150노무비" localSheetId="3">#REF!</definedName>
    <definedName name="수중펌프150노무비" localSheetId="2">#REF!</definedName>
    <definedName name="수중펌프150노무비">#REF!</definedName>
    <definedName name="수중펌프150재료비" localSheetId="1">#REF!</definedName>
    <definedName name="수중펌프150재료비" localSheetId="3">#REF!</definedName>
    <definedName name="수중펌프150재료비" localSheetId="2">#REF!</definedName>
    <definedName name="수중펌프150재료비">#REF!</definedName>
    <definedName name="수직" localSheetId="1">#REF!</definedName>
    <definedName name="수직" localSheetId="3">#REF!</definedName>
    <definedName name="수직" localSheetId="2">#REF!</definedName>
    <definedName name="수직">#REF!</definedName>
    <definedName name="수토1" localSheetId="1">#REF!</definedName>
    <definedName name="수토1" localSheetId="3">#REF!</definedName>
    <definedName name="수토1" localSheetId="2">#REF!</definedName>
    <definedName name="수토1">#REF!</definedName>
    <definedName name="수평" localSheetId="1">#REF!</definedName>
    <definedName name="수평" localSheetId="3">#REF!</definedName>
    <definedName name="수평" localSheetId="2">#REF!</definedName>
    <definedName name="수평">#REF!</definedName>
    <definedName name="순단면적">#REF!</definedName>
    <definedName name="쉬트">'[5]단가 및 재료비'!$S$205</definedName>
    <definedName name="스라브">[42]맨홀물량!$BD$3</definedName>
    <definedName name="스치로폴설치" localSheetId="1">#REF!</definedName>
    <definedName name="스치로폴설치" localSheetId="3">#REF!</definedName>
    <definedName name="스치로폴설치" localSheetId="2">#REF!</definedName>
    <definedName name="스치로폴설치">#REF!</definedName>
    <definedName name="스크레이퍼자주식11.5경비">[43]중기사용료산출근거!$G$948</definedName>
    <definedName name="스크레이퍼자주식11.5계">[43]중기사용료산출근거!$G$957</definedName>
    <definedName name="스크레이퍼자주식11.5노무비">[43]중기사용료산출근거!$G$952</definedName>
    <definedName name="스크레이퍼자주식11.5재료비">[43]중기사용료산출근거!$G$956</definedName>
    <definedName name="스크레이퍼자주식16.1경비">[43]중기사용료산출근거!$G$962</definedName>
    <definedName name="스크레이퍼자주식16.1계">[43]중기사용료산출근거!$G$971</definedName>
    <definedName name="스크레이퍼자주식16.1노무비">[43]중기사용료산출근거!$G$966</definedName>
    <definedName name="스크레이퍼자주식16.1재료비">[43]중기사용료산출근거!$G$970</definedName>
    <definedName name="스크레이퍼자주식20.6경비">[43]중기사용료산출근거!$G$977</definedName>
    <definedName name="스크레이퍼자주식20.6계">[43]중기사용료산출근거!$G$986</definedName>
    <definedName name="스크레이퍼자주식20.6노무비">[43]중기사용료산출근거!$G$981</definedName>
    <definedName name="스크레이퍼자주식20.6재료비">[43]중기사용료산출근거!$G$985</definedName>
    <definedName name="스테인레스레듀샤2013" localSheetId="1">#REF!</definedName>
    <definedName name="스테인레스레듀샤2013" localSheetId="3">#REF!</definedName>
    <definedName name="스테인레스레듀샤2013" localSheetId="2">#REF!</definedName>
    <definedName name="스테인레스레듀샤2013">#REF!</definedName>
    <definedName name="스테인레스레듀샤2513" localSheetId="1">#REF!</definedName>
    <definedName name="스테인레스레듀샤2513" localSheetId="3">#REF!</definedName>
    <definedName name="스테인레스레듀샤2513" localSheetId="2">#REF!</definedName>
    <definedName name="스테인레스레듀샤2513">#REF!</definedName>
    <definedName name="스테인레스레듀샤2520" localSheetId="1">#REF!</definedName>
    <definedName name="스테인레스레듀샤2520" localSheetId="3">#REF!</definedName>
    <definedName name="스테인레스레듀샤2520" localSheetId="2">#REF!</definedName>
    <definedName name="스테인레스레듀샤2520">#REF!</definedName>
    <definedName name="스테인레스레듀샤3213" localSheetId="1">#REF!</definedName>
    <definedName name="스테인레스레듀샤3213" localSheetId="3">#REF!</definedName>
    <definedName name="스테인레스레듀샤3213" localSheetId="2">#REF!</definedName>
    <definedName name="스테인레스레듀샤3213">#REF!</definedName>
    <definedName name="스테인레스레듀샤3220" localSheetId="1">#REF!</definedName>
    <definedName name="스테인레스레듀샤3220" localSheetId="3">#REF!</definedName>
    <definedName name="스테인레스레듀샤3220" localSheetId="2">#REF!</definedName>
    <definedName name="스테인레스레듀샤3220">#REF!</definedName>
    <definedName name="스테인레스레듀샤3225" localSheetId="1">#REF!</definedName>
    <definedName name="스테인레스레듀샤3225" localSheetId="3">#REF!</definedName>
    <definedName name="스테인레스레듀샤3225" localSheetId="2">#REF!</definedName>
    <definedName name="스테인레스레듀샤3225">#REF!</definedName>
    <definedName name="스테인레스레듀샤4013" localSheetId="1">#REF!</definedName>
    <definedName name="스테인레스레듀샤4013" localSheetId="3">#REF!</definedName>
    <definedName name="스테인레스레듀샤4013" localSheetId="2">#REF!</definedName>
    <definedName name="스테인레스레듀샤4013">#REF!</definedName>
    <definedName name="스테인레스레듀샤4020" localSheetId="1">#REF!</definedName>
    <definedName name="스테인레스레듀샤4020" localSheetId="3">#REF!</definedName>
    <definedName name="스테인레스레듀샤4020" localSheetId="2">#REF!</definedName>
    <definedName name="스테인레스레듀샤4020">#REF!</definedName>
    <definedName name="스테인레스레듀샤4025" localSheetId="1">#REF!</definedName>
    <definedName name="스테인레스레듀샤4025" localSheetId="3">#REF!</definedName>
    <definedName name="스테인레스레듀샤4025" localSheetId="2">#REF!</definedName>
    <definedName name="스테인레스레듀샤4025">#REF!</definedName>
    <definedName name="스테인레스레듀샤4032" localSheetId="1">#REF!</definedName>
    <definedName name="스테인레스레듀샤4032" localSheetId="3">#REF!</definedName>
    <definedName name="스테인레스레듀샤4032" localSheetId="2">#REF!</definedName>
    <definedName name="스테인레스레듀샤4032">#REF!</definedName>
    <definedName name="스테인레스레듀샤5013" localSheetId="1">#REF!</definedName>
    <definedName name="스테인레스레듀샤5013" localSheetId="3">#REF!</definedName>
    <definedName name="스테인레스레듀샤5013" localSheetId="2">#REF!</definedName>
    <definedName name="스테인레스레듀샤5013">#REF!</definedName>
    <definedName name="스테인레스레듀샤5020" localSheetId="1">#REF!</definedName>
    <definedName name="스테인레스레듀샤5020" localSheetId="3">#REF!</definedName>
    <definedName name="스테인레스레듀샤5020" localSheetId="2">#REF!</definedName>
    <definedName name="스테인레스레듀샤5020">#REF!</definedName>
    <definedName name="스테인레스레듀샤5025" localSheetId="1">#REF!</definedName>
    <definedName name="스테인레스레듀샤5025" localSheetId="3">#REF!</definedName>
    <definedName name="스테인레스레듀샤5025" localSheetId="2">#REF!</definedName>
    <definedName name="스테인레스레듀샤5025">#REF!</definedName>
    <definedName name="스테인레스레듀샤5032" localSheetId="1">#REF!</definedName>
    <definedName name="스테인레스레듀샤5032" localSheetId="3">#REF!</definedName>
    <definedName name="스테인레스레듀샤5032" localSheetId="2">#REF!</definedName>
    <definedName name="스테인레스레듀샤5032">#REF!</definedName>
    <definedName name="스테인레스레듀샤5040" localSheetId="1">#REF!</definedName>
    <definedName name="스테인레스레듀샤5040" localSheetId="3">#REF!</definedName>
    <definedName name="스테인레스레듀샤5040" localSheetId="2">#REF!</definedName>
    <definedName name="스테인레스레듀샤5040">#REF!</definedName>
    <definedName name="스테인레스레듀샤6013" localSheetId="1">#REF!</definedName>
    <definedName name="스테인레스레듀샤6013" localSheetId="3">#REF!</definedName>
    <definedName name="스테인레스레듀샤6013" localSheetId="2">#REF!</definedName>
    <definedName name="스테인레스레듀샤6013">#REF!</definedName>
    <definedName name="스테인레스레듀샤6020" localSheetId="1">#REF!</definedName>
    <definedName name="스테인레스레듀샤6020" localSheetId="3">#REF!</definedName>
    <definedName name="스테인레스레듀샤6020" localSheetId="2">#REF!</definedName>
    <definedName name="스테인레스레듀샤6020">#REF!</definedName>
    <definedName name="스테인레스레듀샤6025" localSheetId="1">#REF!</definedName>
    <definedName name="스테인레스레듀샤6025" localSheetId="3">#REF!</definedName>
    <definedName name="스테인레스레듀샤6025" localSheetId="2">#REF!</definedName>
    <definedName name="스테인레스레듀샤6025">#REF!</definedName>
    <definedName name="스테인레스레듀샤6032" localSheetId="1">#REF!</definedName>
    <definedName name="스테인레스레듀샤6032" localSheetId="3">#REF!</definedName>
    <definedName name="스테인레스레듀샤6032" localSheetId="2">#REF!</definedName>
    <definedName name="스테인레스레듀샤6032">#REF!</definedName>
    <definedName name="스테인레스레듀샤6040" localSheetId="1">#REF!</definedName>
    <definedName name="스테인레스레듀샤6040" localSheetId="3">#REF!</definedName>
    <definedName name="스테인레스레듀샤6040" localSheetId="2">#REF!</definedName>
    <definedName name="스테인레스레듀샤6040">#REF!</definedName>
    <definedName name="스테인레스레듀샤6050" localSheetId="1">#REF!</definedName>
    <definedName name="스테인레스레듀샤6050" localSheetId="3">#REF!</definedName>
    <definedName name="스테인레스레듀샤6050" localSheetId="2">#REF!</definedName>
    <definedName name="스테인레스레듀샤6050">#REF!</definedName>
    <definedName name="스테인레스베어소켓13" localSheetId="1">#REF!</definedName>
    <definedName name="스테인레스베어소켓13" localSheetId="3">#REF!</definedName>
    <definedName name="스테인레스베어소켓13" localSheetId="2">#REF!</definedName>
    <definedName name="스테인레스베어소켓13">#REF!</definedName>
    <definedName name="스테인레스베어소켓20" localSheetId="1">#REF!</definedName>
    <definedName name="스테인레스베어소켓20" localSheetId="3">#REF!</definedName>
    <definedName name="스테인레스베어소켓20" localSheetId="2">#REF!</definedName>
    <definedName name="스테인레스베어소켓20">#REF!</definedName>
    <definedName name="스테인레스베어소켓25" localSheetId="1">#REF!</definedName>
    <definedName name="스테인레스베어소켓25" localSheetId="3">#REF!</definedName>
    <definedName name="스테인레스베어소켓25" localSheetId="2">#REF!</definedName>
    <definedName name="스테인레스베어소켓25">#REF!</definedName>
    <definedName name="스테인레스베어소켓32" localSheetId="1">#REF!</definedName>
    <definedName name="스테인레스베어소켓32" localSheetId="3">#REF!</definedName>
    <definedName name="스테인레스베어소켓32" localSheetId="2">#REF!</definedName>
    <definedName name="스테인레스베어소켓32">#REF!</definedName>
    <definedName name="스테인레스베어소켓40" localSheetId="1">#REF!</definedName>
    <definedName name="스테인레스베어소켓40" localSheetId="3">#REF!</definedName>
    <definedName name="스테인레스베어소켓40" localSheetId="2">#REF!</definedName>
    <definedName name="스테인레스베어소켓40">#REF!</definedName>
    <definedName name="스테인레스베어소켓50" localSheetId="1">#REF!</definedName>
    <definedName name="스테인레스베어소켓50" localSheetId="3">#REF!</definedName>
    <definedName name="스테인레스베어소켓50" localSheetId="2">#REF!</definedName>
    <definedName name="스테인레스베어소켓50">#REF!</definedName>
    <definedName name="스테인레스베어소켓60" localSheetId="1">#REF!</definedName>
    <definedName name="스테인레스베어소켓60" localSheetId="3">#REF!</definedName>
    <definedName name="스테인레스베어소켓60" localSheetId="2">#REF!</definedName>
    <definedName name="스테인레스베어소켓60">#REF!</definedName>
    <definedName name="스테인레스소켓13" localSheetId="1">#REF!</definedName>
    <definedName name="스테인레스소켓13" localSheetId="3">#REF!</definedName>
    <definedName name="스테인레스소켓13" localSheetId="2">#REF!</definedName>
    <definedName name="스테인레스소켓13">#REF!</definedName>
    <definedName name="스테인레스소켓20" localSheetId="1">#REF!</definedName>
    <definedName name="스테인레스소켓20" localSheetId="3">#REF!</definedName>
    <definedName name="스테인레스소켓20" localSheetId="2">#REF!</definedName>
    <definedName name="스테인레스소켓20">#REF!</definedName>
    <definedName name="스테인레스소켓25" localSheetId="1">#REF!</definedName>
    <definedName name="스테인레스소켓25" localSheetId="3">#REF!</definedName>
    <definedName name="스테인레스소켓25" localSheetId="2">#REF!</definedName>
    <definedName name="스테인레스소켓25">#REF!</definedName>
    <definedName name="스테인레스소켓32" localSheetId="1">#REF!</definedName>
    <definedName name="스테인레스소켓32" localSheetId="3">#REF!</definedName>
    <definedName name="스테인레스소켓32" localSheetId="2">#REF!</definedName>
    <definedName name="스테인레스소켓32">#REF!</definedName>
    <definedName name="스테인레스소켓40" localSheetId="1">#REF!</definedName>
    <definedName name="스테인레스소켓40" localSheetId="3">#REF!</definedName>
    <definedName name="스테인레스소켓40" localSheetId="2">#REF!</definedName>
    <definedName name="스테인레스소켓40">#REF!</definedName>
    <definedName name="스테인레스소켓50" localSheetId="1">#REF!</definedName>
    <definedName name="스테인레스소켓50" localSheetId="3">#REF!</definedName>
    <definedName name="스테인레스소켓50" localSheetId="2">#REF!</definedName>
    <definedName name="스테인레스소켓50">#REF!</definedName>
    <definedName name="스테인레스소켓60" localSheetId="1">#REF!</definedName>
    <definedName name="스테인레스소켓60" localSheetId="3">#REF!</definedName>
    <definedName name="스테인레스소켓60" localSheetId="2">#REF!</definedName>
    <definedName name="스테인레스소켓60">#REF!</definedName>
    <definedName name="스테인레스엘보13" localSheetId="1">#REF!</definedName>
    <definedName name="스테인레스엘보13" localSheetId="3">#REF!</definedName>
    <definedName name="스테인레스엘보13" localSheetId="2">#REF!</definedName>
    <definedName name="스테인레스엘보13">#REF!</definedName>
    <definedName name="스테인레스엘보20" localSheetId="1">#REF!</definedName>
    <definedName name="스테인레스엘보20" localSheetId="3">#REF!</definedName>
    <definedName name="스테인레스엘보20" localSheetId="2">#REF!</definedName>
    <definedName name="스테인레스엘보20">#REF!</definedName>
    <definedName name="스테인레스엘보25" localSheetId="1">#REF!</definedName>
    <definedName name="스테인레스엘보25" localSheetId="3">#REF!</definedName>
    <definedName name="스테인레스엘보25" localSheetId="2">#REF!</definedName>
    <definedName name="스테인레스엘보25">#REF!</definedName>
    <definedName name="스테인레스엘보32" localSheetId="1">#REF!</definedName>
    <definedName name="스테인레스엘보32" localSheetId="3">#REF!</definedName>
    <definedName name="스테인레스엘보32" localSheetId="2">#REF!</definedName>
    <definedName name="스테인레스엘보32">#REF!</definedName>
    <definedName name="스테인레스엘보40" localSheetId="1">#REF!</definedName>
    <definedName name="스테인레스엘보40" localSheetId="3">#REF!</definedName>
    <definedName name="스테인레스엘보40" localSheetId="2">#REF!</definedName>
    <definedName name="스테인레스엘보40">#REF!</definedName>
    <definedName name="스테인레스엘보50" localSheetId="1">#REF!</definedName>
    <definedName name="스테인레스엘보50" localSheetId="3">#REF!</definedName>
    <definedName name="스테인레스엘보50" localSheetId="2">#REF!</definedName>
    <definedName name="스테인레스엘보50">#REF!</definedName>
    <definedName name="스테인레스엘보60" localSheetId="1">#REF!</definedName>
    <definedName name="스테인레스엘보60" localSheetId="3">#REF!</definedName>
    <definedName name="스테인레스엘보60" localSheetId="2">#REF!</definedName>
    <definedName name="스테인레스엘보60">#REF!</definedName>
    <definedName name="스테인레스접합13노무비" localSheetId="1">#REF!</definedName>
    <definedName name="스테인레스접합13노무비" localSheetId="3">#REF!</definedName>
    <definedName name="스테인레스접합13노무비" localSheetId="2">#REF!</definedName>
    <definedName name="스테인레스접합13노무비">#REF!</definedName>
    <definedName name="스테인레스접합20노무비" localSheetId="1">#REF!</definedName>
    <definedName name="스테인레스접합20노무비" localSheetId="3">#REF!</definedName>
    <definedName name="스테인레스접합20노무비" localSheetId="2">#REF!</definedName>
    <definedName name="스테인레스접합20노무비">#REF!</definedName>
    <definedName name="스테인레스접합25노무비" localSheetId="1">#REF!</definedName>
    <definedName name="스테인레스접합25노무비" localSheetId="3">#REF!</definedName>
    <definedName name="스테인레스접합25노무비" localSheetId="2">#REF!</definedName>
    <definedName name="스테인레스접합25노무비">#REF!</definedName>
    <definedName name="스테인레스접합30노무비" localSheetId="1">#REF!</definedName>
    <definedName name="스테인레스접합30노무비" localSheetId="3">#REF!</definedName>
    <definedName name="스테인레스접합30노무비" localSheetId="2">#REF!</definedName>
    <definedName name="스테인레스접합30노무비">#REF!</definedName>
    <definedName name="스테인레스접합40노무비" localSheetId="1">#REF!</definedName>
    <definedName name="스테인레스접합40노무비" localSheetId="3">#REF!</definedName>
    <definedName name="스테인레스접합40노무비" localSheetId="2">#REF!</definedName>
    <definedName name="스테인레스접합40노무비">#REF!</definedName>
    <definedName name="스테인레스접합50노무비" localSheetId="1">#REF!</definedName>
    <definedName name="스테인레스접합50노무비" localSheetId="3">#REF!</definedName>
    <definedName name="스테인레스접합50노무비" localSheetId="2">#REF!</definedName>
    <definedName name="스테인레스접합50노무비">#REF!</definedName>
    <definedName name="스테인레스접합60노무비" localSheetId="1">#REF!</definedName>
    <definedName name="스테인레스접합60노무비" localSheetId="3">#REF!</definedName>
    <definedName name="스테인레스접합60노무비" localSheetId="2">#REF!</definedName>
    <definedName name="스테인레스접합60노무비">#REF!</definedName>
    <definedName name="스테인레스직관13" localSheetId="1">#REF!</definedName>
    <definedName name="스테인레스직관13" localSheetId="3">#REF!</definedName>
    <definedName name="스테인레스직관13" localSheetId="2">#REF!</definedName>
    <definedName name="스테인레스직관13">#REF!</definedName>
    <definedName name="스테인레스직관20" localSheetId="1">#REF!</definedName>
    <definedName name="스테인레스직관20" localSheetId="3">#REF!</definedName>
    <definedName name="스테인레스직관20" localSheetId="2">#REF!</definedName>
    <definedName name="스테인레스직관20">#REF!</definedName>
    <definedName name="스테인레스직관25">'[47]단가 및 재료비'!#REF!</definedName>
    <definedName name="스테인레스직관25.">'[35]단가 및 재료비'!$S$250</definedName>
    <definedName name="스테인레스직관32" localSheetId="1">#REF!</definedName>
    <definedName name="스테인레스직관32" localSheetId="3">#REF!</definedName>
    <definedName name="스테인레스직관32" localSheetId="2">#REF!</definedName>
    <definedName name="스테인레스직관32">#REF!</definedName>
    <definedName name="스테인레스직관40" localSheetId="1">#REF!</definedName>
    <definedName name="스테인레스직관40" localSheetId="3">#REF!</definedName>
    <definedName name="스테인레스직관40" localSheetId="2">#REF!</definedName>
    <definedName name="스테인레스직관40">#REF!</definedName>
    <definedName name="스테인레스직관50" localSheetId="1">#REF!</definedName>
    <definedName name="스테인레스직관50" localSheetId="3">#REF!</definedName>
    <definedName name="스테인레스직관50" localSheetId="2">#REF!</definedName>
    <definedName name="스테인레스직관50">#REF!</definedName>
    <definedName name="스테인레스직관60">'[35]단가 및 재료비'!$S$254</definedName>
    <definedName name="스텐레스관19.1">'[94]단가 및 재료비'!#REF!</definedName>
    <definedName name="스텐레스관38.1">'[94]단가 및 재료비'!#REF!</definedName>
    <definedName name="스텐레스관50.8" localSheetId="1">#REF!</definedName>
    <definedName name="스텐레스관50.8" localSheetId="3">#REF!</definedName>
    <definedName name="스텐레스관50.8" localSheetId="2">#REF!</definedName>
    <definedName name="스텐레스관50.8">#REF!</definedName>
    <definedName name="스텐레스관76.3">'[94]단가 및 재료비'!#REF!</definedName>
    <definedName name="스텐레스접합25" localSheetId="1">#REF!</definedName>
    <definedName name="스텐레스접합25" localSheetId="3">#REF!</definedName>
    <definedName name="스텐레스접합25" localSheetId="2">#REF!</definedName>
    <definedName name="스텐레스접합25">#REF!</definedName>
    <definedName name="스텐레스접합30" localSheetId="1">#REF!</definedName>
    <definedName name="스텐레스접합30" localSheetId="3">#REF!</definedName>
    <definedName name="스텐레스접합30" localSheetId="2">#REF!</definedName>
    <definedName name="스텐레스접합30">#REF!</definedName>
    <definedName name="스텐레스접합40" localSheetId="1">#REF!</definedName>
    <definedName name="스텐레스접합40" localSheetId="3">#REF!</definedName>
    <definedName name="스텐레스접합40" localSheetId="2">#REF!</definedName>
    <definedName name="스텐레스접합40">#REF!</definedName>
    <definedName name="스텐레스접합50" localSheetId="1">#REF!</definedName>
    <definedName name="스텐레스접합50" localSheetId="3">#REF!</definedName>
    <definedName name="스텐레스접합50" localSheetId="2">#REF!</definedName>
    <definedName name="스텐레스접합50">#REF!</definedName>
    <definedName name="스텐레스접합노13" localSheetId="1">#REF!</definedName>
    <definedName name="스텐레스접합노13" localSheetId="3">#REF!</definedName>
    <definedName name="스텐레스접합노13" localSheetId="2">#REF!</definedName>
    <definedName name="스텐레스접합노13">#REF!</definedName>
    <definedName name="스텐레스접합노20" localSheetId="1">#REF!</definedName>
    <definedName name="스텐레스접합노20" localSheetId="3">#REF!</definedName>
    <definedName name="스텐레스접합노20" localSheetId="2">#REF!</definedName>
    <definedName name="스텐레스접합노20">#REF!</definedName>
    <definedName name="스텡니레스레듀샤4025" localSheetId="1">#REF!</definedName>
    <definedName name="스텡니레스레듀샤4025" localSheetId="3">#REF!</definedName>
    <definedName name="스텡니레스레듀샤4025" localSheetId="2">#REF!</definedName>
    <definedName name="스텡니레스레듀샤4025">#REF!</definedName>
    <definedName name="스티로폴">[8]마산방향!$AS$433</definedName>
    <definedName name="스페이서설치" localSheetId="1">#REF!</definedName>
    <definedName name="스페이서설치" localSheetId="3">#REF!</definedName>
    <definedName name="스페이서설치" localSheetId="2">#REF!</definedName>
    <definedName name="스페이서설치">#REF!</definedName>
    <definedName name="스페이셔">[11]맨홀수량산출!#REF!</definedName>
    <definedName name="스프레이어300용해노무비" localSheetId="1">#REF!</definedName>
    <definedName name="스프레이어300용해노무비" localSheetId="3">#REF!</definedName>
    <definedName name="스프레이어300용해노무비" localSheetId="2">#REF!</definedName>
    <definedName name="스프레이어300용해노무비">#REF!</definedName>
    <definedName name="슬래브" localSheetId="1">#REF!</definedName>
    <definedName name="슬래브" localSheetId="3">#REF!</definedName>
    <definedName name="슬래브" localSheetId="2">#REF!</definedName>
    <definedName name="슬래브">#REF!</definedName>
    <definedName name="슬래브코너패널">'[28]단가 및 재료비'!$S$201</definedName>
    <definedName name="슬리브접착13노무비" localSheetId="1">#REF!</definedName>
    <definedName name="슬리브접착13노무비" localSheetId="3">#REF!</definedName>
    <definedName name="슬리브접착13노무비" localSheetId="2">#REF!</definedName>
    <definedName name="슬리브접착13노무비">#REF!</definedName>
    <definedName name="슬리브접착13재료비" localSheetId="1">#REF!</definedName>
    <definedName name="슬리브접착13재료비" localSheetId="3">#REF!</definedName>
    <definedName name="슬리브접착13재료비" localSheetId="2">#REF!</definedName>
    <definedName name="슬리브접착13재료비">#REF!</definedName>
    <definedName name="슬리브접착20노무비" localSheetId="1">#REF!</definedName>
    <definedName name="슬리브접착20노무비" localSheetId="3">#REF!</definedName>
    <definedName name="슬리브접착20노무비" localSheetId="2">#REF!</definedName>
    <definedName name="슬리브접착20노무비">#REF!</definedName>
    <definedName name="슬리브접착20재료비" localSheetId="1">#REF!</definedName>
    <definedName name="슬리브접착20재료비" localSheetId="3">#REF!</definedName>
    <definedName name="슬리브접착20재료비" localSheetId="2">#REF!</definedName>
    <definedName name="슬리브접착20재료비">#REF!</definedName>
    <definedName name="슬리브접착25노무비" localSheetId="1">#REF!</definedName>
    <definedName name="슬리브접착25노무비" localSheetId="3">#REF!</definedName>
    <definedName name="슬리브접착25노무비" localSheetId="2">#REF!</definedName>
    <definedName name="슬리브접착25노무비">#REF!</definedName>
    <definedName name="슬리브접착25재료비" localSheetId="1">#REF!</definedName>
    <definedName name="슬리브접착25재료비" localSheetId="3">#REF!</definedName>
    <definedName name="슬리브접착25재료비" localSheetId="2">#REF!</definedName>
    <definedName name="슬리브접착25재료비">#REF!</definedName>
    <definedName name="슬리브접착30노무비" localSheetId="1">#REF!</definedName>
    <definedName name="슬리브접착30노무비" localSheetId="3">#REF!</definedName>
    <definedName name="슬리브접착30노무비" localSheetId="2">#REF!</definedName>
    <definedName name="슬리브접착30노무비">#REF!</definedName>
    <definedName name="슬리브접착30재료비" localSheetId="1">#REF!</definedName>
    <definedName name="슬리브접착30재료비" localSheetId="3">#REF!</definedName>
    <definedName name="슬리브접착30재료비" localSheetId="2">#REF!</definedName>
    <definedName name="슬리브접착30재료비">#REF!</definedName>
    <definedName name="슬리브접착40노무비" localSheetId="1">#REF!</definedName>
    <definedName name="슬리브접착40노무비" localSheetId="3">#REF!</definedName>
    <definedName name="슬리브접착40노무비" localSheetId="2">#REF!</definedName>
    <definedName name="슬리브접착40노무비">#REF!</definedName>
    <definedName name="슬리브접착40재료비" localSheetId="1">#REF!</definedName>
    <definedName name="슬리브접착40재료비" localSheetId="3">#REF!</definedName>
    <definedName name="슬리브접착40재료비" localSheetId="2">#REF!</definedName>
    <definedName name="슬리브접착40재료비">#REF!</definedName>
    <definedName name="시_이음">[48]수량산출!#REF!</definedName>
    <definedName name="시간" localSheetId="1">#REF!</definedName>
    <definedName name="시간" localSheetId="3">#REF!</definedName>
    <definedName name="시간" localSheetId="2">#REF!</definedName>
    <definedName name="시간">#REF!</definedName>
    <definedName name="시공이음" localSheetId="1">#REF!</definedName>
    <definedName name="시공이음" localSheetId="3">#REF!</definedName>
    <definedName name="시공이음" localSheetId="2">#REF!</definedName>
    <definedName name="시공이음">#REF!</definedName>
    <definedName name="시공이음H" localSheetId="1">#REF!</definedName>
    <definedName name="시공이음H" localSheetId="3">#REF!</definedName>
    <definedName name="시공이음H" localSheetId="2">#REF!</definedName>
    <definedName name="시공이음H">#REF!</definedName>
    <definedName name="시공측량사" localSheetId="1">#REF!</definedName>
    <definedName name="시공측량사" localSheetId="3">#REF!</definedName>
    <definedName name="시공측량사" localSheetId="2">#REF!</definedName>
    <definedName name="시공측량사">#REF!</definedName>
    <definedName name="시공측량사조수" localSheetId="1">#REF!</definedName>
    <definedName name="시공측량사조수" localSheetId="3">#REF!</definedName>
    <definedName name="시공측량사조수" localSheetId="2">#REF!</definedName>
    <definedName name="시공측량사조수">#REF!</definedName>
    <definedName name="시멘트">'[95]단가 및 재료비'!$S$176</definedName>
    <definedName name="시멘트벽돌">'[28]단가 및 재료비'!$S$155</definedName>
    <definedName name="시멘트액체방수노">[47]관공일위대가!#REF!</definedName>
    <definedName name="시멘트액체방수재">[47]관공일위대가!#REF!</definedName>
    <definedName name="시멘트운반10.5톤경비">[47]단가산출2!#REF!</definedName>
    <definedName name="시멘트운반10.5톤노무비">[47]단가산출2!#REF!</definedName>
    <definedName name="시멘트운반10.5톤재료비">[47]단가산출2!#REF!</definedName>
    <definedName name="시멘트운반8톤경비">[28]단가산출2!$AR$1870</definedName>
    <definedName name="시멘트운반8톤노무비">[28]단가산출2!$AP$1868</definedName>
    <definedName name="시멘트운반8톤재료비">[28]단가산출2!$AQ$1869</definedName>
    <definedName name="시멘트운반경비" localSheetId="1">#REF!</definedName>
    <definedName name="시멘트운반경비" localSheetId="3">#REF!</definedName>
    <definedName name="시멘트운반경비" localSheetId="2">#REF!</definedName>
    <definedName name="시멘트운반경비">#REF!</definedName>
    <definedName name="시멘트운반계" localSheetId="1">#REF!</definedName>
    <definedName name="시멘트운반계" localSheetId="3">#REF!</definedName>
    <definedName name="시멘트운반계" localSheetId="2">#REF!</definedName>
    <definedName name="시멘트운반계">#REF!</definedName>
    <definedName name="시멘트운반노무비" localSheetId="1">#REF!</definedName>
    <definedName name="시멘트운반노무비" localSheetId="3">#REF!</definedName>
    <definedName name="시멘트운반노무비" localSheetId="2">#REF!</definedName>
    <definedName name="시멘트운반노무비">#REF!</definedName>
    <definedName name="시멘트운반상차료경비" localSheetId="1">#REF!</definedName>
    <definedName name="시멘트운반상차료경비" localSheetId="3">#REF!</definedName>
    <definedName name="시멘트운반상차료경비" localSheetId="2">#REF!</definedName>
    <definedName name="시멘트운반상차료경비">#REF!</definedName>
    <definedName name="시멘트운반상차료계" localSheetId="1">#REF!</definedName>
    <definedName name="시멘트운반상차료계" localSheetId="3">#REF!</definedName>
    <definedName name="시멘트운반상차료계" localSheetId="2">#REF!</definedName>
    <definedName name="시멘트운반상차료계">#REF!</definedName>
    <definedName name="시멘트운반상차료노무비" localSheetId="1">#REF!</definedName>
    <definedName name="시멘트운반상차료노무비" localSheetId="3">#REF!</definedName>
    <definedName name="시멘트운반상차료노무비" localSheetId="2">#REF!</definedName>
    <definedName name="시멘트운반상차료노무비">#REF!</definedName>
    <definedName name="시멘트운반상차료재료비" localSheetId="1">#REF!</definedName>
    <definedName name="시멘트운반상차료재료비" localSheetId="3">#REF!</definedName>
    <definedName name="시멘트운반상차료재료비" localSheetId="2">#REF!</definedName>
    <definedName name="시멘트운반상차료재료비">#REF!</definedName>
    <definedName name="시멘트운반운반비경비" localSheetId="1">#REF!</definedName>
    <definedName name="시멘트운반운반비경비" localSheetId="3">#REF!</definedName>
    <definedName name="시멘트운반운반비경비" localSheetId="2">#REF!</definedName>
    <definedName name="시멘트운반운반비경비">#REF!</definedName>
    <definedName name="시멘트운반운반비계" localSheetId="1">#REF!</definedName>
    <definedName name="시멘트운반운반비계" localSheetId="3">#REF!</definedName>
    <definedName name="시멘트운반운반비계" localSheetId="2">#REF!</definedName>
    <definedName name="시멘트운반운반비계">#REF!</definedName>
    <definedName name="시멘트운반운반비노무비" localSheetId="1">#REF!</definedName>
    <definedName name="시멘트운반운반비노무비" localSheetId="3">#REF!</definedName>
    <definedName name="시멘트운반운반비노무비" localSheetId="2">#REF!</definedName>
    <definedName name="시멘트운반운반비노무비">#REF!</definedName>
    <definedName name="시멘트운반운반비재료비" localSheetId="1">#REF!</definedName>
    <definedName name="시멘트운반운반비재료비" localSheetId="3">#REF!</definedName>
    <definedName name="시멘트운반운반비재료비" localSheetId="2">#REF!</definedName>
    <definedName name="시멘트운반운반비재료비">#REF!</definedName>
    <definedName name="시멘트운반인력노무비">[47]단가산출2!#REF!</definedName>
    <definedName name="시멘트운반재료비" localSheetId="1">#REF!</definedName>
    <definedName name="시멘트운반재료비" localSheetId="3">#REF!</definedName>
    <definedName name="시멘트운반재료비" localSheetId="2">#REF!</definedName>
    <definedName name="시멘트운반재료비">#REF!</definedName>
    <definedName name="시멘트운반하차노무비">[28]단가산출2!$AP$1859</definedName>
    <definedName name="시멘트운반하차료경비" localSheetId="1">#REF!</definedName>
    <definedName name="시멘트운반하차료경비" localSheetId="3">#REF!</definedName>
    <definedName name="시멘트운반하차료경비" localSheetId="2">#REF!</definedName>
    <definedName name="시멘트운반하차료경비">#REF!</definedName>
    <definedName name="시멘트운반하차료계" localSheetId="1">#REF!</definedName>
    <definedName name="시멘트운반하차료계" localSheetId="3">#REF!</definedName>
    <definedName name="시멘트운반하차료계" localSheetId="2">#REF!</definedName>
    <definedName name="시멘트운반하차료계">#REF!</definedName>
    <definedName name="시멘트운반하차료노무비" localSheetId="1">#REF!</definedName>
    <definedName name="시멘트운반하차료노무비" localSheetId="3">#REF!</definedName>
    <definedName name="시멘트운반하차료노무비" localSheetId="2">#REF!</definedName>
    <definedName name="시멘트운반하차료노무비">#REF!</definedName>
    <definedName name="시멘트운반하차료재료비" localSheetId="1">#REF!</definedName>
    <definedName name="시멘트운반하차료재료비" localSheetId="3">#REF!</definedName>
    <definedName name="시멘트운반하차료재료비" localSheetId="2">#REF!</definedName>
    <definedName name="시멘트운반하차료재료비">#REF!</definedName>
    <definedName name="시점" localSheetId="1">#REF!</definedName>
    <definedName name="시점" localSheetId="3">#REF!</definedName>
    <definedName name="시점" localSheetId="2">#REF!</definedName>
    <definedName name="시점">#REF!</definedName>
    <definedName name="시점1" localSheetId="1">#REF!</definedName>
    <definedName name="시점1" localSheetId="3">#REF!</definedName>
    <definedName name="시점1" localSheetId="2">#REF!</definedName>
    <definedName name="시점1">#REF!</definedName>
    <definedName name="시트" localSheetId="1">#REF!</definedName>
    <definedName name="시트" localSheetId="3">#REF!</definedName>
    <definedName name="시트" localSheetId="2">#REF!</definedName>
    <definedName name="시트">#REF!</definedName>
    <definedName name="신">[96]터파기및재료!#REF!</definedName>
    <definedName name="신1" localSheetId="1">#REF!</definedName>
    <definedName name="신1" localSheetId="3">#REF!</definedName>
    <definedName name="신1" localSheetId="2">#REF!</definedName>
    <definedName name="신1">#REF!</definedName>
    <definedName name="신2" localSheetId="1">#REF!</definedName>
    <definedName name="신2" localSheetId="3">#REF!</definedName>
    <definedName name="신2" localSheetId="2">#REF!</definedName>
    <definedName name="신2">#REF!</definedName>
    <definedName name="신구접착제">'[5]단가 및 재료비'!$S$204</definedName>
    <definedName name="신너">'[5]단가 및 재료비'!$S$134</definedName>
    <definedName name="신상" localSheetId="1">#REF!</definedName>
    <definedName name="신상" localSheetId="3">#REF!</definedName>
    <definedName name="신상" localSheetId="2">#REF!</definedName>
    <definedName name="신상">#REF!</definedName>
    <definedName name="신축이음각도" localSheetId="1">#REF!</definedName>
    <definedName name="신축이음각도" localSheetId="3">#REF!</definedName>
    <definedName name="신축이음각도" localSheetId="2">#REF!</definedName>
    <definedName name="신축이음각도">#REF!</definedName>
    <definedName name="신축이음갯수" localSheetId="1">#REF!</definedName>
    <definedName name="신축이음갯수" localSheetId="3">#REF!</definedName>
    <definedName name="신축이음갯수" localSheetId="2">#REF!</definedName>
    <definedName name="신축이음갯수">#REF!</definedName>
    <definedName name="신축이음장치" localSheetId="1">#REF!</definedName>
    <definedName name="신축이음장치" localSheetId="3">#REF!</definedName>
    <definedName name="신축이음장치" localSheetId="2">#REF!</definedName>
    <definedName name="신축이음장치">#REF!</definedName>
    <definedName name="신호기" localSheetId="1">#N/A</definedName>
    <definedName name="신호기" localSheetId="3">설계내역서!신호기</definedName>
    <definedName name="신호기" localSheetId="2">총괄내역서!신호기</definedName>
    <definedName name="신호기">#N/A</definedName>
    <definedName name="실">[40]중기사용료산출근거!$G$163</definedName>
    <definedName name="심">'[97]일위(토,포,부)'!#REF!</definedName>
    <definedName name="씨" localSheetId="1">#REF!</definedName>
    <definedName name="씨" localSheetId="3">#REF!</definedName>
    <definedName name="씨" localSheetId="2">#REF!</definedName>
    <definedName name="씨">#REF!</definedName>
    <definedName name="씨발" localSheetId="1">#REF!</definedName>
    <definedName name="씨발" localSheetId="3">#REF!</definedName>
    <definedName name="씨발" localSheetId="2">#REF!</definedName>
    <definedName name="씨발">#REF!</definedName>
    <definedName name="ㅇ">[40]중기사용료산출근거!$G$1344</definedName>
    <definedName name="ㅇ1">[14]수량산출!#REF!</definedName>
    <definedName name="ㅇ560" localSheetId="1">#REF!</definedName>
    <definedName name="ㅇ560" localSheetId="3">#REF!</definedName>
    <definedName name="ㅇ560" localSheetId="2">#REF!</definedName>
    <definedName name="ㅇ560">#REF!</definedName>
    <definedName name="ㅇㄱㅇㄹ" localSheetId="1">#N/A</definedName>
    <definedName name="ㅇㄱㅇㄹ" localSheetId="3">#N/A</definedName>
    <definedName name="ㅇㄱㅇㄹ" localSheetId="2">#N/A</definedName>
    <definedName name="ㅇㄱㅇㄹ">[0]!ㅇㄱㅇㄹ</definedName>
    <definedName name="ㅇㄴ">[98]DATE!$C$24:$C$85</definedName>
    <definedName name="ㅇㄴㅇ" localSheetId="1" hidden="1">{"'자리배치도'!$AG$1:$CI$28"}</definedName>
    <definedName name="ㅇㄴㅇ" localSheetId="3" hidden="1">{"'자리배치도'!$AG$1:$CI$28"}</definedName>
    <definedName name="ㅇㄴㅇ" localSheetId="2" hidden="1">{"'자리배치도'!$AG$1:$CI$28"}</definedName>
    <definedName name="ㅇㄴㅇ" hidden="1">{"'자리배치도'!$AG$1:$CI$28"}</definedName>
    <definedName name="ㅇㄹ러">[40]단가산출1!$AR$659</definedName>
    <definedName name="ㅇㄹㅇㄹ">#REF!</definedName>
    <definedName name="ㅇㅁㅇㄴㄴㄴ" localSheetId="1">[0]!BlankMacro1</definedName>
    <definedName name="ㅇㅁㅇㄴㄴㄴ" localSheetId="3">[0]!BlankMacro1</definedName>
    <definedName name="ㅇㅁㅇㄴㄴㄴ" localSheetId="2">[0]!BlankMacro1</definedName>
    <definedName name="ㅇㅁㅇㄴㄴㄴ">[0]!BlankMacro1</definedName>
    <definedName name="ㅇㅇ">[98]DATE!$E$24:$E$85</definedName>
    <definedName name="ㅇㅇㄹ">[98]DATE!$I$24:$I$85</definedName>
    <definedName name="ㅇㅇㅇ">[98]DATE!$D$24:$D$85</definedName>
    <definedName name="ㅇㅇㅇㅇ">[40]단가산출1!$AR$519</definedName>
    <definedName name="ㅇㅇㅇㅇㅇㅇㅇㅇㅇㅇㅇㅇㅇㅇㅇㅇㅇㅇㅇㅇㅇㅇㅇ">[68]일위대가!#REF!</definedName>
    <definedName name="ㅇ화" localSheetId="1" hidden="1">{#N/A,#N/A,FALSE,"원가계산서";#N/A,#N/A,FALSE,"설계내역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";#N/A,#N/A,FALSE,"중기산출기초"}</definedName>
    <definedName name="ㅇ화" localSheetId="3" hidden="1">{#N/A,#N/A,FALSE,"원가계산서";#N/A,#N/A,FALSE,"설계내역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";#N/A,#N/A,FALSE,"중기산출기초"}</definedName>
    <definedName name="ㅇ화" localSheetId="2" hidden="1">{#N/A,#N/A,FALSE,"원가계산서";#N/A,#N/A,FALSE,"설계내역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";#N/A,#N/A,FALSE,"중기산출기초"}</definedName>
    <definedName name="ㅇ화" hidden="1">{#N/A,#N/A,FALSE,"원가계산서";#N/A,#N/A,FALSE,"설계내역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";#N/A,#N/A,FALSE,"중기산출기초"}</definedName>
    <definedName name="아" localSheetId="1">#REF!</definedName>
    <definedName name="아" localSheetId="3">#REF!</definedName>
    <definedName name="아" localSheetId="2">#REF!</definedName>
    <definedName name="아">#REF!</definedName>
    <definedName name="아니다" localSheetId="1">#N/A</definedName>
    <definedName name="아니다" localSheetId="3">#N/A</definedName>
    <definedName name="아니다" localSheetId="2">#N/A</definedName>
    <definedName name="아니다">[0]!아니다</definedName>
    <definedName name="아니오">'[99]ABUT수량-A1'!$T$25</definedName>
    <definedName name="아랄" localSheetId="1">[0]!BlankMacro1</definedName>
    <definedName name="아랄" localSheetId="3">[0]!BlankMacro1</definedName>
    <definedName name="아랄" localSheetId="2">[0]!BlankMacro1</definedName>
    <definedName name="아랄">[0]!BlankMacro1</definedName>
    <definedName name="아세틸렌">'[5]단가 및 재료비'!$S$169</definedName>
    <definedName name="아스콘기층" localSheetId="1">#REF!</definedName>
    <definedName name="아스콘기층" localSheetId="3">#REF!</definedName>
    <definedName name="아스콘기층" localSheetId="2">#REF!</definedName>
    <definedName name="아스콘기층">#REF!</definedName>
    <definedName name="아스콘깨기단가">'[28]단가 및 재료비'!$S$372</definedName>
    <definedName name="아스콘복구비">[57]일위대가!#REF!</definedName>
    <definedName name="아스콘복구비5">[57]일위대가!#REF!</definedName>
    <definedName name="아스콘수량">#REF!</definedName>
    <definedName name="아스콘잔재처리경비" localSheetId="1">#REF!</definedName>
    <definedName name="아스콘잔재처리경비" localSheetId="3">#REF!</definedName>
    <definedName name="아스콘잔재처리경비" localSheetId="2">#REF!</definedName>
    <definedName name="아스콘잔재처리경비">#REF!</definedName>
    <definedName name="아스콘잔재처리계" localSheetId="1">#REF!</definedName>
    <definedName name="아스콘잔재처리계" localSheetId="3">#REF!</definedName>
    <definedName name="아스콘잔재처리계" localSheetId="2">#REF!</definedName>
    <definedName name="아스콘잔재처리계">#REF!</definedName>
    <definedName name="아스콘잔재처리노무비" localSheetId="1">#REF!</definedName>
    <definedName name="아스콘잔재처리노무비" localSheetId="3">#REF!</definedName>
    <definedName name="아스콘잔재처리노무비" localSheetId="2">#REF!</definedName>
    <definedName name="아스콘잔재처리노무비">#REF!</definedName>
    <definedName name="아스콘잔재처리재료비" localSheetId="1">#REF!</definedName>
    <definedName name="아스콘잔재처리재료비" localSheetId="3">#REF!</definedName>
    <definedName name="아스콘잔재처리재료비" localSheetId="2">#REF!</definedName>
    <definedName name="아스콘잔재처리재료비">#REF!</definedName>
    <definedName name="아스콘파괴비">[57]일위대가!#REF!</definedName>
    <definedName name="아스콘파쇄단가">'[28]단가 및 재료비'!$S$373</definedName>
    <definedName name="아스콘표층" localSheetId="1">#REF!</definedName>
    <definedName name="아스콘표층" localSheetId="3">#REF!</definedName>
    <definedName name="아스콘표층" localSheetId="2">#REF!</definedName>
    <definedName name="아스콘표층">#REF!</definedName>
    <definedName name="아스팔트기층" localSheetId="1">#REF!</definedName>
    <definedName name="아스팔트기층" localSheetId="3">#REF!</definedName>
    <definedName name="아스팔트기층" localSheetId="2">#REF!</definedName>
    <definedName name="아스팔트기층">#REF!</definedName>
    <definedName name="아스팔트디스트리뷰우터3000경비">[54]중기사용료산출근거!$G$995</definedName>
    <definedName name="아스팔트디스트리뷰우터3000계">[43]중기사용료산출근거!$G$1000</definedName>
    <definedName name="아스팔트디스트리뷰우터3000노무비">[54]중기사용료산출근거!$G$999</definedName>
    <definedName name="아스팔트디스트리뷰우터3000재료비">[54]중기사용료산출근거!$G$1003</definedName>
    <definedName name="아스팔트디스트리뷰우터3800경비">[43]중기사용료산출근거!$G$1006</definedName>
    <definedName name="아스팔트디스트리뷰우터3800계">[43]중기사용료산출근거!$G$1015</definedName>
    <definedName name="아스팔트디스트리뷰우터3800노무비">[43]중기사용료산출근거!$G$1010</definedName>
    <definedName name="아스팔트디스트리뷰우터3800재료비">[43]중기사용료산출근거!$G$1014</definedName>
    <definedName name="아스팔트믹싱플렌트120경비">[43]중기사용료산출근거!$G$1049</definedName>
    <definedName name="아스팔트믹싱플렌트120계">[43]중기사용료산출근거!$G$1058</definedName>
    <definedName name="아스팔트믹싱플렌트120노무비">[43]중기사용료산출근거!$G$1053</definedName>
    <definedName name="아스팔트믹싱플렌트120재료비">[43]중기사용료산출근거!$G$1057</definedName>
    <definedName name="아스팔트믹싱플렌트60경비">[43]중기사용료산출근거!$G$1020</definedName>
    <definedName name="아스팔트믹싱플렌트60계">[43]중기사용료산출근거!$G$1029</definedName>
    <definedName name="아스팔트믹싱플렌트60노무비">[43]중기사용료산출근거!$G$1024</definedName>
    <definedName name="아스팔트믹싱플렌트60재료비">[43]중기사용료산출근거!$G$1028</definedName>
    <definedName name="아스팔트믹싱플렌트80경비">[43]중기사용료산출근거!$G$1035</definedName>
    <definedName name="아스팔트믹싱플렌트80계">[43]중기사용료산출근거!$G$1044</definedName>
    <definedName name="아스팔트믹싱플렌트80노무비">[43]중기사용료산출근거!$G$1039</definedName>
    <definedName name="아스팔트믹싱플렌트80재료비">[43]중기사용료산출근거!$G$1043</definedName>
    <definedName name="아스팔트스프레이어300경비">[54]중기사용료산출근거!$G$1070</definedName>
    <definedName name="아스팔트스프레이어300계">[43]중기사용료산출근거!$G$1073</definedName>
    <definedName name="아스팔트스프레이어300노무비">[54]중기사용료산출근거!$G$1074</definedName>
    <definedName name="아스팔트스프레이어300재료비">[54]중기사용료산출근거!$G$1078</definedName>
    <definedName name="아스팔트스프레이어400L" localSheetId="1">#REF!</definedName>
    <definedName name="아스팔트스프레이어400L" localSheetId="3">#REF!</definedName>
    <definedName name="아스팔트스프레이어400L" localSheetId="2">#REF!</definedName>
    <definedName name="아스팔트스프레이어400L">#REF!</definedName>
    <definedName name="아스팔트스프레이어400경비">[43]중기사용료산출근거!$G$1078</definedName>
    <definedName name="아스팔트스프레이어400계">[43]중기사용료산출근거!$G$1087</definedName>
    <definedName name="아스팔트스프레이어400노무비">[43]중기사용료산출근거!$G$1082</definedName>
    <definedName name="아스팔트스프레이어400재료비">[43]중기사용료산출근거!$G$1086</definedName>
    <definedName name="아스팔트운반10.5톤경비">[28]단가산출2!$AR$1894</definedName>
    <definedName name="아스팔트운반10.5톤노무비">[28]단가산출2!$AP$1892</definedName>
    <definedName name="아스팔트운반10.5톤재료비">[28]단가산출2!$AQ$1893</definedName>
    <definedName name="아스팔트운반dm경비" localSheetId="1">#REF!</definedName>
    <definedName name="아스팔트운반dm경비" localSheetId="3">#REF!</definedName>
    <definedName name="아스팔트운반dm경비" localSheetId="2">#REF!</definedName>
    <definedName name="아스팔트운반dm경비">#REF!</definedName>
    <definedName name="아스팔트운반dm계" localSheetId="1">#REF!</definedName>
    <definedName name="아스팔트운반dm계" localSheetId="3">#REF!</definedName>
    <definedName name="아스팔트운반dm계" localSheetId="2">#REF!</definedName>
    <definedName name="아스팔트운반dm계">#REF!</definedName>
    <definedName name="아스팔트운반dm노무비" localSheetId="1">#REF!</definedName>
    <definedName name="아스팔트운반dm노무비" localSheetId="3">#REF!</definedName>
    <definedName name="아스팔트운반dm노무비" localSheetId="2">#REF!</definedName>
    <definedName name="아스팔트운반dm노무비">#REF!</definedName>
    <definedName name="아스팔트운반dm재료비" localSheetId="1">#REF!</definedName>
    <definedName name="아스팔트운반dm재료비" localSheetId="3">#REF!</definedName>
    <definedName name="아스팔트운반dm재료비" localSheetId="2">#REF!</definedName>
    <definedName name="아스팔트운반dm재료비">#REF!</definedName>
    <definedName name="아스팔트운반경" localSheetId="1">#REF!</definedName>
    <definedName name="아스팔트운반경" localSheetId="3">#REF!</definedName>
    <definedName name="아스팔트운반경" localSheetId="2">#REF!</definedName>
    <definedName name="아스팔트운반경">#REF!</definedName>
    <definedName name="아스팔트운반노" localSheetId="1">#REF!</definedName>
    <definedName name="아스팔트운반노" localSheetId="3">#REF!</definedName>
    <definedName name="아스팔트운반노" localSheetId="2">#REF!</definedName>
    <definedName name="아스팔트운반노">#REF!</definedName>
    <definedName name="아스팔트운반운반비경비" localSheetId="1">#REF!</definedName>
    <definedName name="아스팔트운반운반비경비" localSheetId="3">#REF!</definedName>
    <definedName name="아스팔트운반운반비경비" localSheetId="2">#REF!</definedName>
    <definedName name="아스팔트운반운반비경비">#REF!</definedName>
    <definedName name="아스팔트운반운반비계" localSheetId="1">#REF!</definedName>
    <definedName name="아스팔트운반운반비계" localSheetId="3">#REF!</definedName>
    <definedName name="아스팔트운반운반비계" localSheetId="2">#REF!</definedName>
    <definedName name="아스팔트운반운반비계">#REF!</definedName>
    <definedName name="아스팔트운반운반비노무비" localSheetId="1">#REF!</definedName>
    <definedName name="아스팔트운반운반비노무비" localSheetId="3">#REF!</definedName>
    <definedName name="아스팔트운반운반비노무비" localSheetId="2">#REF!</definedName>
    <definedName name="아스팔트운반운반비노무비">#REF!</definedName>
    <definedName name="아스팔트운반운반비재료비" localSheetId="1">#REF!</definedName>
    <definedName name="아스팔트운반운반비재료비" localSheetId="3">#REF!</definedName>
    <definedName name="아스팔트운반운반비재료비" localSheetId="2">#REF!</definedName>
    <definedName name="아스팔트운반운반비재료비">#REF!</definedName>
    <definedName name="아스팔트운반재" localSheetId="1">#REF!</definedName>
    <definedName name="아스팔트운반재" localSheetId="3">#REF!</definedName>
    <definedName name="아스팔트운반재" localSheetId="2">#REF!</definedName>
    <definedName name="아스팔트운반재">#REF!</definedName>
    <definedName name="아스팔트운반톤경비" localSheetId="1">#REF!</definedName>
    <definedName name="아스팔트운반톤경비" localSheetId="3">#REF!</definedName>
    <definedName name="아스팔트운반톤경비" localSheetId="2">#REF!</definedName>
    <definedName name="아스팔트운반톤경비">#REF!</definedName>
    <definedName name="아스팔트운반톤계" localSheetId="1">#REF!</definedName>
    <definedName name="아스팔트운반톤계" localSheetId="3">#REF!</definedName>
    <definedName name="아스팔트운반톤계" localSheetId="2">#REF!</definedName>
    <definedName name="아스팔트운반톤계">#REF!</definedName>
    <definedName name="아스팔트운반톤노무비" localSheetId="1">#REF!</definedName>
    <definedName name="아스팔트운반톤노무비" localSheetId="3">#REF!</definedName>
    <definedName name="아스팔트운반톤노무비" localSheetId="2">#REF!</definedName>
    <definedName name="아스팔트운반톤노무비">#REF!</definedName>
    <definedName name="아스팔트운반톤재료비" localSheetId="1">#REF!</definedName>
    <definedName name="아스팔트운반톤재료비" localSheetId="3">#REF!</definedName>
    <definedName name="아스팔트운반톤재료비" localSheetId="2">#REF!</definedName>
    <definedName name="아스팔트운반톤재료비">#REF!</definedName>
    <definedName name="아스팔트운반하차노무비">[28]단가산출2!$AP$1883</definedName>
    <definedName name="아스팔트운반하차료경비" localSheetId="1">#REF!</definedName>
    <definedName name="아스팔트운반하차료경비" localSheetId="3">#REF!</definedName>
    <definedName name="아스팔트운반하차료경비" localSheetId="2">#REF!</definedName>
    <definedName name="아스팔트운반하차료경비">#REF!</definedName>
    <definedName name="아스팔트운반하차료계" localSheetId="1">#REF!</definedName>
    <definedName name="아스팔트운반하차료계" localSheetId="3">#REF!</definedName>
    <definedName name="아스팔트운반하차료계" localSheetId="2">#REF!</definedName>
    <definedName name="아스팔트운반하차료계">#REF!</definedName>
    <definedName name="아스팔트운반하차료노무비" localSheetId="1">#REF!</definedName>
    <definedName name="아스팔트운반하차료노무비" localSheetId="3">#REF!</definedName>
    <definedName name="아스팔트운반하차료노무비" localSheetId="2">#REF!</definedName>
    <definedName name="아스팔트운반하차료노무비">#REF!</definedName>
    <definedName name="아스팔트운반하차료재료비" localSheetId="1">#REF!</definedName>
    <definedName name="아스팔트운반하차료재료비" localSheetId="3">#REF!</definedName>
    <definedName name="아스팔트운반하차료재료비" localSheetId="2">#REF!</definedName>
    <definedName name="아스팔트운반하차료재료비">#REF!</definedName>
    <definedName name="아스팔트캇50경비">[47]단가산출2!#REF!</definedName>
    <definedName name="아스팔트캇ㅌ50경비">[47]단가산출2!#REF!</definedName>
    <definedName name="아스팔트캇타50경비">[35]단가산출2!$AR$1522</definedName>
    <definedName name="아스팔트캇타50노무비">[35]단가산출2!$AP$1520</definedName>
    <definedName name="아스팔트캇타50재료비">[35]단가산출2!$AQ$1521</definedName>
    <definedName name="아스팔트파괴0.2인력노무비">[28]단가산출2!$AP$1694</definedName>
    <definedName name="아스팔트파괴0.4경비">[28]단가산출2!$AR$1667</definedName>
    <definedName name="아스팔트파괴0.4노무비">[28]단가산출2!$AP$1665</definedName>
    <definedName name="아스팔트파괴0.4인력노무비">[28]단가산출2!$AP$1670</definedName>
    <definedName name="아스팔트파괴0.4재료비">[28]단가산출2!$AQ$1666</definedName>
    <definedName name="아스팔트파괴0.4치즐재료비">[28]단가산출2!$AQ$1673</definedName>
    <definedName name="아스팔트페이버3경비">[54]중기사용료산출근거!$G$1100</definedName>
    <definedName name="아스팔트페이버3계">[43]중기사용료산출근거!$G$1102</definedName>
    <definedName name="아스팔트페이버3노무비">[54]중기사용료산출근거!$G$1104</definedName>
    <definedName name="아스팔트페이버3재료비">[54]중기사용료산출근거!$G$1108</definedName>
    <definedName name="아스팔트포장기층10이상경비" localSheetId="1">#REF!</definedName>
    <definedName name="아스팔트포장기층10이상경비" localSheetId="3">#REF!</definedName>
    <definedName name="아스팔트포장기층10이상경비" localSheetId="2">#REF!</definedName>
    <definedName name="아스팔트포장기층10이상경비">#REF!</definedName>
    <definedName name="아스팔트포장기층10이상노무비" localSheetId="1">#REF!</definedName>
    <definedName name="아스팔트포장기층10이상노무비" localSheetId="3">#REF!</definedName>
    <definedName name="아스팔트포장기층10이상노무비" localSheetId="2">#REF!</definedName>
    <definedName name="아스팔트포장기층10이상노무비">#REF!</definedName>
    <definedName name="아스팔트포장기층10이상재료비" localSheetId="1">#REF!</definedName>
    <definedName name="아스팔트포장기층10이상재료비" localSheetId="3">#REF!</definedName>
    <definedName name="아스팔트포장기층10이상재료비" localSheetId="2">#REF!</definedName>
    <definedName name="아스팔트포장기층10이상재료비">#REF!</definedName>
    <definedName name="아스팔트포장기층10이하경비" localSheetId="1">#REF!</definedName>
    <definedName name="아스팔트포장기층10이하경비" localSheetId="3">#REF!</definedName>
    <definedName name="아스팔트포장기층10이하경비" localSheetId="2">#REF!</definedName>
    <definedName name="아스팔트포장기층10이하경비">#REF!</definedName>
    <definedName name="아스팔트포장기층10이하노무비" localSheetId="1">#REF!</definedName>
    <definedName name="아스팔트포장기층10이하노무비" localSheetId="3">#REF!</definedName>
    <definedName name="아스팔트포장기층10이하노무비" localSheetId="2">#REF!</definedName>
    <definedName name="아스팔트포장기층10이하노무비">#REF!</definedName>
    <definedName name="아스팔트포장기층10이하재료비" localSheetId="1">#REF!</definedName>
    <definedName name="아스팔트포장기층10이하재료비" localSheetId="3">#REF!</definedName>
    <definedName name="아스팔트포장기층10이하재료비" localSheetId="2">#REF!</definedName>
    <definedName name="아스팔트포장기층10이하재료비">#REF!</definedName>
    <definedName name="아스팔트포장캇타경비" localSheetId="1">#REF!</definedName>
    <definedName name="아스팔트포장캇타경비" localSheetId="3">#REF!</definedName>
    <definedName name="아스팔트포장캇타경비" localSheetId="2">#REF!</definedName>
    <definedName name="아스팔트포장캇타경비">#REF!</definedName>
    <definedName name="아스팔트포장캇타계" localSheetId="1">#REF!</definedName>
    <definedName name="아스팔트포장캇타계" localSheetId="3">#REF!</definedName>
    <definedName name="아스팔트포장캇타계" localSheetId="2">#REF!</definedName>
    <definedName name="아스팔트포장캇타계">#REF!</definedName>
    <definedName name="아스팔트포장캇타노무비" localSheetId="1">#REF!</definedName>
    <definedName name="아스팔트포장캇타노무비" localSheetId="3">#REF!</definedName>
    <definedName name="아스팔트포장캇타노무비" localSheetId="2">#REF!</definedName>
    <definedName name="아스팔트포장캇타노무비">#REF!</definedName>
    <definedName name="아스팔트포장캇타재료비" localSheetId="1">#REF!</definedName>
    <definedName name="아스팔트포장캇타재료비" localSheetId="3">#REF!</definedName>
    <definedName name="아스팔트포장캇타재료비" localSheetId="2">#REF!</definedName>
    <definedName name="아스팔트포장캇타재료비">#REF!</definedName>
    <definedName name="아스팔트포장파괴0.2경비" localSheetId="1">#REF!</definedName>
    <definedName name="아스팔트포장파괴0.2경비" localSheetId="3">#REF!</definedName>
    <definedName name="아스팔트포장파괴0.2경비" localSheetId="2">#REF!</definedName>
    <definedName name="아스팔트포장파괴0.2경비">#REF!</definedName>
    <definedName name="아스팔트포장파괴0.2계" localSheetId="1">#REF!</definedName>
    <definedName name="아스팔트포장파괴0.2계" localSheetId="3">#REF!</definedName>
    <definedName name="아스팔트포장파괴0.2계" localSheetId="2">#REF!</definedName>
    <definedName name="아스팔트포장파괴0.2계">#REF!</definedName>
    <definedName name="아스팔트포장파괴0.2기계경비" localSheetId="1">#REF!</definedName>
    <definedName name="아스팔트포장파괴0.2기계경비" localSheetId="3">#REF!</definedName>
    <definedName name="아스팔트포장파괴0.2기계경비" localSheetId="2">#REF!</definedName>
    <definedName name="아스팔트포장파괴0.2기계경비">#REF!</definedName>
    <definedName name="아스팔트포장파괴0.2기계계" localSheetId="1">#REF!</definedName>
    <definedName name="아스팔트포장파괴0.2기계계" localSheetId="3">#REF!</definedName>
    <definedName name="아스팔트포장파괴0.2기계계" localSheetId="2">#REF!</definedName>
    <definedName name="아스팔트포장파괴0.2기계계">#REF!</definedName>
    <definedName name="아스팔트포장파괴0.2기계노무비" localSheetId="1">#REF!</definedName>
    <definedName name="아스팔트포장파괴0.2기계노무비" localSheetId="3">#REF!</definedName>
    <definedName name="아스팔트포장파괴0.2기계노무비" localSheetId="2">#REF!</definedName>
    <definedName name="아스팔트포장파괴0.2기계노무비">#REF!</definedName>
    <definedName name="아스팔트포장파괴0.2기계재료비" localSheetId="1">#REF!</definedName>
    <definedName name="아스팔트포장파괴0.2기계재료비" localSheetId="3">#REF!</definedName>
    <definedName name="아스팔트포장파괴0.2기계재료비" localSheetId="2">#REF!</definedName>
    <definedName name="아스팔트포장파괴0.2기계재료비">#REF!</definedName>
    <definedName name="아스팔트포장파괴0.2노무비" localSheetId="1">#REF!</definedName>
    <definedName name="아스팔트포장파괴0.2노무비" localSheetId="3">#REF!</definedName>
    <definedName name="아스팔트포장파괴0.2노무비" localSheetId="2">#REF!</definedName>
    <definedName name="아스팔트포장파괴0.2노무비">#REF!</definedName>
    <definedName name="아스팔트포장파괴0.2인력계" localSheetId="1">#REF!</definedName>
    <definedName name="아스팔트포장파괴0.2인력계" localSheetId="3">#REF!</definedName>
    <definedName name="아스팔트포장파괴0.2인력계" localSheetId="2">#REF!</definedName>
    <definedName name="아스팔트포장파괴0.2인력계">#REF!</definedName>
    <definedName name="아스팔트포장파괴0.2인력노무비" localSheetId="1">#REF!</definedName>
    <definedName name="아스팔트포장파괴0.2인력노무비" localSheetId="3">#REF!</definedName>
    <definedName name="아스팔트포장파괴0.2인력노무비" localSheetId="2">#REF!</definedName>
    <definedName name="아스팔트포장파괴0.2인력노무비">#REF!</definedName>
    <definedName name="아스팔트포장파괴0.2재료비" localSheetId="1">#REF!</definedName>
    <definedName name="아스팔트포장파괴0.2재료비" localSheetId="3">#REF!</definedName>
    <definedName name="아스팔트포장파괴0.2재료비" localSheetId="2">#REF!</definedName>
    <definedName name="아스팔트포장파괴0.2재료비">#REF!</definedName>
    <definedName name="아스팔트포장파괴0.2치즐계" localSheetId="1">#REF!</definedName>
    <definedName name="아스팔트포장파괴0.2치즐계" localSheetId="3">#REF!</definedName>
    <definedName name="아스팔트포장파괴0.2치즐계" localSheetId="2">#REF!</definedName>
    <definedName name="아스팔트포장파괴0.2치즐계">#REF!</definedName>
    <definedName name="아스팔트포장파괴0.2치즐재료비" localSheetId="1">#REF!</definedName>
    <definedName name="아스팔트포장파괴0.2치즐재료비" localSheetId="3">#REF!</definedName>
    <definedName name="아스팔트포장파괴0.2치즐재료비" localSheetId="2">#REF!</definedName>
    <definedName name="아스팔트포장파괴0.2치즐재료비">#REF!</definedName>
    <definedName name="아스팔트포장파괴0.4경비" localSheetId="1">#REF!</definedName>
    <definedName name="아스팔트포장파괴0.4경비" localSheetId="3">#REF!</definedName>
    <definedName name="아스팔트포장파괴0.4경비" localSheetId="2">#REF!</definedName>
    <definedName name="아스팔트포장파괴0.4경비">#REF!</definedName>
    <definedName name="아스팔트포장파괴0.4계" localSheetId="1">#REF!</definedName>
    <definedName name="아스팔트포장파괴0.4계" localSheetId="3">#REF!</definedName>
    <definedName name="아스팔트포장파괴0.4계" localSheetId="2">#REF!</definedName>
    <definedName name="아스팔트포장파괴0.4계">#REF!</definedName>
    <definedName name="아스팔트포장파괴0.4기계경비" localSheetId="1">#REF!</definedName>
    <definedName name="아스팔트포장파괴0.4기계경비" localSheetId="3">#REF!</definedName>
    <definedName name="아스팔트포장파괴0.4기계경비" localSheetId="2">#REF!</definedName>
    <definedName name="아스팔트포장파괴0.4기계경비">#REF!</definedName>
    <definedName name="아스팔트포장파괴0.4기계계" localSheetId="1">#REF!</definedName>
    <definedName name="아스팔트포장파괴0.4기계계" localSheetId="3">#REF!</definedName>
    <definedName name="아스팔트포장파괴0.4기계계" localSheetId="2">#REF!</definedName>
    <definedName name="아스팔트포장파괴0.4기계계">#REF!</definedName>
    <definedName name="아스팔트포장파괴0.4기계노무비" localSheetId="1">#REF!</definedName>
    <definedName name="아스팔트포장파괴0.4기계노무비" localSheetId="3">#REF!</definedName>
    <definedName name="아스팔트포장파괴0.4기계노무비" localSheetId="2">#REF!</definedName>
    <definedName name="아스팔트포장파괴0.4기계노무비">#REF!</definedName>
    <definedName name="아스팔트포장파괴0.4기계재료비" localSheetId="1">#REF!</definedName>
    <definedName name="아스팔트포장파괴0.4기계재료비" localSheetId="3">#REF!</definedName>
    <definedName name="아스팔트포장파괴0.4기계재료비" localSheetId="2">#REF!</definedName>
    <definedName name="아스팔트포장파괴0.4기계재료비">#REF!</definedName>
    <definedName name="아스팔트포장파괴0.4노무비" localSheetId="1">#REF!</definedName>
    <definedName name="아스팔트포장파괴0.4노무비" localSheetId="3">#REF!</definedName>
    <definedName name="아스팔트포장파괴0.4노무비" localSheetId="2">#REF!</definedName>
    <definedName name="아스팔트포장파괴0.4노무비">#REF!</definedName>
    <definedName name="아스팔트포장파괴0.4작업보조원경비" localSheetId="1">#REF!</definedName>
    <definedName name="아스팔트포장파괴0.4작업보조원경비" localSheetId="3">#REF!</definedName>
    <definedName name="아스팔트포장파괴0.4작업보조원경비" localSheetId="2">#REF!</definedName>
    <definedName name="아스팔트포장파괴0.4작업보조원경비">#REF!</definedName>
    <definedName name="아스팔트포장파괴0.4작업보조원계" localSheetId="1">#REF!</definedName>
    <definedName name="아스팔트포장파괴0.4작업보조원계" localSheetId="3">#REF!</definedName>
    <definedName name="아스팔트포장파괴0.4작업보조원계" localSheetId="2">#REF!</definedName>
    <definedName name="아스팔트포장파괴0.4작업보조원계">#REF!</definedName>
    <definedName name="아스팔트포장파괴0.4작업보조원노무비" localSheetId="1">#REF!</definedName>
    <definedName name="아스팔트포장파괴0.4작업보조원노무비" localSheetId="3">#REF!</definedName>
    <definedName name="아스팔트포장파괴0.4작업보조원노무비" localSheetId="2">#REF!</definedName>
    <definedName name="아스팔트포장파괴0.4작업보조원노무비">#REF!</definedName>
    <definedName name="아스팔트포장파괴0.4작업보조원재료비" localSheetId="1">#REF!</definedName>
    <definedName name="아스팔트포장파괴0.4작업보조원재료비" localSheetId="3">#REF!</definedName>
    <definedName name="아스팔트포장파괴0.4작업보조원재료비" localSheetId="2">#REF!</definedName>
    <definedName name="아스팔트포장파괴0.4작업보조원재료비">#REF!</definedName>
    <definedName name="아스팔트포장파괴0.4재료비" localSheetId="1">#REF!</definedName>
    <definedName name="아스팔트포장파괴0.4재료비" localSheetId="3">#REF!</definedName>
    <definedName name="아스팔트포장파괴0.4재료비" localSheetId="2">#REF!</definedName>
    <definedName name="아스팔트포장파괴0.4재료비">#REF!</definedName>
    <definedName name="아스팔트포장파괴0.4치즐경비" localSheetId="1">#REF!</definedName>
    <definedName name="아스팔트포장파괴0.4치즐경비" localSheetId="3">#REF!</definedName>
    <definedName name="아스팔트포장파괴0.4치즐경비" localSheetId="2">#REF!</definedName>
    <definedName name="아스팔트포장파괴0.4치즐경비">#REF!</definedName>
    <definedName name="아스팔트포장파괴0.4치즐계" localSheetId="1">#REF!</definedName>
    <definedName name="아스팔트포장파괴0.4치즐계" localSheetId="3">#REF!</definedName>
    <definedName name="아스팔트포장파괴0.4치즐계" localSheetId="2">#REF!</definedName>
    <definedName name="아스팔트포장파괴0.4치즐계">#REF!</definedName>
    <definedName name="아스팔트포장파괴0.4치즐노무비" localSheetId="1">#REF!</definedName>
    <definedName name="아스팔트포장파괴0.4치즐노무비" localSheetId="3">#REF!</definedName>
    <definedName name="아스팔트포장파괴0.4치즐노무비" localSheetId="2">#REF!</definedName>
    <definedName name="아스팔트포장파괴0.4치즐노무비">#REF!</definedName>
    <definedName name="아스팔트포장파괴0.4치즐재료비" localSheetId="1">#REF!</definedName>
    <definedName name="아스팔트포장파괴0.4치즐재료비" localSheetId="3">#REF!</definedName>
    <definedName name="아스팔트포장파괴0.4치즐재료비" localSheetId="2">#REF!</definedName>
    <definedName name="아스팔트포장파괴0.4치즐재료비">#REF!</definedName>
    <definedName name="아스팔트포장파괴0.7경비" localSheetId="1">#REF!</definedName>
    <definedName name="아스팔트포장파괴0.7경비" localSheetId="3">#REF!</definedName>
    <definedName name="아스팔트포장파괴0.7경비" localSheetId="2">#REF!</definedName>
    <definedName name="아스팔트포장파괴0.7경비">#REF!</definedName>
    <definedName name="아스팔트포장파괴0.7계" localSheetId="1">#REF!</definedName>
    <definedName name="아스팔트포장파괴0.7계" localSheetId="3">#REF!</definedName>
    <definedName name="아스팔트포장파괴0.7계" localSheetId="2">#REF!</definedName>
    <definedName name="아스팔트포장파괴0.7계">#REF!</definedName>
    <definedName name="아스팔트포장파괴0.7기계경비" localSheetId="1">#REF!</definedName>
    <definedName name="아스팔트포장파괴0.7기계경비" localSheetId="3">#REF!</definedName>
    <definedName name="아스팔트포장파괴0.7기계경비" localSheetId="2">#REF!</definedName>
    <definedName name="아스팔트포장파괴0.7기계경비">#REF!</definedName>
    <definedName name="아스팔트포장파괴0.7기계계" localSheetId="1">#REF!</definedName>
    <definedName name="아스팔트포장파괴0.7기계계" localSheetId="3">#REF!</definedName>
    <definedName name="아스팔트포장파괴0.7기계계" localSheetId="2">#REF!</definedName>
    <definedName name="아스팔트포장파괴0.7기계계">#REF!</definedName>
    <definedName name="아스팔트포장파괴0.7기계노무비" localSheetId="1">#REF!</definedName>
    <definedName name="아스팔트포장파괴0.7기계노무비" localSheetId="3">#REF!</definedName>
    <definedName name="아스팔트포장파괴0.7기계노무비" localSheetId="2">#REF!</definedName>
    <definedName name="아스팔트포장파괴0.7기계노무비">#REF!</definedName>
    <definedName name="아스팔트포장파괴0.7기계재료비" localSheetId="1">#REF!</definedName>
    <definedName name="아스팔트포장파괴0.7기계재료비" localSheetId="3">#REF!</definedName>
    <definedName name="아스팔트포장파괴0.7기계재료비" localSheetId="2">#REF!</definedName>
    <definedName name="아스팔트포장파괴0.7기계재료비">#REF!</definedName>
    <definedName name="아스팔트포장파괴0.7노무비" localSheetId="1">#REF!</definedName>
    <definedName name="아스팔트포장파괴0.7노무비" localSheetId="3">#REF!</definedName>
    <definedName name="아스팔트포장파괴0.7노무비" localSheetId="2">#REF!</definedName>
    <definedName name="아스팔트포장파괴0.7노무비">#REF!</definedName>
    <definedName name="아스팔트포장파괴0.7인력노무비">[28]단가산출2!$AP$1646</definedName>
    <definedName name="아스팔트포장파괴0.7작업보조원경비" localSheetId="1">#REF!</definedName>
    <definedName name="아스팔트포장파괴0.7작업보조원경비" localSheetId="3">#REF!</definedName>
    <definedName name="아스팔트포장파괴0.7작업보조원경비" localSheetId="2">#REF!</definedName>
    <definedName name="아스팔트포장파괴0.7작업보조원경비">#REF!</definedName>
    <definedName name="아스팔트포장파괴0.7작업보조원계" localSheetId="1">#REF!</definedName>
    <definedName name="아스팔트포장파괴0.7작업보조원계" localSheetId="3">#REF!</definedName>
    <definedName name="아스팔트포장파괴0.7작업보조원계" localSheetId="2">#REF!</definedName>
    <definedName name="아스팔트포장파괴0.7작업보조원계">#REF!</definedName>
    <definedName name="아스팔트포장파괴0.7작업보조원노무비" localSheetId="1">#REF!</definedName>
    <definedName name="아스팔트포장파괴0.7작업보조원노무비" localSheetId="3">#REF!</definedName>
    <definedName name="아스팔트포장파괴0.7작업보조원노무비" localSheetId="2">#REF!</definedName>
    <definedName name="아스팔트포장파괴0.7작업보조원노무비">#REF!</definedName>
    <definedName name="아스팔트포장파괴0.7작업보조원재료비" localSheetId="1">#REF!</definedName>
    <definedName name="아스팔트포장파괴0.7작업보조원재료비" localSheetId="3">#REF!</definedName>
    <definedName name="아스팔트포장파괴0.7작업보조원재료비" localSheetId="2">#REF!</definedName>
    <definedName name="아스팔트포장파괴0.7작업보조원재료비">#REF!</definedName>
    <definedName name="아스팔트포장파괴0.7재료비" localSheetId="1">#REF!</definedName>
    <definedName name="아스팔트포장파괴0.7재료비" localSheetId="3">#REF!</definedName>
    <definedName name="아스팔트포장파괴0.7재료비" localSheetId="2">#REF!</definedName>
    <definedName name="아스팔트포장파괴0.7재료비">#REF!</definedName>
    <definedName name="아스팔트포장파괴0.7치즐경비" localSheetId="1">#REF!</definedName>
    <definedName name="아스팔트포장파괴0.7치즐경비" localSheetId="3">#REF!</definedName>
    <definedName name="아스팔트포장파괴0.7치즐경비" localSheetId="2">#REF!</definedName>
    <definedName name="아스팔트포장파괴0.7치즐경비">#REF!</definedName>
    <definedName name="아스팔트포장파괴0.7치즐계" localSheetId="1">#REF!</definedName>
    <definedName name="아스팔트포장파괴0.7치즐계" localSheetId="3">#REF!</definedName>
    <definedName name="아스팔트포장파괴0.7치즐계" localSheetId="2">#REF!</definedName>
    <definedName name="아스팔트포장파괴0.7치즐계">#REF!</definedName>
    <definedName name="아스팔트포장파괴0.7치즐노무비" localSheetId="1">#REF!</definedName>
    <definedName name="아스팔트포장파괴0.7치즐노무비" localSheetId="3">#REF!</definedName>
    <definedName name="아스팔트포장파괴0.7치즐노무비" localSheetId="2">#REF!</definedName>
    <definedName name="아스팔트포장파괴0.7치즐노무비">#REF!</definedName>
    <definedName name="아스팔트포장파괴0.7치즐재료비" localSheetId="1">#REF!</definedName>
    <definedName name="아스팔트포장파괴0.7치즐재료비" localSheetId="3">#REF!</definedName>
    <definedName name="아스팔트포장파괴0.7치즐재료비" localSheetId="2">#REF!</definedName>
    <definedName name="아스팔트포장파괴0.7치즐재료비">#REF!</definedName>
    <definedName name="아스팔트표층" localSheetId="1">#REF!</definedName>
    <definedName name="아스팔트표층" localSheetId="3">#REF!</definedName>
    <definedName name="아스팔트표층" localSheetId="2">#REF!</definedName>
    <definedName name="아스팔트표층">#REF!</definedName>
    <definedName name="아연도전선관">#REF!</definedName>
    <definedName name="아연도철선10" localSheetId="1">#REF!</definedName>
    <definedName name="아연도철선10" localSheetId="3">#REF!</definedName>
    <definedName name="아연도철선10" localSheetId="2">#REF!</definedName>
    <definedName name="아연도철선10">#REF!</definedName>
    <definedName name="아연도철선8">'[28]단가 및 재료비'!$S$139</definedName>
    <definedName name="아절단경" localSheetId="1">#REF!</definedName>
    <definedName name="아절단경" localSheetId="3">#REF!</definedName>
    <definedName name="아절단경" localSheetId="2">#REF!</definedName>
    <definedName name="아절단경">#REF!</definedName>
    <definedName name="아절단노" localSheetId="1">#REF!</definedName>
    <definedName name="아절단노" localSheetId="3">#REF!</definedName>
    <definedName name="아절단노" localSheetId="2">#REF!</definedName>
    <definedName name="아절단노">#REF!</definedName>
    <definedName name="아절단재" localSheetId="1">#REF!</definedName>
    <definedName name="아절단재" localSheetId="3">#REF!</definedName>
    <definedName name="아절단재" localSheetId="2">#REF!</definedName>
    <definedName name="아절단재">#REF!</definedName>
    <definedName name="아파괴경0.4" localSheetId="1">#REF!</definedName>
    <definedName name="아파괴경0.4" localSheetId="3">#REF!</definedName>
    <definedName name="아파괴경0.4" localSheetId="2">#REF!</definedName>
    <definedName name="아파괴경0.4">#REF!</definedName>
    <definedName name="아파괴경0.7" localSheetId="1">#REF!</definedName>
    <definedName name="아파괴경0.7" localSheetId="3">#REF!</definedName>
    <definedName name="아파괴경0.7" localSheetId="2">#REF!</definedName>
    <definedName name="아파괴경0.7">#REF!</definedName>
    <definedName name="아파괴노0.4" localSheetId="1">#REF!</definedName>
    <definedName name="아파괴노0.4" localSheetId="3">#REF!</definedName>
    <definedName name="아파괴노0.4" localSheetId="2">#REF!</definedName>
    <definedName name="아파괴노0.4">#REF!</definedName>
    <definedName name="아파괴노0.7" localSheetId="1">#REF!</definedName>
    <definedName name="아파괴노0.7" localSheetId="3">#REF!</definedName>
    <definedName name="아파괴노0.7" localSheetId="2">#REF!</definedName>
    <definedName name="아파괴노0.7">#REF!</definedName>
    <definedName name="아파괴인노" localSheetId="1">#REF!</definedName>
    <definedName name="아파괴인노" localSheetId="3">#REF!</definedName>
    <definedName name="아파괴인노" localSheetId="2">#REF!</definedName>
    <definedName name="아파괴인노">#REF!</definedName>
    <definedName name="아파괴인재" localSheetId="1">#REF!</definedName>
    <definedName name="아파괴인재" localSheetId="3">#REF!</definedName>
    <definedName name="아파괴인재" localSheetId="2">#REF!</definedName>
    <definedName name="아파괴인재">#REF!</definedName>
    <definedName name="아파괴재0.4" localSheetId="1">#REF!</definedName>
    <definedName name="아파괴재0.4" localSheetId="3">#REF!</definedName>
    <definedName name="아파괴재0.4" localSheetId="2">#REF!</definedName>
    <definedName name="아파괴재0.4">#REF!</definedName>
    <definedName name="아파괴재0.7" localSheetId="1">#REF!</definedName>
    <definedName name="아파괴재0.7" localSheetId="3">#REF!</definedName>
    <definedName name="아파괴재0.7" localSheetId="2">#REF!</definedName>
    <definedName name="아파괴재0.7">#REF!</definedName>
    <definedName name="아포장복구30경" localSheetId="1">#REF!</definedName>
    <definedName name="아포장복구30경" localSheetId="3">#REF!</definedName>
    <definedName name="아포장복구30경" localSheetId="2">#REF!</definedName>
    <definedName name="아포장복구30경">#REF!</definedName>
    <definedName name="아포장복구30노" localSheetId="1">#REF!</definedName>
    <definedName name="아포장복구30노" localSheetId="3">#REF!</definedName>
    <definedName name="아포장복구30노" localSheetId="2">#REF!</definedName>
    <definedName name="아포장복구30노">#REF!</definedName>
    <definedName name="아포장복구30재" localSheetId="1">#REF!</definedName>
    <definedName name="아포장복구30재" localSheetId="3">#REF!</definedName>
    <definedName name="아포장복구30재" localSheetId="2">#REF!</definedName>
    <definedName name="아포장복구30재">#REF!</definedName>
    <definedName name="아포장복구50경" localSheetId="1">#REF!</definedName>
    <definedName name="아포장복구50경" localSheetId="3">#REF!</definedName>
    <definedName name="아포장복구50경" localSheetId="2">#REF!</definedName>
    <definedName name="아포장복구50경">#REF!</definedName>
    <definedName name="아포장복구50노" localSheetId="1">#REF!</definedName>
    <definedName name="아포장복구50노" localSheetId="3">#REF!</definedName>
    <definedName name="아포장복구50노" localSheetId="2">#REF!</definedName>
    <definedName name="아포장복구50노">#REF!</definedName>
    <definedName name="아포장복구50재" localSheetId="1">#REF!</definedName>
    <definedName name="아포장복구50재" localSheetId="3">#REF!</definedName>
    <definedName name="아포장복구50재" localSheetId="2">#REF!</definedName>
    <definedName name="아포장복구50재">#REF!</definedName>
    <definedName name="안노" localSheetId="1">#REF!</definedName>
    <definedName name="안노" localSheetId="3">#REF!</definedName>
    <definedName name="안노" localSheetId="2">#REF!</definedName>
    <definedName name="안노">#REF!</definedName>
    <definedName name="안전A1219" localSheetId="1">#REF!</definedName>
    <definedName name="안전A1219" localSheetId="3">#REF!</definedName>
    <definedName name="안전A1219" localSheetId="2">#REF!</definedName>
    <definedName name="안전A1219">#REF!</definedName>
    <definedName name="안전관리비">[45]내역서!$G$16</definedName>
    <definedName name="안전사다리">'[28]단가 및 재료비'!$S$166</definedName>
    <definedName name="안전훼스노" localSheetId="1">#REF!</definedName>
    <definedName name="안전훼스노" localSheetId="3">#REF!</definedName>
    <definedName name="안전훼스노" localSheetId="2">#REF!</definedName>
    <definedName name="안전훼스노">#REF!</definedName>
    <definedName name="안전휀스">[53]안전시설!$AK$10</definedName>
    <definedName name="안전휀스경" localSheetId="1">#REF!</definedName>
    <definedName name="안전휀스경" localSheetId="3">#REF!</definedName>
    <definedName name="안전휀스경" localSheetId="2">#REF!</definedName>
    <definedName name="안전휀스경">#REF!</definedName>
    <definedName name="안전휀스노" localSheetId="1">#REF!</definedName>
    <definedName name="안전휀스노" localSheetId="3">#REF!</definedName>
    <definedName name="안전휀스노" localSheetId="2">#REF!</definedName>
    <definedName name="안전휀스노">#REF!</definedName>
    <definedName name="안전휀스재" localSheetId="1">#REF!</definedName>
    <definedName name="안전휀스재" localSheetId="3">#REF!</definedName>
    <definedName name="안전휀스재" localSheetId="2">#REF!</definedName>
    <definedName name="안전휀스재">#REF!</definedName>
    <definedName name="암1" localSheetId="1">#REF!</definedName>
    <definedName name="암1" localSheetId="3">#REF!</definedName>
    <definedName name="암1" localSheetId="2">#REF!</definedName>
    <definedName name="암1">#REF!</definedName>
    <definedName name="암거" localSheetId="1">#REF!</definedName>
    <definedName name="암거" localSheetId="3">#REF!</definedName>
    <definedName name="암거" localSheetId="2">#REF!</definedName>
    <definedName name="암거">#REF!</definedName>
    <definedName name="암거구체수량산출_1연" localSheetId="1">#REF!</definedName>
    <definedName name="암거구체수량산출_1연" localSheetId="3">#REF!</definedName>
    <definedName name="암거구체수량산출_1연" localSheetId="2">#REF!</definedName>
    <definedName name="암거구체수량산출_1연">#REF!</definedName>
    <definedName name="암거구체수량산출1연_형식1" localSheetId="1">#REF!</definedName>
    <definedName name="암거구체수량산출1연_형식1" localSheetId="3">#REF!</definedName>
    <definedName name="암거구체수량산출1연_형식1" localSheetId="2">#REF!</definedName>
    <definedName name="암거구체수량산출1연_형식1">#REF!</definedName>
    <definedName name="암거구체수량산출1연_형식2" localSheetId="1">#REF!</definedName>
    <definedName name="암거구체수량산출1연_형식2" localSheetId="3">#REF!</definedName>
    <definedName name="암거구체수량산출1연_형식2" localSheetId="2">#REF!</definedName>
    <definedName name="암거구체수량산출1연_형식2">#REF!</definedName>
    <definedName name="암거구체수량산출2연_형식1" localSheetId="1">#REF!</definedName>
    <definedName name="암거구체수량산출2연_형식1" localSheetId="3">#REF!</definedName>
    <definedName name="암거구체수량산출2연_형식1" localSheetId="2">#REF!</definedName>
    <definedName name="암거구체수량산출2연_형식1">#REF!</definedName>
    <definedName name="암거구체수량산출2연_형식2" localSheetId="1">#REF!</definedName>
    <definedName name="암거구체수량산출2연_형식2" localSheetId="3">#REF!</definedName>
    <definedName name="암거구체수량산출2연_형식2" localSheetId="2">#REF!</definedName>
    <definedName name="암거구체수량산출2연_형식2">#REF!</definedName>
    <definedName name="암거구체수량산출3연_형식1" localSheetId="1">#REF!</definedName>
    <definedName name="암거구체수량산출3연_형식1" localSheetId="3">#REF!</definedName>
    <definedName name="암거구체수량산출3연_형식1" localSheetId="2">#REF!</definedName>
    <definedName name="암거구체수량산출3연_형식1">#REF!</definedName>
    <definedName name="암거구체수량산출3연_형식2" localSheetId="1">#REF!</definedName>
    <definedName name="암거구체수량산출3연_형식2" localSheetId="3">#REF!</definedName>
    <definedName name="암거구체수량산출3연_형식2" localSheetId="2">#REF!</definedName>
    <definedName name="암거구체수량산출3연_형식2">#REF!</definedName>
    <definedName name="압륜접합노100" localSheetId="1">#REF!</definedName>
    <definedName name="압륜접합노100" localSheetId="3">#REF!</definedName>
    <definedName name="압륜접합노100" localSheetId="2">#REF!</definedName>
    <definedName name="압륜접합노100">#REF!</definedName>
    <definedName name="압륜접합노150" localSheetId="1">#REF!</definedName>
    <definedName name="압륜접합노150" localSheetId="3">#REF!</definedName>
    <definedName name="압륜접합노150" localSheetId="2">#REF!</definedName>
    <definedName name="압륜접합노150">#REF!</definedName>
    <definedName name="압륜접합노200" localSheetId="1">#REF!</definedName>
    <definedName name="압륜접합노200" localSheetId="3">#REF!</definedName>
    <definedName name="압륜접합노200" localSheetId="2">#REF!</definedName>
    <definedName name="압륜접합노200">#REF!</definedName>
    <definedName name="압륜접합노250" localSheetId="1">#REF!</definedName>
    <definedName name="압륜접합노250" localSheetId="3">#REF!</definedName>
    <definedName name="압륜접합노250" localSheetId="2">#REF!</definedName>
    <definedName name="압륜접합노250">#REF!</definedName>
    <definedName name="압륜접합노80" localSheetId="1">#REF!</definedName>
    <definedName name="압륜접합노80" localSheetId="3">#REF!</definedName>
    <definedName name="압륜접합노80" localSheetId="2">#REF!</definedName>
    <definedName name="압륜접합노80">#REF!</definedName>
    <definedName name="압착터미널">#REF!</definedName>
    <definedName name="압축강도">#REF!</definedName>
    <definedName name="앙아ㅏㅇ">[100]DATE!$I$24:$I$85</definedName>
    <definedName name="액체방수">'[5]단가 및 재료비'!$S$188</definedName>
    <definedName name="앵커볼트설치경비" localSheetId="1">#REF!</definedName>
    <definedName name="앵커볼트설치경비" localSheetId="3">#REF!</definedName>
    <definedName name="앵커볼트설치경비" localSheetId="2">#REF!</definedName>
    <definedName name="앵커볼트설치경비">#REF!</definedName>
    <definedName name="앵커볼트설치노무비" localSheetId="1">#REF!</definedName>
    <definedName name="앵커볼트설치노무비" localSheetId="3">#REF!</definedName>
    <definedName name="앵커볼트설치노무비" localSheetId="2">#REF!</definedName>
    <definedName name="앵커볼트설치노무비">#REF!</definedName>
    <definedName name="앵커볼트설치재료비" localSheetId="1">#REF!</definedName>
    <definedName name="앵커볼트설치재료비" localSheetId="3">#REF!</definedName>
    <definedName name="앵커볼트설치재료비" localSheetId="2">#REF!</definedName>
    <definedName name="앵커볼트설치재료비">#REF!</definedName>
    <definedName name="양수기100경비" localSheetId="1">#REF!</definedName>
    <definedName name="양수기100경비" localSheetId="3">#REF!</definedName>
    <definedName name="양수기100경비" localSheetId="2">#REF!</definedName>
    <definedName name="양수기100경비">#REF!</definedName>
    <definedName name="양수기100계" localSheetId="1">#REF!</definedName>
    <definedName name="양수기100계" localSheetId="3">#REF!</definedName>
    <definedName name="양수기100계" localSheetId="2">#REF!</definedName>
    <definedName name="양수기100계">#REF!</definedName>
    <definedName name="양수기100노무비" localSheetId="1">#REF!</definedName>
    <definedName name="양수기100노무비" localSheetId="3">#REF!</definedName>
    <definedName name="양수기100노무비" localSheetId="2">#REF!</definedName>
    <definedName name="양수기100노무비">#REF!</definedName>
    <definedName name="양수기100재료비" localSheetId="1">#REF!</definedName>
    <definedName name="양수기100재료비" localSheetId="3">#REF!</definedName>
    <definedName name="양수기100재료비" localSheetId="2">#REF!</definedName>
    <definedName name="양수기100재료비">#REF!</definedName>
    <definedName name="양수기150경비" localSheetId="1">#REF!</definedName>
    <definedName name="양수기150경비" localSheetId="3">#REF!</definedName>
    <definedName name="양수기150경비" localSheetId="2">#REF!</definedName>
    <definedName name="양수기150경비">#REF!</definedName>
    <definedName name="양수기150계" localSheetId="1">#REF!</definedName>
    <definedName name="양수기150계" localSheetId="3">#REF!</definedName>
    <definedName name="양수기150계" localSheetId="2">#REF!</definedName>
    <definedName name="양수기150계">#REF!</definedName>
    <definedName name="양수기150노무비" localSheetId="1">#REF!</definedName>
    <definedName name="양수기150노무비" localSheetId="3">#REF!</definedName>
    <definedName name="양수기150노무비" localSheetId="2">#REF!</definedName>
    <definedName name="양수기150노무비">#REF!</definedName>
    <definedName name="양수기150재료비" localSheetId="1">#REF!</definedName>
    <definedName name="양수기150재료비" localSheetId="3">#REF!</definedName>
    <definedName name="양수기150재료비" localSheetId="2">#REF!</definedName>
    <definedName name="양수기150재료비">#REF!</definedName>
    <definedName name="양수기2대조합경비">[28]단가산출2!$AR$2197</definedName>
    <definedName name="양수기2대조합노무비" localSheetId="1">#REF!</definedName>
    <definedName name="양수기2대조합노무비" localSheetId="3">#REF!</definedName>
    <definedName name="양수기2대조합노무비" localSheetId="2">#REF!</definedName>
    <definedName name="양수기2대조합노무비">#REF!</definedName>
    <definedName name="양수기2대조합재료비">[28]단가산출2!$AQ$2196</definedName>
    <definedName name="양수기2대조합호스경비">[28]단가산출2!$AR$2200</definedName>
    <definedName name="양수기50경비" localSheetId="1">#REF!</definedName>
    <definedName name="양수기50경비" localSheetId="3">#REF!</definedName>
    <definedName name="양수기50경비" localSheetId="2">#REF!</definedName>
    <definedName name="양수기50경비">#REF!</definedName>
    <definedName name="양수기50계" localSheetId="1">#REF!</definedName>
    <definedName name="양수기50계" localSheetId="3">#REF!</definedName>
    <definedName name="양수기50계" localSheetId="2">#REF!</definedName>
    <definedName name="양수기50계">#REF!</definedName>
    <definedName name="양수기50노무비" localSheetId="1">#REF!</definedName>
    <definedName name="양수기50노무비" localSheetId="3">#REF!</definedName>
    <definedName name="양수기50노무비" localSheetId="2">#REF!</definedName>
    <definedName name="양수기50노무비">#REF!</definedName>
    <definedName name="양수기50재료비" localSheetId="1">#REF!</definedName>
    <definedName name="양수기50재료비" localSheetId="3">#REF!</definedName>
    <definedName name="양수기50재료비" localSheetId="2">#REF!</definedName>
    <definedName name="양수기50재료비">#REF!</definedName>
    <definedName name="양수기80경비" localSheetId="1">#REF!</definedName>
    <definedName name="양수기80경비" localSheetId="3">#REF!</definedName>
    <definedName name="양수기80경비" localSheetId="2">#REF!</definedName>
    <definedName name="양수기80경비">#REF!</definedName>
    <definedName name="양수기80계" localSheetId="1">#REF!</definedName>
    <definedName name="양수기80계" localSheetId="3">#REF!</definedName>
    <definedName name="양수기80계" localSheetId="2">#REF!</definedName>
    <definedName name="양수기80계">#REF!</definedName>
    <definedName name="양수기80노무비" localSheetId="1">#REF!</definedName>
    <definedName name="양수기80노무비" localSheetId="3">#REF!</definedName>
    <definedName name="양수기80노무비" localSheetId="2">#REF!</definedName>
    <definedName name="양수기80노무비">#REF!</definedName>
    <definedName name="양수기80재료비" localSheetId="1">#REF!</definedName>
    <definedName name="양수기80재료비" localSheetId="3">#REF!</definedName>
    <definedName name="양수기80재료비" localSheetId="2">#REF!</definedName>
    <definedName name="양수기80재료비">#REF!</definedName>
    <definedName name="양족식진동로울러견인식4경비">[43]중기사용료산출근거!$G$1165</definedName>
    <definedName name="양족식진동로울러견인식4계">[43]중기사용료산출근거!$G$1174</definedName>
    <definedName name="양족식진동로울러견인식4노무비">[43]중기사용료산출근거!$G$1169</definedName>
    <definedName name="양족식진동로울러견인식4재료비">[43]중기사용료산출근거!$G$1173</definedName>
    <definedName name="어머니" localSheetId="1">BlankMacro1</definedName>
    <definedName name="어머니" localSheetId="3">BlankMacro1</definedName>
    <definedName name="어머니" localSheetId="2">BlankMacro1</definedName>
    <definedName name="어머니">BlankMacro1</definedName>
    <definedName name="에나멜" localSheetId="1">#REF!</definedName>
    <definedName name="에나멜" localSheetId="3">#REF!</definedName>
    <definedName name="에나멜" localSheetId="2">#REF!</definedName>
    <definedName name="에나멜">#REF!</definedName>
    <definedName name="에멀션페인트">'[5]단가 및 재료비'!$S$192</definedName>
    <definedName name="에어프린피이터경비">[43]중기사용료산출근거!$G$1180</definedName>
    <definedName name="에어프린피이터계">[43]중기사용료산출근거!$G$1189</definedName>
    <definedName name="에어프린피이터노무비">[43]중기사용료산출근거!$G$1184</definedName>
    <definedName name="에어프린피이터재료비">[43]중기사용료산출근거!$G$1188</definedName>
    <definedName name="에어호스_3_4__×3B×50M" localSheetId="1">#REF!</definedName>
    <definedName name="에어호스_3_4__×3B×50M" localSheetId="3">#REF!</definedName>
    <definedName name="에어호스_3_4__×3B×50M" localSheetId="2">#REF!</definedName>
    <definedName name="에어호스_3_4__×3B×50M">#REF!</definedName>
    <definedName name="에어호스_3_4_3B50M" localSheetId="1">#REF!</definedName>
    <definedName name="에어호스_3_4_3B50M" localSheetId="3">#REF!</definedName>
    <definedName name="에어호스_3_4_3B50M" localSheetId="2">#REF!</definedName>
    <definedName name="에어호스_3_4_3B50M">#REF!</definedName>
    <definedName name="에어호스19경비">[43]중기사용료산출근거!$G$1194</definedName>
    <definedName name="에어호스19계">[43]중기사용료산출근거!$G$1203</definedName>
    <definedName name="에어호스19노무비">[43]중기사용료산출근거!$G$1198</definedName>
    <definedName name="에어호스19재료비">[43]중기사용료산출근거!$G$1202</definedName>
    <definedName name="에어호스3B50M" localSheetId="1">#REF!</definedName>
    <definedName name="에어호스3B50M" localSheetId="3">#REF!</definedName>
    <definedName name="에어호스3B50M" localSheetId="2">#REF!</definedName>
    <definedName name="에어호스3B50M">#REF!</definedName>
    <definedName name="에어호스50경비">[43]중기사용료산출근거!$G$1209</definedName>
    <definedName name="에어호스50계">[43]중기사용료산출근거!$G$1218</definedName>
    <definedName name="에어호스50노무비">[43]중기사용료산출근거!$G$1213</definedName>
    <definedName name="에어호스50재료비">[43]중기사용료산출근거!$G$1217</definedName>
    <definedName name="에폭시수지">'[5]단가 및 재료비'!$S$184</definedName>
    <definedName name="엘피지" localSheetId="1">#REF!</definedName>
    <definedName name="엘피지" localSheetId="3">#REF!</definedName>
    <definedName name="엘피지" localSheetId="2">#REF!</definedName>
    <definedName name="엘피지">#REF!</definedName>
    <definedName name="여유폭">#REF!</definedName>
    <definedName name="역" localSheetId="1">BlankMacro1</definedName>
    <definedName name="역" localSheetId="3">BlankMacro1</definedName>
    <definedName name="역" localSheetId="2">BlankMacro1</definedName>
    <definedName name="역">BlankMacro1</definedName>
    <definedName name="역11" localSheetId="1">BlankMacro1</definedName>
    <definedName name="역11" localSheetId="3">BlankMacro1</definedName>
    <definedName name="역11" localSheetId="2">BlankMacro1</definedName>
    <definedName name="역11">BlankMacro1</definedName>
    <definedName name="역T형옹벽5.5" localSheetId="1">BlankMacro1</definedName>
    <definedName name="역T형옹벽5.5" localSheetId="3">BlankMacro1</definedName>
    <definedName name="역T형옹벽5.5" localSheetId="2">BlankMacro1</definedName>
    <definedName name="역T형옹벽5.5">BlankMacro1</definedName>
    <definedName name="역T형옹벽5.50" localSheetId="1">BlankMacro1</definedName>
    <definedName name="역T형옹벽5.50" localSheetId="3">BlankMacro1</definedName>
    <definedName name="역T형옹벽5.50" localSheetId="2">BlankMacro1</definedName>
    <definedName name="역T형옹벽5.50">BlankMacro1</definedName>
    <definedName name="연금보험료">[45]내역서!$G$15</definedName>
    <definedName name="연마공">'[5]단가 및 재료비'!$AA$108</definedName>
    <definedName name="연마숫돌" localSheetId="1">#REF!</definedName>
    <definedName name="연마숫돌" localSheetId="3">#REF!</definedName>
    <definedName name="연마숫돌" localSheetId="2">#REF!</definedName>
    <definedName name="연마숫돌">#REF!</definedName>
    <definedName name="연마지">'[5]단가 및 재료비'!$S$126</definedName>
    <definedName name="연암" localSheetId="1">#REF!</definedName>
    <definedName name="연암" localSheetId="3">#REF!</definedName>
    <definedName name="연암" localSheetId="2">#REF!</definedName>
    <definedName name="연암">#REF!</definedName>
    <definedName name="연장" localSheetId="1">#REF!</definedName>
    <definedName name="연장" localSheetId="3">#REF!</definedName>
    <definedName name="연장" localSheetId="2">#REF!</definedName>
    <definedName name="연장">#REF!</definedName>
    <definedName name="연장L형측구" localSheetId="1">#REF!</definedName>
    <definedName name="연장L형측구" localSheetId="3">#REF!</definedName>
    <definedName name="연장L형측구" localSheetId="2">#REF!</definedName>
    <definedName name="연장L형측구">#REF!</definedName>
    <definedName name="연장이름" localSheetId="1">#REF!</definedName>
    <definedName name="연장이름" localSheetId="3">#REF!</definedName>
    <definedName name="연장이름" localSheetId="2">#REF!</definedName>
    <definedName name="연장이름">#REF!</definedName>
    <definedName name="연접물량" localSheetId="1">#N/A</definedName>
    <definedName name="연접물량" localSheetId="3">설계내역서!연접물량</definedName>
    <definedName name="연접물량" localSheetId="2">총괄내역서!연접물량</definedName>
    <definedName name="연접물량">#N/A</definedName>
    <definedName name="예" localSheetId="1">#REF!</definedName>
    <definedName name="예" localSheetId="3">#REF!</definedName>
    <definedName name="예" localSheetId="2">#REF!</definedName>
    <definedName name="예">#REF!</definedName>
    <definedName name="예가" localSheetId="1">#REF!</definedName>
    <definedName name="예가" localSheetId="3">#REF!</definedName>
    <definedName name="예가" localSheetId="2">#REF!</definedName>
    <definedName name="예가">#REF!</definedName>
    <definedName name="예공" localSheetId="1">#REF!</definedName>
    <definedName name="예공" localSheetId="3">#REF!</definedName>
    <definedName name="예공" localSheetId="2">#REF!</definedName>
    <definedName name="예공">#REF!</definedName>
    <definedName name="오" localSheetId="1">#REF!</definedName>
    <definedName name="오" localSheetId="3">#REF!</definedName>
    <definedName name="오" localSheetId="2">#REF!</definedName>
    <definedName name="오">'[66]토사(PE)'!#REF!</definedName>
    <definedName name="오로">[40]단가산출2!$AO$183</definedName>
    <definedName name="오벽높이" localSheetId="1">#REF!</definedName>
    <definedName name="오벽높이" localSheetId="3">#REF!</definedName>
    <definedName name="오벽높이" localSheetId="2">#REF!</definedName>
    <definedName name="오벽높이">#REF!</definedName>
    <definedName name="오수1호맨홀">[101]터파기및재료!#REF!</definedName>
    <definedName name="오수공">#REF!</definedName>
    <definedName name="오수공수량">#REF!</definedName>
    <definedName name="오수공수량집계표">#REF!</definedName>
    <definedName name="오수관단위수량">[101]터파기및재료!#REF!</definedName>
    <definedName name="오수관로높이">[101]터파기및재료!#REF!</definedName>
    <definedName name="오수맨홀높이">[101]터파기및재료!#REF!</definedName>
    <definedName name="오십" localSheetId="1">BlankMacro1</definedName>
    <definedName name="오십" localSheetId="3">BlankMacro1</definedName>
    <definedName name="오십" localSheetId="2">BlankMacro1</definedName>
    <definedName name="오십">BlankMacro1</definedName>
    <definedName name="오옹">'[40]단가 및 재료비'!$AA$91</definedName>
    <definedName name="옥외토공" localSheetId="1">BlankMacro1</definedName>
    <definedName name="옥외토공" localSheetId="3">BlankMacro1</definedName>
    <definedName name="옥외토공" localSheetId="2">BlankMacro1</definedName>
    <definedName name="옥외토공">BlankMacro1</definedName>
    <definedName name="옹2되" localSheetId="1">#REF!</definedName>
    <definedName name="옹2되" localSheetId="3">#REF!</definedName>
    <definedName name="옹2되" localSheetId="2">#REF!</definedName>
    <definedName name="옹2되">#REF!</definedName>
    <definedName name="옹2부" localSheetId="1">#REF!</definedName>
    <definedName name="옹2부" localSheetId="3">#REF!</definedName>
    <definedName name="옹2부" localSheetId="2">#REF!</definedName>
    <definedName name="옹2부">#REF!</definedName>
    <definedName name="옹2블캡" localSheetId="1">#REF!</definedName>
    <definedName name="옹2블캡" localSheetId="3">#REF!</definedName>
    <definedName name="옹2블캡" localSheetId="2">#REF!</definedName>
    <definedName name="옹2블캡">#REF!</definedName>
    <definedName name="옹2블표" localSheetId="1">#REF!</definedName>
    <definedName name="옹2블표" localSheetId="3">#REF!</definedName>
    <definedName name="옹2블표" localSheetId="2">#REF!</definedName>
    <definedName name="옹2블표">#REF!</definedName>
    <definedName name="옹2상" localSheetId="1">#REF!</definedName>
    <definedName name="옹2상" localSheetId="3">#REF!</definedName>
    <definedName name="옹2상" localSheetId="2">#REF!</definedName>
    <definedName name="옹2상">#REF!</definedName>
    <definedName name="옹2속" localSheetId="1">#REF!</definedName>
    <definedName name="옹2속" localSheetId="3">#REF!</definedName>
    <definedName name="옹2속" localSheetId="2">#REF!</definedName>
    <definedName name="옹2속">#REF!</definedName>
    <definedName name="옹2잔" localSheetId="1">#REF!</definedName>
    <definedName name="옹2잔" localSheetId="3">#REF!</definedName>
    <definedName name="옹2잔" localSheetId="2">#REF!</definedName>
    <definedName name="옹2잔">#REF!</definedName>
    <definedName name="옹2잡" localSheetId="1">#REF!</definedName>
    <definedName name="옹2잡" localSheetId="3">#REF!</definedName>
    <definedName name="옹2잡" localSheetId="2">#REF!</definedName>
    <definedName name="옹2잡">#REF!</definedName>
    <definedName name="옹2지1" localSheetId="1">#REF!</definedName>
    <definedName name="옹2지1" localSheetId="3">#REF!</definedName>
    <definedName name="옹2지1" localSheetId="2">#REF!</definedName>
    <definedName name="옹2지1">#REF!</definedName>
    <definedName name="옹2지2" localSheetId="1">#REF!</definedName>
    <definedName name="옹2지2" localSheetId="3">#REF!</definedName>
    <definedName name="옹2지2" localSheetId="2">#REF!</definedName>
    <definedName name="옹2지2">#REF!</definedName>
    <definedName name="옹2지3" localSheetId="1">#REF!</definedName>
    <definedName name="옹2지3" localSheetId="3">#REF!</definedName>
    <definedName name="옹2지3" localSheetId="2">#REF!</definedName>
    <definedName name="옹2지3">#REF!</definedName>
    <definedName name="옹2터" localSheetId="1">#REF!</definedName>
    <definedName name="옹2터" localSheetId="3">#REF!</definedName>
    <definedName name="옹2터" localSheetId="2">#REF!</definedName>
    <definedName name="옹2터">#REF!</definedName>
    <definedName name="옹2합" localSheetId="1">#REF!</definedName>
    <definedName name="옹2합" localSheetId="3">#REF!</definedName>
    <definedName name="옹2합" localSheetId="2">#REF!</definedName>
    <definedName name="옹2합">#REF!</definedName>
    <definedName name="옹되" localSheetId="1">#REF!</definedName>
    <definedName name="옹되" localSheetId="3">#REF!</definedName>
    <definedName name="옹되" localSheetId="2">#REF!</definedName>
    <definedName name="옹되">#REF!</definedName>
    <definedName name="옹벽">[102]품셈TABLE!$C$2:$C$50</definedName>
    <definedName name="옹벽공">#REF!</definedName>
    <definedName name="옹벽공집계표">#REF!</definedName>
    <definedName name="옹벽단위">[103]터파기및재료!#REF!</definedName>
    <definedName name="옹벽뒷채움경비" localSheetId="1">#REF!</definedName>
    <definedName name="옹벽뒷채움경비" localSheetId="3">#REF!</definedName>
    <definedName name="옹벽뒷채움경비" localSheetId="2">#REF!</definedName>
    <definedName name="옹벽뒷채움경비">#REF!</definedName>
    <definedName name="옹벽뒷채움노무비" localSheetId="1">#REF!</definedName>
    <definedName name="옹벽뒷채움노무비" localSheetId="3">#REF!</definedName>
    <definedName name="옹벽뒷채움노무비" localSheetId="2">#REF!</definedName>
    <definedName name="옹벽뒷채움노무비">#REF!</definedName>
    <definedName name="옹벽뒷채움재료비" localSheetId="1">#REF!</definedName>
    <definedName name="옹벽뒷채움재료비" localSheetId="3">#REF!</definedName>
    <definedName name="옹벽뒷채움재료비" localSheetId="2">#REF!</definedName>
    <definedName name="옹벽뒷채움재료비">#REF!</definedName>
    <definedName name="옹벽부용수로" localSheetId="1">#REF!</definedName>
    <definedName name="옹벽부용수로" localSheetId="3">#REF!</definedName>
    <definedName name="옹벽부용수로" localSheetId="2">#REF!</definedName>
    <definedName name="옹벽부용수로">#REF!</definedName>
    <definedName name="옹벽부용수로2" localSheetId="1">#REF!</definedName>
    <definedName name="옹벽부용수로2" localSheetId="3">#REF!</definedName>
    <definedName name="옹벽부용수로2" localSheetId="2">#REF!</definedName>
    <definedName name="옹벽부용수로2">#REF!</definedName>
    <definedName name="옹벽수량산출도로" localSheetId="1">BlankMacro1</definedName>
    <definedName name="옹벽수량산출도로" localSheetId="3">BlankMacro1</definedName>
    <definedName name="옹벽수량산출도로" localSheetId="2">BlankMacro1</definedName>
    <definedName name="옹벽수량산출도로">BlankMacro1</definedName>
    <definedName name="옹벽수량집계표" localSheetId="1">BlankMacro1</definedName>
    <definedName name="옹벽수량집계표" localSheetId="3">BlankMacro1</definedName>
    <definedName name="옹벽수량집계표" localSheetId="2">BlankMacro1</definedName>
    <definedName name="옹벽수량집계표">BlankMacro1</definedName>
    <definedName name="옹벽철근수량" localSheetId="1" hidden="1">{#N/A,#N/A,FALSE,"2~8번"}</definedName>
    <definedName name="옹벽철근수량" localSheetId="3" hidden="1">{#N/A,#N/A,FALSE,"2~8번"}</definedName>
    <definedName name="옹벽철근수량" localSheetId="2" hidden="1">{#N/A,#N/A,FALSE,"2~8번"}</definedName>
    <definedName name="옹벽철근수량" hidden="1">{#N/A,#N/A,FALSE,"2~8번"}</definedName>
    <definedName name="옹벽철근집계" localSheetId="1" hidden="1">{#N/A,#N/A,FALSE,"조골재"}</definedName>
    <definedName name="옹벽철근집계" localSheetId="3" hidden="1">{#N/A,#N/A,FALSE,"조골재"}</definedName>
    <definedName name="옹벽철근집계" localSheetId="2" hidden="1">{#N/A,#N/A,FALSE,"조골재"}</definedName>
    <definedName name="옹벽철근집계" hidden="1">{#N/A,#N/A,FALSE,"조골재"}</definedName>
    <definedName name="옹벽형측구깨기" localSheetId="1">#REF!</definedName>
    <definedName name="옹벽형측구깨기" localSheetId="3">#REF!</definedName>
    <definedName name="옹벽형측구깨기" localSheetId="2">#REF!</definedName>
    <definedName name="옹벽형측구깨기">#REF!</definedName>
    <definedName name="옹부" localSheetId="1">#REF!</definedName>
    <definedName name="옹부" localSheetId="3">#REF!</definedName>
    <definedName name="옹부" localSheetId="2">#REF!</definedName>
    <definedName name="옹부">#REF!</definedName>
    <definedName name="옹블캡" localSheetId="1">#REF!</definedName>
    <definedName name="옹블캡" localSheetId="3">#REF!</definedName>
    <definedName name="옹블캡" localSheetId="2">#REF!</definedName>
    <definedName name="옹블캡">#REF!</definedName>
    <definedName name="옹블표" localSheetId="1">#REF!</definedName>
    <definedName name="옹블표" localSheetId="3">#REF!</definedName>
    <definedName name="옹블표" localSheetId="2">#REF!</definedName>
    <definedName name="옹블표">#REF!</definedName>
    <definedName name="옹상" localSheetId="1">#REF!</definedName>
    <definedName name="옹상" localSheetId="3">#REF!</definedName>
    <definedName name="옹상" localSheetId="2">#REF!</definedName>
    <definedName name="옹상">#REF!</definedName>
    <definedName name="옹속" localSheetId="1">#REF!</definedName>
    <definedName name="옹속" localSheetId="3">#REF!</definedName>
    <definedName name="옹속" localSheetId="2">#REF!</definedName>
    <definedName name="옹속">#REF!</definedName>
    <definedName name="옹잔" localSheetId="1">#REF!</definedName>
    <definedName name="옹잔" localSheetId="3">#REF!</definedName>
    <definedName name="옹잔" localSheetId="2">#REF!</definedName>
    <definedName name="옹잔">#REF!</definedName>
    <definedName name="옹잡" localSheetId="1">#REF!</definedName>
    <definedName name="옹잡" localSheetId="3">#REF!</definedName>
    <definedName name="옹잡" localSheetId="2">#REF!</definedName>
    <definedName name="옹잡">#REF!</definedName>
    <definedName name="옹지1" localSheetId="1">#REF!</definedName>
    <definedName name="옹지1" localSheetId="3">#REF!</definedName>
    <definedName name="옹지1" localSheetId="2">#REF!</definedName>
    <definedName name="옹지1">#REF!</definedName>
    <definedName name="옹지2" localSheetId="1">#REF!</definedName>
    <definedName name="옹지2" localSheetId="3">#REF!</definedName>
    <definedName name="옹지2" localSheetId="2">#REF!</definedName>
    <definedName name="옹지2">#REF!</definedName>
    <definedName name="옹지3" localSheetId="1">#REF!</definedName>
    <definedName name="옹지3" localSheetId="3">#REF!</definedName>
    <definedName name="옹지3" localSheetId="2">#REF!</definedName>
    <definedName name="옹지3">#REF!</definedName>
    <definedName name="옹터" localSheetId="1">#REF!</definedName>
    <definedName name="옹터" localSheetId="3">#REF!</definedName>
    <definedName name="옹터" localSheetId="2">#REF!</definedName>
    <definedName name="옹터">#REF!</definedName>
    <definedName name="옹합" localSheetId="1">#REF!</definedName>
    <definedName name="옹합" localSheetId="3">#REF!</definedName>
    <definedName name="옹합" localSheetId="2">#REF!</definedName>
    <definedName name="옹합">#REF!</definedName>
    <definedName name="와이어매쉬">'[5]단가 및 재료비'!$S$127</definedName>
    <definedName name="왜이래" localSheetId="1">#REF!</definedName>
    <definedName name="왜이래" localSheetId="3">#REF!</definedName>
    <definedName name="왜이래" localSheetId="2">#REF!</definedName>
    <definedName name="왜이래">#REF!</definedName>
    <definedName name="외벽" localSheetId="1">#REF!</definedName>
    <definedName name="외벽" localSheetId="3">#REF!</definedName>
    <definedName name="외벽" localSheetId="2">#REF!</definedName>
    <definedName name="외벽">#REF!</definedName>
    <definedName name="요" localSheetId="1">#REF!</definedName>
    <definedName name="요" localSheetId="3">#REF!</definedName>
    <definedName name="요" localSheetId="2">#REF!</definedName>
    <definedName name="요">#REF!</definedName>
    <definedName name="용">[50]일위대가!#REF!</definedName>
    <definedName name="용접공일반">'[5]단가 및 재료비'!$AA$93</definedName>
    <definedName name="용접기_교류_200AMP" localSheetId="1">#REF!</definedName>
    <definedName name="용접기_교류_200AMP" localSheetId="3">#REF!</definedName>
    <definedName name="용접기_교류_200AMP" localSheetId="2">#REF!</definedName>
    <definedName name="용접기_교류_200AMP">#REF!</definedName>
    <definedName name="용접기200교류경비">[51]중기사용료산출근거!$G$1252</definedName>
    <definedName name="용접기200교류계">[43]중기사용료산출근거!$G$1232</definedName>
    <definedName name="용접기200교류노무비">[43]중기사용료산출근거!$G$1227</definedName>
    <definedName name="용접기200교류재료비">[43]중기사용료산출근거!$G$1231</definedName>
    <definedName name="용접기200직류경비">[5]중기사용료산출근거!$G$1265</definedName>
    <definedName name="용접기200직류계">[43]중기사용료산출근거!$G$1247</definedName>
    <definedName name="용접기200직류노무비">[43]중기사용료산출근거!$G$1242</definedName>
    <definedName name="용접기200직류재료비">[43]중기사용료산출근거!$G$1246</definedName>
    <definedName name="용접기300교류경비">[47]중기사용료산출근거!#REF!</definedName>
    <definedName name="용접기300교류계">[47]중기사용료산출근거!#REF!</definedName>
    <definedName name="용접기300교류노무비">[47]중기사용료산출근거!#REF!</definedName>
    <definedName name="용접기300교류재료비">[47]중기사용료산출근거!#REF!</definedName>
    <definedName name="용접기500교류경비">[47]중기사용료산출근거!#REF!</definedName>
    <definedName name="용접기500교류계">[47]중기사용료산출근거!#REF!</definedName>
    <definedName name="용접기500교류노무비">[47]중기사용료산출근거!#REF!</definedName>
    <definedName name="용접기500교류재료비">[47]중기사용료산출근거!#REF!</definedName>
    <definedName name="용접봉">'[5]단가 및 재료비'!$S$175</definedName>
    <definedName name="용접봉스텐">'[5]단가 및 재료비'!$S$167</definedName>
    <definedName name="우리" localSheetId="1">#REF!</definedName>
    <definedName name="우리" localSheetId="3">#REF!</definedName>
    <definedName name="우리" localSheetId="2">#REF!</definedName>
    <definedName name="우리">#REF!</definedName>
    <definedName name="우수" localSheetId="1">BlankMacro1</definedName>
    <definedName name="우수" localSheetId="3">BlankMacro1</definedName>
    <definedName name="우수" localSheetId="2">BlankMacro1</definedName>
    <definedName name="우수">BlankMacro1</definedName>
    <definedName name="우수공">#REF!</definedName>
    <definedName name="우수공수량집계표">#REF!</definedName>
    <definedName name="운반2회15톤경비">[29]단가산출1!$AR$67</definedName>
    <definedName name="운반2회15톤노무비">[29]단가산출1!$AP$65</definedName>
    <definedName name="운반2회15톤재료비">[29]단가산출1!$AQ$66</definedName>
    <definedName name="운반산출" localSheetId="1">#REF!</definedName>
    <definedName name="운반산출" localSheetId="3">#REF!</definedName>
    <definedName name="운반산출" localSheetId="2">#REF!</definedName>
    <definedName name="운반산출">#REF!</definedName>
    <definedName name="운전사_기계" localSheetId="1">#REF!</definedName>
    <definedName name="운전사_기계" localSheetId="3">#REF!</definedName>
    <definedName name="운전사_기계" localSheetId="2">#REF!</definedName>
    <definedName name="운전사_기계">#REF!</definedName>
    <definedName name="운전사_운반차" localSheetId="1">#REF!</definedName>
    <definedName name="운전사_운반차" localSheetId="3">#REF!</definedName>
    <definedName name="운전사_운반차" localSheetId="2">#REF!</definedName>
    <definedName name="운전사_운반차">#REF!</definedName>
    <definedName name="운전사기계">'[104]단가 및 재료비'!$AG$10</definedName>
    <definedName name="운전사운반차">'[55]단가 및 재료비'!$AG$9</definedName>
    <definedName name="원" localSheetId="1" hidden="1">{#N/A,#N/A,FALSE,"Sheet1"}</definedName>
    <definedName name="원" localSheetId="3" hidden="1">{#N/A,#N/A,FALSE,"Sheet1"}</definedName>
    <definedName name="원" localSheetId="2" hidden="1">{#N/A,#N/A,FALSE,"Sheet1"}</definedName>
    <definedName name="원" hidden="1">{#N/A,#N/A,FALSE,"Sheet1"}</definedName>
    <definedName name="원가" localSheetId="1">#REF!</definedName>
    <definedName name="원가" localSheetId="3">#REF!</definedName>
    <definedName name="원가" localSheetId="2">#REF!</definedName>
    <definedName name="원가">[105]광주운남을!#REF!</definedName>
    <definedName name="원가A">#REF!</definedName>
    <definedName name="원길">#REF!</definedName>
    <definedName name="원형3회" localSheetId="1">#REF!</definedName>
    <definedName name="원형3회" localSheetId="3">#REF!</definedName>
    <definedName name="원형3회" localSheetId="2">#REF!</definedName>
    <definedName name="원형3회">#REF!</definedName>
    <definedName name="원형4회" localSheetId="1">#REF!</definedName>
    <definedName name="원형4회" localSheetId="3">#REF!</definedName>
    <definedName name="원형4회" localSheetId="2">#REF!</definedName>
    <definedName name="원형4회">#REF!</definedName>
    <definedName name="웨지핀">'[5]단가 및 재료비'!$S$162</definedName>
    <definedName name="위">[50]일위대가!#REF!</definedName>
    <definedName name="위치" localSheetId="1">BlankMacro1</definedName>
    <definedName name="위치" localSheetId="3">BlankMacro1</definedName>
    <definedName name="위치" localSheetId="2">BlankMacro1</definedName>
    <definedName name="위치">BlankMacro1</definedName>
    <definedName name="윗변" localSheetId="1">#REF!</definedName>
    <definedName name="윗변" localSheetId="3">#REF!</definedName>
    <definedName name="윗변" localSheetId="2">#REF!</definedName>
    <definedName name="윗변">#REF!</definedName>
    <definedName name="윙카">[53]안전시설!$AK$6</definedName>
    <definedName name="유">[40]중기사용료산출근거!$G$1344</definedName>
    <definedName name="유리알버드">'[44]단가 및 재료비'!$S$143</definedName>
    <definedName name="유리알비드">'[28]단가 및 재료비'!$S$180</definedName>
    <definedName name="유사">[40]중기사용료산출근거!$G$1355</definedName>
    <definedName name="유사경" localSheetId="1">#REF!</definedName>
    <definedName name="유사경" localSheetId="3">#REF!</definedName>
    <definedName name="유사경" localSheetId="2">#REF!</definedName>
    <definedName name="유사경">#REF!</definedName>
    <definedName name="유사노" localSheetId="1">#REF!</definedName>
    <definedName name="유사노" localSheetId="3">#REF!</definedName>
    <definedName name="유사노" localSheetId="2">#REF!</definedName>
    <definedName name="유사노">#REF!</definedName>
    <definedName name="유사복구">[57]일위대가!#REF!</definedName>
    <definedName name="유사재" localSheetId="1">#REF!</definedName>
    <definedName name="유사재" localSheetId="3">#REF!</definedName>
    <definedName name="유사재" localSheetId="2">#REF!</definedName>
    <definedName name="유사재">#REF!</definedName>
    <definedName name="유식">[40]중기사용료산출근거!$G$1363</definedName>
    <definedName name="유압">[40]중기사용료산출근거!$G$1348</definedName>
    <definedName name="유압시">[40]중기사용료산출근거!$G$1348</definedName>
    <definedName name="유압식">[40]중기사용료산출근거!$G$1340</definedName>
    <definedName name="유압식립퍼19경비">[43]중기사용료산출근거!$G$1252</definedName>
    <definedName name="유압식립퍼19계">[43]중기사용료산출근거!$G$1261</definedName>
    <definedName name="유압식립퍼19노무비">[43]중기사용료산출근거!$G$1256</definedName>
    <definedName name="유압식립퍼19재료비">[43]중기사용료산출근거!$G$1260</definedName>
    <definedName name="유압식립퍼32경비">[43]중기사용료산출근거!$G$1267</definedName>
    <definedName name="유압식립퍼32계">[43]중기사용료산출근거!$G$1276</definedName>
    <definedName name="유압식립퍼32노무비">[43]중기사용료산출근거!$G$1271</definedName>
    <definedName name="유압식립퍼32재료비">[43]중기사용료산출근거!$G$1275</definedName>
    <definedName name="유압식배">[40]중기사용료산출근거!$G$1359</definedName>
    <definedName name="유압식백호우0.2경비">[54]중기사용료산출근거!$G$2330</definedName>
    <definedName name="유압식백호우0.2계">[43]중기사용료산출근거!$G$1290</definedName>
    <definedName name="유압식백호우0.2노무비">[54]중기사용료산출근거!$G$2334</definedName>
    <definedName name="유압식백호우0.2재료비">[54]중기사용료산출근거!$G$2338</definedName>
    <definedName name="유압식백호우0.4경비">[67]중기사용료산출근거!$G$1340</definedName>
    <definedName name="유압식백호우0.4계">[43]중기사용료산출근거!$G$1305</definedName>
    <definedName name="유압식백호우0.4노무비">[67]중기사용료산출근거!$G$1344</definedName>
    <definedName name="유압식백호우0.4재료비">[67]중기사용료산출근거!$G$1348</definedName>
    <definedName name="유압식백호우0.7경비">[67]중기사용료산출근거!$G$1355</definedName>
    <definedName name="유압식백호우0.7계">[43]중기사용료산출근거!$G$1319</definedName>
    <definedName name="유압식백호우0.7노무비">[67]중기사용료산출근거!$G$1359</definedName>
    <definedName name="유압식백호우0.7재료비">[67]중기사용료산출근거!$G$1363</definedName>
    <definedName name="유압식백호우02경비" localSheetId="1">#REF!</definedName>
    <definedName name="유압식백호우02경비" localSheetId="3">#REF!</definedName>
    <definedName name="유압식백호우02경비" localSheetId="2">#REF!</definedName>
    <definedName name="유압식백호우02경비">#REF!</definedName>
    <definedName name="유압식백호우02노무비" localSheetId="1">#REF!</definedName>
    <definedName name="유압식백호우02노무비" localSheetId="3">#REF!</definedName>
    <definedName name="유압식백호우02노무비" localSheetId="2">#REF!</definedName>
    <definedName name="유압식백호우02노무비">#REF!</definedName>
    <definedName name="유압식백호우02재료비" localSheetId="1">#REF!</definedName>
    <definedName name="유압식백호우02재료비" localSheetId="3">#REF!</definedName>
    <definedName name="유압식백호우02재료비" localSheetId="2">#REF!</definedName>
    <definedName name="유압식백호우02재료비">#REF!</definedName>
    <definedName name="유압식백호우1.0경비">[43]중기사용료산출근거!$G$1325</definedName>
    <definedName name="유압식백호우1.0계">[43]중기사용료산출근거!$G$1334</definedName>
    <definedName name="유압식백호우1.0노무비">[43]중기사용료산출근거!$G$1329</definedName>
    <definedName name="유압식백호우1.0재료비">[43]중기사용료산출근거!$G$1333</definedName>
    <definedName name="유입1">[11]맨홀수량산출!#REF!</definedName>
    <definedName name="육안조사사진2" localSheetId="1">[0]!BlankMacro1</definedName>
    <definedName name="육안조사사진2" localSheetId="3">[0]!BlankMacro1</definedName>
    <definedName name="육안조사사진2" localSheetId="2">[0]!BlankMacro1</definedName>
    <definedName name="육안조사사진2">[0]!BlankMacro1</definedName>
    <definedName name="융착기100_150MM" localSheetId="1">#REF!</definedName>
    <definedName name="융착기100_150MM" localSheetId="3">#REF!</definedName>
    <definedName name="융착기100_150MM" localSheetId="2">#REF!</definedName>
    <definedName name="융착기100_150MM">#REF!</definedName>
    <definedName name="융착기300경비">[43]중기사용료산출근거!$G$1339</definedName>
    <definedName name="융착기300계">[43]중기사용료산출근거!$G$1348</definedName>
    <definedName name="융착기300노무비">[43]중기사용료산출근거!$G$1343</definedName>
    <definedName name="융착기300재료비">[43]중기사용료산출근거!$G$1347</definedName>
    <definedName name="융착기400경비">[43]중기사용료산출근거!$G$1354</definedName>
    <definedName name="융착기400계">[43]중기사용료산출근거!$G$1363</definedName>
    <definedName name="융착기400노무비">[43]중기사용료산출근거!$G$1358</definedName>
    <definedName name="융착기400재료비">[43]중기사용료산출근거!$G$1362</definedName>
    <definedName name="융착성도료">'[54]단가 및 재료비'!#REF!</definedName>
    <definedName name="융착성도료백색">'[5]단가 및 재료비'!$S$186</definedName>
    <definedName name="융착성도료청색">'[44]단가 및 재료비'!$S$215</definedName>
    <definedName name="융착성도료황색">'[5]단가 및 재료비'!$S$119</definedName>
    <definedName name="이김" localSheetId="1">#N/A</definedName>
    <definedName name="이김" localSheetId="3">#N/A</definedName>
    <definedName name="이김" localSheetId="2">#N/A</definedName>
    <definedName name="이김">[0]!이김</definedName>
    <definedName name="이상김" localSheetId="1">#N/A</definedName>
    <definedName name="이상김" localSheetId="3">#N/A</definedName>
    <definedName name="이상김" localSheetId="2">#N/A</definedName>
    <definedName name="이상김">[0]!이상김</definedName>
    <definedName name="이용">[69]DATE!$B$24:$B$85</definedName>
    <definedName name="이윤">[45]내역서!$G$22</definedName>
    <definedName name="이음철물">'[5]단가 및 재료비'!$S$139</definedName>
    <definedName name="이정" localSheetId="1" hidden="1">{#N/A,#N/A,FALSE,"2~8번"}</definedName>
    <definedName name="이정" localSheetId="3" hidden="1">{#N/A,#N/A,FALSE,"2~8번"}</definedName>
    <definedName name="이정" localSheetId="2" hidden="1">{#N/A,#N/A,FALSE,"2~8번"}</definedName>
    <definedName name="이정" hidden="1">{#N/A,#N/A,FALSE,"2~8번"}</definedName>
    <definedName name="이탈방지이형관기계접합경200" localSheetId="1">#REF!</definedName>
    <definedName name="이탈방지이형관기계접합경200" localSheetId="3">#REF!</definedName>
    <definedName name="이탈방지이형관기계접합경200" localSheetId="2">#REF!</definedName>
    <definedName name="이탈방지이형관기계접합경200">#REF!</definedName>
    <definedName name="이탈방지이형관기계접합경300" localSheetId="1">#REF!</definedName>
    <definedName name="이탈방지이형관기계접합경300" localSheetId="3">#REF!</definedName>
    <definedName name="이탈방지이형관기계접합경300" localSheetId="2">#REF!</definedName>
    <definedName name="이탈방지이형관기계접합경300">#REF!</definedName>
    <definedName name="이탈방지이형관기계접합경400" localSheetId="1">#REF!</definedName>
    <definedName name="이탈방지이형관기계접합경400" localSheetId="3">#REF!</definedName>
    <definedName name="이탈방지이형관기계접합경400" localSheetId="2">#REF!</definedName>
    <definedName name="이탈방지이형관기계접합경400">#REF!</definedName>
    <definedName name="이탈방지이형관기계접합경500" localSheetId="1">#REF!</definedName>
    <definedName name="이탈방지이형관기계접합경500" localSheetId="3">#REF!</definedName>
    <definedName name="이탈방지이형관기계접합경500" localSheetId="2">#REF!</definedName>
    <definedName name="이탈방지이형관기계접합경500">#REF!</definedName>
    <definedName name="이탈방지이형관기계접합경600" localSheetId="1">#REF!</definedName>
    <definedName name="이탈방지이형관기계접합경600" localSheetId="3">#REF!</definedName>
    <definedName name="이탈방지이형관기계접합경600" localSheetId="2">#REF!</definedName>
    <definedName name="이탈방지이형관기계접합경600">#REF!</definedName>
    <definedName name="이탈방지이형관기계접합경700" localSheetId="1">#REF!</definedName>
    <definedName name="이탈방지이형관기계접합경700" localSheetId="3">#REF!</definedName>
    <definedName name="이탈방지이형관기계접합경700" localSheetId="2">#REF!</definedName>
    <definedName name="이탈방지이형관기계접합경700">#REF!</definedName>
    <definedName name="이탈방지이형관기계접합노200" localSheetId="1">#REF!</definedName>
    <definedName name="이탈방지이형관기계접합노200" localSheetId="3">#REF!</definedName>
    <definedName name="이탈방지이형관기계접합노200" localSheetId="2">#REF!</definedName>
    <definedName name="이탈방지이형관기계접합노200">#REF!</definedName>
    <definedName name="이탈방지이형관기계접합노300" localSheetId="1">#REF!</definedName>
    <definedName name="이탈방지이형관기계접합노300" localSheetId="3">#REF!</definedName>
    <definedName name="이탈방지이형관기계접합노300" localSheetId="2">#REF!</definedName>
    <definedName name="이탈방지이형관기계접합노300">#REF!</definedName>
    <definedName name="이탈방지이형관기계접합노400" localSheetId="1">#REF!</definedName>
    <definedName name="이탈방지이형관기계접합노400" localSheetId="3">#REF!</definedName>
    <definedName name="이탈방지이형관기계접합노400" localSheetId="2">#REF!</definedName>
    <definedName name="이탈방지이형관기계접합노400">#REF!</definedName>
    <definedName name="이탈방지이형관기계접합노500" localSheetId="1">#REF!</definedName>
    <definedName name="이탈방지이형관기계접합노500" localSheetId="3">#REF!</definedName>
    <definedName name="이탈방지이형관기계접합노500" localSheetId="2">#REF!</definedName>
    <definedName name="이탈방지이형관기계접합노500">#REF!</definedName>
    <definedName name="이탈방지이형관기계접합노600" localSheetId="1">#REF!</definedName>
    <definedName name="이탈방지이형관기계접합노600" localSheetId="3">#REF!</definedName>
    <definedName name="이탈방지이형관기계접합노600" localSheetId="2">#REF!</definedName>
    <definedName name="이탈방지이형관기계접합노600">#REF!</definedName>
    <definedName name="이탈방지이형관기계접합노700" localSheetId="1">#REF!</definedName>
    <definedName name="이탈방지이형관기계접합노700" localSheetId="3">#REF!</definedName>
    <definedName name="이탈방지이형관기계접합노700" localSheetId="2">#REF!</definedName>
    <definedName name="이탈방지이형관기계접합노700">#REF!</definedName>
    <definedName name="이탈방지이형관기계접합재200" localSheetId="1">#REF!</definedName>
    <definedName name="이탈방지이형관기계접합재200" localSheetId="3">#REF!</definedName>
    <definedName name="이탈방지이형관기계접합재200" localSheetId="2">#REF!</definedName>
    <definedName name="이탈방지이형관기계접합재200">#REF!</definedName>
    <definedName name="이탈방지이형관기계접합재300" localSheetId="1">#REF!</definedName>
    <definedName name="이탈방지이형관기계접합재300" localSheetId="3">#REF!</definedName>
    <definedName name="이탈방지이형관기계접합재300" localSheetId="2">#REF!</definedName>
    <definedName name="이탈방지이형관기계접합재300">#REF!</definedName>
    <definedName name="이탈방지이형관기계접합재400" localSheetId="1">#REF!</definedName>
    <definedName name="이탈방지이형관기계접합재400" localSheetId="3">#REF!</definedName>
    <definedName name="이탈방지이형관기계접합재400" localSheetId="2">#REF!</definedName>
    <definedName name="이탈방지이형관기계접합재400">#REF!</definedName>
    <definedName name="이탈방지이형관기계접합재500" localSheetId="1">#REF!</definedName>
    <definedName name="이탈방지이형관기계접합재500" localSheetId="3">#REF!</definedName>
    <definedName name="이탈방지이형관기계접합재500" localSheetId="2">#REF!</definedName>
    <definedName name="이탈방지이형관기계접합재500">#REF!</definedName>
    <definedName name="이탈방지이형관기계접합재600" localSheetId="1">#REF!</definedName>
    <definedName name="이탈방지이형관기계접합재600" localSheetId="3">#REF!</definedName>
    <definedName name="이탈방지이형관기계접합재600" localSheetId="2">#REF!</definedName>
    <definedName name="이탈방지이형관기계접합재600">#REF!</definedName>
    <definedName name="이탈방지이형관기계접합재700" localSheetId="1">#REF!</definedName>
    <definedName name="이탈방지이형관기계접합재700" localSheetId="3">#REF!</definedName>
    <definedName name="이탈방지이형관기계접합재700" localSheetId="2">#REF!</definedName>
    <definedName name="이탈방지이형관기계접합재700">#REF!</definedName>
    <definedName name="이탈방지이형관접합노100" localSheetId="1">#REF!</definedName>
    <definedName name="이탈방지이형관접합노100" localSheetId="3">#REF!</definedName>
    <definedName name="이탈방지이형관접합노100" localSheetId="2">#REF!</definedName>
    <definedName name="이탈방지이형관접합노100">#REF!</definedName>
    <definedName name="이탈방지이형관접합노150" localSheetId="1">#REF!</definedName>
    <definedName name="이탈방지이형관접합노150" localSheetId="3">#REF!</definedName>
    <definedName name="이탈방지이형관접합노150" localSheetId="2">#REF!</definedName>
    <definedName name="이탈방지이형관접합노150">#REF!</definedName>
    <definedName name="이탈방지이형관접합노200" localSheetId="1">#REF!</definedName>
    <definedName name="이탈방지이형관접합노200" localSheetId="3">#REF!</definedName>
    <definedName name="이탈방지이형관접합노200" localSheetId="2">#REF!</definedName>
    <definedName name="이탈방지이형관접합노200">#REF!</definedName>
    <definedName name="이탈방지이형관접합노250" localSheetId="1">#REF!</definedName>
    <definedName name="이탈방지이형관접합노250" localSheetId="3">#REF!</definedName>
    <definedName name="이탈방지이형관접합노250" localSheetId="2">#REF!</definedName>
    <definedName name="이탈방지이형관접합노250">#REF!</definedName>
    <definedName name="이탈방지이형관접합노300" localSheetId="1">#REF!</definedName>
    <definedName name="이탈방지이형관접합노300" localSheetId="3">#REF!</definedName>
    <definedName name="이탈방지이형관접합노300" localSheetId="2">#REF!</definedName>
    <definedName name="이탈방지이형관접합노300">#REF!</definedName>
    <definedName name="이탈방지이형관접합노400" localSheetId="1">#REF!</definedName>
    <definedName name="이탈방지이형관접합노400" localSheetId="3">#REF!</definedName>
    <definedName name="이탈방지이형관접합노400" localSheetId="2">#REF!</definedName>
    <definedName name="이탈방지이형관접합노400">#REF!</definedName>
    <definedName name="이탈방지이형관접합노500" localSheetId="1">#REF!</definedName>
    <definedName name="이탈방지이형관접합노500" localSheetId="3">#REF!</definedName>
    <definedName name="이탈방지이형관접합노500" localSheetId="2">#REF!</definedName>
    <definedName name="이탈방지이형관접합노500">#REF!</definedName>
    <definedName name="이탈방지이형관접합노600" localSheetId="1">#REF!</definedName>
    <definedName name="이탈방지이형관접합노600" localSheetId="3">#REF!</definedName>
    <definedName name="이탈방지이형관접합노600" localSheetId="2">#REF!</definedName>
    <definedName name="이탈방지이형관접합노600">#REF!</definedName>
    <definedName name="이탈방지이형관접합노700" localSheetId="1">#REF!</definedName>
    <definedName name="이탈방지이형관접합노700" localSheetId="3">#REF!</definedName>
    <definedName name="이탈방지이형관접합노700" localSheetId="2">#REF!</definedName>
    <definedName name="이탈방지이형관접합노700">#REF!</definedName>
    <definedName name="이탈방지이형관접합노80" localSheetId="1">#REF!</definedName>
    <definedName name="이탈방지이형관접합노80" localSheetId="3">#REF!</definedName>
    <definedName name="이탈방지이형관접합노80" localSheetId="2">#REF!</definedName>
    <definedName name="이탈방지이형관접합노80">#REF!</definedName>
    <definedName name="이탈압륜100" localSheetId="1">#REF!</definedName>
    <definedName name="이탈압륜100" localSheetId="3">#REF!</definedName>
    <definedName name="이탈압륜100" localSheetId="2">#REF!</definedName>
    <definedName name="이탈압륜100">#REF!</definedName>
    <definedName name="이탈압륜150" localSheetId="1">#REF!</definedName>
    <definedName name="이탈압륜150" localSheetId="3">#REF!</definedName>
    <definedName name="이탈압륜150" localSheetId="2">#REF!</definedName>
    <definedName name="이탈압륜150">#REF!</definedName>
    <definedName name="이탈압륜200" localSheetId="1">#REF!</definedName>
    <definedName name="이탈압륜200" localSheetId="3">#REF!</definedName>
    <definedName name="이탈압륜200" localSheetId="2">#REF!</definedName>
    <definedName name="이탈압륜200">#REF!</definedName>
    <definedName name="이탈압륜250" localSheetId="1">#REF!</definedName>
    <definedName name="이탈압륜250" localSheetId="3">#REF!</definedName>
    <definedName name="이탈압륜250" localSheetId="2">#REF!</definedName>
    <definedName name="이탈압륜250">#REF!</definedName>
    <definedName name="이탈압륜300" localSheetId="1">#REF!</definedName>
    <definedName name="이탈압륜300" localSheetId="3">#REF!</definedName>
    <definedName name="이탈압륜300" localSheetId="2">#REF!</definedName>
    <definedName name="이탈압륜300">#REF!</definedName>
    <definedName name="이탈압륜350" localSheetId="1">#REF!</definedName>
    <definedName name="이탈압륜350" localSheetId="3">#REF!</definedName>
    <definedName name="이탈압륜350" localSheetId="2">#REF!</definedName>
    <definedName name="이탈압륜350">#REF!</definedName>
    <definedName name="이탈압륜400" localSheetId="1">#REF!</definedName>
    <definedName name="이탈압륜400" localSheetId="3">#REF!</definedName>
    <definedName name="이탈압륜400" localSheetId="2">#REF!</definedName>
    <definedName name="이탈압륜400">#REF!</definedName>
    <definedName name="이탈압륜500" localSheetId="1">#REF!</definedName>
    <definedName name="이탈압륜500" localSheetId="3">#REF!</definedName>
    <definedName name="이탈압륜500" localSheetId="2">#REF!</definedName>
    <definedName name="이탈압륜500">#REF!</definedName>
    <definedName name="이탈압륜600" localSheetId="1">#REF!</definedName>
    <definedName name="이탈압륜600" localSheetId="3">#REF!</definedName>
    <definedName name="이탈압륜600" localSheetId="2">#REF!</definedName>
    <definedName name="이탈압륜600">#REF!</definedName>
    <definedName name="이탈압륜80">'[35]단가 및 재료비'!$S$346</definedName>
    <definedName name="이토_배관물량" localSheetId="1">#REF!</definedName>
    <definedName name="이토_배관물량" localSheetId="3">#REF!</definedName>
    <definedName name="이토_배관물량" localSheetId="2">#REF!</definedName>
    <definedName name="이토_배관물량">#REF!</definedName>
    <definedName name="이토변실" localSheetId="1">#REF!</definedName>
    <definedName name="이토변실" localSheetId="3">#REF!</definedName>
    <definedName name="이토변실" localSheetId="2">#REF!</definedName>
    <definedName name="이토변실">#REF!</definedName>
    <definedName name="이형관">[13]DATE!$B$24:$B$85</definedName>
    <definedName name="이형관2">[27]DATE!$B$24:$B$85</definedName>
    <definedName name="이형관접합기계경200" localSheetId="1">#REF!</definedName>
    <definedName name="이형관접합기계경200" localSheetId="3">#REF!</definedName>
    <definedName name="이형관접합기계경200" localSheetId="2">#REF!</definedName>
    <definedName name="이형관접합기계경200">#REF!</definedName>
    <definedName name="이형관접합기계경250" localSheetId="1">#REF!</definedName>
    <definedName name="이형관접합기계경250" localSheetId="3">#REF!</definedName>
    <definedName name="이형관접합기계경250" localSheetId="2">#REF!</definedName>
    <definedName name="이형관접합기계경250">#REF!</definedName>
    <definedName name="이형관접합기계경300" localSheetId="1">#REF!</definedName>
    <definedName name="이형관접합기계경300" localSheetId="3">#REF!</definedName>
    <definedName name="이형관접합기계경300" localSheetId="2">#REF!</definedName>
    <definedName name="이형관접합기계경300">#REF!</definedName>
    <definedName name="이형관접합기계경350" localSheetId="1">#REF!</definedName>
    <definedName name="이형관접합기계경350" localSheetId="3">#REF!</definedName>
    <definedName name="이형관접합기계경350" localSheetId="2">#REF!</definedName>
    <definedName name="이형관접합기계경350">#REF!</definedName>
    <definedName name="이형관접합기계경400" localSheetId="1">#REF!</definedName>
    <definedName name="이형관접합기계경400" localSheetId="3">#REF!</definedName>
    <definedName name="이형관접합기계경400" localSheetId="2">#REF!</definedName>
    <definedName name="이형관접합기계경400">#REF!</definedName>
    <definedName name="이형관접합기계경450" localSheetId="1">#REF!</definedName>
    <definedName name="이형관접합기계경450" localSheetId="3">#REF!</definedName>
    <definedName name="이형관접합기계경450" localSheetId="2">#REF!</definedName>
    <definedName name="이형관접합기계경450">#REF!</definedName>
    <definedName name="이형관접합기계경500" localSheetId="1">#REF!</definedName>
    <definedName name="이형관접합기계경500" localSheetId="3">#REF!</definedName>
    <definedName name="이형관접합기계경500" localSheetId="2">#REF!</definedName>
    <definedName name="이형관접합기계경500">#REF!</definedName>
    <definedName name="이형관접합기계경600" localSheetId="1">#REF!</definedName>
    <definedName name="이형관접합기계경600" localSheetId="3">#REF!</definedName>
    <definedName name="이형관접합기계경600" localSheetId="2">#REF!</definedName>
    <definedName name="이형관접합기계경600">#REF!</definedName>
    <definedName name="이형관접합기계경700" localSheetId="1">#REF!</definedName>
    <definedName name="이형관접합기계경700" localSheetId="3">#REF!</definedName>
    <definedName name="이형관접합기계경700" localSheetId="2">#REF!</definedName>
    <definedName name="이형관접합기계경700">#REF!</definedName>
    <definedName name="이형관접합기계노200" localSheetId="1">#REF!</definedName>
    <definedName name="이형관접합기계노200" localSheetId="3">#REF!</definedName>
    <definedName name="이형관접합기계노200" localSheetId="2">#REF!</definedName>
    <definedName name="이형관접합기계노200">#REF!</definedName>
    <definedName name="이형관접합기계노250" localSheetId="1">#REF!</definedName>
    <definedName name="이형관접합기계노250" localSheetId="3">#REF!</definedName>
    <definedName name="이형관접합기계노250" localSheetId="2">#REF!</definedName>
    <definedName name="이형관접합기계노250">#REF!</definedName>
    <definedName name="이형관접합기계노300" localSheetId="1">#REF!</definedName>
    <definedName name="이형관접합기계노300" localSheetId="3">#REF!</definedName>
    <definedName name="이형관접합기계노300" localSheetId="2">#REF!</definedName>
    <definedName name="이형관접합기계노300">#REF!</definedName>
    <definedName name="이형관접합기계노350" localSheetId="1">#REF!</definedName>
    <definedName name="이형관접합기계노350" localSheetId="3">#REF!</definedName>
    <definedName name="이형관접합기계노350" localSheetId="2">#REF!</definedName>
    <definedName name="이형관접합기계노350">#REF!</definedName>
    <definedName name="이형관접합기계노400" localSheetId="1">#REF!</definedName>
    <definedName name="이형관접합기계노400" localSheetId="3">#REF!</definedName>
    <definedName name="이형관접합기계노400" localSheetId="2">#REF!</definedName>
    <definedName name="이형관접합기계노400">#REF!</definedName>
    <definedName name="이형관접합기계노450" localSheetId="1">#REF!</definedName>
    <definedName name="이형관접합기계노450" localSheetId="3">#REF!</definedName>
    <definedName name="이형관접합기계노450" localSheetId="2">#REF!</definedName>
    <definedName name="이형관접합기계노450">#REF!</definedName>
    <definedName name="이형관접합기계노500" localSheetId="1">#REF!</definedName>
    <definedName name="이형관접합기계노500" localSheetId="3">#REF!</definedName>
    <definedName name="이형관접합기계노500" localSheetId="2">#REF!</definedName>
    <definedName name="이형관접합기계노500">#REF!</definedName>
    <definedName name="이형관접합기계노600" localSheetId="1">#REF!</definedName>
    <definedName name="이형관접합기계노600" localSheetId="3">#REF!</definedName>
    <definedName name="이형관접합기계노600" localSheetId="2">#REF!</definedName>
    <definedName name="이형관접합기계노600">#REF!</definedName>
    <definedName name="이형관접합기계노700" localSheetId="1">#REF!</definedName>
    <definedName name="이형관접합기계노700" localSheetId="3">#REF!</definedName>
    <definedName name="이형관접합기계노700" localSheetId="2">#REF!</definedName>
    <definedName name="이형관접합기계노700">#REF!</definedName>
    <definedName name="이형관접합기계재200" localSheetId="1">#REF!</definedName>
    <definedName name="이형관접합기계재200" localSheetId="3">#REF!</definedName>
    <definedName name="이형관접합기계재200" localSheetId="2">#REF!</definedName>
    <definedName name="이형관접합기계재200">#REF!</definedName>
    <definedName name="이형관접합기계재250" localSheetId="1">#REF!</definedName>
    <definedName name="이형관접합기계재250" localSheetId="3">#REF!</definedName>
    <definedName name="이형관접합기계재250" localSheetId="2">#REF!</definedName>
    <definedName name="이형관접합기계재250">#REF!</definedName>
    <definedName name="이형관접합기계재300" localSheetId="1">#REF!</definedName>
    <definedName name="이형관접합기계재300" localSheetId="3">#REF!</definedName>
    <definedName name="이형관접합기계재300" localSheetId="2">#REF!</definedName>
    <definedName name="이형관접합기계재300">#REF!</definedName>
    <definedName name="이형관접합기계재350" localSheetId="1">#REF!</definedName>
    <definedName name="이형관접합기계재350" localSheetId="3">#REF!</definedName>
    <definedName name="이형관접합기계재350" localSheetId="2">#REF!</definedName>
    <definedName name="이형관접합기계재350">#REF!</definedName>
    <definedName name="이형관접합기계재400" localSheetId="1">#REF!</definedName>
    <definedName name="이형관접합기계재400" localSheetId="3">#REF!</definedName>
    <definedName name="이형관접합기계재400" localSheetId="2">#REF!</definedName>
    <definedName name="이형관접합기계재400">#REF!</definedName>
    <definedName name="이형관접합기계재450" localSheetId="1">#REF!</definedName>
    <definedName name="이형관접합기계재450" localSheetId="3">#REF!</definedName>
    <definedName name="이형관접합기계재450" localSheetId="2">#REF!</definedName>
    <definedName name="이형관접합기계재450">#REF!</definedName>
    <definedName name="이형관접합기계재500" localSheetId="1">#REF!</definedName>
    <definedName name="이형관접합기계재500" localSheetId="3">#REF!</definedName>
    <definedName name="이형관접합기계재500" localSheetId="2">#REF!</definedName>
    <definedName name="이형관접합기계재500">#REF!</definedName>
    <definedName name="이형관접합기계재600" localSheetId="1">#REF!</definedName>
    <definedName name="이형관접합기계재600" localSheetId="3">#REF!</definedName>
    <definedName name="이형관접합기계재600" localSheetId="2">#REF!</definedName>
    <definedName name="이형관접합기계재600">#REF!</definedName>
    <definedName name="이형관접합기계재700" localSheetId="1">#REF!</definedName>
    <definedName name="이형관접합기계재700" localSheetId="3">#REF!</definedName>
    <definedName name="이형관접합기계재700" localSheetId="2">#REF!</definedName>
    <definedName name="이형관접합기계재700">#REF!</definedName>
    <definedName name="이형관접합노100" localSheetId="1">#REF!</definedName>
    <definedName name="이형관접합노100" localSheetId="3">#REF!</definedName>
    <definedName name="이형관접합노100" localSheetId="2">#REF!</definedName>
    <definedName name="이형관접합노100">#REF!</definedName>
    <definedName name="이형관접합노150" localSheetId="1">#REF!</definedName>
    <definedName name="이형관접합노150" localSheetId="3">#REF!</definedName>
    <definedName name="이형관접합노150" localSheetId="2">#REF!</definedName>
    <definedName name="이형관접합노150">#REF!</definedName>
    <definedName name="이형관접합노200" localSheetId="1">#REF!</definedName>
    <definedName name="이형관접합노200" localSheetId="3">#REF!</definedName>
    <definedName name="이형관접합노200" localSheetId="2">#REF!</definedName>
    <definedName name="이형관접합노200">#REF!</definedName>
    <definedName name="이형관접합노250" localSheetId="1">#REF!</definedName>
    <definedName name="이형관접합노250" localSheetId="3">#REF!</definedName>
    <definedName name="이형관접합노250" localSheetId="2">#REF!</definedName>
    <definedName name="이형관접합노250">#REF!</definedName>
    <definedName name="이형관접합노300" localSheetId="1">#REF!</definedName>
    <definedName name="이형관접합노300" localSheetId="3">#REF!</definedName>
    <definedName name="이형관접합노300" localSheetId="2">#REF!</definedName>
    <definedName name="이형관접합노300">#REF!</definedName>
    <definedName name="이형관접합노400" localSheetId="1">#REF!</definedName>
    <definedName name="이형관접합노400" localSheetId="3">#REF!</definedName>
    <definedName name="이형관접합노400" localSheetId="2">#REF!</definedName>
    <definedName name="이형관접합노400">#REF!</definedName>
    <definedName name="이형관접합노500" localSheetId="1">#REF!</definedName>
    <definedName name="이형관접합노500" localSheetId="3">#REF!</definedName>
    <definedName name="이형관접합노500" localSheetId="2">#REF!</definedName>
    <definedName name="이형관접합노500">#REF!</definedName>
    <definedName name="이형관접합노80" localSheetId="1">#REF!</definedName>
    <definedName name="이형관접합노80" localSheetId="3">#REF!</definedName>
    <definedName name="이형관접합노80" localSheetId="2">#REF!</definedName>
    <definedName name="이형관접합노80">#REF!</definedName>
    <definedName name="이형철근10" localSheetId="1">#REF!</definedName>
    <definedName name="이형철근10" localSheetId="3">#REF!</definedName>
    <definedName name="이형철근10" localSheetId="2">#REF!</definedName>
    <definedName name="이형철근10">#REF!</definedName>
    <definedName name="이형철근13" localSheetId="1">#REF!</definedName>
    <definedName name="이형철근13" localSheetId="3">#REF!</definedName>
    <definedName name="이형철근13" localSheetId="2">#REF!</definedName>
    <definedName name="이형철근13">#REF!</definedName>
    <definedName name="이형철근16" localSheetId="1">#REF!</definedName>
    <definedName name="이형철근16" localSheetId="3">#REF!</definedName>
    <definedName name="이형철근16" localSheetId="2">#REF!</definedName>
    <definedName name="이형철근16">#REF!</definedName>
    <definedName name="인N" localSheetId="1">#REF!</definedName>
    <definedName name="인N" localSheetId="3">#REF!</definedName>
    <definedName name="인N" localSheetId="2">#REF!</definedName>
    <definedName name="인N">#REF!</definedName>
    <definedName name="인력되메우기0.1">[72]토공!$AP$231</definedName>
    <definedName name="인력자갈터파기1노무비" localSheetId="1">#REF!</definedName>
    <definedName name="인력자갈터파기1노무비" localSheetId="3">#REF!</definedName>
    <definedName name="인력자갈터파기1노무비" localSheetId="2">#REF!</definedName>
    <definedName name="인력자갈터파기1노무비">#REF!</definedName>
    <definedName name="인력자갈터파기2노무비" localSheetId="1">#REF!</definedName>
    <definedName name="인력자갈터파기2노무비" localSheetId="3">#REF!</definedName>
    <definedName name="인력자갈터파기2노무비" localSheetId="2">#REF!</definedName>
    <definedName name="인력자갈터파기2노무비">#REF!</definedName>
    <definedName name="인력자갈터파기3노무비" localSheetId="1">#REF!</definedName>
    <definedName name="인력자갈터파기3노무비" localSheetId="3">#REF!</definedName>
    <definedName name="인력자갈터파기3노무비" localSheetId="2">#REF!</definedName>
    <definedName name="인력자갈터파기3노무비">#REF!</definedName>
    <definedName name="인력터파기0.2노무비">[72]토공!$AP$36</definedName>
    <definedName name="인력터파기1노무비" localSheetId="1">#REF!</definedName>
    <definedName name="인력터파기1노무비" localSheetId="3">#REF!</definedName>
    <definedName name="인력터파기1노무비" localSheetId="2">#REF!</definedName>
    <definedName name="인력터파기1노무비">#REF!</definedName>
    <definedName name="인력터파기2노무비" localSheetId="1">#REF!</definedName>
    <definedName name="인력터파기2노무비" localSheetId="3">#REF!</definedName>
    <definedName name="인력터파기2노무비" localSheetId="2">#REF!</definedName>
    <definedName name="인력터파기2노무비">#REF!</definedName>
    <definedName name="인력터파기3노무비" localSheetId="1">#REF!</definedName>
    <definedName name="인력터파기3노무비" localSheetId="3">#REF!</definedName>
    <definedName name="인력터파기3노무비" localSheetId="2">#REF!</definedName>
    <definedName name="인력터파기3노무비">#REF!</definedName>
    <definedName name="인력터파기노무비">[80]일위대가!$G$7</definedName>
    <definedName name="인버트두께" localSheetId="1">#REF!</definedName>
    <definedName name="인버트두께" localSheetId="3">#REF!</definedName>
    <definedName name="인버트두께" localSheetId="2">#REF!</definedName>
    <definedName name="인버트두께">#REF!</definedName>
    <definedName name="일l형측구및보차도경계석설치a경비" localSheetId="1">#REF!</definedName>
    <definedName name="일l형측구및보차도경계석설치a경비" localSheetId="3">#REF!</definedName>
    <definedName name="일l형측구및보차도경계석설치a경비" localSheetId="2">#REF!</definedName>
    <definedName name="일l형측구및보차도경계석설치a경비">#REF!</definedName>
    <definedName name="일l형측구및보차도경계석설치a계" localSheetId="1">#REF!</definedName>
    <definedName name="일l형측구및보차도경계석설치a계" localSheetId="3">#REF!</definedName>
    <definedName name="일l형측구및보차도경계석설치a계" localSheetId="2">#REF!</definedName>
    <definedName name="일l형측구및보차도경계석설치a계">#REF!</definedName>
    <definedName name="일l형측구및보차도경계석설치a노무비" localSheetId="1">#REF!</definedName>
    <definedName name="일l형측구및보차도경계석설치a노무비" localSheetId="3">#REF!</definedName>
    <definedName name="일l형측구및보차도경계석설치a노무비" localSheetId="2">#REF!</definedName>
    <definedName name="일l형측구및보차도경계석설치a노무비">#REF!</definedName>
    <definedName name="일l형측구및보차도경계석설치a재료비" localSheetId="1">#REF!</definedName>
    <definedName name="일l형측구및보차도경계석설치a재료비" localSheetId="3">#REF!</definedName>
    <definedName name="일l형측구및보차도경계석설치a재료비" localSheetId="2">#REF!</definedName>
    <definedName name="일l형측구및보차도경계석설치a재료비">#REF!</definedName>
    <definedName name="일가로등및표지판주도색경비" localSheetId="1">#REF!</definedName>
    <definedName name="일가로등및표지판주도색경비" localSheetId="3">#REF!</definedName>
    <definedName name="일가로등및표지판주도색경비" localSheetId="2">#REF!</definedName>
    <definedName name="일가로등및표지판주도색경비">#REF!</definedName>
    <definedName name="일가로등및표지판주도색계" localSheetId="1">#REF!</definedName>
    <definedName name="일가로등및표지판주도색계" localSheetId="3">#REF!</definedName>
    <definedName name="일가로등및표지판주도색계" localSheetId="2">#REF!</definedName>
    <definedName name="일가로등및표지판주도색계">#REF!</definedName>
    <definedName name="일가로등및표지판주도색노무비" localSheetId="1">#REF!</definedName>
    <definedName name="일가로등및표지판주도색노무비" localSheetId="3">#REF!</definedName>
    <definedName name="일가로등및표지판주도색노무비" localSheetId="2">#REF!</definedName>
    <definedName name="일가로등및표지판주도색노무비">#REF!</definedName>
    <definedName name="일가로등및표지판주도색재료비" localSheetId="1">#REF!</definedName>
    <definedName name="일가로등및표지판주도색재료비" localSheetId="3">#REF!</definedName>
    <definedName name="일가로등및표지판주도색재료비" localSheetId="2">#REF!</definedName>
    <definedName name="일가로등및표지판주도색재료비">#REF!</definedName>
    <definedName name="일가설사무소경비" localSheetId="1">#REF!</definedName>
    <definedName name="일가설사무소경비" localSheetId="3">#REF!</definedName>
    <definedName name="일가설사무소경비" localSheetId="2">#REF!</definedName>
    <definedName name="일가설사무소경비">#REF!</definedName>
    <definedName name="일가설사무소계" localSheetId="1">#REF!</definedName>
    <definedName name="일가설사무소계" localSheetId="3">#REF!</definedName>
    <definedName name="일가설사무소계" localSheetId="2">#REF!</definedName>
    <definedName name="일가설사무소계">#REF!</definedName>
    <definedName name="일가설사무소노무비" localSheetId="1">#REF!</definedName>
    <definedName name="일가설사무소노무비" localSheetId="3">#REF!</definedName>
    <definedName name="일가설사무소노무비" localSheetId="2">#REF!</definedName>
    <definedName name="일가설사무소노무비">#REF!</definedName>
    <definedName name="일가설사무소재료비" localSheetId="1">#REF!</definedName>
    <definedName name="일가설사무소재료비" localSheetId="3">#REF!</definedName>
    <definedName name="일가설사무소재료비" localSheetId="2">#REF!</definedName>
    <definedName name="일가설사무소재료비">#REF!</definedName>
    <definedName name="일가설창고경비" localSheetId="1">#REF!</definedName>
    <definedName name="일가설창고경비" localSheetId="3">#REF!</definedName>
    <definedName name="일가설창고경비" localSheetId="2">#REF!</definedName>
    <definedName name="일가설창고경비">#REF!</definedName>
    <definedName name="일가설창고계" localSheetId="1">#REF!</definedName>
    <definedName name="일가설창고계" localSheetId="3">#REF!</definedName>
    <definedName name="일가설창고계" localSheetId="2">#REF!</definedName>
    <definedName name="일가설창고계">#REF!</definedName>
    <definedName name="일가설창고노무비" localSheetId="1">#REF!</definedName>
    <definedName name="일가설창고노무비" localSheetId="3">#REF!</definedName>
    <definedName name="일가설창고노무비" localSheetId="2">#REF!</definedName>
    <definedName name="일가설창고노무비">#REF!</definedName>
    <definedName name="일가설창고재료비" localSheetId="1">#REF!</definedName>
    <definedName name="일가설창고재료비" localSheetId="3">#REF!</definedName>
    <definedName name="일가설창고재료비" localSheetId="2">#REF!</definedName>
    <definedName name="일가설창고재료비">#REF!</definedName>
    <definedName name="일강관비계경비" localSheetId="1">#REF!</definedName>
    <definedName name="일강관비계경비" localSheetId="3">#REF!</definedName>
    <definedName name="일강관비계경비" localSheetId="2">#REF!</definedName>
    <definedName name="일강관비계경비">#REF!</definedName>
    <definedName name="일강관비계계" localSheetId="1">#REF!</definedName>
    <definedName name="일강관비계계" localSheetId="3">#REF!</definedName>
    <definedName name="일강관비계계" localSheetId="2">#REF!</definedName>
    <definedName name="일강관비계계">#REF!</definedName>
    <definedName name="일강관비계노무비" localSheetId="1">#REF!</definedName>
    <definedName name="일강관비계노무비" localSheetId="3">#REF!</definedName>
    <definedName name="일강관비계노무비" localSheetId="2">#REF!</definedName>
    <definedName name="일강관비계노무비">#REF!</definedName>
    <definedName name="일강관비계재료비" localSheetId="1">#REF!</definedName>
    <definedName name="일강관비계재료비" localSheetId="3">#REF!</definedName>
    <definedName name="일강관비계재료비" localSheetId="2">#REF!</definedName>
    <definedName name="일강관비계재료비">#REF!</definedName>
    <definedName name="일경계석운반a경비" localSheetId="1">#REF!</definedName>
    <definedName name="일경계석운반a경비" localSheetId="3">#REF!</definedName>
    <definedName name="일경계석운반a경비" localSheetId="2">#REF!</definedName>
    <definedName name="일경계석운반a경비">#REF!</definedName>
    <definedName name="일경계석운반a계" localSheetId="1">#REF!</definedName>
    <definedName name="일경계석운반a계" localSheetId="3">#REF!</definedName>
    <definedName name="일경계석운반a계" localSheetId="2">#REF!</definedName>
    <definedName name="일경계석운반a계">#REF!</definedName>
    <definedName name="일경계석운반a노무비" localSheetId="1">#REF!</definedName>
    <definedName name="일경계석운반a노무비" localSheetId="3">#REF!</definedName>
    <definedName name="일경계석운반a노무비" localSheetId="2">#REF!</definedName>
    <definedName name="일경계석운반a노무비">#REF!</definedName>
    <definedName name="일경계석운반a재료비" localSheetId="1">#REF!</definedName>
    <definedName name="일경계석운반a재료비" localSheetId="3">#REF!</definedName>
    <definedName name="일경계석운반a재료비" localSheetId="2">#REF!</definedName>
    <definedName name="일경계석운반a재료비">#REF!</definedName>
    <definedName name="일경계석운반b경비" localSheetId="1">#REF!</definedName>
    <definedName name="일경계석운반b경비" localSheetId="3">#REF!</definedName>
    <definedName name="일경계석운반b경비" localSheetId="2">#REF!</definedName>
    <definedName name="일경계석운반b경비">#REF!</definedName>
    <definedName name="일경계석운반b계" localSheetId="1">#REF!</definedName>
    <definedName name="일경계석운반b계" localSheetId="3">#REF!</definedName>
    <definedName name="일경계석운반b계" localSheetId="2">#REF!</definedName>
    <definedName name="일경계석운반b계">#REF!</definedName>
    <definedName name="일경계석운반b노무비" localSheetId="1">#REF!</definedName>
    <definedName name="일경계석운반b노무비" localSheetId="3">#REF!</definedName>
    <definedName name="일경계석운반b노무비" localSheetId="2">#REF!</definedName>
    <definedName name="일경계석운반b노무비">#REF!</definedName>
    <definedName name="일경계석운반b재료비" localSheetId="1">#REF!</definedName>
    <definedName name="일경계석운반b재료비" localSheetId="3">#REF!</definedName>
    <definedName name="일경계석운반b재료비" localSheetId="2">#REF!</definedName>
    <definedName name="일경계석운반b재료비">#REF!</definedName>
    <definedName name="일경계석운반c경비" localSheetId="1">#REF!</definedName>
    <definedName name="일경계석운반c경비" localSheetId="3">#REF!</definedName>
    <definedName name="일경계석운반c경비" localSheetId="2">#REF!</definedName>
    <definedName name="일경계석운반c경비">#REF!</definedName>
    <definedName name="일경계석운반c계" localSheetId="1">#REF!</definedName>
    <definedName name="일경계석운반c계" localSheetId="3">#REF!</definedName>
    <definedName name="일경계석운반c계" localSheetId="2">#REF!</definedName>
    <definedName name="일경계석운반c계">#REF!</definedName>
    <definedName name="일경계석운반c노무비" localSheetId="1">#REF!</definedName>
    <definedName name="일경계석운반c노무비" localSheetId="3">#REF!</definedName>
    <definedName name="일경계석운반c노무비" localSheetId="2">#REF!</definedName>
    <definedName name="일경계석운반c노무비">#REF!</definedName>
    <definedName name="일경계석운반c재료비" localSheetId="1">#REF!</definedName>
    <definedName name="일경계석운반c재료비" localSheetId="3">#REF!</definedName>
    <definedName name="일경계석운반c재료비" localSheetId="2">#REF!</definedName>
    <definedName name="일경계석운반c재료비">#REF!</definedName>
    <definedName name="일고압복구간노" localSheetId="1">#REF!</definedName>
    <definedName name="일고압복구간노" localSheetId="3">#REF!</definedName>
    <definedName name="일고압복구간노" localSheetId="2">#REF!</definedName>
    <definedName name="일고압복구간노">#REF!</definedName>
    <definedName name="일고압복구경비" localSheetId="1">#REF!</definedName>
    <definedName name="일고압복구경비" localSheetId="3">#REF!</definedName>
    <definedName name="일고압복구경비" localSheetId="2">#REF!</definedName>
    <definedName name="일고압복구경비">#REF!</definedName>
    <definedName name="일고압복구기경" localSheetId="1">#REF!</definedName>
    <definedName name="일고압복구기경" localSheetId="3">#REF!</definedName>
    <definedName name="일고압복구기경" localSheetId="2">#REF!</definedName>
    <definedName name="일고압복구기경">#REF!</definedName>
    <definedName name="일고압복구노무비" localSheetId="1">#REF!</definedName>
    <definedName name="일고압복구노무비" localSheetId="3">#REF!</definedName>
    <definedName name="일고압복구노무비" localSheetId="2">#REF!</definedName>
    <definedName name="일고압복구노무비">#REF!</definedName>
    <definedName name="일고압복구재료비" localSheetId="1">#REF!</definedName>
    <definedName name="일고압복구재료비" localSheetId="3">#REF!</definedName>
    <definedName name="일고압복구재료비" localSheetId="2">#REF!</definedName>
    <definedName name="일고압복구재료비">#REF!</definedName>
    <definedName name="일고압브럭경비" localSheetId="1">#REF!</definedName>
    <definedName name="일고압브럭경비" localSheetId="3">#REF!</definedName>
    <definedName name="일고압브럭경비" localSheetId="2">#REF!</definedName>
    <definedName name="일고압브럭경비">#REF!</definedName>
    <definedName name="일고압브럭노무비" localSheetId="1">#REF!</definedName>
    <definedName name="일고압브럭노무비" localSheetId="3">#REF!</definedName>
    <definedName name="일고압브럭노무비" localSheetId="2">#REF!</definedName>
    <definedName name="일고압브럭노무비">#REF!</definedName>
    <definedName name="일고압브럭재료비" localSheetId="1">#REF!</definedName>
    <definedName name="일고압브럭재료비" localSheetId="3">#REF!</definedName>
    <definedName name="일고압브럭재료비" localSheetId="2">#REF!</definedName>
    <definedName name="일고압브럭재료비">#REF!</definedName>
    <definedName name="일과속방지턱설치경비" localSheetId="1">#REF!</definedName>
    <definedName name="일과속방지턱설치경비" localSheetId="3">#REF!</definedName>
    <definedName name="일과속방지턱설치경비" localSheetId="2">#REF!</definedName>
    <definedName name="일과속방지턱설치경비">#REF!</definedName>
    <definedName name="일과속방지턱설치계" localSheetId="1">#REF!</definedName>
    <definedName name="일과속방지턱설치계" localSheetId="3">#REF!</definedName>
    <definedName name="일과속방지턱설치계" localSheetId="2">#REF!</definedName>
    <definedName name="일과속방지턱설치계">#REF!</definedName>
    <definedName name="일과속방지턱설치노무비" localSheetId="1">#REF!</definedName>
    <definedName name="일과속방지턱설치노무비" localSheetId="3">#REF!</definedName>
    <definedName name="일과속방지턱설치노무비" localSheetId="2">#REF!</definedName>
    <definedName name="일과속방지턱설치노무비">#REF!</definedName>
    <definedName name="일과속방지턱설치재료비" localSheetId="1">#REF!</definedName>
    <definedName name="일과속방지턱설치재료비" localSheetId="3">#REF!</definedName>
    <definedName name="일과속방지턱설치재료비" localSheetId="2">#REF!</definedName>
    <definedName name="일과속방지턱설치재료비">#REF!</definedName>
    <definedName name="일급10이상경비" localSheetId="1">#REF!</definedName>
    <definedName name="일급10이상경비" localSheetId="3">#REF!</definedName>
    <definedName name="일급10이상경비" localSheetId="2">#REF!</definedName>
    <definedName name="일급10이상경비">#REF!</definedName>
    <definedName name="일급10이상노무비" localSheetId="1">#REF!</definedName>
    <definedName name="일급10이상노무비" localSheetId="3">#REF!</definedName>
    <definedName name="일급10이상노무비" localSheetId="2">#REF!</definedName>
    <definedName name="일급10이상노무비">#REF!</definedName>
    <definedName name="일급10이상재료비" localSheetId="1">#REF!</definedName>
    <definedName name="일급10이상재료비" localSheetId="3">#REF!</definedName>
    <definedName name="일급10이상재료비" localSheetId="2">#REF!</definedName>
    <definedName name="일급10이상재료비">#REF!</definedName>
    <definedName name="일급10이하경비" localSheetId="1">#REF!</definedName>
    <definedName name="일급10이하경비" localSheetId="3">#REF!</definedName>
    <definedName name="일급10이하경비" localSheetId="2">#REF!</definedName>
    <definedName name="일급10이하경비">#REF!</definedName>
    <definedName name="일급10이하노무비" localSheetId="1">#REF!</definedName>
    <definedName name="일급10이하노무비" localSheetId="3">#REF!</definedName>
    <definedName name="일급10이하노무비" localSheetId="2">#REF!</definedName>
    <definedName name="일급10이하노무비">#REF!</definedName>
    <definedName name="일급10이하재료비" localSheetId="1">#REF!</definedName>
    <definedName name="일급10이하재료비" localSheetId="3">#REF!</definedName>
    <definedName name="일급10이하재료비" localSheetId="2">#REF!</definedName>
    <definedName name="일급10이하재료비">#REF!</definedName>
    <definedName name="일급수아스콘파괴경비" localSheetId="1">#REF!</definedName>
    <definedName name="일급수아스콘파괴경비" localSheetId="3">#REF!</definedName>
    <definedName name="일급수아스콘파괴경비" localSheetId="2">#REF!</definedName>
    <definedName name="일급수아스콘파괴경비">#REF!</definedName>
    <definedName name="일급수아스콘파괴노무비" localSheetId="1">#REF!</definedName>
    <definedName name="일급수아스콘파괴노무비" localSheetId="3">#REF!</definedName>
    <definedName name="일급수아스콘파괴노무비" localSheetId="2">#REF!</definedName>
    <definedName name="일급수아스콘파괴노무비">#REF!</definedName>
    <definedName name="일급수아스콘파괴재료비" localSheetId="1">#REF!</definedName>
    <definedName name="일급수아스콘파괴재료비" localSheetId="3">#REF!</definedName>
    <definedName name="일급수아스콘파괴재료비" localSheetId="2">#REF!</definedName>
    <definedName name="일급수아스콘파괴재료비">#REF!</definedName>
    <definedName name="일급수콘크리트옥내파괴경비" localSheetId="1">#REF!</definedName>
    <definedName name="일급수콘크리트옥내파괴경비" localSheetId="3">#REF!</definedName>
    <definedName name="일급수콘크리트옥내파괴경비" localSheetId="2">#REF!</definedName>
    <definedName name="일급수콘크리트옥내파괴경비">#REF!</definedName>
    <definedName name="일급수콘크리트옥내파괴노무비" localSheetId="1">#REF!</definedName>
    <definedName name="일급수콘크리트옥내파괴노무비" localSheetId="3">#REF!</definedName>
    <definedName name="일급수콘크리트옥내파괴노무비" localSheetId="2">#REF!</definedName>
    <definedName name="일급수콘크리트옥내파괴노무비">#REF!</definedName>
    <definedName name="일급수콘크리트옥내파괴재료비" localSheetId="1">#REF!</definedName>
    <definedName name="일급수콘크리트옥내파괴재료비" localSheetId="3">#REF!</definedName>
    <definedName name="일급수콘크리트옥내파괴재료비" localSheetId="2">#REF!</definedName>
    <definedName name="일급수콘크리트옥내파괴재료비">#REF!</definedName>
    <definedName name="일급수콘크리트옥외파괴경비" localSheetId="1">#REF!</definedName>
    <definedName name="일급수콘크리트옥외파괴경비" localSheetId="3">#REF!</definedName>
    <definedName name="일급수콘크리트옥외파괴경비" localSheetId="2">#REF!</definedName>
    <definedName name="일급수콘크리트옥외파괴경비">#REF!</definedName>
    <definedName name="일급수콘크리트옥외파괴노무비" localSheetId="1">#REF!</definedName>
    <definedName name="일급수콘크리트옥외파괴노무비" localSheetId="3">#REF!</definedName>
    <definedName name="일급수콘크리트옥외파괴노무비" localSheetId="2">#REF!</definedName>
    <definedName name="일급수콘크리트옥외파괴노무비">#REF!</definedName>
    <definedName name="일급수콘크리트옥외파괴재료비" localSheetId="1">#REF!</definedName>
    <definedName name="일급수콘크리트옥외파괴재료비" localSheetId="3">#REF!</definedName>
    <definedName name="일급수콘크리트옥외파괴재료비" localSheetId="2">#REF!</definedName>
    <definedName name="일급수콘크리트옥외파괴재료비">#REF!</definedName>
    <definedName name="일급아스콘파괴경비" localSheetId="1">#REF!</definedName>
    <definedName name="일급아스콘파괴경비" localSheetId="3">#REF!</definedName>
    <definedName name="일급아스콘파괴경비" localSheetId="2">#REF!</definedName>
    <definedName name="일급아스콘파괴경비">#REF!</definedName>
    <definedName name="일급아스콘파괴노무비" localSheetId="1">#REF!</definedName>
    <definedName name="일급아스콘파괴노무비" localSheetId="3">#REF!</definedName>
    <definedName name="일급아스콘파괴노무비" localSheetId="2">#REF!</definedName>
    <definedName name="일급아스콘파괴노무비">#REF!</definedName>
    <definedName name="일급아스콘파괴재료비" localSheetId="1">#REF!</definedName>
    <definedName name="일급아스콘파괴재료비" localSheetId="3">#REF!</definedName>
    <definedName name="일급아스콘파괴재료비" localSheetId="2">#REF!</definedName>
    <definedName name="일급아스콘파괴재료비">#REF!</definedName>
    <definedName name="일급칼라콘포장10이상경비" localSheetId="1">#REF!</definedName>
    <definedName name="일급칼라콘포장10이상경비" localSheetId="3">#REF!</definedName>
    <definedName name="일급칼라콘포장10이상경비" localSheetId="2">#REF!</definedName>
    <definedName name="일급칼라콘포장10이상경비">#REF!</definedName>
    <definedName name="일급칼라콘포장10이상노무비" localSheetId="1">#REF!</definedName>
    <definedName name="일급칼라콘포장10이상노무비" localSheetId="3">#REF!</definedName>
    <definedName name="일급칼라콘포장10이상노무비" localSheetId="2">#REF!</definedName>
    <definedName name="일급칼라콘포장10이상노무비">#REF!</definedName>
    <definedName name="일급칼라콘포장10이상재료비" localSheetId="1">#REF!</definedName>
    <definedName name="일급칼라콘포장10이상재료비" localSheetId="3">#REF!</definedName>
    <definedName name="일급칼라콘포장10이상재료비" localSheetId="2">#REF!</definedName>
    <definedName name="일급칼라콘포장10이상재료비">#REF!</definedName>
    <definedName name="일급칼라콘포장10이하경비" localSheetId="1">#REF!</definedName>
    <definedName name="일급칼라콘포장10이하경비" localSheetId="3">#REF!</definedName>
    <definedName name="일급칼라콘포장10이하경비" localSheetId="2">#REF!</definedName>
    <definedName name="일급칼라콘포장10이하경비">#REF!</definedName>
    <definedName name="일급칼라콘포장10이하노무비" localSheetId="1">#REF!</definedName>
    <definedName name="일급칼라콘포장10이하노무비" localSheetId="3">#REF!</definedName>
    <definedName name="일급칼라콘포장10이하노무비" localSheetId="2">#REF!</definedName>
    <definedName name="일급칼라콘포장10이하노무비">#REF!</definedName>
    <definedName name="일급칼라콘포장10이하재료비" localSheetId="1">#REF!</definedName>
    <definedName name="일급칼라콘포장10이하재료비" localSheetId="3">#REF!</definedName>
    <definedName name="일급칼라콘포장10이하재료비" localSheetId="2">#REF!</definedName>
    <definedName name="일급칼라콘포장10이하재료비">#REF!</definedName>
    <definedName name="일기층포설10이상경비" localSheetId="1">#REF!</definedName>
    <definedName name="일기층포설10이상경비" localSheetId="3">#REF!</definedName>
    <definedName name="일기층포설10이상경비" localSheetId="2">#REF!</definedName>
    <definedName name="일기층포설10이상경비">#REF!</definedName>
    <definedName name="일기층포설10이상계" localSheetId="1">#REF!</definedName>
    <definedName name="일기층포설10이상계" localSheetId="3">#REF!</definedName>
    <definedName name="일기층포설10이상계" localSheetId="2">#REF!</definedName>
    <definedName name="일기층포설10이상계">#REF!</definedName>
    <definedName name="일기층포설10이상노무비" localSheetId="1">#REF!</definedName>
    <definedName name="일기층포설10이상노무비" localSheetId="3">#REF!</definedName>
    <definedName name="일기층포설10이상노무비" localSheetId="2">#REF!</definedName>
    <definedName name="일기층포설10이상노무비">#REF!</definedName>
    <definedName name="일기층포설10이상재료비" localSheetId="1">#REF!</definedName>
    <definedName name="일기층포설10이상재료비" localSheetId="3">#REF!</definedName>
    <definedName name="일기층포설10이상재료비" localSheetId="2">#REF!</definedName>
    <definedName name="일기층포설10이상재료비">#REF!</definedName>
    <definedName name="일기층포설10인력경비" localSheetId="1">#REF!</definedName>
    <definedName name="일기층포설10인력경비" localSheetId="3">#REF!</definedName>
    <definedName name="일기층포설10인력경비" localSheetId="2">#REF!</definedName>
    <definedName name="일기층포설10인력경비">#REF!</definedName>
    <definedName name="일기층포설10인력노무비" localSheetId="1">#REF!</definedName>
    <definedName name="일기층포설10인력노무비" localSheetId="3">#REF!</definedName>
    <definedName name="일기층포설10인력노무비" localSheetId="2">#REF!</definedName>
    <definedName name="일기층포설10인력노무비">#REF!</definedName>
    <definedName name="일기층포설10인력재료비" localSheetId="1">#REF!</definedName>
    <definedName name="일기층포설10인력재료비" localSheetId="3">#REF!</definedName>
    <definedName name="일기층포설10인력재료비" localSheetId="2">#REF!</definedName>
    <definedName name="일기층포설10인력재료비">#REF!</definedName>
    <definedName name="일기층포설기계경비" localSheetId="1">#REF!</definedName>
    <definedName name="일기층포설기계경비" localSheetId="3">#REF!</definedName>
    <definedName name="일기층포설기계경비" localSheetId="2">#REF!</definedName>
    <definedName name="일기층포설기계경비">#REF!</definedName>
    <definedName name="일기층포설기계계" localSheetId="1">#REF!</definedName>
    <definedName name="일기층포설기계계" localSheetId="3">#REF!</definedName>
    <definedName name="일기층포설기계계" localSheetId="2">#REF!</definedName>
    <definedName name="일기층포설기계계">#REF!</definedName>
    <definedName name="일기층포설기계노무비" localSheetId="1">#REF!</definedName>
    <definedName name="일기층포설기계노무비" localSheetId="3">#REF!</definedName>
    <definedName name="일기층포설기계노무비" localSheetId="2">#REF!</definedName>
    <definedName name="일기층포설기계노무비">#REF!</definedName>
    <definedName name="일기층포설기계재료비" localSheetId="1">#REF!</definedName>
    <definedName name="일기층포설기계재료비" localSheetId="3">#REF!</definedName>
    <definedName name="일기층포설기계재료비" localSheetId="2">#REF!</definedName>
    <definedName name="일기층포설기계재료비">#REF!</definedName>
    <definedName name="일기층포설인력경비" localSheetId="1">#REF!</definedName>
    <definedName name="일기층포설인력경비" localSheetId="3">#REF!</definedName>
    <definedName name="일기층포설인력경비" localSheetId="2">#REF!</definedName>
    <definedName name="일기층포설인력경비">#REF!</definedName>
    <definedName name="일기층포설인력계" localSheetId="1">#REF!</definedName>
    <definedName name="일기층포설인력계" localSheetId="3">#REF!</definedName>
    <definedName name="일기층포설인력계" localSheetId="2">#REF!</definedName>
    <definedName name="일기층포설인력계">#REF!</definedName>
    <definedName name="일기층포설인력노무비" localSheetId="1">#REF!</definedName>
    <definedName name="일기층포설인력노무비" localSheetId="3">#REF!</definedName>
    <definedName name="일기층포설인력노무비" localSheetId="2">#REF!</definedName>
    <definedName name="일기층포설인력노무비">#REF!</definedName>
    <definedName name="일기층포설인력재료비" localSheetId="1">#REF!</definedName>
    <definedName name="일기층포설인력재료비" localSheetId="3">#REF!</definedName>
    <definedName name="일기층포설인력재료비" localSheetId="2">#REF!</definedName>
    <definedName name="일기층포설인력재료비">#REF!</definedName>
    <definedName name="일노면파쇄기경비" localSheetId="1">#REF!</definedName>
    <definedName name="일노면파쇄기경비" localSheetId="3">#REF!</definedName>
    <definedName name="일노면파쇄기경비" localSheetId="2">#REF!</definedName>
    <definedName name="일노면파쇄기경비">#REF!</definedName>
    <definedName name="일노면파쇄기계" localSheetId="1">#REF!</definedName>
    <definedName name="일노면파쇄기계" localSheetId="3">#REF!</definedName>
    <definedName name="일노면파쇄기계" localSheetId="2">#REF!</definedName>
    <definedName name="일노면파쇄기계">#REF!</definedName>
    <definedName name="일노면파쇄기노무비" localSheetId="1">#REF!</definedName>
    <definedName name="일노면파쇄기노무비" localSheetId="3">#REF!</definedName>
    <definedName name="일노면파쇄기노무비" localSheetId="2">#REF!</definedName>
    <definedName name="일노면파쇄기노무비">#REF!</definedName>
    <definedName name="일노면파쇄기재료비" localSheetId="1">#REF!</definedName>
    <definedName name="일노면파쇄기재료비" localSheetId="3">#REF!</definedName>
    <definedName name="일노면파쇄기재료비" localSheetId="2">#REF!</definedName>
    <definedName name="일노면파쇄기재료비">#REF!</definedName>
    <definedName name="일녹막이페인트칠경비" localSheetId="1">#REF!</definedName>
    <definedName name="일녹막이페인트칠경비" localSheetId="3">#REF!</definedName>
    <definedName name="일녹막이페인트칠경비" localSheetId="2">#REF!</definedName>
    <definedName name="일녹막이페인트칠경비">#REF!</definedName>
    <definedName name="일녹막이페인트칠계" localSheetId="1">#REF!</definedName>
    <definedName name="일녹막이페인트칠계" localSheetId="3">#REF!</definedName>
    <definedName name="일녹막이페인트칠계" localSheetId="2">#REF!</definedName>
    <definedName name="일녹막이페인트칠계">#REF!</definedName>
    <definedName name="일녹막이페인트칠노무비" localSheetId="1">#REF!</definedName>
    <definedName name="일녹막이페인트칠노무비" localSheetId="3">#REF!</definedName>
    <definedName name="일녹막이페인트칠노무비" localSheetId="2">#REF!</definedName>
    <definedName name="일녹막이페인트칠노무비">#REF!</definedName>
    <definedName name="일녹막이페인트칠재료비" localSheetId="1">#REF!</definedName>
    <definedName name="일녹막이페인트칠재료비" localSheetId="3">#REF!</definedName>
    <definedName name="일녹막이페인트칠재료비" localSheetId="2">#REF!</definedName>
    <definedName name="일녹막이페인트칠재료비">#REF!</definedName>
    <definedName name="일다짐콤팩타1.5경비" localSheetId="1">#REF!</definedName>
    <definedName name="일다짐콤팩타1.5경비" localSheetId="3">#REF!</definedName>
    <definedName name="일다짐콤팩타1.5경비" localSheetId="2">#REF!</definedName>
    <definedName name="일다짐콤팩타1.5경비">#REF!</definedName>
    <definedName name="일다짐콤팩타1.5계" localSheetId="1">#REF!</definedName>
    <definedName name="일다짐콤팩타1.5계" localSheetId="3">#REF!</definedName>
    <definedName name="일다짐콤팩타1.5계" localSheetId="2">#REF!</definedName>
    <definedName name="일다짐콤팩타1.5계">#REF!</definedName>
    <definedName name="일다짐콤팩타1.5노무비" localSheetId="1">#REF!</definedName>
    <definedName name="일다짐콤팩타1.5노무비" localSheetId="3">#REF!</definedName>
    <definedName name="일다짐콤팩타1.5노무비" localSheetId="2">#REF!</definedName>
    <definedName name="일다짐콤팩타1.5노무비">#REF!</definedName>
    <definedName name="일다짐콤팩타1.5재료비" localSheetId="1">#REF!</definedName>
    <definedName name="일다짐콤팩타1.5재료비" localSheetId="3">#REF!</definedName>
    <definedName name="일다짐콤팩타1.5재료비" localSheetId="2">#REF!</definedName>
    <definedName name="일다짐콤팩타1.5재료비">#REF!</definedName>
    <definedName name="일라인마카경비" localSheetId="1">#REF!</definedName>
    <definedName name="일라인마카경비" localSheetId="3">#REF!</definedName>
    <definedName name="일라인마카경비" localSheetId="2">#REF!</definedName>
    <definedName name="일라인마카경비">#REF!</definedName>
    <definedName name="일라인마카노무비" localSheetId="1">#REF!</definedName>
    <definedName name="일라인마카노무비" localSheetId="3">#REF!</definedName>
    <definedName name="일라인마카노무비" localSheetId="2">#REF!</definedName>
    <definedName name="일라인마카노무비">#REF!</definedName>
    <definedName name="일라인마카재료비" localSheetId="1">#REF!</definedName>
    <definedName name="일라인마카재료비" localSheetId="3">#REF!</definedName>
    <definedName name="일라인마카재료비" localSheetId="2">#REF!</definedName>
    <definedName name="일라인마카재료비">#REF!</definedName>
    <definedName name="일레미콘경비" localSheetId="1">#REF!</definedName>
    <definedName name="일레미콘경비" localSheetId="3">#REF!</definedName>
    <definedName name="일레미콘경비" localSheetId="2">#REF!</definedName>
    <definedName name="일레미콘경비">#REF!</definedName>
    <definedName name="일레미콘노무비" localSheetId="1">#REF!</definedName>
    <definedName name="일레미콘노무비" localSheetId="3">#REF!</definedName>
    <definedName name="일레미콘노무비" localSheetId="2">#REF!</definedName>
    <definedName name="일레미콘노무비">#REF!</definedName>
    <definedName name="일레미콘재료비" localSheetId="1">#REF!</definedName>
    <definedName name="일레미콘재료비" localSheetId="3">#REF!</definedName>
    <definedName name="일레미콘재료비" localSheetId="2">#REF!</definedName>
    <definedName name="일레미콘재료비">#REF!</definedName>
    <definedName name="일레미콘타설무근경비" localSheetId="1">#REF!</definedName>
    <definedName name="일레미콘타설무근경비" localSheetId="3">#REF!</definedName>
    <definedName name="일레미콘타설무근경비" localSheetId="2">#REF!</definedName>
    <definedName name="일레미콘타설무근경비">#REF!</definedName>
    <definedName name="일레미콘타설무근계" localSheetId="1">#REF!</definedName>
    <definedName name="일레미콘타설무근계" localSheetId="3">#REF!</definedName>
    <definedName name="일레미콘타설무근계" localSheetId="2">#REF!</definedName>
    <definedName name="일레미콘타설무근계">#REF!</definedName>
    <definedName name="일레미콘타설무근노무비" localSheetId="1">#REF!</definedName>
    <definedName name="일레미콘타설무근노무비" localSheetId="3">#REF!</definedName>
    <definedName name="일레미콘타설무근노무비" localSheetId="2">#REF!</definedName>
    <definedName name="일레미콘타설무근노무비">#REF!</definedName>
    <definedName name="일레미콘타설무근재료비" localSheetId="1">#REF!</definedName>
    <definedName name="일레미콘타설무근재료비" localSheetId="3">#REF!</definedName>
    <definedName name="일레미콘타설무근재료비" localSheetId="2">#REF!</definedName>
    <definedName name="일레미콘타설무근재료비">#REF!</definedName>
    <definedName name="일레미콘타설소형경비" localSheetId="1">#REF!</definedName>
    <definedName name="일레미콘타설소형경비" localSheetId="3">#REF!</definedName>
    <definedName name="일레미콘타설소형경비" localSheetId="2">#REF!</definedName>
    <definedName name="일레미콘타설소형경비">#REF!</definedName>
    <definedName name="일레미콘타설소형계" localSheetId="1">#REF!</definedName>
    <definedName name="일레미콘타설소형계" localSheetId="3">#REF!</definedName>
    <definedName name="일레미콘타설소형계" localSheetId="2">#REF!</definedName>
    <definedName name="일레미콘타설소형계">#REF!</definedName>
    <definedName name="일레미콘타설소형노무비" localSheetId="1">#REF!</definedName>
    <definedName name="일레미콘타설소형노무비" localSheetId="3">#REF!</definedName>
    <definedName name="일레미콘타설소형노무비" localSheetId="2">#REF!</definedName>
    <definedName name="일레미콘타설소형노무비">#REF!</definedName>
    <definedName name="일레미콘타설소형재료비" localSheetId="1">#REF!</definedName>
    <definedName name="일레미콘타설소형재료비" localSheetId="3">#REF!</definedName>
    <definedName name="일레미콘타설소형재료비" localSheetId="2">#REF!</definedName>
    <definedName name="일레미콘타설소형재료비">#REF!</definedName>
    <definedName name="일레미콘타설철근경비" localSheetId="1">#REF!</definedName>
    <definedName name="일레미콘타설철근경비" localSheetId="3">#REF!</definedName>
    <definedName name="일레미콘타설철근경비" localSheetId="2">#REF!</definedName>
    <definedName name="일레미콘타설철근경비">#REF!</definedName>
    <definedName name="일레미콘타설철근계" localSheetId="1">#REF!</definedName>
    <definedName name="일레미콘타설철근계" localSheetId="3">#REF!</definedName>
    <definedName name="일레미콘타설철근계" localSheetId="2">#REF!</definedName>
    <definedName name="일레미콘타설철근계">#REF!</definedName>
    <definedName name="일레미콘타설철근노무비" localSheetId="1">#REF!</definedName>
    <definedName name="일레미콘타설철근노무비" localSheetId="3">#REF!</definedName>
    <definedName name="일레미콘타설철근노무비" localSheetId="2">#REF!</definedName>
    <definedName name="일레미콘타설철근노무비">#REF!</definedName>
    <definedName name="일레미콘타설철근재료비" localSheetId="1">#REF!</definedName>
    <definedName name="일레미콘타설철근재료비" localSheetId="3">#REF!</definedName>
    <definedName name="일레미콘타설철근재료비" localSheetId="2">#REF!</definedName>
    <definedName name="일레미콘타설철근재료비">#REF!</definedName>
    <definedName name="일모래운반경비" localSheetId="1">#REF!</definedName>
    <definedName name="일모래운반경비" localSheetId="3">#REF!</definedName>
    <definedName name="일모래운반경비" localSheetId="2">#REF!</definedName>
    <definedName name="일모래운반경비">#REF!</definedName>
    <definedName name="일모래운반계" localSheetId="1">#REF!</definedName>
    <definedName name="일모래운반계" localSheetId="3">#REF!</definedName>
    <definedName name="일모래운반계" localSheetId="2">#REF!</definedName>
    <definedName name="일모래운반계">#REF!</definedName>
    <definedName name="일모래운반노무비" localSheetId="1">#REF!</definedName>
    <definedName name="일모래운반노무비" localSheetId="3">#REF!</definedName>
    <definedName name="일모래운반노무비" localSheetId="2">#REF!</definedName>
    <definedName name="일모래운반노무비">#REF!</definedName>
    <definedName name="일모래운반재료비" localSheetId="1">#REF!</definedName>
    <definedName name="일모래운반재료비" localSheetId="3">#REF!</definedName>
    <definedName name="일모래운반재료비" localSheetId="2">#REF!</definedName>
    <definedName name="일모래운반재료비">#REF!</definedName>
    <definedName name="일모래운반톤경비" localSheetId="1">#REF!</definedName>
    <definedName name="일모래운반톤경비" localSheetId="3">#REF!</definedName>
    <definedName name="일모래운반톤경비" localSheetId="2">#REF!</definedName>
    <definedName name="일모래운반톤경비">#REF!</definedName>
    <definedName name="일모래운반톤계" localSheetId="1">#REF!</definedName>
    <definedName name="일모래운반톤계" localSheetId="3">#REF!</definedName>
    <definedName name="일모래운반톤계" localSheetId="2">#REF!</definedName>
    <definedName name="일모래운반톤계">#REF!</definedName>
    <definedName name="일모래운반톤노무비" localSheetId="1">#REF!</definedName>
    <definedName name="일모래운반톤노무비" localSheetId="3">#REF!</definedName>
    <definedName name="일모래운반톤노무비" localSheetId="2">#REF!</definedName>
    <definedName name="일모래운반톤노무비">#REF!</definedName>
    <definedName name="일모래운반톤재료비" localSheetId="1">#REF!</definedName>
    <definedName name="일모래운반톤재료비" localSheetId="3">#REF!</definedName>
    <definedName name="일모래운반톤재료비" localSheetId="2">#REF!</definedName>
    <definedName name="일모래운반톤재료비">#REF!</definedName>
    <definedName name="일몰탈1경비" localSheetId="1">#REF!</definedName>
    <definedName name="일몰탈1경비" localSheetId="3">#REF!</definedName>
    <definedName name="일몰탈1경비" localSheetId="2">#REF!</definedName>
    <definedName name="일몰탈1경비">#REF!</definedName>
    <definedName name="일몰탈1계" localSheetId="1">#REF!</definedName>
    <definedName name="일몰탈1계" localSheetId="3">#REF!</definedName>
    <definedName name="일몰탈1계" localSheetId="2">#REF!</definedName>
    <definedName name="일몰탈1계">#REF!</definedName>
    <definedName name="일몰탈1노무비" localSheetId="1">#REF!</definedName>
    <definedName name="일몰탈1노무비" localSheetId="3">#REF!</definedName>
    <definedName name="일몰탈1노무비" localSheetId="2">#REF!</definedName>
    <definedName name="일몰탈1노무비">#REF!</definedName>
    <definedName name="일몰탈1재경비" localSheetId="1">#REF!</definedName>
    <definedName name="일몰탈1재경비" localSheetId="3">#REF!</definedName>
    <definedName name="일몰탈1재경비" localSheetId="2">#REF!</definedName>
    <definedName name="일몰탈1재경비">#REF!</definedName>
    <definedName name="일몰탈1재노무비" localSheetId="1">#REF!</definedName>
    <definedName name="일몰탈1재노무비" localSheetId="3">#REF!</definedName>
    <definedName name="일몰탈1재노무비" localSheetId="2">#REF!</definedName>
    <definedName name="일몰탈1재노무비">#REF!</definedName>
    <definedName name="일몰탈1재료비" localSheetId="1">#REF!</definedName>
    <definedName name="일몰탈1재료비" localSheetId="3">#REF!</definedName>
    <definedName name="일몰탈1재료비" localSheetId="2">#REF!</definedName>
    <definedName name="일몰탈1재료비">#REF!</definedName>
    <definedName name="일몰탈1재재료비" localSheetId="1">#REF!</definedName>
    <definedName name="일몰탈1재재료비" localSheetId="3">#REF!</definedName>
    <definedName name="일몰탈1재재료비" localSheetId="2">#REF!</definedName>
    <definedName name="일몰탈1재재료비">#REF!</definedName>
    <definedName name="일몰탈2경비" localSheetId="1">#REF!</definedName>
    <definedName name="일몰탈2경비" localSheetId="3">#REF!</definedName>
    <definedName name="일몰탈2경비" localSheetId="2">#REF!</definedName>
    <definedName name="일몰탈2경비">#REF!</definedName>
    <definedName name="일몰탈2계" localSheetId="1">#REF!</definedName>
    <definedName name="일몰탈2계" localSheetId="3">#REF!</definedName>
    <definedName name="일몰탈2계" localSheetId="2">#REF!</definedName>
    <definedName name="일몰탈2계">#REF!</definedName>
    <definedName name="일몰탈2노무비" localSheetId="1">#REF!</definedName>
    <definedName name="일몰탈2노무비" localSheetId="3">#REF!</definedName>
    <definedName name="일몰탈2노무비" localSheetId="2">#REF!</definedName>
    <definedName name="일몰탈2노무비">#REF!</definedName>
    <definedName name="일몰탈2재경비" localSheetId="1">#REF!</definedName>
    <definedName name="일몰탈2재경비" localSheetId="3">#REF!</definedName>
    <definedName name="일몰탈2재경비" localSheetId="2">#REF!</definedName>
    <definedName name="일몰탈2재경비">#REF!</definedName>
    <definedName name="일몰탈2재계" localSheetId="1">#REF!</definedName>
    <definedName name="일몰탈2재계" localSheetId="3">#REF!</definedName>
    <definedName name="일몰탈2재계" localSheetId="2">#REF!</definedName>
    <definedName name="일몰탈2재계">#REF!</definedName>
    <definedName name="일몰탈2재노무비" localSheetId="1">#REF!</definedName>
    <definedName name="일몰탈2재노무비" localSheetId="3">#REF!</definedName>
    <definedName name="일몰탈2재노무비" localSheetId="2">#REF!</definedName>
    <definedName name="일몰탈2재노무비">#REF!</definedName>
    <definedName name="일몰탈2재료비" localSheetId="1">#REF!</definedName>
    <definedName name="일몰탈2재료비" localSheetId="3">#REF!</definedName>
    <definedName name="일몰탈2재료비" localSheetId="2">#REF!</definedName>
    <definedName name="일몰탈2재료비">#REF!</definedName>
    <definedName name="일몰탈2재재료비" localSheetId="1">#REF!</definedName>
    <definedName name="일몰탈2재재료비" localSheetId="3">#REF!</definedName>
    <definedName name="일몰탈2재재료비" localSheetId="2">#REF!</definedName>
    <definedName name="일몰탈2재재료비">#REF!</definedName>
    <definedName name="일몰탈3경비" localSheetId="1">#REF!</definedName>
    <definedName name="일몰탈3경비" localSheetId="3">#REF!</definedName>
    <definedName name="일몰탈3경비" localSheetId="2">#REF!</definedName>
    <definedName name="일몰탈3경비">#REF!</definedName>
    <definedName name="일몰탈3계" localSheetId="1">#REF!</definedName>
    <definedName name="일몰탈3계" localSheetId="3">#REF!</definedName>
    <definedName name="일몰탈3계" localSheetId="2">#REF!</definedName>
    <definedName name="일몰탈3계">#REF!</definedName>
    <definedName name="일몰탈3노무비" localSheetId="1">#REF!</definedName>
    <definedName name="일몰탈3노무비" localSheetId="3">#REF!</definedName>
    <definedName name="일몰탈3노무비" localSheetId="2">#REF!</definedName>
    <definedName name="일몰탈3노무비">#REF!</definedName>
    <definedName name="일몰탈3재경비" localSheetId="1">#REF!</definedName>
    <definedName name="일몰탈3재경비" localSheetId="3">#REF!</definedName>
    <definedName name="일몰탈3재경비" localSheetId="2">#REF!</definedName>
    <definedName name="일몰탈3재경비">#REF!</definedName>
    <definedName name="일몰탈3재계" localSheetId="1">#REF!</definedName>
    <definedName name="일몰탈3재계" localSheetId="3">#REF!</definedName>
    <definedName name="일몰탈3재계" localSheetId="2">#REF!</definedName>
    <definedName name="일몰탈3재계">#REF!</definedName>
    <definedName name="일몰탈3재노무비" localSheetId="1">#REF!</definedName>
    <definedName name="일몰탈3재노무비" localSheetId="3">#REF!</definedName>
    <definedName name="일몰탈3재노무비" localSheetId="2">#REF!</definedName>
    <definedName name="일몰탈3재노무비">#REF!</definedName>
    <definedName name="일몰탈3재료비" localSheetId="1">#REF!</definedName>
    <definedName name="일몰탈3재료비" localSheetId="3">#REF!</definedName>
    <definedName name="일몰탈3재료비" localSheetId="2">#REF!</definedName>
    <definedName name="일몰탈3재료비">#REF!</definedName>
    <definedName name="일몰탈3재재료비" localSheetId="1">#REF!</definedName>
    <definedName name="일몰탈3재재료비" localSheetId="3">#REF!</definedName>
    <definedName name="일몰탈3재재료비" localSheetId="2">#REF!</definedName>
    <definedName name="일몰탈3재재료비">#REF!</definedName>
    <definedName name="일몰탈재계" localSheetId="1">#REF!</definedName>
    <definedName name="일몰탈재계" localSheetId="3">#REF!</definedName>
    <definedName name="일몰탈재계" localSheetId="2">#REF!</definedName>
    <definedName name="일몰탈재계">#REF!</definedName>
    <definedName name="일무보도브럭경비" localSheetId="1">#REF!</definedName>
    <definedName name="일무보도브럭경비" localSheetId="3">#REF!</definedName>
    <definedName name="일무보도브럭경비" localSheetId="2">#REF!</definedName>
    <definedName name="일무보도브럭경비">#REF!</definedName>
    <definedName name="일무보도브럭노무비" localSheetId="1">#REF!</definedName>
    <definedName name="일무보도브럭노무비" localSheetId="3">#REF!</definedName>
    <definedName name="일무보도브럭노무비" localSheetId="2">#REF!</definedName>
    <definedName name="일무보도브럭노무비">#REF!</definedName>
    <definedName name="일무보도브럭재료비" localSheetId="1">#REF!</definedName>
    <definedName name="일무보도브럭재료비" localSheetId="3">#REF!</definedName>
    <definedName name="일무보도브럭재료비" localSheetId="2">#REF!</definedName>
    <definedName name="일무보도브럭재료비">#REF!</definedName>
    <definedName name="일무사각보도포장경비" localSheetId="1">#REF!</definedName>
    <definedName name="일무사각보도포장경비" localSheetId="3">#REF!</definedName>
    <definedName name="일무사각보도포장경비" localSheetId="2">#REF!</definedName>
    <definedName name="일무사각보도포장경비">#REF!</definedName>
    <definedName name="일무사각보도포장노무비" localSheetId="1">#REF!</definedName>
    <definedName name="일무사각보도포장노무비" localSheetId="3">#REF!</definedName>
    <definedName name="일무사각보도포장노무비" localSheetId="2">#REF!</definedName>
    <definedName name="일무사각보도포장노무비">#REF!</definedName>
    <definedName name="일무사각보도포장재료비" localSheetId="1">#REF!</definedName>
    <definedName name="일무사각보도포장재료비" localSheetId="3">#REF!</definedName>
    <definedName name="일무사각보도포장재료비" localSheetId="2">#REF!</definedName>
    <definedName name="일무사각보도포장재료비">#REF!</definedName>
    <definedName name="일문양거푸집경비" localSheetId="1">#REF!</definedName>
    <definedName name="일문양거푸집경비" localSheetId="3">#REF!</definedName>
    <definedName name="일문양거푸집경비" localSheetId="2">#REF!</definedName>
    <definedName name="일문양거푸집경비">#REF!</definedName>
    <definedName name="일문양거푸집계" localSheetId="1">#REF!</definedName>
    <definedName name="일문양거푸집계" localSheetId="3">#REF!</definedName>
    <definedName name="일문양거푸집계" localSheetId="2">#REF!</definedName>
    <definedName name="일문양거푸집계">#REF!</definedName>
    <definedName name="일문양거푸집노무비" localSheetId="1">#REF!</definedName>
    <definedName name="일문양거푸집노무비" localSheetId="3">#REF!</definedName>
    <definedName name="일문양거푸집노무비" localSheetId="2">#REF!</definedName>
    <definedName name="일문양거푸집노무비">#REF!</definedName>
    <definedName name="일문양거푸집재료비" localSheetId="1">#REF!</definedName>
    <definedName name="일문양거푸집재료비" localSheetId="3">#REF!</definedName>
    <definedName name="일문양거푸집재료비" localSheetId="2">#REF!</definedName>
    <definedName name="일문양거푸집재료비">#REF!</definedName>
    <definedName name="일물푸기경비">[35]일위대가!$K$681</definedName>
    <definedName name="일물푸기재료비">[35]일위대가!$I$681</definedName>
    <definedName name="일반" localSheetId="1">#REF!</definedName>
    <definedName name="일반" localSheetId="3">#REF!</definedName>
    <definedName name="일반" localSheetId="2">#REF!</definedName>
    <definedName name="일반">#REF!</definedName>
    <definedName name="일반관리비">[45]내역서!$G$21</definedName>
    <definedName name="일반비" localSheetId="1">#REF!</definedName>
    <definedName name="일반비" localSheetId="3">#REF!</definedName>
    <definedName name="일반비" localSheetId="2">#REF!</definedName>
    <definedName name="일반비">#REF!</definedName>
    <definedName name="일방수경비" localSheetId="1">#REF!</definedName>
    <definedName name="일방수경비" localSheetId="3">#REF!</definedName>
    <definedName name="일방수경비" localSheetId="2">#REF!</definedName>
    <definedName name="일방수경비">#REF!</definedName>
    <definedName name="일방수노무비" localSheetId="1">#REF!</definedName>
    <definedName name="일방수노무비" localSheetId="3">#REF!</definedName>
    <definedName name="일방수노무비" localSheetId="2">#REF!</definedName>
    <definedName name="일방수노무비">#REF!</definedName>
    <definedName name="일방수재료비" localSheetId="1">#REF!</definedName>
    <definedName name="일방수재료비" localSheetId="3">#REF!</definedName>
    <definedName name="일방수재료비" localSheetId="2">#REF!</definedName>
    <definedName name="일방수재료비">#REF!</definedName>
    <definedName name="일배수공노무비" localSheetId="1">#REF!</definedName>
    <definedName name="일배수공노무비" localSheetId="3">#REF!</definedName>
    <definedName name="일배수공노무비" localSheetId="2">#REF!</definedName>
    <definedName name="일배수공노무비">#REF!</definedName>
    <definedName name="일배수공재료비" localSheetId="1">#REF!</definedName>
    <definedName name="일배수공재료비" localSheetId="3">#REF!</definedName>
    <definedName name="일배수공재료비" localSheetId="2">#REF!</definedName>
    <definedName name="일배수공재료비">#REF!</definedName>
    <definedName name="일벽돌쌍기노무비" localSheetId="1">#REF!</definedName>
    <definedName name="일벽돌쌍기노무비" localSheetId="3">#REF!</definedName>
    <definedName name="일벽돌쌍기노무비" localSheetId="2">#REF!</definedName>
    <definedName name="일벽돌쌍기노무비">#REF!</definedName>
    <definedName name="일벽돌쌓기경비" localSheetId="1">#REF!</definedName>
    <definedName name="일벽돌쌓기경비" localSheetId="3">#REF!</definedName>
    <definedName name="일벽돌쌓기경비" localSheetId="2">#REF!</definedName>
    <definedName name="일벽돌쌓기경비">#REF!</definedName>
    <definedName name="일벽돌쌓기노무비" localSheetId="1">#REF!</definedName>
    <definedName name="일벽돌쌓기노무비" localSheetId="3">#REF!</definedName>
    <definedName name="일벽돌쌓기노무비" localSheetId="2">#REF!</definedName>
    <definedName name="일벽돌쌓기노무비">#REF!</definedName>
    <definedName name="일벽돌쌓기재료비" localSheetId="1">#REF!</definedName>
    <definedName name="일벽돌쌓기재료비" localSheetId="3">#REF!</definedName>
    <definedName name="일벽돌쌓기재료비" localSheetId="2">#REF!</definedName>
    <definedName name="일벽돌쌓기재료비">#REF!</definedName>
    <definedName name="일보도블럭철거경비" localSheetId="1">#REF!</definedName>
    <definedName name="일보도블럭철거경비" localSheetId="3">#REF!</definedName>
    <definedName name="일보도블럭철거경비" localSheetId="2">#REF!</definedName>
    <definedName name="일보도블럭철거경비">#REF!</definedName>
    <definedName name="일보도블럭철거계" localSheetId="1">#REF!</definedName>
    <definedName name="일보도블럭철거계" localSheetId="3">#REF!</definedName>
    <definedName name="일보도블럭철거계" localSheetId="2">#REF!</definedName>
    <definedName name="일보도블럭철거계">#REF!</definedName>
    <definedName name="일보도블럭철거노무비" localSheetId="1">#REF!</definedName>
    <definedName name="일보도블럭철거노무비" localSheetId="3">#REF!</definedName>
    <definedName name="일보도블럭철거노무비" localSheetId="2">#REF!</definedName>
    <definedName name="일보도블럭철거노무비">#REF!</definedName>
    <definedName name="일보도블럭철거재료비" localSheetId="1">#REF!</definedName>
    <definedName name="일보도블럭철거재료비" localSheetId="3">#REF!</definedName>
    <definedName name="일보도블럭철거재료비" localSheetId="2">#REF!</definedName>
    <definedName name="일보도블럭철거재료비">#REF!</definedName>
    <definedName name="일보모래포설노무비" localSheetId="1">#REF!</definedName>
    <definedName name="일보모래포설노무비" localSheetId="3">#REF!</definedName>
    <definedName name="일보모래포설노무비" localSheetId="2">#REF!</definedName>
    <definedName name="일보모래포설노무비">#REF!</definedName>
    <definedName name="일보조기층10경비" localSheetId="1">#REF!</definedName>
    <definedName name="일보조기층10경비" localSheetId="3">#REF!</definedName>
    <definedName name="일보조기층10경비" localSheetId="2">#REF!</definedName>
    <definedName name="일보조기층10경비">#REF!</definedName>
    <definedName name="일보조기층10계" localSheetId="1">#REF!</definedName>
    <definedName name="일보조기층10계" localSheetId="3">#REF!</definedName>
    <definedName name="일보조기층10계" localSheetId="2">#REF!</definedName>
    <definedName name="일보조기층10계">#REF!</definedName>
    <definedName name="일보조기층10노무비" localSheetId="1">#REF!</definedName>
    <definedName name="일보조기층10노무비" localSheetId="3">#REF!</definedName>
    <definedName name="일보조기층10노무비" localSheetId="2">#REF!</definedName>
    <definedName name="일보조기층10노무비">#REF!</definedName>
    <definedName name="일보조기층10재료비" localSheetId="1">#REF!</definedName>
    <definedName name="일보조기층10재료비" localSheetId="3">#REF!</definedName>
    <definedName name="일보조기층10재료비" localSheetId="2">#REF!</definedName>
    <definedName name="일보조기층10재료비">#REF!</definedName>
    <definedName name="일보조기층2.5경비" localSheetId="1">#REF!</definedName>
    <definedName name="일보조기층2.5경비" localSheetId="3">#REF!</definedName>
    <definedName name="일보조기층2.5경비" localSheetId="2">#REF!</definedName>
    <definedName name="일보조기층2.5경비">#REF!</definedName>
    <definedName name="일보조기층2.5계" localSheetId="1">#REF!</definedName>
    <definedName name="일보조기층2.5계" localSheetId="3">#REF!</definedName>
    <definedName name="일보조기층2.5계" localSheetId="2">#REF!</definedName>
    <definedName name="일보조기층2.5계">#REF!</definedName>
    <definedName name="일보조기층2.5노무비" localSheetId="1">#REF!</definedName>
    <definedName name="일보조기층2.5노무비" localSheetId="3">#REF!</definedName>
    <definedName name="일보조기층2.5노무비" localSheetId="2">#REF!</definedName>
    <definedName name="일보조기층2.5노무비">#REF!</definedName>
    <definedName name="일보조기층2.5재료비" localSheetId="1">#REF!</definedName>
    <definedName name="일보조기층2.5재료비" localSheetId="3">#REF!</definedName>
    <definedName name="일보조기층2.5재료비" localSheetId="2">#REF!</definedName>
    <definedName name="일보조기층2.5재료비">#REF!</definedName>
    <definedName name="일보조기층20진동경비" localSheetId="1">#REF!</definedName>
    <definedName name="일보조기층20진동경비" localSheetId="3">#REF!</definedName>
    <definedName name="일보조기층20진동경비" localSheetId="2">#REF!</definedName>
    <definedName name="일보조기층20진동경비">#REF!</definedName>
    <definedName name="일보조기층20진동노무비" localSheetId="1">#REF!</definedName>
    <definedName name="일보조기층20진동노무비" localSheetId="3">#REF!</definedName>
    <definedName name="일보조기층20진동노무비" localSheetId="2">#REF!</definedName>
    <definedName name="일보조기층20진동노무비">#REF!</definedName>
    <definedName name="일보조기층20진동재료비" localSheetId="1">#REF!</definedName>
    <definedName name="일보조기층20진동재료비" localSheetId="3">#REF!</definedName>
    <definedName name="일보조기층20진동재료비" localSheetId="2">#REF!</definedName>
    <definedName name="일보조기층20진동재료비">#REF!</definedName>
    <definedName name="일보조기층30경비" localSheetId="1">#REF!</definedName>
    <definedName name="일보조기층30경비" localSheetId="3">#REF!</definedName>
    <definedName name="일보조기층30경비" localSheetId="2">#REF!</definedName>
    <definedName name="일보조기층30경비">#REF!</definedName>
    <definedName name="일보조기층30계" localSheetId="1">#REF!</definedName>
    <definedName name="일보조기층30계" localSheetId="3">#REF!</definedName>
    <definedName name="일보조기층30계" localSheetId="2">#REF!</definedName>
    <definedName name="일보조기층30계">#REF!</definedName>
    <definedName name="일보조기층30노무비" localSheetId="1">#REF!</definedName>
    <definedName name="일보조기층30노무비" localSheetId="3">#REF!</definedName>
    <definedName name="일보조기층30노무비" localSheetId="2">#REF!</definedName>
    <definedName name="일보조기층30노무비">#REF!</definedName>
    <definedName name="일보조기층30재료비" localSheetId="1">#REF!</definedName>
    <definedName name="일보조기층30재료비" localSheetId="3">#REF!</definedName>
    <definedName name="일보조기층30재료비" localSheetId="2">#REF!</definedName>
    <definedName name="일보조기층30재료비">#REF!</definedName>
    <definedName name="일보조기층7경비" localSheetId="1">#REF!</definedName>
    <definedName name="일보조기층7경비" localSheetId="3">#REF!</definedName>
    <definedName name="일보조기층7경비" localSheetId="2">#REF!</definedName>
    <definedName name="일보조기층7경비">#REF!</definedName>
    <definedName name="일보조기층7노무비" localSheetId="1">#REF!</definedName>
    <definedName name="일보조기층7노무비" localSheetId="3">#REF!</definedName>
    <definedName name="일보조기층7노무비" localSheetId="2">#REF!</definedName>
    <definedName name="일보조기층7노무비">#REF!</definedName>
    <definedName name="일보조기층7재료비" localSheetId="1">#REF!</definedName>
    <definedName name="일보조기층7재료비" localSheetId="3">#REF!</definedName>
    <definedName name="일보조기층7재료비" localSheetId="2">#REF!</definedName>
    <definedName name="일보조기층7재료비">#REF!</definedName>
    <definedName name="일보조기층부설기계경비" localSheetId="1">#REF!</definedName>
    <definedName name="일보조기층부설기계경비" localSheetId="3">#REF!</definedName>
    <definedName name="일보조기층부설기계경비" localSheetId="2">#REF!</definedName>
    <definedName name="일보조기층부설기계경비">#REF!</definedName>
    <definedName name="일보조기층부설기계계" localSheetId="1">#REF!</definedName>
    <definedName name="일보조기층부설기계계" localSheetId="3">#REF!</definedName>
    <definedName name="일보조기층부설기계계" localSheetId="2">#REF!</definedName>
    <definedName name="일보조기층부설기계계">#REF!</definedName>
    <definedName name="일보조기층부설기계노무비" localSheetId="1">#REF!</definedName>
    <definedName name="일보조기층부설기계노무비" localSheetId="3">#REF!</definedName>
    <definedName name="일보조기층부설기계노무비" localSheetId="2">#REF!</definedName>
    <definedName name="일보조기층부설기계노무비">#REF!</definedName>
    <definedName name="일보조기층부설기계재료비" localSheetId="1">#REF!</definedName>
    <definedName name="일보조기층부설기계재료비" localSheetId="3">#REF!</definedName>
    <definedName name="일보조기층부설기계재료비" localSheetId="2">#REF!</definedName>
    <definedName name="일보조기층부설기계재료비">#REF!</definedName>
    <definedName name="일보조기층부설인력경비" localSheetId="1">#REF!</definedName>
    <definedName name="일보조기층부설인력경비" localSheetId="3">#REF!</definedName>
    <definedName name="일보조기층부설인력경비" localSheetId="2">#REF!</definedName>
    <definedName name="일보조기층부설인력경비">#REF!</definedName>
    <definedName name="일보조기층부설인력계" localSheetId="1">#REF!</definedName>
    <definedName name="일보조기층부설인력계" localSheetId="3">#REF!</definedName>
    <definedName name="일보조기층부설인력계" localSheetId="2">#REF!</definedName>
    <definedName name="일보조기층부설인력계">#REF!</definedName>
    <definedName name="일보조기층부설인력노무비" localSheetId="1">#REF!</definedName>
    <definedName name="일보조기층부설인력노무비" localSheetId="3">#REF!</definedName>
    <definedName name="일보조기층부설인력노무비" localSheetId="2">#REF!</definedName>
    <definedName name="일보조기층부설인력노무비">#REF!</definedName>
    <definedName name="일보조기층부설인력재료비" localSheetId="1">#REF!</definedName>
    <definedName name="일보조기층부설인력재료비" localSheetId="3">#REF!</definedName>
    <definedName name="일보조기층부설인력재료비" localSheetId="2">#REF!</definedName>
    <definedName name="일보조기층부설인력재료비">#REF!</definedName>
    <definedName name="일보조기층운반경비" localSheetId="1">#REF!</definedName>
    <definedName name="일보조기층운반경비" localSheetId="3">#REF!</definedName>
    <definedName name="일보조기층운반경비" localSheetId="2">#REF!</definedName>
    <definedName name="일보조기층운반경비">#REF!</definedName>
    <definedName name="일보조기층운반계" localSheetId="1">#REF!</definedName>
    <definedName name="일보조기층운반계" localSheetId="3">#REF!</definedName>
    <definedName name="일보조기층운반계" localSheetId="2">#REF!</definedName>
    <definedName name="일보조기층운반계">#REF!</definedName>
    <definedName name="일보조기층운반노무비" localSheetId="1">#REF!</definedName>
    <definedName name="일보조기층운반노무비" localSheetId="3">#REF!</definedName>
    <definedName name="일보조기층운반노무비" localSheetId="2">#REF!</definedName>
    <definedName name="일보조기층운반노무비">#REF!</definedName>
    <definedName name="일보조기층운반재료비" localSheetId="1">#REF!</definedName>
    <definedName name="일보조기층운반재료비" localSheetId="3">#REF!</definedName>
    <definedName name="일보조기층운반재료비" localSheetId="2">#REF!</definedName>
    <definedName name="일보조기층운반재료비">#REF!</definedName>
    <definedName name="일보차도경계석b계">[106]일위대가!#REF!</definedName>
    <definedName name="일보차도경계석보수a경비" localSheetId="1">#REF!</definedName>
    <definedName name="일보차도경계석보수a경비" localSheetId="3">#REF!</definedName>
    <definedName name="일보차도경계석보수a경비" localSheetId="2">#REF!</definedName>
    <definedName name="일보차도경계석보수a경비">#REF!</definedName>
    <definedName name="일보차도경계석보수a계" localSheetId="1">#REF!</definedName>
    <definedName name="일보차도경계석보수a계" localSheetId="3">#REF!</definedName>
    <definedName name="일보차도경계석보수a계" localSheetId="2">#REF!</definedName>
    <definedName name="일보차도경계석보수a계">#REF!</definedName>
    <definedName name="일보차도경계석보수a노무비" localSheetId="1">#REF!</definedName>
    <definedName name="일보차도경계석보수a노무비" localSheetId="3">#REF!</definedName>
    <definedName name="일보차도경계석보수a노무비" localSheetId="2">#REF!</definedName>
    <definedName name="일보차도경계석보수a노무비">#REF!</definedName>
    <definedName name="일보차도경계석보수a재료비" localSheetId="1">#REF!</definedName>
    <definedName name="일보차도경계석보수a재료비" localSheetId="3">#REF!</definedName>
    <definedName name="일보차도경계석보수a재료비" localSheetId="2">#REF!</definedName>
    <definedName name="일보차도경계석보수a재료비">#REF!</definedName>
    <definedName name="일보차도경계석보수b경비">[106]일위대가!#REF!</definedName>
    <definedName name="일보차도경계석보수b노무비">[106]일위대가!#REF!</definedName>
    <definedName name="일보차도경계석보수b재료비">[106]일위대가!#REF!</definedName>
    <definedName name="일보차도경계석보수c경비" localSheetId="1">#REF!</definedName>
    <definedName name="일보차도경계석보수c경비" localSheetId="3">#REF!</definedName>
    <definedName name="일보차도경계석보수c경비" localSheetId="2">#REF!</definedName>
    <definedName name="일보차도경계석보수c경비">#REF!</definedName>
    <definedName name="일보차도경계석보수c계" localSheetId="1">#REF!</definedName>
    <definedName name="일보차도경계석보수c계" localSheetId="3">#REF!</definedName>
    <definedName name="일보차도경계석보수c계" localSheetId="2">#REF!</definedName>
    <definedName name="일보차도경계석보수c계">#REF!</definedName>
    <definedName name="일보차도경계석보수c노무비" localSheetId="1">#REF!</definedName>
    <definedName name="일보차도경계석보수c노무비" localSheetId="3">#REF!</definedName>
    <definedName name="일보차도경계석보수c노무비" localSheetId="2">#REF!</definedName>
    <definedName name="일보차도경계석보수c노무비">#REF!</definedName>
    <definedName name="일보차도경계석보수c재료비" localSheetId="1">#REF!</definedName>
    <definedName name="일보차도경계석보수c재료비" localSheetId="3">#REF!</definedName>
    <definedName name="일보차도경계석보수c재료비" localSheetId="2">#REF!</definedName>
    <definedName name="일보차도경계석보수c재료비">#REF!</definedName>
    <definedName name="일사각보도포장경비" localSheetId="1">#REF!</definedName>
    <definedName name="일사각보도포장경비" localSheetId="3">#REF!</definedName>
    <definedName name="일사각보도포장경비" localSheetId="2">#REF!</definedName>
    <definedName name="일사각보도포장경비">#REF!</definedName>
    <definedName name="일사각보도포장노무비" localSheetId="1">#REF!</definedName>
    <definedName name="일사각보도포장노무비" localSheetId="3">#REF!</definedName>
    <definedName name="일사각보도포장노무비" localSheetId="2">#REF!</definedName>
    <definedName name="일사각보도포장노무비">#REF!</definedName>
    <definedName name="일사각보도포장재료비" localSheetId="1">#REF!</definedName>
    <definedName name="일사각보도포장재료비" localSheetId="3">#REF!</definedName>
    <definedName name="일사각보도포장재료비" localSheetId="2">#REF!</definedName>
    <definedName name="일사각보도포장재료비">#REF!</definedName>
    <definedName name="일사각복구간노" localSheetId="1">#REF!</definedName>
    <definedName name="일사각복구간노" localSheetId="3">#REF!</definedName>
    <definedName name="일사각복구간노" localSheetId="2">#REF!</definedName>
    <definedName name="일사각복구간노">#REF!</definedName>
    <definedName name="일사각복구경비" localSheetId="1">#REF!</definedName>
    <definedName name="일사각복구경비" localSheetId="3">#REF!</definedName>
    <definedName name="일사각복구경비" localSheetId="2">#REF!</definedName>
    <definedName name="일사각복구경비">#REF!</definedName>
    <definedName name="일사각복구기경" localSheetId="1">#REF!</definedName>
    <definedName name="일사각복구기경" localSheetId="3">#REF!</definedName>
    <definedName name="일사각복구기경" localSheetId="2">#REF!</definedName>
    <definedName name="일사각복구기경">#REF!</definedName>
    <definedName name="일사각복구노무비" localSheetId="1">#REF!</definedName>
    <definedName name="일사각복구노무비" localSheetId="3">#REF!</definedName>
    <definedName name="일사각복구노무비" localSheetId="2">#REF!</definedName>
    <definedName name="일사각복구노무비">#REF!</definedName>
    <definedName name="일사각복구재료비" localSheetId="1">#REF!</definedName>
    <definedName name="일사각복구재료비" localSheetId="3">#REF!</definedName>
    <definedName name="일사각복구재료비" localSheetId="2">#REF!</definedName>
    <definedName name="일사각복구재료비">#REF!</definedName>
    <definedName name="일사각블럭포장경비">[54]일위대가!#REF!</definedName>
    <definedName name="일사각블럭포장계">[54]일위대가!#REF!</definedName>
    <definedName name="일사각블럭포장노무비">[54]일위대가!#REF!</definedName>
    <definedName name="일사각블럭포장복구경비" localSheetId="1">#REF!</definedName>
    <definedName name="일사각블럭포장복구경비" localSheetId="3">#REF!</definedName>
    <definedName name="일사각블럭포장복구경비" localSheetId="2">#REF!</definedName>
    <definedName name="일사각블럭포장복구경비">#REF!</definedName>
    <definedName name="일사각블럭포장복구계" localSheetId="1">#REF!</definedName>
    <definedName name="일사각블럭포장복구계" localSheetId="3">#REF!</definedName>
    <definedName name="일사각블럭포장복구계" localSheetId="2">#REF!</definedName>
    <definedName name="일사각블럭포장복구계">#REF!</definedName>
    <definedName name="일사각블럭포장복구노무비" localSheetId="1">#REF!</definedName>
    <definedName name="일사각블럭포장복구노무비" localSheetId="3">#REF!</definedName>
    <definedName name="일사각블럭포장복구노무비" localSheetId="2">#REF!</definedName>
    <definedName name="일사각블럭포장복구노무비">#REF!</definedName>
    <definedName name="일사각블럭포장복구재료비" localSheetId="1">#REF!</definedName>
    <definedName name="일사각블럭포장복구재료비" localSheetId="3">#REF!</definedName>
    <definedName name="일사각블럭포장복구재료비" localSheetId="2">#REF!</definedName>
    <definedName name="일사각블럭포장복구재료비">#REF!</definedName>
    <definedName name="일사각블럭포장재료비">[54]일위대가!#REF!</definedName>
    <definedName name="일소형고압블럭포장경비" localSheetId="1">#REF!</definedName>
    <definedName name="일소형고압블럭포장경비" localSheetId="3">#REF!</definedName>
    <definedName name="일소형고압블럭포장경비" localSheetId="2">#REF!</definedName>
    <definedName name="일소형고압블럭포장경비">#REF!</definedName>
    <definedName name="일소형고압블럭포장계" localSheetId="1">#REF!</definedName>
    <definedName name="일소형고압블럭포장계" localSheetId="3">#REF!</definedName>
    <definedName name="일소형고압블럭포장계" localSheetId="2">#REF!</definedName>
    <definedName name="일소형고압블럭포장계">#REF!</definedName>
    <definedName name="일소형고압블럭포장노무비" localSheetId="1">#REF!</definedName>
    <definedName name="일소형고압블럭포장노무비" localSheetId="3">#REF!</definedName>
    <definedName name="일소형고압블럭포장노무비" localSheetId="2">#REF!</definedName>
    <definedName name="일소형고압블럭포장노무비">#REF!</definedName>
    <definedName name="일소형고압블럭포장복구경비" localSheetId="1">#REF!</definedName>
    <definedName name="일소형고압블럭포장복구경비" localSheetId="3">#REF!</definedName>
    <definedName name="일소형고압블럭포장복구경비" localSheetId="2">#REF!</definedName>
    <definedName name="일소형고압블럭포장복구경비">#REF!</definedName>
    <definedName name="일소형고압블럭포장복구계" localSheetId="1">#REF!</definedName>
    <definedName name="일소형고압블럭포장복구계" localSheetId="3">#REF!</definedName>
    <definedName name="일소형고압블럭포장복구계" localSheetId="2">#REF!</definedName>
    <definedName name="일소형고압블럭포장복구계">#REF!</definedName>
    <definedName name="일소형고압블럭포장복구노무비" localSheetId="1">#REF!</definedName>
    <definedName name="일소형고압블럭포장복구노무비" localSheetId="3">#REF!</definedName>
    <definedName name="일소형고압블럭포장복구노무비" localSheetId="2">#REF!</definedName>
    <definedName name="일소형고압블럭포장복구노무비">#REF!</definedName>
    <definedName name="일소형고압블럭포장복구재료비" localSheetId="1">#REF!</definedName>
    <definedName name="일소형고압블럭포장복구재료비" localSheetId="3">#REF!</definedName>
    <definedName name="일소형고압블럭포장복구재료비" localSheetId="2">#REF!</definedName>
    <definedName name="일소형고압블럭포장복구재료비">#REF!</definedName>
    <definedName name="일소형고압블럭포장재료비" localSheetId="1">#REF!</definedName>
    <definedName name="일소형고압블럭포장재료비" localSheetId="3">#REF!</definedName>
    <definedName name="일소형고압블럭포장재료비" localSheetId="2">#REF!</definedName>
    <definedName name="일소형고압블럭포장재료비">#REF!</definedName>
    <definedName name="일소형조합무콘깨기경비" localSheetId="1">#REF!</definedName>
    <definedName name="일소형조합무콘깨기경비" localSheetId="3">#REF!</definedName>
    <definedName name="일소형조합무콘깨기경비" localSheetId="2">#REF!</definedName>
    <definedName name="일소형조합무콘깨기경비">#REF!</definedName>
    <definedName name="일소형조합무콘깨기노무비" localSheetId="1">#REF!</definedName>
    <definedName name="일소형조합무콘깨기노무비" localSheetId="3">#REF!</definedName>
    <definedName name="일소형조합무콘깨기노무비" localSheetId="2">#REF!</definedName>
    <definedName name="일소형조합무콘깨기노무비">#REF!</definedName>
    <definedName name="일소형조합무콘깨기재료비" localSheetId="1">#REF!</definedName>
    <definedName name="일소형조합무콘깨기재료비" localSheetId="3">#REF!</definedName>
    <definedName name="일소형조합무콘깨기재료비" localSheetId="2">#REF!</definedName>
    <definedName name="일소형조합무콘깨기재료비">#REF!</definedName>
    <definedName name="일소형조합철콘깨기" localSheetId="1">#REF!</definedName>
    <definedName name="일소형조합철콘깨기" localSheetId="3">#REF!</definedName>
    <definedName name="일소형조합철콘깨기" localSheetId="2">#REF!</definedName>
    <definedName name="일소형조합철콘깨기">#REF!</definedName>
    <definedName name="일소형조합철콘깨기노무비" localSheetId="1">#REF!</definedName>
    <definedName name="일소형조합철콘깨기노무비" localSheetId="3">#REF!</definedName>
    <definedName name="일소형조합철콘깨기노무비" localSheetId="2">#REF!</definedName>
    <definedName name="일소형조합철콘깨기노무비">#REF!</definedName>
    <definedName name="일소형조합철콘꺠기재료비" localSheetId="1">#REF!</definedName>
    <definedName name="일소형조합철콘꺠기재료비" localSheetId="3">#REF!</definedName>
    <definedName name="일소형조합철콘꺠기재료비" localSheetId="2">#REF!</definedName>
    <definedName name="일소형조합철콘꺠기재료비">#REF!</definedName>
    <definedName name="일시멘트운반경비" localSheetId="1">#REF!</definedName>
    <definedName name="일시멘트운반경비" localSheetId="3">#REF!</definedName>
    <definedName name="일시멘트운반경비" localSheetId="2">#REF!</definedName>
    <definedName name="일시멘트운반경비">#REF!</definedName>
    <definedName name="일시멘트운반계" localSheetId="1">#REF!</definedName>
    <definedName name="일시멘트운반계" localSheetId="3">#REF!</definedName>
    <definedName name="일시멘트운반계" localSheetId="2">#REF!</definedName>
    <definedName name="일시멘트운반계">#REF!</definedName>
    <definedName name="일시멘트운반노무비" localSheetId="1">#REF!</definedName>
    <definedName name="일시멘트운반노무비" localSheetId="3">#REF!</definedName>
    <definedName name="일시멘트운반노무비" localSheetId="2">#REF!</definedName>
    <definedName name="일시멘트운반노무비">#REF!</definedName>
    <definedName name="일시멘트운반재료비" localSheetId="1">#REF!</definedName>
    <definedName name="일시멘트운반재료비" localSheetId="3">#REF!</definedName>
    <definedName name="일시멘트운반재료비" localSheetId="2">#REF!</definedName>
    <definedName name="일시멘트운반재료비">#REF!</definedName>
    <definedName name="일아스콘깨기계" localSheetId="1">#REF!</definedName>
    <definedName name="일아스콘깨기계" localSheetId="3">#REF!</definedName>
    <definedName name="일아스콘깨기계" localSheetId="2">#REF!</definedName>
    <definedName name="일아스콘깨기계">#REF!</definedName>
    <definedName name="일아스콘덧씌우기기계경비" localSheetId="1">#REF!</definedName>
    <definedName name="일아스콘덧씌우기기계경비" localSheetId="3">#REF!</definedName>
    <definedName name="일아스콘덧씌우기기계경비" localSheetId="2">#REF!</definedName>
    <definedName name="일아스콘덧씌우기기계경비">#REF!</definedName>
    <definedName name="일아스콘덧씌우기기계계" localSheetId="1">#REF!</definedName>
    <definedName name="일아스콘덧씌우기기계계" localSheetId="3">#REF!</definedName>
    <definedName name="일아스콘덧씌우기기계계" localSheetId="2">#REF!</definedName>
    <definedName name="일아스콘덧씌우기기계계">#REF!</definedName>
    <definedName name="일아스콘덧씌우기기계노무비" localSheetId="1">#REF!</definedName>
    <definedName name="일아스콘덧씌우기기계노무비" localSheetId="3">#REF!</definedName>
    <definedName name="일아스콘덧씌우기기계노무비" localSheetId="2">#REF!</definedName>
    <definedName name="일아스콘덧씌우기기계노무비">#REF!</definedName>
    <definedName name="일아스콘덧씌우기기계재료비" localSheetId="1">#REF!</definedName>
    <definedName name="일아스콘덧씌우기기계재료비" localSheetId="3">#REF!</definedName>
    <definedName name="일아스콘덧씌우기기계재료비" localSheetId="2">#REF!</definedName>
    <definedName name="일아스콘덧씌우기기계재료비">#REF!</definedName>
    <definedName name="일아스콘덧씌우기인력경비" localSheetId="1">#REF!</definedName>
    <definedName name="일아스콘덧씌우기인력경비" localSheetId="3">#REF!</definedName>
    <definedName name="일아스콘덧씌우기인력경비" localSheetId="2">#REF!</definedName>
    <definedName name="일아스콘덧씌우기인력경비">#REF!</definedName>
    <definedName name="일아스콘덧씌우기인력계" localSheetId="1">#REF!</definedName>
    <definedName name="일아스콘덧씌우기인력계" localSheetId="3">#REF!</definedName>
    <definedName name="일아스콘덧씌우기인력계" localSheetId="2">#REF!</definedName>
    <definedName name="일아스콘덧씌우기인력계">#REF!</definedName>
    <definedName name="일아스콘덧씌우기인력노무비" localSheetId="1">#REF!</definedName>
    <definedName name="일아스콘덧씌우기인력노무비" localSheetId="3">#REF!</definedName>
    <definedName name="일아스콘덧씌우기인력노무비" localSheetId="2">#REF!</definedName>
    <definedName name="일아스콘덧씌우기인력노무비">#REF!</definedName>
    <definedName name="일아스콘덧씌우기인력재료비" localSheetId="1">#REF!</definedName>
    <definedName name="일아스콘덧씌우기인력재료비" localSheetId="3">#REF!</definedName>
    <definedName name="일아스콘덧씌우기인력재료비" localSheetId="2">#REF!</definedName>
    <definedName name="일아스콘덧씌우기인력재료비">#REF!</definedName>
    <definedName name="일아스콘복구10이상간노" localSheetId="1">#REF!</definedName>
    <definedName name="일아스콘복구10이상간노" localSheetId="3">#REF!</definedName>
    <definedName name="일아스콘복구10이상간노" localSheetId="2">#REF!</definedName>
    <definedName name="일아스콘복구10이상간노">#REF!</definedName>
    <definedName name="일아스콘복구10이상경비" localSheetId="1">#REF!</definedName>
    <definedName name="일아스콘복구10이상경비" localSheetId="3">#REF!</definedName>
    <definedName name="일아스콘복구10이상경비" localSheetId="2">#REF!</definedName>
    <definedName name="일아스콘복구10이상경비">#REF!</definedName>
    <definedName name="일아스콘복구10이상기경" localSheetId="1">#REF!</definedName>
    <definedName name="일아스콘복구10이상기경" localSheetId="3">#REF!</definedName>
    <definedName name="일아스콘복구10이상기경" localSheetId="2">#REF!</definedName>
    <definedName name="일아스콘복구10이상기경">#REF!</definedName>
    <definedName name="일아스콘복구10이상노무비" localSheetId="1">#REF!</definedName>
    <definedName name="일아스콘복구10이상노무비" localSheetId="3">#REF!</definedName>
    <definedName name="일아스콘복구10이상노무비" localSheetId="2">#REF!</definedName>
    <definedName name="일아스콘복구10이상노무비">#REF!</definedName>
    <definedName name="일아스콘복구10이상재료비" localSheetId="1">#REF!</definedName>
    <definedName name="일아스콘복구10이상재료비" localSheetId="3">#REF!</definedName>
    <definedName name="일아스콘복구10이상재료비" localSheetId="2">#REF!</definedName>
    <definedName name="일아스콘복구10이상재료비">#REF!</definedName>
    <definedName name="일아스콘복구10이하간노" localSheetId="1">#REF!</definedName>
    <definedName name="일아스콘복구10이하간노" localSheetId="3">#REF!</definedName>
    <definedName name="일아스콘복구10이하간노" localSheetId="2">#REF!</definedName>
    <definedName name="일아스콘복구10이하간노">#REF!</definedName>
    <definedName name="일아스콘복구10이하경비" localSheetId="1">#REF!</definedName>
    <definedName name="일아스콘복구10이하경비" localSheetId="3">#REF!</definedName>
    <definedName name="일아스콘복구10이하경비" localSheetId="2">#REF!</definedName>
    <definedName name="일아스콘복구10이하경비">#REF!</definedName>
    <definedName name="일아스콘복구10이하기경" localSheetId="1">#REF!</definedName>
    <definedName name="일아스콘복구10이하기경" localSheetId="3">#REF!</definedName>
    <definedName name="일아스콘복구10이하기경" localSheetId="2">#REF!</definedName>
    <definedName name="일아스콘복구10이하기경">#REF!</definedName>
    <definedName name="일아스콘복구10이하노무비" localSheetId="1">#REF!</definedName>
    <definedName name="일아스콘복구10이하노무비" localSheetId="3">#REF!</definedName>
    <definedName name="일아스콘복구10이하노무비" localSheetId="2">#REF!</definedName>
    <definedName name="일아스콘복구10이하노무비">#REF!</definedName>
    <definedName name="일아스콘복구10이하재료비" localSheetId="1">#REF!</definedName>
    <definedName name="일아스콘복구10이하재료비" localSheetId="3">#REF!</definedName>
    <definedName name="일아스콘복구10이하재료비" localSheetId="2">#REF!</definedName>
    <definedName name="일아스콘복구10이하재료비">#REF!</definedName>
    <definedName name="일아스콘처리미터경비" localSheetId="1">#REF!</definedName>
    <definedName name="일아스콘처리미터경비" localSheetId="3">#REF!</definedName>
    <definedName name="일아스콘처리미터경비" localSheetId="2">#REF!</definedName>
    <definedName name="일아스콘처리미터경비">#REF!</definedName>
    <definedName name="일아스콘처리미터계" localSheetId="1">#REF!</definedName>
    <definedName name="일아스콘처리미터계" localSheetId="3">#REF!</definedName>
    <definedName name="일아스콘처리미터계" localSheetId="2">#REF!</definedName>
    <definedName name="일아스콘처리미터계">#REF!</definedName>
    <definedName name="일아스콘처리미터노무비" localSheetId="1">#REF!</definedName>
    <definedName name="일아스콘처리미터노무비" localSheetId="3">#REF!</definedName>
    <definedName name="일아스콘처리미터노무비" localSheetId="2">#REF!</definedName>
    <definedName name="일아스콘처리미터노무비">#REF!</definedName>
    <definedName name="일아스콘처리미터재료비" localSheetId="1">#REF!</definedName>
    <definedName name="일아스콘처리미터재료비" localSheetId="3">#REF!</definedName>
    <definedName name="일아스콘처리미터재료비" localSheetId="2">#REF!</definedName>
    <definedName name="일아스콘처리미터재료비">#REF!</definedName>
    <definedName name="일아스콘처리아르경비" localSheetId="1">#REF!</definedName>
    <definedName name="일아스콘처리아르경비" localSheetId="3">#REF!</definedName>
    <definedName name="일아스콘처리아르경비" localSheetId="2">#REF!</definedName>
    <definedName name="일아스콘처리아르경비">#REF!</definedName>
    <definedName name="일아스콘처리아르계" localSheetId="1">#REF!</definedName>
    <definedName name="일아스콘처리아르계" localSheetId="3">#REF!</definedName>
    <definedName name="일아스콘처리아르계" localSheetId="2">#REF!</definedName>
    <definedName name="일아스콘처리아르계">#REF!</definedName>
    <definedName name="일아스콘처리아르노무비" localSheetId="1">#REF!</definedName>
    <definedName name="일아스콘처리아르노무비" localSheetId="3">#REF!</definedName>
    <definedName name="일아스콘처리아르노무비" localSheetId="2">#REF!</definedName>
    <definedName name="일아스콘처리아르노무비">#REF!</definedName>
    <definedName name="일아스콘처리아르재료비" localSheetId="1">#REF!</definedName>
    <definedName name="일아스콘처리아르재료비" localSheetId="3">#REF!</definedName>
    <definedName name="일아스콘처리아르재료비" localSheetId="2">#REF!</definedName>
    <definedName name="일아스콘처리아르재료비">#REF!</definedName>
    <definedName name="일아스콘파괴간노" localSheetId="1">#REF!</definedName>
    <definedName name="일아스콘파괴간노" localSheetId="3">#REF!</definedName>
    <definedName name="일아스콘파괴간노" localSheetId="2">#REF!</definedName>
    <definedName name="일아스콘파괴간노">#REF!</definedName>
    <definedName name="일아스콘파괴기경" localSheetId="1">#REF!</definedName>
    <definedName name="일아스콘파괴기경" localSheetId="3">#REF!</definedName>
    <definedName name="일아스콘파괴기경" localSheetId="2">#REF!</definedName>
    <definedName name="일아스콘파괴기경">#REF!</definedName>
    <definedName name="일아스콘포장10이상경비" localSheetId="1">#REF!</definedName>
    <definedName name="일아스콘포장10이상경비" localSheetId="3">#REF!</definedName>
    <definedName name="일아스콘포장10이상경비" localSheetId="2">#REF!</definedName>
    <definedName name="일아스콘포장10이상경비">#REF!</definedName>
    <definedName name="일아스콘포장10이상노무비" localSheetId="1">#REF!</definedName>
    <definedName name="일아스콘포장10이상노무비" localSheetId="3">#REF!</definedName>
    <definedName name="일아스콘포장10이상노무비" localSheetId="2">#REF!</definedName>
    <definedName name="일아스콘포장10이상노무비">#REF!</definedName>
    <definedName name="일아스콘포장10이상재료비" localSheetId="1">#REF!</definedName>
    <definedName name="일아스콘포장10이상재료비" localSheetId="3">#REF!</definedName>
    <definedName name="일아스콘포장10이상재료비" localSheetId="2">#REF!</definedName>
    <definedName name="일아스콘포장10이상재료비">#REF!</definedName>
    <definedName name="일아스콘포장10이하경비" localSheetId="1">#REF!</definedName>
    <definedName name="일아스콘포장10이하경비" localSheetId="3">#REF!</definedName>
    <definedName name="일아스콘포장10이하경비" localSheetId="2">#REF!</definedName>
    <definedName name="일아스콘포장10이하경비">#REF!</definedName>
    <definedName name="일아스콘포장10이하노무비" localSheetId="1">#REF!</definedName>
    <definedName name="일아스콘포장10이하노무비" localSheetId="3">#REF!</definedName>
    <definedName name="일아스콘포장10이하노무비" localSheetId="2">#REF!</definedName>
    <definedName name="일아스콘포장10이하노무비">#REF!</definedName>
    <definedName name="일아스콘포장10이하재료비" localSheetId="1">#REF!</definedName>
    <definedName name="일아스콘포장10이하재료비" localSheetId="3">#REF!</definedName>
    <definedName name="일아스콘포장10이하재료비" localSheetId="2">#REF!</definedName>
    <definedName name="일아스콘포장10이하재료비">#REF!</definedName>
    <definedName name="일아스팔트노면파쇄공기계경비" localSheetId="1">#REF!</definedName>
    <definedName name="일아스팔트노면파쇄공기계경비" localSheetId="3">#REF!</definedName>
    <definedName name="일아스팔트노면파쇄공기계경비" localSheetId="2">#REF!</definedName>
    <definedName name="일아스팔트노면파쇄공기계경비">#REF!</definedName>
    <definedName name="일아스팔트노면파쇄공기계계" localSheetId="1">#REF!</definedName>
    <definedName name="일아스팔트노면파쇄공기계계" localSheetId="3">#REF!</definedName>
    <definedName name="일아스팔트노면파쇄공기계계" localSheetId="2">#REF!</definedName>
    <definedName name="일아스팔트노면파쇄공기계계">#REF!</definedName>
    <definedName name="일아스팔트노면파쇄공기계노무비" localSheetId="1">#REF!</definedName>
    <definedName name="일아스팔트노면파쇄공기계노무비" localSheetId="3">#REF!</definedName>
    <definedName name="일아스팔트노면파쇄공기계노무비" localSheetId="2">#REF!</definedName>
    <definedName name="일아스팔트노면파쇄공기계노무비">#REF!</definedName>
    <definedName name="일아스팔트노면파쇄공기계재료비" localSheetId="1">#REF!</definedName>
    <definedName name="일아스팔트노면파쇄공기계재료비" localSheetId="3">#REF!</definedName>
    <definedName name="일아스팔트노면파쇄공기계재료비" localSheetId="2">#REF!</definedName>
    <definedName name="일아스팔트노면파쇄공기계재료비">#REF!</definedName>
    <definedName name="일아스팔트노면파쇄야간경비" localSheetId="1">#REF!</definedName>
    <definedName name="일아스팔트노면파쇄야간경비" localSheetId="3">#REF!</definedName>
    <definedName name="일아스팔트노면파쇄야간경비" localSheetId="2">#REF!</definedName>
    <definedName name="일아스팔트노면파쇄야간경비">#REF!</definedName>
    <definedName name="일아스팔트노면파쇄야간계" localSheetId="1">#REF!</definedName>
    <definedName name="일아스팔트노면파쇄야간계" localSheetId="3">#REF!</definedName>
    <definedName name="일아스팔트노면파쇄야간계" localSheetId="2">#REF!</definedName>
    <definedName name="일아스팔트노면파쇄야간계">#REF!</definedName>
    <definedName name="일아스팔트노면파쇄야간노무비" localSheetId="1">#REF!</definedName>
    <definedName name="일아스팔트노면파쇄야간노무비" localSheetId="3">#REF!</definedName>
    <definedName name="일아스팔트노면파쇄야간노무비" localSheetId="2">#REF!</definedName>
    <definedName name="일아스팔트노면파쇄야간노무비">#REF!</definedName>
    <definedName name="일아스팔트노면파쇄야간재료비" localSheetId="1">#REF!</definedName>
    <definedName name="일아스팔트노면파쇄야간재료비" localSheetId="3">#REF!</definedName>
    <definedName name="일아스팔트노면파쇄야간재료비" localSheetId="2">#REF!</definedName>
    <definedName name="일아스팔트노면파쇄야간재료비">#REF!</definedName>
    <definedName name="일아스팔트노면파쇄주간경비" localSheetId="1">#REF!</definedName>
    <definedName name="일아스팔트노면파쇄주간경비" localSheetId="3">#REF!</definedName>
    <definedName name="일아스팔트노면파쇄주간경비" localSheetId="2">#REF!</definedName>
    <definedName name="일아스팔트노면파쇄주간경비">#REF!</definedName>
    <definedName name="일아스팔트노면파쇄주간계" localSheetId="1">#REF!</definedName>
    <definedName name="일아스팔트노면파쇄주간계" localSheetId="3">#REF!</definedName>
    <definedName name="일아스팔트노면파쇄주간계" localSheetId="2">#REF!</definedName>
    <definedName name="일아스팔트노면파쇄주간계">#REF!</definedName>
    <definedName name="일아스팔트노면파쇄주간노무비" localSheetId="1">#REF!</definedName>
    <definedName name="일아스팔트노면파쇄주간노무비" localSheetId="3">#REF!</definedName>
    <definedName name="일아스팔트노면파쇄주간노무비" localSheetId="2">#REF!</definedName>
    <definedName name="일아스팔트노면파쇄주간노무비">#REF!</definedName>
    <definedName name="일아스팔트노면파쇄주간재료비" localSheetId="1">#REF!</definedName>
    <definedName name="일아스팔트노면파쇄주간재료비" localSheetId="3">#REF!</definedName>
    <definedName name="일아스팔트노면파쇄주간재료비" localSheetId="2">#REF!</definedName>
    <definedName name="일아스팔트노면파쇄주간재료비">#REF!</definedName>
    <definedName name="일아스팔트운반경비" localSheetId="1">#REF!</definedName>
    <definedName name="일아스팔트운반경비" localSheetId="3">#REF!</definedName>
    <definedName name="일아스팔트운반경비" localSheetId="2">#REF!</definedName>
    <definedName name="일아스팔트운반경비">#REF!</definedName>
    <definedName name="일아스팔트운반계" localSheetId="1">#REF!</definedName>
    <definedName name="일아스팔트운반계" localSheetId="3">#REF!</definedName>
    <definedName name="일아스팔트운반계" localSheetId="2">#REF!</definedName>
    <definedName name="일아스팔트운반계">#REF!</definedName>
    <definedName name="일아스팔트운반노무비" localSheetId="1">#REF!</definedName>
    <definedName name="일아스팔트운반노무비" localSheetId="3">#REF!</definedName>
    <definedName name="일아스팔트운반노무비" localSheetId="2">#REF!</definedName>
    <definedName name="일아스팔트운반노무비">#REF!</definedName>
    <definedName name="일아스팔트운반재료비" localSheetId="1">#REF!</definedName>
    <definedName name="일아스팔트운반재료비" localSheetId="3">#REF!</definedName>
    <definedName name="일아스팔트운반재료비" localSheetId="2">#REF!</definedName>
    <definedName name="일아스팔트운반재료비">#REF!</definedName>
    <definedName name="일아스팔트포장0.2경비" localSheetId="1">#REF!</definedName>
    <definedName name="일아스팔트포장0.2경비" localSheetId="3">#REF!</definedName>
    <definedName name="일아스팔트포장0.2경비" localSheetId="2">#REF!</definedName>
    <definedName name="일아스팔트포장0.2경비">#REF!</definedName>
    <definedName name="일아스팔트포장0.2노무비" localSheetId="1">#REF!</definedName>
    <definedName name="일아스팔트포장0.2노무비" localSheetId="3">#REF!</definedName>
    <definedName name="일아스팔트포장0.2노무비" localSheetId="2">#REF!</definedName>
    <definedName name="일아스팔트포장0.2노무비">#REF!</definedName>
    <definedName name="일아스팔트포장0.2재료비" localSheetId="1">#REF!</definedName>
    <definedName name="일아스팔트포장0.2재료비" localSheetId="3">#REF!</definedName>
    <definedName name="일아스팔트포장0.2재료비" localSheetId="2">#REF!</definedName>
    <definedName name="일아스팔트포장0.2재료비">#REF!</definedName>
    <definedName name="일아스팔트포장0.4경비" localSheetId="1">#REF!</definedName>
    <definedName name="일아스팔트포장0.4경비" localSheetId="3">#REF!</definedName>
    <definedName name="일아스팔트포장0.4경비" localSheetId="2">#REF!</definedName>
    <definedName name="일아스팔트포장0.4경비">#REF!</definedName>
    <definedName name="일아스팔트포장0.4노무비" localSheetId="1">#REF!</definedName>
    <definedName name="일아스팔트포장0.4노무비" localSheetId="3">#REF!</definedName>
    <definedName name="일아스팔트포장0.4노무비" localSheetId="2">#REF!</definedName>
    <definedName name="일아스팔트포장0.4노무비">#REF!</definedName>
    <definedName name="일아스팔트포장0.4재료비" localSheetId="1">#REF!</definedName>
    <definedName name="일아스팔트포장0.4재료비" localSheetId="3">#REF!</definedName>
    <definedName name="일아스팔트포장0.4재료비" localSheetId="2">#REF!</definedName>
    <definedName name="일아스팔트포장0.4재료비">#REF!</definedName>
    <definedName name="일아스팔트포장기층10이상경비" localSheetId="1">#REF!</definedName>
    <definedName name="일아스팔트포장기층10이상경비" localSheetId="3">#REF!</definedName>
    <definedName name="일아스팔트포장기층10이상경비" localSheetId="2">#REF!</definedName>
    <definedName name="일아스팔트포장기층10이상경비">#REF!</definedName>
    <definedName name="일아스팔트포장기층10이상노무비" localSheetId="1">#REF!</definedName>
    <definedName name="일아스팔트포장기층10이상노무비" localSheetId="3">#REF!</definedName>
    <definedName name="일아스팔트포장기층10이상노무비" localSheetId="2">#REF!</definedName>
    <definedName name="일아스팔트포장기층10이상노무비">#REF!</definedName>
    <definedName name="일아스팔트포장기층10이상재료비" localSheetId="1">#REF!</definedName>
    <definedName name="일아스팔트포장기층10이상재료비" localSheetId="3">#REF!</definedName>
    <definedName name="일아스팔트포장기층10이상재료비" localSheetId="2">#REF!</definedName>
    <definedName name="일아스팔트포장기층10이상재료비">#REF!</definedName>
    <definedName name="일아스팔트포장기층10이하경비" localSheetId="1">#REF!</definedName>
    <definedName name="일아스팔트포장기층10이하경비" localSheetId="3">#REF!</definedName>
    <definedName name="일아스팔트포장기층10이하경비" localSheetId="2">#REF!</definedName>
    <definedName name="일아스팔트포장기층10이하경비">#REF!</definedName>
    <definedName name="일아스팔트포장기층10이하노무비" localSheetId="1">#REF!</definedName>
    <definedName name="일아스팔트포장기층10이하노무비" localSheetId="3">#REF!</definedName>
    <definedName name="일아스팔트포장기층10이하노무비" localSheetId="2">#REF!</definedName>
    <definedName name="일아스팔트포장기층10이하노무비">#REF!</definedName>
    <definedName name="일아스팔트포장기층10이하재료비" localSheetId="1">#REF!</definedName>
    <definedName name="일아스팔트포장기층10이하재료비" localSheetId="3">#REF!</definedName>
    <definedName name="일아스팔트포장기층10이하재료비" localSheetId="2">#REF!</definedName>
    <definedName name="일아스팔트포장기층10이하재료비">#REF!</definedName>
    <definedName name="일아스팔트포장복구a경비" localSheetId="1">#REF!</definedName>
    <definedName name="일아스팔트포장복구a경비" localSheetId="3">#REF!</definedName>
    <definedName name="일아스팔트포장복구a경비" localSheetId="2">#REF!</definedName>
    <definedName name="일아스팔트포장복구a경비">#REF!</definedName>
    <definedName name="일아스팔트포장복구a계" localSheetId="1">#REF!</definedName>
    <definedName name="일아스팔트포장복구a계" localSheetId="3">#REF!</definedName>
    <definedName name="일아스팔트포장복구a계" localSheetId="2">#REF!</definedName>
    <definedName name="일아스팔트포장복구a계">#REF!</definedName>
    <definedName name="일아스팔트포장복구a노무비" localSheetId="1">#REF!</definedName>
    <definedName name="일아스팔트포장복구a노무비" localSheetId="3">#REF!</definedName>
    <definedName name="일아스팔트포장복구a노무비" localSheetId="2">#REF!</definedName>
    <definedName name="일아스팔트포장복구a노무비">#REF!</definedName>
    <definedName name="일아스팔트포장복구a재료비" localSheetId="1">#REF!</definedName>
    <definedName name="일아스팔트포장복구a재료비" localSheetId="3">#REF!</definedName>
    <definedName name="일아스팔트포장복구a재료비" localSheetId="2">#REF!</definedName>
    <definedName name="일아스팔트포장복구a재료비">#REF!</definedName>
    <definedName name="일아스팔트포장복구b경비" localSheetId="1">#REF!</definedName>
    <definedName name="일아스팔트포장복구b경비" localSheetId="3">#REF!</definedName>
    <definedName name="일아스팔트포장복구b경비" localSheetId="2">#REF!</definedName>
    <definedName name="일아스팔트포장복구b경비">#REF!</definedName>
    <definedName name="일아스팔트포장복구b계" localSheetId="1">#REF!</definedName>
    <definedName name="일아스팔트포장복구b계" localSheetId="3">#REF!</definedName>
    <definedName name="일아스팔트포장복구b계" localSheetId="2">#REF!</definedName>
    <definedName name="일아스팔트포장복구b계">#REF!</definedName>
    <definedName name="일아스팔트포장복구b노무비" localSheetId="1">#REF!</definedName>
    <definedName name="일아스팔트포장복구b노무비" localSheetId="3">#REF!</definedName>
    <definedName name="일아스팔트포장복구b노무비" localSheetId="2">#REF!</definedName>
    <definedName name="일아스팔트포장복구b노무비">#REF!</definedName>
    <definedName name="일아스팔트포장복구b재료비" localSheetId="1">#REF!</definedName>
    <definedName name="일아스팔트포장복구b재료비" localSheetId="3">#REF!</definedName>
    <definedName name="일아스팔트포장복구b재료비" localSheetId="2">#REF!</definedName>
    <definedName name="일아스팔트포장복구b재료비">#REF!</definedName>
    <definedName name="일아스팔트포장재료비" localSheetId="1">#REF!</definedName>
    <definedName name="일아스팔트포장재료비" localSheetId="3">#REF!</definedName>
    <definedName name="일아스팔트포장재료비" localSheetId="2">#REF!</definedName>
    <definedName name="일아스팔트포장재료비">#REF!</definedName>
    <definedName name="일아스팔트포장캇타경비" localSheetId="1">#REF!</definedName>
    <definedName name="일아스팔트포장캇타경비" localSheetId="3">#REF!</definedName>
    <definedName name="일아스팔트포장캇타경비" localSheetId="2">#REF!</definedName>
    <definedName name="일아스팔트포장캇타경비">#REF!</definedName>
    <definedName name="일아스팔트포장캇타계" localSheetId="1">#REF!</definedName>
    <definedName name="일아스팔트포장캇타계" localSheetId="3">#REF!</definedName>
    <definedName name="일아스팔트포장캇타계" localSheetId="2">#REF!</definedName>
    <definedName name="일아스팔트포장캇타계">#REF!</definedName>
    <definedName name="일아스팔트포장캇타노무비" localSheetId="1">#REF!</definedName>
    <definedName name="일아스팔트포장캇타노무비" localSheetId="3">#REF!</definedName>
    <definedName name="일아스팔트포장캇타노무비" localSheetId="2">#REF!</definedName>
    <definedName name="일아스팔트포장캇타노무비">#REF!</definedName>
    <definedName name="일아스팔트포장캇타재료비" localSheetId="1">#REF!</definedName>
    <definedName name="일아스팔트포장캇타재료비" localSheetId="3">#REF!</definedName>
    <definedName name="일아스팔트포장캇타재료비" localSheetId="2">#REF!</definedName>
    <definedName name="일아스팔트포장캇타재료비">#REF!</definedName>
    <definedName name="일아스팔트포장파괴0.4경비" localSheetId="1">#REF!</definedName>
    <definedName name="일아스팔트포장파괴0.4경비" localSheetId="3">#REF!</definedName>
    <definedName name="일아스팔트포장파괴0.4경비" localSheetId="2">#REF!</definedName>
    <definedName name="일아스팔트포장파괴0.4경비">#REF!</definedName>
    <definedName name="일아스팔트포장파괴0.4계" localSheetId="1">#REF!</definedName>
    <definedName name="일아스팔트포장파괴0.4계" localSheetId="3">#REF!</definedName>
    <definedName name="일아스팔트포장파괴0.4계" localSheetId="2">#REF!</definedName>
    <definedName name="일아스팔트포장파괴0.4계">#REF!</definedName>
    <definedName name="일아스팔트포장파괴0.4노무비" localSheetId="1">#REF!</definedName>
    <definedName name="일아스팔트포장파괴0.4노무비" localSheetId="3">#REF!</definedName>
    <definedName name="일아스팔트포장파괴0.4노무비" localSheetId="2">#REF!</definedName>
    <definedName name="일아스팔트포장파괴0.4노무비">#REF!</definedName>
    <definedName name="일아스팔트포장파괴0.4재료비" localSheetId="1">#REF!</definedName>
    <definedName name="일아스팔트포장파괴0.4재료비" localSheetId="3">#REF!</definedName>
    <definedName name="일아스팔트포장파괴0.4재료비" localSheetId="2">#REF!</definedName>
    <definedName name="일아스팔트포장파괴0.4재료비">#REF!</definedName>
    <definedName name="일아스팔트포장파괴0.7경비" localSheetId="1">#REF!</definedName>
    <definedName name="일아스팔트포장파괴0.7경비" localSheetId="3">#REF!</definedName>
    <definedName name="일아스팔트포장파괴0.7경비" localSheetId="2">#REF!</definedName>
    <definedName name="일아스팔트포장파괴0.7경비">#REF!</definedName>
    <definedName name="일아스팔트포장파괴0.7계" localSheetId="1">#REF!</definedName>
    <definedName name="일아스팔트포장파괴0.7계" localSheetId="3">#REF!</definedName>
    <definedName name="일아스팔트포장파괴0.7계" localSheetId="2">#REF!</definedName>
    <definedName name="일아스팔트포장파괴0.7계">#REF!</definedName>
    <definedName name="일아스팔트포장파괴0.7노무비" localSheetId="1">#REF!</definedName>
    <definedName name="일아스팔트포장파괴0.7노무비" localSheetId="3">#REF!</definedName>
    <definedName name="일아스팔트포장파괴0.7노무비" localSheetId="2">#REF!</definedName>
    <definedName name="일아스팔트포장파괴0.7노무비">#REF!</definedName>
    <definedName name="일아스팔트포장파괴0.7재료비" localSheetId="1">#REF!</definedName>
    <definedName name="일아스팔트포장파괴0.7재료비" localSheetId="3">#REF!</definedName>
    <definedName name="일아스팔트포장파괴0.7재료비" localSheetId="2">#REF!</definedName>
    <definedName name="일아스팔트포장파괴0.7재료비">#REF!</definedName>
    <definedName name="일아스팔트포장파괴경비" localSheetId="1">#REF!</definedName>
    <definedName name="일아스팔트포장파괴경비" localSheetId="3">#REF!</definedName>
    <definedName name="일아스팔트포장파괴경비" localSheetId="2">#REF!</definedName>
    <definedName name="일아스팔트포장파괴경비">#REF!</definedName>
    <definedName name="일아스팔트포장파괴계" localSheetId="1">#REF!</definedName>
    <definedName name="일아스팔트포장파괴계" localSheetId="3">#REF!</definedName>
    <definedName name="일아스팔트포장파괴계" localSheetId="2">#REF!</definedName>
    <definedName name="일아스팔트포장파괴계">#REF!</definedName>
    <definedName name="일아스팔트포장파괴노무비" localSheetId="1">#REF!</definedName>
    <definedName name="일아스팔트포장파괴노무비" localSheetId="3">#REF!</definedName>
    <definedName name="일아스팔트포장파괴노무비" localSheetId="2">#REF!</definedName>
    <definedName name="일아스팔트포장파괴노무비">#REF!</definedName>
    <definedName name="일아스팔트포장파괴재료비" localSheetId="1">#REF!</definedName>
    <definedName name="일아스팔트포장파괴재료비" localSheetId="3">#REF!</definedName>
    <definedName name="일아스팔트포장파괴재료비" localSheetId="2">#REF!</definedName>
    <definedName name="일아스팔트포장파괴재료비">#REF!</definedName>
    <definedName name="일안전보호책개소경비" localSheetId="1">#REF!</definedName>
    <definedName name="일안전보호책개소경비" localSheetId="3">#REF!</definedName>
    <definedName name="일안전보호책개소경비" localSheetId="2">#REF!</definedName>
    <definedName name="일안전보호책개소경비">#REF!</definedName>
    <definedName name="일안전보호책개소계" localSheetId="1">#REF!</definedName>
    <definedName name="일안전보호책개소계" localSheetId="3">#REF!</definedName>
    <definedName name="일안전보호책개소계" localSheetId="2">#REF!</definedName>
    <definedName name="일안전보호책개소계">#REF!</definedName>
    <definedName name="일안전보호책개소노무비" localSheetId="1">#REF!</definedName>
    <definedName name="일안전보호책개소노무비" localSheetId="3">#REF!</definedName>
    <definedName name="일안전보호책개소노무비" localSheetId="2">#REF!</definedName>
    <definedName name="일안전보호책개소노무비">#REF!</definedName>
    <definedName name="일안전보호책개소재료비" localSheetId="1">#REF!</definedName>
    <definedName name="일안전보호책개소재료비" localSheetId="3">#REF!</definedName>
    <definedName name="일안전보호책개소재료비" localSheetId="2">#REF!</definedName>
    <definedName name="일안전보호책개소재료비">#REF!</definedName>
    <definedName name="일안전보호책미터경비" localSheetId="1">#REF!</definedName>
    <definedName name="일안전보호책미터경비" localSheetId="3">#REF!</definedName>
    <definedName name="일안전보호책미터경비" localSheetId="2">#REF!</definedName>
    <definedName name="일안전보호책미터경비">#REF!</definedName>
    <definedName name="일안전보호책미터계" localSheetId="1">#REF!</definedName>
    <definedName name="일안전보호책미터계" localSheetId="3">#REF!</definedName>
    <definedName name="일안전보호책미터계" localSheetId="2">#REF!</definedName>
    <definedName name="일안전보호책미터계">#REF!</definedName>
    <definedName name="일안전보호책미터노무비" localSheetId="1">#REF!</definedName>
    <definedName name="일안전보호책미터노무비" localSheetId="3">#REF!</definedName>
    <definedName name="일안전보호책미터노무비" localSheetId="2">#REF!</definedName>
    <definedName name="일안전보호책미터노무비">#REF!</definedName>
    <definedName name="일안전보호책미터재료비" localSheetId="1">#REF!</definedName>
    <definedName name="일안전보호책미터재료비" localSheetId="3">#REF!</definedName>
    <definedName name="일안전보호책미터재료비" localSheetId="2">#REF!</definedName>
    <definedName name="일안전보호책미터재료비">#REF!</definedName>
    <definedName name="일앙카볼트설치경비" localSheetId="1">#REF!</definedName>
    <definedName name="일앙카볼트설치경비" localSheetId="3">#REF!</definedName>
    <definedName name="일앙카볼트설치경비" localSheetId="2">#REF!</definedName>
    <definedName name="일앙카볼트설치경비">#REF!</definedName>
    <definedName name="일앙카볼트설치노무비" localSheetId="1">#REF!</definedName>
    <definedName name="일앙카볼트설치노무비" localSheetId="3">#REF!</definedName>
    <definedName name="일앙카볼트설치노무비" localSheetId="2">#REF!</definedName>
    <definedName name="일앙카볼트설치노무비">#REF!</definedName>
    <definedName name="일앙카볼트설치재료비" localSheetId="1">#REF!</definedName>
    <definedName name="일앙카볼트설치재료비" localSheetId="3">#REF!</definedName>
    <definedName name="일앙카볼트설치재료비" localSheetId="2">#REF!</definedName>
    <definedName name="일앙카볼트설치재료비">#REF!</definedName>
    <definedName name="일액체방수노무비">[35]일위대가!$G$2743</definedName>
    <definedName name="일액체방수재료비">[35]일위대가!$I$2743</definedName>
    <definedName name="일우수전설치경비" localSheetId="1">#REF!</definedName>
    <definedName name="일우수전설치경비" localSheetId="3">#REF!</definedName>
    <definedName name="일우수전설치경비" localSheetId="2">#REF!</definedName>
    <definedName name="일우수전설치경비">#REF!</definedName>
    <definedName name="일우수전설치계" localSheetId="1">#REF!</definedName>
    <definedName name="일우수전설치계" localSheetId="3">#REF!</definedName>
    <definedName name="일우수전설치계" localSheetId="2">#REF!</definedName>
    <definedName name="일우수전설치계">#REF!</definedName>
    <definedName name="일우수전설치노무비" localSheetId="1">#REF!</definedName>
    <definedName name="일우수전설치노무비" localSheetId="3">#REF!</definedName>
    <definedName name="일우수전설치노무비" localSheetId="2">#REF!</definedName>
    <definedName name="일우수전설치노무비">#REF!</definedName>
    <definedName name="일우수전설치재료비" localSheetId="1">#REF!</definedName>
    <definedName name="일우수전설치재료비" localSheetId="3">#REF!</definedName>
    <definedName name="일우수전설치재료비" localSheetId="2">#REF!</definedName>
    <definedName name="일우수전설치재료비">#REF!</definedName>
    <definedName name="일위">[60]토목공사일반!$H$158</definedName>
    <definedName name="일위대가">'[28]단가 및 재료비'!$AA$72</definedName>
    <definedName name="일위댓가" localSheetId="1" hidden="1">{#N/A,#N/A,FALSE,"전력간선"}</definedName>
    <definedName name="일위댓가" localSheetId="3" hidden="1">{#N/A,#N/A,FALSE,"전력간선"}</definedName>
    <definedName name="일위댓가" localSheetId="2" hidden="1">{#N/A,#N/A,FALSE,"전력간선"}</definedName>
    <definedName name="일위댓가" hidden="1">{#N/A,#N/A,FALSE,"전력간선"}</definedName>
    <definedName name="일위댓가301" localSheetId="1" hidden="1">{#N/A,#N/A,FALSE,"전력간선"}</definedName>
    <definedName name="일위댓가301" localSheetId="3" hidden="1">{#N/A,#N/A,FALSE,"전력간선"}</definedName>
    <definedName name="일위댓가301" localSheetId="2" hidden="1">{#N/A,#N/A,FALSE,"전력간선"}</definedName>
    <definedName name="일위댓가301" hidden="1">{#N/A,#N/A,FALSE,"전력간선"}</definedName>
    <definedName name="일위콘깨기">'[28]단가 및 재료비'!$AA$55</definedName>
    <definedName name="일유로폼경비" localSheetId="1">#REF!</definedName>
    <definedName name="일유로폼경비" localSheetId="3">#REF!</definedName>
    <definedName name="일유로폼경비" localSheetId="2">#REF!</definedName>
    <definedName name="일유로폼경비">#REF!</definedName>
    <definedName name="일유로폼계" localSheetId="1">#REF!</definedName>
    <definedName name="일유로폼계" localSheetId="3">#REF!</definedName>
    <definedName name="일유로폼계" localSheetId="2">#REF!</definedName>
    <definedName name="일유로폼계">#REF!</definedName>
    <definedName name="일유로폼노무비" localSheetId="1">#REF!</definedName>
    <definedName name="일유로폼노무비" localSheetId="3">#REF!</definedName>
    <definedName name="일유로폼노무비" localSheetId="2">#REF!</definedName>
    <definedName name="일유로폼노무비">#REF!</definedName>
    <definedName name="일유로폼바닥계" localSheetId="1">#REF!</definedName>
    <definedName name="일유로폼바닥계" localSheetId="3">#REF!</definedName>
    <definedName name="일유로폼바닥계" localSheetId="2">#REF!</definedName>
    <definedName name="일유로폼바닥계">#REF!</definedName>
    <definedName name="일유로폼바닥노무비" localSheetId="1">#REF!</definedName>
    <definedName name="일유로폼바닥노무비" localSheetId="3">#REF!</definedName>
    <definedName name="일유로폼바닥노무비" localSheetId="2">#REF!</definedName>
    <definedName name="일유로폼바닥노무비">#REF!</definedName>
    <definedName name="일유로폼바닥재료비" localSheetId="1">#REF!</definedName>
    <definedName name="일유로폼바닥재료비" localSheetId="3">#REF!</definedName>
    <definedName name="일유로폼바닥재료비" localSheetId="2">#REF!</definedName>
    <definedName name="일유로폼바닥재료비">#REF!</definedName>
    <definedName name="일유로폼벽체노무비" localSheetId="1">#REF!</definedName>
    <definedName name="일유로폼벽체노무비" localSheetId="3">#REF!</definedName>
    <definedName name="일유로폼벽체노무비" localSheetId="2">#REF!</definedName>
    <definedName name="일유로폼벽체노무비">#REF!</definedName>
    <definedName name="일유로폼벽체재료비" localSheetId="1">#REF!</definedName>
    <definedName name="일유로폼벽체재료비" localSheetId="3">#REF!</definedName>
    <definedName name="일유로폼벽체재료비" localSheetId="2">#REF!</definedName>
    <definedName name="일유로폼벽체재료비">#REF!</definedName>
    <definedName name="일유로폼재료비" localSheetId="1">#REF!</definedName>
    <definedName name="일유로폼재료비" localSheetId="3">#REF!</definedName>
    <definedName name="일유로폼재료비" localSheetId="2">#REF!</definedName>
    <definedName name="일유로폼재료비">#REF!</definedName>
    <definedName name="일유보도브럭경비" localSheetId="1">#REF!</definedName>
    <definedName name="일유보도브럭경비" localSheetId="3">#REF!</definedName>
    <definedName name="일유보도브럭경비" localSheetId="2">#REF!</definedName>
    <definedName name="일유보도브럭경비">#REF!</definedName>
    <definedName name="일유보도브럭노무비" localSheetId="1">#REF!</definedName>
    <definedName name="일유보도브럭노무비" localSheetId="3">#REF!</definedName>
    <definedName name="일유보도브럭노무비" localSheetId="2">#REF!</definedName>
    <definedName name="일유보도브럭노무비">#REF!</definedName>
    <definedName name="일유보도브럭재료비" localSheetId="1">#REF!</definedName>
    <definedName name="일유보도브럭재료비" localSheetId="3">#REF!</definedName>
    <definedName name="일유보도브럭재료비" localSheetId="2">#REF!</definedName>
    <definedName name="일유보도브럭재료비">#REF!</definedName>
    <definedName name="일유사각복구간노" localSheetId="1">#REF!</definedName>
    <definedName name="일유사각복구간노" localSheetId="3">#REF!</definedName>
    <definedName name="일유사각복구간노" localSheetId="2">#REF!</definedName>
    <definedName name="일유사각복구간노">#REF!</definedName>
    <definedName name="일유사각복구경비" localSheetId="1">#REF!</definedName>
    <definedName name="일유사각복구경비" localSheetId="3">#REF!</definedName>
    <definedName name="일유사각복구경비" localSheetId="2">#REF!</definedName>
    <definedName name="일유사각복구경비">#REF!</definedName>
    <definedName name="일유사각복구기경" localSheetId="1">#REF!</definedName>
    <definedName name="일유사각복구기경" localSheetId="3">#REF!</definedName>
    <definedName name="일유사각복구기경" localSheetId="2">#REF!</definedName>
    <definedName name="일유사각복구기경">#REF!</definedName>
    <definedName name="일유사각복구노무비" localSheetId="1">#REF!</definedName>
    <definedName name="일유사각복구노무비" localSheetId="3">#REF!</definedName>
    <definedName name="일유사각복구노무비" localSheetId="2">#REF!</definedName>
    <definedName name="일유사각복구노무비">#REF!</definedName>
    <definedName name="일유사각복구재료비" localSheetId="1">#REF!</definedName>
    <definedName name="일유사각복구재료비" localSheetId="3">#REF!</definedName>
    <definedName name="일유사각복구재료비" localSheetId="2">#REF!</definedName>
    <definedName name="일유사각복구재료비">#REF!</definedName>
    <definedName name="일인력되메우기경비" localSheetId="1">#REF!</definedName>
    <definedName name="일인력되메우기경비" localSheetId="3">#REF!</definedName>
    <definedName name="일인력되메우기경비" localSheetId="2">#REF!</definedName>
    <definedName name="일인력되메우기경비">#REF!</definedName>
    <definedName name="일인력되메우기계" localSheetId="1">#REF!</definedName>
    <definedName name="일인력되메우기계" localSheetId="3">#REF!</definedName>
    <definedName name="일인력되메우기계" localSheetId="2">#REF!</definedName>
    <definedName name="일인력되메우기계">#REF!</definedName>
    <definedName name="일인력되메우기노무비" localSheetId="1">#REF!</definedName>
    <definedName name="일인력되메우기노무비" localSheetId="3">#REF!</definedName>
    <definedName name="일인력되메우기노무비" localSheetId="2">#REF!</definedName>
    <definedName name="일인력되메우기노무비">#REF!</definedName>
    <definedName name="일인력되메우기재료비" localSheetId="1">#REF!</definedName>
    <definedName name="일인력되메우기재료비" localSheetId="3">#REF!</definedName>
    <definedName name="일인력되메우기재료비" localSheetId="2">#REF!</definedName>
    <definedName name="일인력되메우기재료비">#REF!</definedName>
    <definedName name="일인력아스콘파괴계" localSheetId="1">#REF!</definedName>
    <definedName name="일인력아스콘파괴계" localSheetId="3">#REF!</definedName>
    <definedName name="일인력아스콘파괴계" localSheetId="2">#REF!</definedName>
    <definedName name="일인력아스콘파괴계">#REF!</definedName>
    <definedName name="일인력아스콘파괴노무비" localSheetId="1">#REF!</definedName>
    <definedName name="일인력아스콘파괴노무비" localSheetId="3">#REF!</definedName>
    <definedName name="일인력아스콘파괴노무비" localSheetId="2">#REF!</definedName>
    <definedName name="일인력아스콘파괴노무비">#REF!</definedName>
    <definedName name="일인력아스콘파괴재료비" localSheetId="1">#REF!</definedName>
    <definedName name="일인력아스콘파괴재료비" localSheetId="3">#REF!</definedName>
    <definedName name="일인력아스콘파괴재료비" localSheetId="2">#REF!</definedName>
    <definedName name="일인력아스콘파괴재료비">#REF!</definedName>
    <definedName name="일인력잔토처리" localSheetId="1">#REF!</definedName>
    <definedName name="일인력잔토처리" localSheetId="3">#REF!</definedName>
    <definedName name="일인력잔토처리" localSheetId="2">#REF!</definedName>
    <definedName name="일인력잔토처리">#REF!</definedName>
    <definedName name="일인력콘크리트파괴계" localSheetId="1">#REF!</definedName>
    <definedName name="일인력콘크리트파괴계" localSheetId="3">#REF!</definedName>
    <definedName name="일인력콘크리트파괴계" localSheetId="2">#REF!</definedName>
    <definedName name="일인력콘크리트파괴계">#REF!</definedName>
    <definedName name="일인력콘크리트파괴노무비" localSheetId="1">#REF!</definedName>
    <definedName name="일인력콘크리트파괴노무비" localSheetId="3">#REF!</definedName>
    <definedName name="일인력콘크리트파괴노무비" localSheetId="2">#REF!</definedName>
    <definedName name="일인력콘크리트파괴노무비">#REF!</definedName>
    <definedName name="일인력콘크리트파괴재료비" localSheetId="1">#REF!</definedName>
    <definedName name="일인력콘크리트파괴재료비" localSheetId="3">#REF!</definedName>
    <definedName name="일인력콘크리트파괴재료비" localSheetId="2">#REF!</definedName>
    <definedName name="일인력콘크리트파괴재료비">#REF!</definedName>
    <definedName name="일인력터파기0_1경비" localSheetId="1">#REF!</definedName>
    <definedName name="일인력터파기0_1경비" localSheetId="3">#REF!</definedName>
    <definedName name="일인력터파기0_1경비" localSheetId="2">#REF!</definedName>
    <definedName name="일인력터파기0_1경비">#REF!</definedName>
    <definedName name="일인력터파기0_1계" localSheetId="1">#REF!</definedName>
    <definedName name="일인력터파기0_1계" localSheetId="3">#REF!</definedName>
    <definedName name="일인력터파기0_1계" localSheetId="2">#REF!</definedName>
    <definedName name="일인력터파기0_1계">#REF!</definedName>
    <definedName name="일인력터파기0_1노무비" localSheetId="1">#REF!</definedName>
    <definedName name="일인력터파기0_1노무비" localSheetId="3">#REF!</definedName>
    <definedName name="일인력터파기0_1노무비" localSheetId="2">#REF!</definedName>
    <definedName name="일인력터파기0_1노무비">#REF!</definedName>
    <definedName name="일인력터파기0_1재료비" localSheetId="1">#REF!</definedName>
    <definedName name="일인력터파기0_1재료비" localSheetId="3">#REF!</definedName>
    <definedName name="일인력터파기0_1재료비" localSheetId="2">#REF!</definedName>
    <definedName name="일인력터파기0_1재료비">#REF!</definedName>
    <definedName name="일인력터파기1_2경비" localSheetId="1">#REF!</definedName>
    <definedName name="일인력터파기1_2경비" localSheetId="3">#REF!</definedName>
    <definedName name="일인력터파기1_2경비" localSheetId="2">#REF!</definedName>
    <definedName name="일인력터파기1_2경비">#REF!</definedName>
    <definedName name="일인력터파기1_2계" localSheetId="1">#REF!</definedName>
    <definedName name="일인력터파기1_2계" localSheetId="3">#REF!</definedName>
    <definedName name="일인력터파기1_2계" localSheetId="2">#REF!</definedName>
    <definedName name="일인력터파기1_2계">#REF!</definedName>
    <definedName name="일인력터파기1_2노무비" localSheetId="1">#REF!</definedName>
    <definedName name="일인력터파기1_2노무비" localSheetId="3">#REF!</definedName>
    <definedName name="일인력터파기1_2노무비" localSheetId="2">#REF!</definedName>
    <definedName name="일인력터파기1_2노무비">#REF!</definedName>
    <definedName name="일인력터파기1_2재료비" localSheetId="1">#REF!</definedName>
    <definedName name="일인력터파기1_2재료비" localSheetId="3">#REF!</definedName>
    <definedName name="일인력터파기1_2재료비" localSheetId="2">#REF!</definedName>
    <definedName name="일인력터파기1_2재료비">#REF!</definedName>
    <definedName name="일인력터파기2_3경비" localSheetId="1">#REF!</definedName>
    <definedName name="일인력터파기2_3경비" localSheetId="3">#REF!</definedName>
    <definedName name="일인력터파기2_3경비" localSheetId="2">#REF!</definedName>
    <definedName name="일인력터파기2_3경비">#REF!</definedName>
    <definedName name="일인력터파기2_3계" localSheetId="1">#REF!</definedName>
    <definedName name="일인력터파기2_3계" localSheetId="3">#REF!</definedName>
    <definedName name="일인력터파기2_3계" localSheetId="2">#REF!</definedName>
    <definedName name="일인력터파기2_3계">#REF!</definedName>
    <definedName name="일인력터파기2_3노무비" localSheetId="1">#REF!</definedName>
    <definedName name="일인력터파기2_3노무비" localSheetId="3">#REF!</definedName>
    <definedName name="일인력터파기2_3노무비" localSheetId="2">#REF!</definedName>
    <definedName name="일인력터파기2_3노무비">#REF!</definedName>
    <definedName name="일인력터파기2_3재료비" localSheetId="1">#REF!</definedName>
    <definedName name="일인력터파기2_3재료비" localSheetId="3">#REF!</definedName>
    <definedName name="일인력터파기2_3재료비" localSheetId="2">#REF!</definedName>
    <definedName name="일인력터파기2_3재료비">#REF!</definedName>
    <definedName name="일자갈운반경비" localSheetId="1">#REF!</definedName>
    <definedName name="일자갈운반경비" localSheetId="3">#REF!</definedName>
    <definedName name="일자갈운반경비" localSheetId="2">#REF!</definedName>
    <definedName name="일자갈운반경비">#REF!</definedName>
    <definedName name="일자갈운반계" localSheetId="1">#REF!</definedName>
    <definedName name="일자갈운반계" localSheetId="3">#REF!</definedName>
    <definedName name="일자갈운반계" localSheetId="2">#REF!</definedName>
    <definedName name="일자갈운반계">#REF!</definedName>
    <definedName name="일자갈운반노무비" localSheetId="1">#REF!</definedName>
    <definedName name="일자갈운반노무비" localSheetId="3">#REF!</definedName>
    <definedName name="일자갈운반노무비" localSheetId="2">#REF!</definedName>
    <definedName name="일자갈운반노무비">#REF!</definedName>
    <definedName name="일자갈운반재료비" localSheetId="1">#REF!</definedName>
    <definedName name="일자갈운반재료비" localSheetId="3">#REF!</definedName>
    <definedName name="일자갈운반재료비" localSheetId="2">#REF!</definedName>
    <definedName name="일자갈운반재료비">#REF!</definedName>
    <definedName name="일자갈운반톤경비" localSheetId="1">#REF!</definedName>
    <definedName name="일자갈운반톤경비" localSheetId="3">#REF!</definedName>
    <definedName name="일자갈운반톤경비" localSheetId="2">#REF!</definedName>
    <definedName name="일자갈운반톤경비">#REF!</definedName>
    <definedName name="일자갈운반톤계" localSheetId="1">#REF!</definedName>
    <definedName name="일자갈운반톤계" localSheetId="3">#REF!</definedName>
    <definedName name="일자갈운반톤계" localSheetId="2">#REF!</definedName>
    <definedName name="일자갈운반톤계">#REF!</definedName>
    <definedName name="일자갈운반톤노무비" localSheetId="1">#REF!</definedName>
    <definedName name="일자갈운반톤노무비" localSheetId="3">#REF!</definedName>
    <definedName name="일자갈운반톤노무비" localSheetId="2">#REF!</definedName>
    <definedName name="일자갈운반톤노무비">#REF!</definedName>
    <definedName name="일자갈운반톤재료비" localSheetId="1">#REF!</definedName>
    <definedName name="일자갈운반톤재료비" localSheetId="3">#REF!</definedName>
    <definedName name="일자갈운반톤재료비" localSheetId="2">#REF!</definedName>
    <definedName name="일자갈운반톤재료비">#REF!</definedName>
    <definedName name="일잔토처리0.2경비" localSheetId="1">#REF!</definedName>
    <definedName name="일잔토처리0.2경비" localSheetId="3">#REF!</definedName>
    <definedName name="일잔토처리0.2경비" localSheetId="2">#REF!</definedName>
    <definedName name="일잔토처리0.2경비">#REF!</definedName>
    <definedName name="일잔토처리0.2노무비" localSheetId="1">#REF!</definedName>
    <definedName name="일잔토처리0.2노무비" localSheetId="3">#REF!</definedName>
    <definedName name="일잔토처리0.2노무비" localSheetId="2">#REF!</definedName>
    <definedName name="일잔토처리0.2노무비">#REF!</definedName>
    <definedName name="일잔토처리0.2재료비" localSheetId="1">#REF!</definedName>
    <definedName name="일잔토처리0.2재료비" localSheetId="3">#REF!</definedName>
    <definedName name="일잔토처리0.2재료비" localSheetId="2">#REF!</definedName>
    <definedName name="일잔토처리0.2재료비">#REF!</definedName>
    <definedName name="일잔토처리0.4경비" localSheetId="1">#REF!</definedName>
    <definedName name="일잔토처리0.4경비" localSheetId="3">#REF!</definedName>
    <definedName name="일잔토처리0.4경비" localSheetId="2">#REF!</definedName>
    <definedName name="일잔토처리0.4경비">#REF!</definedName>
    <definedName name="일잔토처리0.4계" localSheetId="1">#REF!</definedName>
    <definedName name="일잔토처리0.4계" localSheetId="3">#REF!</definedName>
    <definedName name="일잔토처리0.4계" localSheetId="2">#REF!</definedName>
    <definedName name="일잔토처리0.4계">#REF!</definedName>
    <definedName name="일잔토처리0.4노무비" localSheetId="1">#REF!</definedName>
    <definedName name="일잔토처리0.4노무비" localSheetId="3">#REF!</definedName>
    <definedName name="일잔토처리0.4노무비" localSheetId="2">#REF!</definedName>
    <definedName name="일잔토처리0.4노무비">#REF!</definedName>
    <definedName name="일잔토처리0.4재료비" localSheetId="1">#REF!</definedName>
    <definedName name="일잔토처리0.4재료비" localSheetId="3">#REF!</definedName>
    <definedName name="일잔토처리0.4재료비" localSheetId="2">#REF!</definedName>
    <definedName name="일잔토처리0.4재료비">#REF!</definedName>
    <definedName name="일잔토처리0.7경비" localSheetId="1">#REF!</definedName>
    <definedName name="일잔토처리0.7경비" localSheetId="3">#REF!</definedName>
    <definedName name="일잔토처리0.7경비" localSheetId="2">#REF!</definedName>
    <definedName name="일잔토처리0.7경비">#REF!</definedName>
    <definedName name="일잔토처리0.7계" localSheetId="1">#REF!</definedName>
    <definedName name="일잔토처리0.7계" localSheetId="3">#REF!</definedName>
    <definedName name="일잔토처리0.7계" localSheetId="2">#REF!</definedName>
    <definedName name="일잔토처리0.7계">#REF!</definedName>
    <definedName name="일잔토처리0.7노무비" localSheetId="1">#REF!</definedName>
    <definedName name="일잔토처리0.7노무비" localSheetId="3">#REF!</definedName>
    <definedName name="일잔토처리0.7노무비" localSheetId="2">#REF!</definedName>
    <definedName name="일잔토처리0.7노무비">#REF!</definedName>
    <definedName name="일잔토처리0.7재료비" localSheetId="1">#REF!</definedName>
    <definedName name="일잔토처리0.7재료비" localSheetId="3">#REF!</definedName>
    <definedName name="일잔토처리0.7재료비" localSheetId="2">#REF!</definedName>
    <definedName name="일잔토처리0.7재료비">#REF!</definedName>
    <definedName name="일잡석부설경비" localSheetId="1">#REF!</definedName>
    <definedName name="일잡석부설경비" localSheetId="3">#REF!</definedName>
    <definedName name="일잡석부설경비" localSheetId="2">#REF!</definedName>
    <definedName name="일잡석부설경비">#REF!</definedName>
    <definedName name="일잡석부설계" localSheetId="1">#REF!</definedName>
    <definedName name="일잡석부설계" localSheetId="3">#REF!</definedName>
    <definedName name="일잡석부설계" localSheetId="2">#REF!</definedName>
    <definedName name="일잡석부설계">#REF!</definedName>
    <definedName name="일잡석부설노무비" localSheetId="1">#REF!</definedName>
    <definedName name="일잡석부설노무비" localSheetId="3">#REF!</definedName>
    <definedName name="일잡석부설노무비" localSheetId="2">#REF!</definedName>
    <definedName name="일잡석부설노무비">#REF!</definedName>
    <definedName name="일잡석부설재료비" localSheetId="1">#REF!</definedName>
    <definedName name="일잡석부설재료비" localSheetId="3">#REF!</definedName>
    <definedName name="일잡석부설재료비" localSheetId="2">#REF!</definedName>
    <definedName name="일잡석부설재료비">#REF!</definedName>
    <definedName name="일점토벽돌쌓기1000매경비" localSheetId="1">#REF!</definedName>
    <definedName name="일점토벽돌쌓기1000매경비" localSheetId="3">#REF!</definedName>
    <definedName name="일점토벽돌쌓기1000매경비" localSheetId="2">#REF!</definedName>
    <definedName name="일점토벽돌쌓기1000매경비">#REF!</definedName>
    <definedName name="일점토벽돌쌓기1000매계" localSheetId="1">#REF!</definedName>
    <definedName name="일점토벽돌쌓기1000매계" localSheetId="3">#REF!</definedName>
    <definedName name="일점토벽돌쌓기1000매계" localSheetId="2">#REF!</definedName>
    <definedName name="일점토벽돌쌓기1000매계">#REF!</definedName>
    <definedName name="일점토벽돌치장쌓기1000매노무비" localSheetId="1">#REF!</definedName>
    <definedName name="일점토벽돌치장쌓기1000매노무비" localSheetId="3">#REF!</definedName>
    <definedName name="일점토벽돌치장쌓기1000매노무비" localSheetId="2">#REF!</definedName>
    <definedName name="일점토벽돌치장쌓기1000매노무비">#REF!</definedName>
    <definedName name="일점토벽돌치장쌓기1000매재료비" localSheetId="1">#REF!</definedName>
    <definedName name="일점토벽돌치장쌓기1000매재료비" localSheetId="3">#REF!</definedName>
    <definedName name="일점토벽돌치장쌓기1000매재료비" localSheetId="2">#REF!</definedName>
    <definedName name="일점토벽돌치장쌓기1000매재료비">#REF!</definedName>
    <definedName name="일점토벽돌치장쌓기149매경비" localSheetId="1">#REF!</definedName>
    <definedName name="일점토벽돌치장쌓기149매경비" localSheetId="3">#REF!</definedName>
    <definedName name="일점토벽돌치장쌓기149매경비" localSheetId="2">#REF!</definedName>
    <definedName name="일점토벽돌치장쌓기149매경비">#REF!</definedName>
    <definedName name="일점토벽돌치장쌓기149매계" localSheetId="1">#REF!</definedName>
    <definedName name="일점토벽돌치장쌓기149매계" localSheetId="3">#REF!</definedName>
    <definedName name="일점토벽돌치장쌓기149매계" localSheetId="2">#REF!</definedName>
    <definedName name="일점토벽돌치장쌓기149매계">#REF!</definedName>
    <definedName name="일점토벽돌치장쌓기149매노무비" localSheetId="1">#REF!</definedName>
    <definedName name="일점토벽돌치장쌓기149매노무비" localSheetId="3">#REF!</definedName>
    <definedName name="일점토벽돌치장쌓기149매노무비" localSheetId="2">#REF!</definedName>
    <definedName name="일점토벽돌치장쌓기149매노무비">#REF!</definedName>
    <definedName name="일점토벽돌치장쌓기149매재료비" localSheetId="1">#REF!</definedName>
    <definedName name="일점토벽돌치장쌓기149매재료비" localSheetId="3">#REF!</definedName>
    <definedName name="일점토벽돌치장쌓기149매재료비" localSheetId="2">#REF!</definedName>
    <definedName name="일점토벽돌치장쌓기149매재료비">#REF!</definedName>
    <definedName name="일점토벽돌치장쌓기미터경비" localSheetId="1">#REF!</definedName>
    <definedName name="일점토벽돌치장쌓기미터경비" localSheetId="3">#REF!</definedName>
    <definedName name="일점토벽돌치장쌓기미터경비" localSheetId="2">#REF!</definedName>
    <definedName name="일점토벽돌치장쌓기미터경비">#REF!</definedName>
    <definedName name="일점토벽돌치장쌓기미터계" localSheetId="1">#REF!</definedName>
    <definedName name="일점토벽돌치장쌓기미터계" localSheetId="3">#REF!</definedName>
    <definedName name="일점토벽돌치장쌓기미터계" localSheetId="2">#REF!</definedName>
    <definedName name="일점토벽돌치장쌓기미터계">#REF!</definedName>
    <definedName name="일점토벽돌치장쌓기미터노무비" localSheetId="1">#REF!</definedName>
    <definedName name="일점토벽돌치장쌓기미터노무비" localSheetId="3">#REF!</definedName>
    <definedName name="일점토벽돌치장쌓기미터노무비" localSheetId="2">#REF!</definedName>
    <definedName name="일점토벽돌치장쌓기미터노무비">#REF!</definedName>
    <definedName name="일점토벽돌치장쌓기미터재료비" localSheetId="1">#REF!</definedName>
    <definedName name="일점토벽돌치장쌓기미터재료비" localSheetId="3">#REF!</definedName>
    <definedName name="일점토벽돌치장쌓기미터재료비" localSheetId="2">#REF!</definedName>
    <definedName name="일점토벽돌치장쌓기미터재료비">#REF!</definedName>
    <definedName name="일조합기층포설0.2경비" localSheetId="1">#REF!</definedName>
    <definedName name="일조합기층포설0.2경비" localSheetId="3">#REF!</definedName>
    <definedName name="일조합기층포설0.2경비" localSheetId="2">#REF!</definedName>
    <definedName name="일조합기층포설0.2경비">#REF!</definedName>
    <definedName name="일조합기층포설0.2노무비" localSheetId="1">#REF!</definedName>
    <definedName name="일조합기층포설0.2노무비" localSheetId="3">#REF!</definedName>
    <definedName name="일조합기층포설0.2노무비" localSheetId="2">#REF!</definedName>
    <definedName name="일조합기층포설0.2노무비">#REF!</definedName>
    <definedName name="일조합기층포설0.2재료비" localSheetId="1">#REF!</definedName>
    <definedName name="일조합기층포설0.2재료비" localSheetId="3">#REF!</definedName>
    <definedName name="일조합기층포설0.2재료비" localSheetId="2">#REF!</definedName>
    <definedName name="일조합기층포설0.2재료비">#REF!</definedName>
    <definedName name="일조합기층포설0.4경비" localSheetId="1">#REF!</definedName>
    <definedName name="일조합기층포설0.4경비" localSheetId="3">#REF!</definedName>
    <definedName name="일조합기층포설0.4경비" localSheetId="2">#REF!</definedName>
    <definedName name="일조합기층포설0.4경비">#REF!</definedName>
    <definedName name="일조합기층포설0.4노무비" localSheetId="1">#REF!</definedName>
    <definedName name="일조합기층포설0.4노무비" localSheetId="3">#REF!</definedName>
    <definedName name="일조합기층포설0.4노무비" localSheetId="2">#REF!</definedName>
    <definedName name="일조합기층포설0.4노무비">#REF!</definedName>
    <definedName name="일조합기층포설0.4재료비" localSheetId="1">#REF!</definedName>
    <definedName name="일조합기층포설0.4재료비" localSheetId="3">#REF!</definedName>
    <definedName name="일조합기층포설0.4재료비" localSheetId="2">#REF!</definedName>
    <definedName name="일조합기층포설0.4재료비">#REF!</definedName>
    <definedName name="일조합기층포설경비" localSheetId="1">#REF!</definedName>
    <definedName name="일조합기층포설경비" localSheetId="3">#REF!</definedName>
    <definedName name="일조합기층포설경비" localSheetId="2">#REF!</definedName>
    <definedName name="일조합기층포설경비">#REF!</definedName>
    <definedName name="일조합기층포설노무비" localSheetId="1">#REF!</definedName>
    <definedName name="일조합기층포설노무비" localSheetId="3">#REF!</definedName>
    <definedName name="일조합기층포설노무비" localSheetId="2">#REF!</definedName>
    <definedName name="일조합기층포설노무비">#REF!</definedName>
    <definedName name="일조합기층포설재료비" localSheetId="1">#REF!</definedName>
    <definedName name="일조합기층포설재료비" localSheetId="3">#REF!</definedName>
    <definedName name="일조합기층포설재료비" localSheetId="2">#REF!</definedName>
    <definedName name="일조합기층포설재료비">#REF!</definedName>
    <definedName name="일조합되메우기0.4경비" localSheetId="1">#REF!</definedName>
    <definedName name="일조합되메우기0.4경비" localSheetId="3">#REF!</definedName>
    <definedName name="일조합되메우기0.4경비" localSheetId="2">#REF!</definedName>
    <definedName name="일조합되메우기0.4경비">#REF!</definedName>
    <definedName name="일조합되메우기0.4계" localSheetId="1">#REF!</definedName>
    <definedName name="일조합되메우기0.4계" localSheetId="3">#REF!</definedName>
    <definedName name="일조합되메우기0.4계" localSheetId="2">#REF!</definedName>
    <definedName name="일조합되메우기0.4계">#REF!</definedName>
    <definedName name="일조합되메우기0.4노무비" localSheetId="1">#REF!</definedName>
    <definedName name="일조합되메우기0.4노무비" localSheetId="3">#REF!</definedName>
    <definedName name="일조합되메우기0.4노무비" localSheetId="2">#REF!</definedName>
    <definedName name="일조합되메우기0.4노무비">#REF!</definedName>
    <definedName name="일조합되메우기0.4재료비" localSheetId="1">#REF!</definedName>
    <definedName name="일조합되메우기0.4재료비" localSheetId="3">#REF!</definedName>
    <definedName name="일조합되메우기0.4재료비" localSheetId="2">#REF!</definedName>
    <definedName name="일조합되메우기0.4재료비">#REF!</definedName>
    <definedName name="일조합되메우기0.7경비" localSheetId="1">#REF!</definedName>
    <definedName name="일조합되메우기0.7경비" localSheetId="3">#REF!</definedName>
    <definedName name="일조합되메우기0.7경비" localSheetId="2">#REF!</definedName>
    <definedName name="일조합되메우기0.7경비">#REF!</definedName>
    <definedName name="일조합되메우기0.7계" localSheetId="1">#REF!</definedName>
    <definedName name="일조합되메우기0.7계" localSheetId="3">#REF!</definedName>
    <definedName name="일조합되메우기0.7계" localSheetId="2">#REF!</definedName>
    <definedName name="일조합되메우기0.7계">#REF!</definedName>
    <definedName name="일조합되메우기0.7노무비" localSheetId="1">#REF!</definedName>
    <definedName name="일조합되메우기0.7노무비" localSheetId="3">#REF!</definedName>
    <definedName name="일조합되메우기0.7노무비" localSheetId="2">#REF!</definedName>
    <definedName name="일조합되메우기0.7노무비">#REF!</definedName>
    <definedName name="일조합되메우기0.7재료비" localSheetId="1">#REF!</definedName>
    <definedName name="일조합되메우기0.7재료비" localSheetId="3">#REF!</definedName>
    <definedName name="일조합되메우기0.7재료비" localSheetId="2">#REF!</definedName>
    <definedName name="일조합되메우기0.7재료비">#REF!</definedName>
    <definedName name="일조합되메우기135도0.2계" localSheetId="1">#REF!</definedName>
    <definedName name="일조합되메우기135도0.2계" localSheetId="3">#REF!</definedName>
    <definedName name="일조합되메우기135도0.2계" localSheetId="2">#REF!</definedName>
    <definedName name="일조합되메우기135도0.2계">#REF!</definedName>
    <definedName name="일조합되메우기135도0.4계" localSheetId="1">#REF!</definedName>
    <definedName name="일조합되메우기135도0.4계" localSheetId="3">#REF!</definedName>
    <definedName name="일조합되메우기135도0.4계" localSheetId="2">#REF!</definedName>
    <definedName name="일조합되메우기135도0.4계">#REF!</definedName>
    <definedName name="일조합되메우기135도0.7계" localSheetId="1">#REF!</definedName>
    <definedName name="일조합되메우기135도0.7계" localSheetId="3">#REF!</definedName>
    <definedName name="일조합되메우기135도0.7계" localSheetId="2">#REF!</definedName>
    <definedName name="일조합되메우기135도0.7계">#REF!</definedName>
    <definedName name="일조합되메우기180도0.2계" localSheetId="1">#REF!</definedName>
    <definedName name="일조합되메우기180도0.2계" localSheetId="3">#REF!</definedName>
    <definedName name="일조합되메우기180도0.2계" localSheetId="2">#REF!</definedName>
    <definedName name="일조합되메우기180도0.2계">#REF!</definedName>
    <definedName name="일조합되메우기180도0.4계" localSheetId="1">#REF!</definedName>
    <definedName name="일조합되메우기180도0.4계" localSheetId="3">#REF!</definedName>
    <definedName name="일조합되메우기180도0.4계" localSheetId="2">#REF!</definedName>
    <definedName name="일조합되메우기180도0.4계">#REF!</definedName>
    <definedName name="일조합되메우기180도0.7계" localSheetId="1">#REF!</definedName>
    <definedName name="일조합되메우기180도0.7계" localSheetId="3">#REF!</definedName>
    <definedName name="일조합되메우기180도0.7계" localSheetId="2">#REF!</definedName>
    <definedName name="일조합되메우기180도0.7계">#REF!</definedName>
    <definedName name="일조합되메우기45도0.2계" localSheetId="1">#REF!</definedName>
    <definedName name="일조합되메우기45도0.2계" localSheetId="3">#REF!</definedName>
    <definedName name="일조합되메우기45도0.2계" localSheetId="2">#REF!</definedName>
    <definedName name="일조합되메우기45도0.2계">#REF!</definedName>
    <definedName name="일조합되메우기45도0.4계" localSheetId="1">#REF!</definedName>
    <definedName name="일조합되메우기45도0.4계" localSheetId="3">#REF!</definedName>
    <definedName name="일조합되메우기45도0.4계" localSheetId="2">#REF!</definedName>
    <definedName name="일조합되메우기45도0.4계">#REF!</definedName>
    <definedName name="일조합되메우기45도0.7계" localSheetId="1">#REF!</definedName>
    <definedName name="일조합되메우기45도0.7계" localSheetId="3">#REF!</definedName>
    <definedName name="일조합되메우기45도0.7계" localSheetId="2">#REF!</definedName>
    <definedName name="일조합되메우기45도0.7계">#REF!</definedName>
    <definedName name="일조합되메우기90도0.2계" localSheetId="1">#REF!</definedName>
    <definedName name="일조합되메우기90도0.2계" localSheetId="3">#REF!</definedName>
    <definedName name="일조합되메우기90도0.2계" localSheetId="2">#REF!</definedName>
    <definedName name="일조합되메우기90도0.2계">#REF!</definedName>
    <definedName name="일조합되메우기90도0.4계" localSheetId="1">#REF!</definedName>
    <definedName name="일조합되메우기90도0.4계" localSheetId="3">#REF!</definedName>
    <definedName name="일조합되메우기90도0.4계" localSheetId="2">#REF!</definedName>
    <definedName name="일조합되메우기90도0.4계">#REF!</definedName>
    <definedName name="일조합되메우기90도0.7계" localSheetId="1">#REF!</definedName>
    <definedName name="일조합되메우기90도0.7계" localSheetId="3">#REF!</definedName>
    <definedName name="일조합되메우기90도0.7계" localSheetId="2">#REF!</definedName>
    <definedName name="일조합되메우기90도0.7계">#REF!</definedName>
    <definedName name="일조합아스콘0.2경비" localSheetId="1">#REF!</definedName>
    <definedName name="일조합아스콘0.2경비" localSheetId="3">#REF!</definedName>
    <definedName name="일조합아스콘0.2경비" localSheetId="2">#REF!</definedName>
    <definedName name="일조합아스콘0.2경비">#REF!</definedName>
    <definedName name="일조합아스콘0.2계" localSheetId="1">#REF!</definedName>
    <definedName name="일조합아스콘0.2계" localSheetId="3">#REF!</definedName>
    <definedName name="일조합아스콘0.2계" localSheetId="2">#REF!</definedName>
    <definedName name="일조합아스콘0.2계">#REF!</definedName>
    <definedName name="일조합아스콘0.2노무비" localSheetId="1">#REF!</definedName>
    <definedName name="일조합아스콘0.2노무비" localSheetId="3">#REF!</definedName>
    <definedName name="일조합아스콘0.2노무비" localSheetId="2">#REF!</definedName>
    <definedName name="일조합아스콘0.2노무비">#REF!</definedName>
    <definedName name="일조합아스콘0.2재료비" localSheetId="1">#REF!</definedName>
    <definedName name="일조합아스콘0.2재료비" localSheetId="3">#REF!</definedName>
    <definedName name="일조합아스콘0.2재료비" localSheetId="2">#REF!</definedName>
    <definedName name="일조합아스콘0.2재료비">#REF!</definedName>
    <definedName name="일조합아스콘0.4경비" localSheetId="1">#REF!</definedName>
    <definedName name="일조합아스콘0.4경비" localSheetId="3">#REF!</definedName>
    <definedName name="일조합아스콘0.4경비" localSheetId="2">#REF!</definedName>
    <definedName name="일조합아스콘0.4경비">#REF!</definedName>
    <definedName name="일조합아스콘0.4계" localSheetId="1">#REF!</definedName>
    <definedName name="일조합아스콘0.4계" localSheetId="3">#REF!</definedName>
    <definedName name="일조합아스콘0.4계" localSheetId="2">#REF!</definedName>
    <definedName name="일조합아스콘0.4계">#REF!</definedName>
    <definedName name="일조합아스콘0.4노무비" localSheetId="1">#REF!</definedName>
    <definedName name="일조합아스콘0.4노무비" localSheetId="3">#REF!</definedName>
    <definedName name="일조합아스콘0.4노무비" localSheetId="2">#REF!</definedName>
    <definedName name="일조합아스콘0.4노무비">#REF!</definedName>
    <definedName name="일조합아스콘0.4재료비" localSheetId="1">#REF!</definedName>
    <definedName name="일조합아스콘0.4재료비" localSheetId="3">#REF!</definedName>
    <definedName name="일조합아스콘0.4재료비" localSheetId="2">#REF!</definedName>
    <definedName name="일조합아스콘0.4재료비">#REF!</definedName>
    <definedName name="일조합아스콘0.7경비" localSheetId="1">#REF!</definedName>
    <definedName name="일조합아스콘0.7경비" localSheetId="3">#REF!</definedName>
    <definedName name="일조합아스콘0.7경비" localSheetId="2">#REF!</definedName>
    <definedName name="일조합아스콘0.7경비">#REF!</definedName>
    <definedName name="일조합아스콘0.7계" localSheetId="1">#REF!</definedName>
    <definedName name="일조합아스콘0.7계" localSheetId="3">#REF!</definedName>
    <definedName name="일조합아스콘0.7계" localSheetId="2">#REF!</definedName>
    <definedName name="일조합아스콘0.7계">#REF!</definedName>
    <definedName name="일조합아스콘0.7재료비" localSheetId="1">#REF!</definedName>
    <definedName name="일조합아스콘0.7재료비" localSheetId="3">#REF!</definedName>
    <definedName name="일조합아스콘0.7재료비" localSheetId="2">#REF!</definedName>
    <definedName name="일조합아스콘0.7재료비">#REF!</definedName>
    <definedName name="일조합아스콘파괴0.7노무비" localSheetId="1">#REF!</definedName>
    <definedName name="일조합아스콘파괴0.7노무비" localSheetId="3">#REF!</definedName>
    <definedName name="일조합아스콘파괴0.7노무비" localSheetId="2">#REF!</definedName>
    <definedName name="일조합아스콘파괴0.7노무비">#REF!</definedName>
    <definedName name="일조합철콘0.7경비" localSheetId="1">#REF!</definedName>
    <definedName name="일조합철콘0.7경비" localSheetId="3">#REF!</definedName>
    <definedName name="일조합철콘0.7경비" localSheetId="2">#REF!</definedName>
    <definedName name="일조합철콘0.7경비">#REF!</definedName>
    <definedName name="일조합철콘0.7계" localSheetId="1">#REF!</definedName>
    <definedName name="일조합철콘0.7계" localSheetId="3">#REF!</definedName>
    <definedName name="일조합철콘0.7계" localSheetId="2">#REF!</definedName>
    <definedName name="일조합철콘0.7계">#REF!</definedName>
    <definedName name="일조합철콘0.7노무비" localSheetId="1">#REF!</definedName>
    <definedName name="일조합철콘0.7노무비" localSheetId="3">#REF!</definedName>
    <definedName name="일조합철콘0.7노무비" localSheetId="2">#REF!</definedName>
    <definedName name="일조합철콘0.7노무비">#REF!</definedName>
    <definedName name="일조합철콘0.7재료비" localSheetId="1">#REF!</definedName>
    <definedName name="일조합철콘0.7재료비" localSheetId="3">#REF!</definedName>
    <definedName name="일조합철콘0.7재료비" localSheetId="2">#REF!</definedName>
    <definedName name="일조합철콘0.7재료비">#REF!</definedName>
    <definedName name="일조합칼라콘0.2경비" localSheetId="1">#REF!</definedName>
    <definedName name="일조합칼라콘0.2경비" localSheetId="3">#REF!</definedName>
    <definedName name="일조합칼라콘0.2경비" localSheetId="2">#REF!</definedName>
    <definedName name="일조합칼라콘0.2경비">#REF!</definedName>
    <definedName name="일조합칼라콘0.2노무비" localSheetId="1">#REF!</definedName>
    <definedName name="일조합칼라콘0.2노무비" localSheetId="3">#REF!</definedName>
    <definedName name="일조합칼라콘0.2노무비" localSheetId="2">#REF!</definedName>
    <definedName name="일조합칼라콘0.2노무비">#REF!</definedName>
    <definedName name="일조합칼라콘0.2재료비" localSheetId="1">#REF!</definedName>
    <definedName name="일조합칼라콘0.2재료비" localSheetId="3">#REF!</definedName>
    <definedName name="일조합칼라콘0.2재료비" localSheetId="2">#REF!</definedName>
    <definedName name="일조합칼라콘0.2재료비">#REF!</definedName>
    <definedName name="일조합콘크리트파괴0.2경비" localSheetId="1">#REF!</definedName>
    <definedName name="일조합콘크리트파괴0.2경비" localSheetId="3">#REF!</definedName>
    <definedName name="일조합콘크리트파괴0.2경비" localSheetId="2">#REF!</definedName>
    <definedName name="일조합콘크리트파괴0.2경비">#REF!</definedName>
    <definedName name="일조합콘크리트파괴0.2계" localSheetId="1">#REF!</definedName>
    <definedName name="일조합콘크리트파괴0.2계" localSheetId="3">#REF!</definedName>
    <definedName name="일조합콘크리트파괴0.2계" localSheetId="2">#REF!</definedName>
    <definedName name="일조합콘크리트파괴0.2계">#REF!</definedName>
    <definedName name="일조합콘크리트파괴0.2노무비" localSheetId="1">#REF!</definedName>
    <definedName name="일조합콘크리트파괴0.2노무비" localSheetId="3">#REF!</definedName>
    <definedName name="일조합콘크리트파괴0.2노무비" localSheetId="2">#REF!</definedName>
    <definedName name="일조합콘크리트파괴0.2노무비">#REF!</definedName>
    <definedName name="일조합콘크리트파괴0.2재료비" localSheetId="1">#REF!</definedName>
    <definedName name="일조합콘크리트파괴0.2재료비" localSheetId="3">#REF!</definedName>
    <definedName name="일조합콘크리트파괴0.2재료비" localSheetId="2">#REF!</definedName>
    <definedName name="일조합콘크리트파괴0.2재료비">#REF!</definedName>
    <definedName name="일조합콘크리트파괴0.4경비" localSheetId="1">#REF!</definedName>
    <definedName name="일조합콘크리트파괴0.4경비" localSheetId="3">#REF!</definedName>
    <definedName name="일조합콘크리트파괴0.4경비" localSheetId="2">#REF!</definedName>
    <definedName name="일조합콘크리트파괴0.4경비">#REF!</definedName>
    <definedName name="일조합콘크리트파괴0.4계" localSheetId="1">#REF!</definedName>
    <definedName name="일조합콘크리트파괴0.4계" localSheetId="3">#REF!</definedName>
    <definedName name="일조합콘크리트파괴0.4계" localSheetId="2">#REF!</definedName>
    <definedName name="일조합콘크리트파괴0.4계">#REF!</definedName>
    <definedName name="일조합콘크리트파괴0.4노무비" localSheetId="1">#REF!</definedName>
    <definedName name="일조합콘크리트파괴0.4노무비" localSheetId="3">#REF!</definedName>
    <definedName name="일조합콘크리트파괴0.4노무비" localSheetId="2">#REF!</definedName>
    <definedName name="일조합콘크리트파괴0.4노무비">#REF!</definedName>
    <definedName name="일조합콘크리트파괴0.4재료비" localSheetId="1">#REF!</definedName>
    <definedName name="일조합콘크리트파괴0.4재료비" localSheetId="3">#REF!</definedName>
    <definedName name="일조합콘크리트파괴0.4재료비" localSheetId="2">#REF!</definedName>
    <definedName name="일조합콘크리트파괴0.4재료비">#REF!</definedName>
    <definedName name="일조합콘크리트파괴0.7경비" localSheetId="1">#REF!</definedName>
    <definedName name="일조합콘크리트파괴0.7경비" localSheetId="3">#REF!</definedName>
    <definedName name="일조합콘크리트파괴0.7경비" localSheetId="2">#REF!</definedName>
    <definedName name="일조합콘크리트파괴0.7경비">#REF!</definedName>
    <definedName name="일조합콘크리트파괴0.7계" localSheetId="1">#REF!</definedName>
    <definedName name="일조합콘크리트파괴0.7계" localSheetId="3">#REF!</definedName>
    <definedName name="일조합콘크리트파괴0.7계" localSheetId="2">#REF!</definedName>
    <definedName name="일조합콘크리트파괴0.7계">#REF!</definedName>
    <definedName name="일조합터파기0.4경비" localSheetId="1">#REF!</definedName>
    <definedName name="일조합터파기0.4경비" localSheetId="3">#REF!</definedName>
    <definedName name="일조합터파기0.4경비" localSheetId="2">#REF!</definedName>
    <definedName name="일조합터파기0.4경비">#REF!</definedName>
    <definedName name="일조합터파기0.4계" localSheetId="1">#REF!</definedName>
    <definedName name="일조합터파기0.4계" localSheetId="3">#REF!</definedName>
    <definedName name="일조합터파기0.4계" localSheetId="2">#REF!</definedName>
    <definedName name="일조합터파기0.4계">#REF!</definedName>
    <definedName name="일조합터파기0.4노무비" localSheetId="1">#REF!</definedName>
    <definedName name="일조합터파기0.4노무비" localSheetId="3">#REF!</definedName>
    <definedName name="일조합터파기0.4노무비" localSheetId="2">#REF!</definedName>
    <definedName name="일조합터파기0.4노무비">#REF!</definedName>
    <definedName name="일조합터파기0.4재료비" localSheetId="1">#REF!</definedName>
    <definedName name="일조합터파기0.4재료비" localSheetId="3">#REF!</definedName>
    <definedName name="일조합터파기0.4재료비" localSheetId="2">#REF!</definedName>
    <definedName name="일조합터파기0.4재료비">#REF!</definedName>
    <definedName name="일조합터파기0.7경비" localSheetId="1">#REF!</definedName>
    <definedName name="일조합터파기0.7경비" localSheetId="3">#REF!</definedName>
    <definedName name="일조합터파기0.7경비" localSheetId="2">#REF!</definedName>
    <definedName name="일조합터파기0.7경비">#REF!</definedName>
    <definedName name="일조합터파기0.7계" localSheetId="1">#REF!</definedName>
    <definedName name="일조합터파기0.7계" localSheetId="3">#REF!</definedName>
    <definedName name="일조합터파기0.7계" localSheetId="2">#REF!</definedName>
    <definedName name="일조합터파기0.7계">#REF!</definedName>
    <definedName name="일조합터파기0.7노무비" localSheetId="1">#REF!</definedName>
    <definedName name="일조합터파기0.7노무비" localSheetId="3">#REF!</definedName>
    <definedName name="일조합터파기0.7노무비" localSheetId="2">#REF!</definedName>
    <definedName name="일조합터파기0.7노무비">#REF!</definedName>
    <definedName name="일조합터파기0.7재료비" localSheetId="1">#REF!</definedName>
    <definedName name="일조합터파기0.7재료비" localSheetId="3">#REF!</definedName>
    <definedName name="일조합터파기0.7재료비" localSheetId="2">#REF!</definedName>
    <definedName name="일조합터파기0.7재료비">#REF!</definedName>
    <definedName name="일조합페인트칠경비" localSheetId="1">#REF!</definedName>
    <definedName name="일조합페인트칠경비" localSheetId="3">#REF!</definedName>
    <definedName name="일조합페인트칠경비" localSheetId="2">#REF!</definedName>
    <definedName name="일조합페인트칠경비">#REF!</definedName>
    <definedName name="일조합페인트칠계" localSheetId="1">#REF!</definedName>
    <definedName name="일조합페인트칠계" localSheetId="3">#REF!</definedName>
    <definedName name="일조합페인트칠계" localSheetId="2">#REF!</definedName>
    <definedName name="일조합페인트칠계">#REF!</definedName>
    <definedName name="일조합페인트칠노무비" localSheetId="1">#REF!</definedName>
    <definedName name="일조합페인트칠노무비" localSheetId="3">#REF!</definedName>
    <definedName name="일조합페인트칠노무비" localSheetId="2">#REF!</definedName>
    <definedName name="일조합페인트칠노무비">#REF!</definedName>
    <definedName name="일조합페인트칠재료비" localSheetId="1">#REF!</definedName>
    <definedName name="일조합페인트칠재료비" localSheetId="3">#REF!</definedName>
    <definedName name="일조합페인트칠재료비" localSheetId="2">#REF!</definedName>
    <definedName name="일조합페인트칠재료비">#REF!</definedName>
    <definedName name="일조합표층포설0.2경비" localSheetId="1">#REF!</definedName>
    <definedName name="일조합표층포설0.2경비" localSheetId="3">#REF!</definedName>
    <definedName name="일조합표층포설0.2경비" localSheetId="2">#REF!</definedName>
    <definedName name="일조합표층포설0.2경비">#REF!</definedName>
    <definedName name="일조합표층포설0.2노무비" localSheetId="1">#REF!</definedName>
    <definedName name="일조합표층포설0.2노무비" localSheetId="3">#REF!</definedName>
    <definedName name="일조합표층포설0.2노무비" localSheetId="2">#REF!</definedName>
    <definedName name="일조합표층포설0.2노무비">#REF!</definedName>
    <definedName name="일조합표층포설0.2재료비" localSheetId="1">#REF!</definedName>
    <definedName name="일조합표층포설0.2재료비" localSheetId="3">#REF!</definedName>
    <definedName name="일조합표층포설0.2재료비" localSheetId="2">#REF!</definedName>
    <definedName name="일조합표층포설0.2재료비">#REF!</definedName>
    <definedName name="일조합표층포설0.4경비" localSheetId="1">#REF!</definedName>
    <definedName name="일조합표층포설0.4경비" localSheetId="3">#REF!</definedName>
    <definedName name="일조합표층포설0.4경비" localSheetId="2">#REF!</definedName>
    <definedName name="일조합표층포설0.4경비">#REF!</definedName>
    <definedName name="일조합표층포설0.4노무비" localSheetId="1">#REF!</definedName>
    <definedName name="일조합표층포설0.4노무비" localSheetId="3">#REF!</definedName>
    <definedName name="일조합표층포설0.4노무비" localSheetId="2">#REF!</definedName>
    <definedName name="일조합표층포설0.4노무비">#REF!</definedName>
    <definedName name="일조합표층포설0.4재료비" localSheetId="1">#REF!</definedName>
    <definedName name="일조합표층포설0.4재료비" localSheetId="3">#REF!</definedName>
    <definedName name="일조합표층포설0.4재료비" localSheetId="2">#REF!</definedName>
    <definedName name="일조합표층포설0.4재료비">#REF!</definedName>
    <definedName name="일조합표층포설경비" localSheetId="1">#REF!</definedName>
    <definedName name="일조합표층포설경비" localSheetId="3">#REF!</definedName>
    <definedName name="일조합표층포설경비" localSheetId="2">#REF!</definedName>
    <definedName name="일조합표층포설경비">#REF!</definedName>
    <definedName name="일조합표층포설노무비" localSheetId="1">#REF!</definedName>
    <definedName name="일조합표층포설노무비" localSheetId="3">#REF!</definedName>
    <definedName name="일조합표층포설노무비" localSheetId="2">#REF!</definedName>
    <definedName name="일조합표층포설노무비">#REF!</definedName>
    <definedName name="일조합표층포설재료비" localSheetId="1">#REF!</definedName>
    <definedName name="일조합표층포설재료비" localSheetId="3">#REF!</definedName>
    <definedName name="일조합표층포설재료비" localSheetId="2">#REF!</definedName>
    <definedName name="일조합표층포설재료비">#REF!</definedName>
    <definedName name="일중기운반경비" localSheetId="1">#REF!</definedName>
    <definedName name="일중기운반경비" localSheetId="3">#REF!</definedName>
    <definedName name="일중기운반경비" localSheetId="2">#REF!</definedName>
    <definedName name="일중기운반경비">#REF!</definedName>
    <definedName name="일중기운반계" localSheetId="1">#REF!</definedName>
    <definedName name="일중기운반계" localSheetId="3">#REF!</definedName>
    <definedName name="일중기운반계" localSheetId="2">#REF!</definedName>
    <definedName name="일중기운반계">#REF!</definedName>
    <definedName name="일중기운반노무비" localSheetId="1">#REF!</definedName>
    <definedName name="일중기운반노무비" localSheetId="3">#REF!</definedName>
    <definedName name="일중기운반노무비" localSheetId="2">#REF!</definedName>
    <definedName name="일중기운반노무비">#REF!</definedName>
    <definedName name="일중기운반재료비" localSheetId="1">#REF!</definedName>
    <definedName name="일중기운반재료비" localSheetId="3">#REF!</definedName>
    <definedName name="일중기운반재료비" localSheetId="2">#REF!</definedName>
    <definedName name="일중기운반재료비">#REF!</definedName>
    <definedName name="일진동다짐2.5계" localSheetId="1">#REF!</definedName>
    <definedName name="일진동다짐2.5계" localSheetId="3">#REF!</definedName>
    <definedName name="일진동다짐2.5계" localSheetId="2">#REF!</definedName>
    <definedName name="일진동다짐2.5계">#REF!</definedName>
    <definedName name="일차선도색기계식경비" localSheetId="1">#REF!</definedName>
    <definedName name="일차선도색기계식경비" localSheetId="3">#REF!</definedName>
    <definedName name="일차선도색기계식경비" localSheetId="2">#REF!</definedName>
    <definedName name="일차선도색기계식경비">#REF!</definedName>
    <definedName name="일차선도색기계식계" localSheetId="1">#REF!</definedName>
    <definedName name="일차선도색기계식계" localSheetId="3">#REF!</definedName>
    <definedName name="일차선도색기계식계" localSheetId="2">#REF!</definedName>
    <definedName name="일차선도색기계식계">#REF!</definedName>
    <definedName name="일차선도색기계식노무비" localSheetId="1">#REF!</definedName>
    <definedName name="일차선도색기계식노무비" localSheetId="3">#REF!</definedName>
    <definedName name="일차선도색기계식노무비" localSheetId="2">#REF!</definedName>
    <definedName name="일차선도색기계식노무비">#REF!</definedName>
    <definedName name="일차선도색기계식재료비" localSheetId="1">#REF!</definedName>
    <definedName name="일차선도색기계식재료비" localSheetId="3">#REF!</definedName>
    <definedName name="일차선도색기계식재료비" localSheetId="2">#REF!</definedName>
    <definedName name="일차선도색기계식재료비">#REF!</definedName>
    <definedName name="일차선도색수동식경비" localSheetId="1">#REF!</definedName>
    <definedName name="일차선도색수동식경비" localSheetId="3">#REF!</definedName>
    <definedName name="일차선도색수동식경비" localSheetId="2">#REF!</definedName>
    <definedName name="일차선도색수동식경비">#REF!</definedName>
    <definedName name="일차선도색수동식계" localSheetId="1">#REF!</definedName>
    <definedName name="일차선도색수동식계" localSheetId="3">#REF!</definedName>
    <definedName name="일차선도색수동식계" localSheetId="2">#REF!</definedName>
    <definedName name="일차선도색수동식계">#REF!</definedName>
    <definedName name="일차선도색수동식노무비" localSheetId="1">#REF!</definedName>
    <definedName name="일차선도색수동식노무비" localSheetId="3">#REF!</definedName>
    <definedName name="일차선도색수동식노무비" localSheetId="2">#REF!</definedName>
    <definedName name="일차선도색수동식노무비">#REF!</definedName>
    <definedName name="일차선도색수동식재료비" localSheetId="1">#REF!</definedName>
    <definedName name="일차선도색수동식재료비" localSheetId="3">#REF!</definedName>
    <definedName name="일차선도색수동식재료비" localSheetId="2">#REF!</definedName>
    <definedName name="일차선도색수동식재료비">#REF!</definedName>
    <definedName name="일철근가공및조립간단경비" localSheetId="1">#REF!</definedName>
    <definedName name="일철근가공및조립간단경비" localSheetId="3">#REF!</definedName>
    <definedName name="일철근가공및조립간단경비" localSheetId="2">#REF!</definedName>
    <definedName name="일철근가공및조립간단경비">#REF!</definedName>
    <definedName name="일철근가공및조립간단계" localSheetId="1">#REF!</definedName>
    <definedName name="일철근가공및조립간단계" localSheetId="3">#REF!</definedName>
    <definedName name="일철근가공및조립간단계" localSheetId="2">#REF!</definedName>
    <definedName name="일철근가공및조립간단계">#REF!</definedName>
    <definedName name="일철근가공및조립간단노무비" localSheetId="1">#REF!</definedName>
    <definedName name="일철근가공및조립간단노무비" localSheetId="3">#REF!</definedName>
    <definedName name="일철근가공및조립간단노무비" localSheetId="2">#REF!</definedName>
    <definedName name="일철근가공및조립간단노무비">#REF!</definedName>
    <definedName name="일철근가공및조립간단재료비" localSheetId="1">#REF!</definedName>
    <definedName name="일철근가공및조립간단재료비" localSheetId="3">#REF!</definedName>
    <definedName name="일철근가공및조립간단재료비" localSheetId="2">#REF!</definedName>
    <definedName name="일철근가공및조립간단재료비">#REF!</definedName>
    <definedName name="일철근가공및조립보통경비" localSheetId="1">#REF!</definedName>
    <definedName name="일철근가공및조립보통경비" localSheetId="3">#REF!</definedName>
    <definedName name="일철근가공및조립보통경비" localSheetId="2">#REF!</definedName>
    <definedName name="일철근가공및조립보통경비">#REF!</definedName>
    <definedName name="일철근가공및조립보통계" localSheetId="1">#REF!</definedName>
    <definedName name="일철근가공및조립보통계" localSheetId="3">#REF!</definedName>
    <definedName name="일철근가공및조립보통계" localSheetId="2">#REF!</definedName>
    <definedName name="일철근가공및조립보통계">#REF!</definedName>
    <definedName name="일철근가공및조립보통노무비" localSheetId="1">#REF!</definedName>
    <definedName name="일철근가공및조립보통노무비" localSheetId="3">#REF!</definedName>
    <definedName name="일철근가공및조립보통노무비" localSheetId="2">#REF!</definedName>
    <definedName name="일철근가공및조립보통노무비">#REF!</definedName>
    <definedName name="일철근가공및조립보통재료비" localSheetId="1">#REF!</definedName>
    <definedName name="일철근가공및조립보통재료비" localSheetId="3">#REF!</definedName>
    <definedName name="일철근가공및조립보통재료비" localSheetId="2">#REF!</definedName>
    <definedName name="일철근가공및조립보통재료비">#REF!</definedName>
    <definedName name="일철근가공및조립복잡경비" localSheetId="1">#REF!</definedName>
    <definedName name="일철근가공및조립복잡경비" localSheetId="3">#REF!</definedName>
    <definedName name="일철근가공및조립복잡경비" localSheetId="2">#REF!</definedName>
    <definedName name="일철근가공및조립복잡경비">#REF!</definedName>
    <definedName name="일철근가공및조립복잡계" localSheetId="1">#REF!</definedName>
    <definedName name="일철근가공및조립복잡계" localSheetId="3">#REF!</definedName>
    <definedName name="일철근가공및조립복잡계" localSheetId="2">#REF!</definedName>
    <definedName name="일철근가공및조립복잡계">#REF!</definedName>
    <definedName name="일철근가공및조립복잡노무비" localSheetId="1">#REF!</definedName>
    <definedName name="일철근가공및조립복잡노무비" localSheetId="3">#REF!</definedName>
    <definedName name="일철근가공및조립복잡노무비" localSheetId="2">#REF!</definedName>
    <definedName name="일철근가공및조립복잡노무비">#REF!</definedName>
    <definedName name="일철근가공및조립복잡재료비" localSheetId="1">#REF!</definedName>
    <definedName name="일철근가공및조립복잡재료비" localSheetId="3">#REF!</definedName>
    <definedName name="일철근가공및조립복잡재료비" localSheetId="2">#REF!</definedName>
    <definedName name="일철근가공및조립복잡재료비">#REF!</definedName>
    <definedName name="일철근운반경비" localSheetId="1">#REF!</definedName>
    <definedName name="일철근운반경비" localSheetId="3">#REF!</definedName>
    <definedName name="일철근운반경비" localSheetId="2">#REF!</definedName>
    <definedName name="일철근운반경비">#REF!</definedName>
    <definedName name="일철근운반계" localSheetId="1">#REF!</definedName>
    <definedName name="일철근운반계" localSheetId="3">#REF!</definedName>
    <definedName name="일철근운반계" localSheetId="2">#REF!</definedName>
    <definedName name="일철근운반계">#REF!</definedName>
    <definedName name="일철근운반노무비" localSheetId="1">#REF!</definedName>
    <definedName name="일철근운반노무비" localSheetId="3">#REF!</definedName>
    <definedName name="일철근운반노무비" localSheetId="2">#REF!</definedName>
    <definedName name="일철근운반노무비">#REF!</definedName>
    <definedName name="일철근운반재료비" localSheetId="1">#REF!</definedName>
    <definedName name="일철근운반재료비" localSheetId="3">#REF!</definedName>
    <definedName name="일철근운반재료비" localSheetId="2">#REF!</definedName>
    <definedName name="일철근운반재료비">#REF!</definedName>
    <definedName name="일철근콘크리트깨기0.4경비" localSheetId="1">#REF!</definedName>
    <definedName name="일철근콘크리트깨기0.4경비" localSheetId="3">#REF!</definedName>
    <definedName name="일철근콘크리트깨기0.4경비" localSheetId="2">#REF!</definedName>
    <definedName name="일철근콘크리트깨기0.4경비">#REF!</definedName>
    <definedName name="일철근콘크리트깨기0.4계" localSheetId="1">#REF!</definedName>
    <definedName name="일철근콘크리트깨기0.4계" localSheetId="3">#REF!</definedName>
    <definedName name="일철근콘크리트깨기0.4계" localSheetId="2">#REF!</definedName>
    <definedName name="일철근콘크리트깨기0.4계">#REF!</definedName>
    <definedName name="일철근콘크리트깨기0.4노무비" localSheetId="1">#REF!</definedName>
    <definedName name="일철근콘크리트깨기0.4노무비" localSheetId="3">#REF!</definedName>
    <definedName name="일철근콘크리트깨기0.4노무비" localSheetId="2">#REF!</definedName>
    <definedName name="일철근콘크리트깨기0.4노무비">#REF!</definedName>
    <definedName name="일철근콘크리트깨기0.4재료비" localSheetId="1">#REF!</definedName>
    <definedName name="일철근콘크리트깨기0.4재료비" localSheetId="3">#REF!</definedName>
    <definedName name="일철근콘크리트깨기0.4재료비" localSheetId="2">#REF!</definedName>
    <definedName name="일철근콘크리트깨기0.4재료비">#REF!</definedName>
    <definedName name="일철근콘크리트깨기0.7경비" localSheetId="1">#REF!</definedName>
    <definedName name="일철근콘크리트깨기0.7경비" localSheetId="3">#REF!</definedName>
    <definedName name="일철근콘크리트깨기0.7경비" localSheetId="2">#REF!</definedName>
    <definedName name="일철근콘크리트깨기0.7경비">#REF!</definedName>
    <definedName name="일철근콘크리트깨기0.7계" localSheetId="1">#REF!</definedName>
    <definedName name="일철근콘크리트깨기0.7계" localSheetId="3">#REF!</definedName>
    <definedName name="일철근콘크리트깨기0.7계" localSheetId="2">#REF!</definedName>
    <definedName name="일철근콘크리트깨기0.7계">#REF!</definedName>
    <definedName name="일철근콘크리트깨기0.7노무비" localSheetId="1">#REF!</definedName>
    <definedName name="일철근콘크리트깨기0.7노무비" localSheetId="3">#REF!</definedName>
    <definedName name="일철근콘크리트깨기0.7노무비" localSheetId="2">#REF!</definedName>
    <definedName name="일철근콘크리트깨기0.7노무비">#REF!</definedName>
    <definedName name="일철근콘크리트깨기0.7재료비" localSheetId="1">#REF!</definedName>
    <definedName name="일철근콘크리트깨기0.7재료비" localSheetId="3">#REF!</definedName>
    <definedName name="일철근콘크리트깨기0.7재료비" localSheetId="2">#REF!</definedName>
    <definedName name="일철근콘크리트깨기0.7재료비">#REF!</definedName>
    <definedName name="일철재면바탕만들기경비" localSheetId="1">#REF!</definedName>
    <definedName name="일철재면바탕만들기경비" localSheetId="3">#REF!</definedName>
    <definedName name="일철재면바탕만들기경비" localSheetId="2">#REF!</definedName>
    <definedName name="일철재면바탕만들기경비">#REF!</definedName>
    <definedName name="일철재면바탕만들기계" localSheetId="1">#REF!</definedName>
    <definedName name="일철재면바탕만들기계" localSheetId="3">#REF!</definedName>
    <definedName name="일철재면바탕만들기계" localSheetId="2">#REF!</definedName>
    <definedName name="일철재면바탕만들기계">#REF!</definedName>
    <definedName name="일철재면바탕만들기노무비" localSheetId="1">#REF!</definedName>
    <definedName name="일철재면바탕만들기노무비" localSheetId="3">#REF!</definedName>
    <definedName name="일철재면바탕만들기노무비" localSheetId="2">#REF!</definedName>
    <definedName name="일철재면바탕만들기노무비">#REF!</definedName>
    <definedName name="일철재면바탕만들기재료비" localSheetId="1">#REF!</definedName>
    <definedName name="일철재면바탕만들기재료비" localSheetId="3">#REF!</definedName>
    <definedName name="일철재면바탕만들기재료비" localSheetId="2">#REF!</definedName>
    <definedName name="일철재면바탕만들기재료비">#REF!</definedName>
    <definedName name="일칼라콘10이상경비" localSheetId="1">#REF!</definedName>
    <definedName name="일칼라콘10이상경비" localSheetId="3">#REF!</definedName>
    <definedName name="일칼라콘10이상경비" localSheetId="2">#REF!</definedName>
    <definedName name="일칼라콘10이상경비">#REF!</definedName>
    <definedName name="일칼라콘10이상노무비" localSheetId="1">#REF!</definedName>
    <definedName name="일칼라콘10이상노무비" localSheetId="3">#REF!</definedName>
    <definedName name="일칼라콘10이상노무비" localSheetId="2">#REF!</definedName>
    <definedName name="일칼라콘10이상노무비">#REF!</definedName>
    <definedName name="일칼라콘10이상재료비" localSheetId="1">#REF!</definedName>
    <definedName name="일칼라콘10이상재료비" localSheetId="3">#REF!</definedName>
    <definedName name="일칼라콘10이상재료비" localSheetId="2">#REF!</definedName>
    <definedName name="일칼라콘10이상재료비">#REF!</definedName>
    <definedName name="일칼라콘10이하간노" localSheetId="1">#REF!</definedName>
    <definedName name="일칼라콘10이하간노" localSheetId="3">#REF!</definedName>
    <definedName name="일칼라콘10이하간노" localSheetId="2">#REF!</definedName>
    <definedName name="일칼라콘10이하간노">#REF!</definedName>
    <definedName name="일칼라콘10이하경" localSheetId="1">#REF!</definedName>
    <definedName name="일칼라콘10이하경" localSheetId="3">#REF!</definedName>
    <definedName name="일칼라콘10이하경" localSheetId="2">#REF!</definedName>
    <definedName name="일칼라콘10이하경">#REF!</definedName>
    <definedName name="일칼라콘10이하경비" localSheetId="1">#REF!</definedName>
    <definedName name="일칼라콘10이하경비" localSheetId="3">#REF!</definedName>
    <definedName name="일칼라콘10이하경비" localSheetId="2">#REF!</definedName>
    <definedName name="일칼라콘10이하경비">#REF!</definedName>
    <definedName name="일칼라콘10이하기경" localSheetId="1">#REF!</definedName>
    <definedName name="일칼라콘10이하기경" localSheetId="3">#REF!</definedName>
    <definedName name="일칼라콘10이하기경" localSheetId="2">#REF!</definedName>
    <definedName name="일칼라콘10이하기경">#REF!</definedName>
    <definedName name="일칼라콘10이하노무비" localSheetId="1">#REF!</definedName>
    <definedName name="일칼라콘10이하노무비" localSheetId="3">#REF!</definedName>
    <definedName name="일칼라콘10이하노무비" localSheetId="2">#REF!</definedName>
    <definedName name="일칼라콘10이하노무비">#REF!</definedName>
    <definedName name="일칼라콘10이하재료" localSheetId="1">#REF!</definedName>
    <definedName name="일칼라콘10이하재료" localSheetId="3">#REF!</definedName>
    <definedName name="일칼라콘10이하재료" localSheetId="2">#REF!</definedName>
    <definedName name="일칼라콘10이하재료">#REF!</definedName>
    <definedName name="일칼라콘10이하재료비" localSheetId="1">#REF!</definedName>
    <definedName name="일칼라콘10이하재료비" localSheetId="3">#REF!</definedName>
    <definedName name="일칼라콘10이하재료비" localSheetId="2">#REF!</definedName>
    <definedName name="일칼라콘10이하재료비">#REF!</definedName>
    <definedName name="일칼라콘복구10이상간노" localSheetId="1">#REF!</definedName>
    <definedName name="일칼라콘복구10이상간노" localSheetId="3">#REF!</definedName>
    <definedName name="일칼라콘복구10이상간노" localSheetId="2">#REF!</definedName>
    <definedName name="일칼라콘복구10이상간노">#REF!</definedName>
    <definedName name="일칼라콘복구10이상경비" localSheetId="1">#REF!</definedName>
    <definedName name="일칼라콘복구10이상경비" localSheetId="3">#REF!</definedName>
    <definedName name="일칼라콘복구10이상경비" localSheetId="2">#REF!</definedName>
    <definedName name="일칼라콘복구10이상경비">#REF!</definedName>
    <definedName name="일칼라콘복구10이상기경" localSheetId="1">#REF!</definedName>
    <definedName name="일칼라콘복구10이상기경" localSheetId="3">#REF!</definedName>
    <definedName name="일칼라콘복구10이상기경" localSheetId="2">#REF!</definedName>
    <definedName name="일칼라콘복구10이상기경">#REF!</definedName>
    <definedName name="일칼라콘복구10이상노무비" localSheetId="1">#REF!</definedName>
    <definedName name="일칼라콘복구10이상노무비" localSheetId="3">#REF!</definedName>
    <definedName name="일칼라콘복구10이상노무비" localSheetId="2">#REF!</definedName>
    <definedName name="일칼라콘복구10이상노무비">#REF!</definedName>
    <definedName name="일칼라콘복구10이상재료비" localSheetId="1">#REF!</definedName>
    <definedName name="일칼라콘복구10이상재료비" localSheetId="3">#REF!</definedName>
    <definedName name="일칼라콘복구10이상재료비" localSheetId="2">#REF!</definedName>
    <definedName name="일칼라콘복구10이상재료비">#REF!</definedName>
    <definedName name="일칼라콘포설10이상경비" localSheetId="1">#REF!</definedName>
    <definedName name="일칼라콘포설10이상경비" localSheetId="3">#REF!</definedName>
    <definedName name="일칼라콘포설10이상경비" localSheetId="2">#REF!</definedName>
    <definedName name="일칼라콘포설10이상경비">#REF!</definedName>
    <definedName name="일칼라콘포설10이상계" localSheetId="1">#REF!</definedName>
    <definedName name="일칼라콘포설10이상계" localSheetId="3">#REF!</definedName>
    <definedName name="일칼라콘포설10이상계" localSheetId="2">#REF!</definedName>
    <definedName name="일칼라콘포설10이상계">#REF!</definedName>
    <definedName name="일칼라콘포설10이상노무비" localSheetId="1">#REF!</definedName>
    <definedName name="일칼라콘포설10이상노무비" localSheetId="3">#REF!</definedName>
    <definedName name="일칼라콘포설10이상노무비" localSheetId="2">#REF!</definedName>
    <definedName name="일칼라콘포설10이상노무비">#REF!</definedName>
    <definedName name="일칼라콘포설10이상재료비" localSheetId="1">#REF!</definedName>
    <definedName name="일칼라콘포설10이상재료비" localSheetId="3">#REF!</definedName>
    <definedName name="일칼라콘포설10이상재료비" localSheetId="2">#REF!</definedName>
    <definedName name="일칼라콘포설10이상재료비">#REF!</definedName>
    <definedName name="일칼라콘포설10이하경비" localSheetId="1">#REF!</definedName>
    <definedName name="일칼라콘포설10이하경비" localSheetId="3">#REF!</definedName>
    <definedName name="일칼라콘포설10이하경비" localSheetId="2">#REF!</definedName>
    <definedName name="일칼라콘포설10이하경비">#REF!</definedName>
    <definedName name="일칼라콘포설10이하계" localSheetId="1">#REF!</definedName>
    <definedName name="일칼라콘포설10이하계" localSheetId="3">#REF!</definedName>
    <definedName name="일칼라콘포설10이하계" localSheetId="2">#REF!</definedName>
    <definedName name="일칼라콘포설10이하계">#REF!</definedName>
    <definedName name="일칼라콘포설10이하노무비" localSheetId="1">#REF!</definedName>
    <definedName name="일칼라콘포설10이하노무비" localSheetId="3">#REF!</definedName>
    <definedName name="일칼라콘포설10이하노무비" localSheetId="2">#REF!</definedName>
    <definedName name="일칼라콘포설10이하노무비">#REF!</definedName>
    <definedName name="일칼라콘포설10이하재료비" localSheetId="1">#REF!</definedName>
    <definedName name="일칼라콘포설10이하재료비" localSheetId="3">#REF!</definedName>
    <definedName name="일칼라콘포설10이하재료비" localSheetId="2">#REF!</definedName>
    <definedName name="일칼라콘포설10이하재료비">#REF!</definedName>
    <definedName name="일칼라콘포장0.2경비" localSheetId="1">#REF!</definedName>
    <definedName name="일칼라콘포장0.2경비" localSheetId="3">#REF!</definedName>
    <definedName name="일칼라콘포장0.2경비" localSheetId="2">#REF!</definedName>
    <definedName name="일칼라콘포장0.2경비">#REF!</definedName>
    <definedName name="일칼라콘포장0.2노무비" localSheetId="1">#REF!</definedName>
    <definedName name="일칼라콘포장0.2노무비" localSheetId="3">#REF!</definedName>
    <definedName name="일칼라콘포장0.2노무비" localSheetId="2">#REF!</definedName>
    <definedName name="일칼라콘포장0.2노무비">#REF!</definedName>
    <definedName name="일칼라콘포장0.2재료비" localSheetId="1">#REF!</definedName>
    <definedName name="일칼라콘포장0.2재료비" localSheetId="3">#REF!</definedName>
    <definedName name="일칼라콘포장0.2재료비" localSheetId="2">#REF!</definedName>
    <definedName name="일칼라콘포장0.2재료비">#REF!</definedName>
    <definedName name="일칼라콘포장10이상경비" localSheetId="1">#REF!</definedName>
    <definedName name="일칼라콘포장10이상경비" localSheetId="3">#REF!</definedName>
    <definedName name="일칼라콘포장10이상경비" localSheetId="2">#REF!</definedName>
    <definedName name="일칼라콘포장10이상경비">#REF!</definedName>
    <definedName name="일칼라콘포장10이상노무비" localSheetId="1">#REF!</definedName>
    <definedName name="일칼라콘포장10이상노무비" localSheetId="3">#REF!</definedName>
    <definedName name="일칼라콘포장10이상노무비" localSheetId="2">#REF!</definedName>
    <definedName name="일칼라콘포장10이상노무비">#REF!</definedName>
    <definedName name="일칼라콘포장10이상재료비" localSheetId="1">#REF!</definedName>
    <definedName name="일칼라콘포장10이상재료비" localSheetId="3">#REF!</definedName>
    <definedName name="일칼라콘포장10이상재료비" localSheetId="2">#REF!</definedName>
    <definedName name="일칼라콘포장10이상재료비">#REF!</definedName>
    <definedName name="일칼라콘포장10이하경비" localSheetId="1">#REF!</definedName>
    <definedName name="일칼라콘포장10이하경비" localSheetId="3">#REF!</definedName>
    <definedName name="일칼라콘포장10이하경비" localSheetId="2">#REF!</definedName>
    <definedName name="일칼라콘포장10이하경비">#REF!</definedName>
    <definedName name="일칼라콘포장10이하노무비" localSheetId="1">#REF!</definedName>
    <definedName name="일칼라콘포장10이하노무비" localSheetId="3">#REF!</definedName>
    <definedName name="일칼라콘포장10이하노무비" localSheetId="2">#REF!</definedName>
    <definedName name="일칼라콘포장10이하노무비">#REF!</definedName>
    <definedName name="일칼라콘포장10이하재료비" localSheetId="1">#REF!</definedName>
    <definedName name="일칼라콘포장10이하재료비" localSheetId="3">#REF!</definedName>
    <definedName name="일칼라콘포장10이하재료비" localSheetId="2">#REF!</definedName>
    <definedName name="일칼라콘포장10이하재료비">#REF!</definedName>
    <definedName name="일콘모래포설노무비" localSheetId="1">#REF!</definedName>
    <definedName name="일콘모래포설노무비" localSheetId="3">#REF!</definedName>
    <definedName name="일콘모래포설노무비" localSheetId="2">#REF!</definedName>
    <definedName name="일콘모래포설노무비">#REF!</definedName>
    <definedName name="일콘옥내복구간노" localSheetId="1">#REF!</definedName>
    <definedName name="일콘옥내복구간노" localSheetId="3">#REF!</definedName>
    <definedName name="일콘옥내복구간노" localSheetId="2">#REF!</definedName>
    <definedName name="일콘옥내복구간노">#REF!</definedName>
    <definedName name="일콘옥내복구경비" localSheetId="1">#REF!</definedName>
    <definedName name="일콘옥내복구경비" localSheetId="3">#REF!</definedName>
    <definedName name="일콘옥내복구경비" localSheetId="2">#REF!</definedName>
    <definedName name="일콘옥내복구경비">#REF!</definedName>
    <definedName name="일콘옥내복구기경" localSheetId="1">#REF!</definedName>
    <definedName name="일콘옥내복구기경" localSheetId="3">#REF!</definedName>
    <definedName name="일콘옥내복구기경" localSheetId="2">#REF!</definedName>
    <definedName name="일콘옥내복구기경">#REF!</definedName>
    <definedName name="일콘옥내복구노무비" localSheetId="1">#REF!</definedName>
    <definedName name="일콘옥내복구노무비" localSheetId="3">#REF!</definedName>
    <definedName name="일콘옥내복구노무비" localSheetId="2">#REF!</definedName>
    <definedName name="일콘옥내복구노무비">#REF!</definedName>
    <definedName name="일콘옥내복구재료비" localSheetId="1">#REF!</definedName>
    <definedName name="일콘옥내복구재료비" localSheetId="3">#REF!</definedName>
    <definedName name="일콘옥내복구재료비" localSheetId="2">#REF!</definedName>
    <definedName name="일콘옥내복구재료비">#REF!</definedName>
    <definedName name="일콘옥내파괴간노" localSheetId="1">#REF!</definedName>
    <definedName name="일콘옥내파괴간노" localSheetId="3">#REF!</definedName>
    <definedName name="일콘옥내파괴간노" localSheetId="2">#REF!</definedName>
    <definedName name="일콘옥내파괴간노">#REF!</definedName>
    <definedName name="일콘옥내파괴경비" localSheetId="1">#REF!</definedName>
    <definedName name="일콘옥내파괴경비" localSheetId="3">#REF!</definedName>
    <definedName name="일콘옥내파괴경비" localSheetId="2">#REF!</definedName>
    <definedName name="일콘옥내파괴경비">#REF!</definedName>
    <definedName name="일콘옥내파괴기경" localSheetId="1">#REF!</definedName>
    <definedName name="일콘옥내파괴기경" localSheetId="3">#REF!</definedName>
    <definedName name="일콘옥내파괴기경" localSheetId="2">#REF!</definedName>
    <definedName name="일콘옥내파괴기경">#REF!</definedName>
    <definedName name="일콘옥내파괴노무비" localSheetId="1">#REF!</definedName>
    <definedName name="일콘옥내파괴노무비" localSheetId="3">#REF!</definedName>
    <definedName name="일콘옥내파괴노무비" localSheetId="2">#REF!</definedName>
    <definedName name="일콘옥내파괴노무비">#REF!</definedName>
    <definedName name="일콘옥내파괴재료비" localSheetId="1">#REF!</definedName>
    <definedName name="일콘옥내파괴재료비" localSheetId="3">#REF!</definedName>
    <definedName name="일콘옥내파괴재료비" localSheetId="2">#REF!</definedName>
    <definedName name="일콘옥내파괴재료비">#REF!</definedName>
    <definedName name="일콘옥외복구간노" localSheetId="1">#REF!</definedName>
    <definedName name="일콘옥외복구간노" localSheetId="3">#REF!</definedName>
    <definedName name="일콘옥외복구간노" localSheetId="2">#REF!</definedName>
    <definedName name="일콘옥외복구간노">#REF!</definedName>
    <definedName name="일콘옥외복구경비" localSheetId="1">#REF!</definedName>
    <definedName name="일콘옥외복구경비" localSheetId="3">#REF!</definedName>
    <definedName name="일콘옥외복구경비" localSheetId="2">#REF!</definedName>
    <definedName name="일콘옥외복구경비">#REF!</definedName>
    <definedName name="일콘옥외복구기경" localSheetId="1">#REF!</definedName>
    <definedName name="일콘옥외복구기경" localSheetId="3">#REF!</definedName>
    <definedName name="일콘옥외복구기경" localSheetId="2">#REF!</definedName>
    <definedName name="일콘옥외복구기경">#REF!</definedName>
    <definedName name="일콘옥외복구노무비" localSheetId="1">#REF!</definedName>
    <definedName name="일콘옥외복구노무비" localSheetId="3">#REF!</definedName>
    <definedName name="일콘옥외복구노무비" localSheetId="2">#REF!</definedName>
    <definedName name="일콘옥외복구노무비">#REF!</definedName>
    <definedName name="일콘옥외복구재료" localSheetId="1">#REF!</definedName>
    <definedName name="일콘옥외복구재료" localSheetId="3">#REF!</definedName>
    <definedName name="일콘옥외복구재료" localSheetId="2">#REF!</definedName>
    <definedName name="일콘옥외복구재료">#REF!</definedName>
    <definedName name="일콘옥외복구재료비" localSheetId="1">#REF!</definedName>
    <definedName name="일콘옥외복구재료비" localSheetId="3">#REF!</definedName>
    <definedName name="일콘옥외복구재료비" localSheetId="2">#REF!</definedName>
    <definedName name="일콘옥외복구재료비">#REF!</definedName>
    <definedName name="일콘옥외파괴간노" localSheetId="1">#REF!</definedName>
    <definedName name="일콘옥외파괴간노" localSheetId="3">#REF!</definedName>
    <definedName name="일콘옥외파괴간노" localSheetId="2">#REF!</definedName>
    <definedName name="일콘옥외파괴간노">#REF!</definedName>
    <definedName name="일콘옥외파괴경비" localSheetId="1">#REF!</definedName>
    <definedName name="일콘옥외파괴경비" localSheetId="3">#REF!</definedName>
    <definedName name="일콘옥외파괴경비" localSheetId="2">#REF!</definedName>
    <definedName name="일콘옥외파괴경비">#REF!</definedName>
    <definedName name="일콘옥외파괴기경" localSheetId="1">#REF!</definedName>
    <definedName name="일콘옥외파괴기경" localSheetId="3">#REF!</definedName>
    <definedName name="일콘옥외파괴기경" localSheetId="2">#REF!</definedName>
    <definedName name="일콘옥외파괴기경">#REF!</definedName>
    <definedName name="일콘옥외파괴노무비" localSheetId="1">#REF!</definedName>
    <definedName name="일콘옥외파괴노무비" localSheetId="3">#REF!</definedName>
    <definedName name="일콘옥외파괴노무비" localSheetId="2">#REF!</definedName>
    <definedName name="일콘옥외파괴노무비">#REF!</definedName>
    <definedName name="일콘옥외파괴재료비" localSheetId="1">#REF!</definedName>
    <definedName name="일콘옥외파괴재료비" localSheetId="3">#REF!</definedName>
    <definedName name="일콘옥외파괴재료비" localSheetId="2">#REF!</definedName>
    <definedName name="일콘옥외파괴재료비">#REF!</definedName>
    <definedName name="일콘크리트135경비" localSheetId="1">#REF!</definedName>
    <definedName name="일콘크리트135경비" localSheetId="3">#REF!</definedName>
    <definedName name="일콘크리트135경비" localSheetId="2">#REF!</definedName>
    <definedName name="일콘크리트135경비">#REF!</definedName>
    <definedName name="일콘크리트135계" localSheetId="1">#REF!</definedName>
    <definedName name="일콘크리트135계" localSheetId="3">#REF!</definedName>
    <definedName name="일콘크리트135계" localSheetId="2">#REF!</definedName>
    <definedName name="일콘크리트135계">#REF!</definedName>
    <definedName name="일콘크리트135노무비" localSheetId="1">#REF!</definedName>
    <definedName name="일콘크리트135노무비" localSheetId="3">#REF!</definedName>
    <definedName name="일콘크리트135노무비" localSheetId="2">#REF!</definedName>
    <definedName name="일콘크리트135노무비">#REF!</definedName>
    <definedName name="일콘크리트135재경비" localSheetId="1">#REF!</definedName>
    <definedName name="일콘크리트135재경비" localSheetId="3">#REF!</definedName>
    <definedName name="일콘크리트135재경비" localSheetId="2">#REF!</definedName>
    <definedName name="일콘크리트135재경비">#REF!</definedName>
    <definedName name="일콘크리트135재계" localSheetId="1">#REF!</definedName>
    <definedName name="일콘크리트135재계" localSheetId="3">#REF!</definedName>
    <definedName name="일콘크리트135재계" localSheetId="2">#REF!</definedName>
    <definedName name="일콘크리트135재계">#REF!</definedName>
    <definedName name="일콘크리트135재노무비" localSheetId="1">#REF!</definedName>
    <definedName name="일콘크리트135재노무비" localSheetId="3">#REF!</definedName>
    <definedName name="일콘크리트135재노무비" localSheetId="2">#REF!</definedName>
    <definedName name="일콘크리트135재노무비">#REF!</definedName>
    <definedName name="일콘크리트135재료비" localSheetId="1">#REF!</definedName>
    <definedName name="일콘크리트135재료비" localSheetId="3">#REF!</definedName>
    <definedName name="일콘크리트135재료비" localSheetId="2">#REF!</definedName>
    <definedName name="일콘크리트135재료비">#REF!</definedName>
    <definedName name="일콘크리트135재재료비" localSheetId="1">#REF!</definedName>
    <definedName name="일콘크리트135재재료비" localSheetId="3">#REF!</definedName>
    <definedName name="일콘크리트135재재료비" localSheetId="2">#REF!</definedName>
    <definedName name="일콘크리트135재재료비">#REF!</definedName>
    <definedName name="일콘크리트180경비" localSheetId="1">#REF!</definedName>
    <definedName name="일콘크리트180경비" localSheetId="3">#REF!</definedName>
    <definedName name="일콘크리트180경비" localSheetId="2">#REF!</definedName>
    <definedName name="일콘크리트180경비">#REF!</definedName>
    <definedName name="일콘크리트180계" localSheetId="1">#REF!</definedName>
    <definedName name="일콘크리트180계" localSheetId="3">#REF!</definedName>
    <definedName name="일콘크리트180계" localSheetId="2">#REF!</definedName>
    <definedName name="일콘크리트180계">#REF!</definedName>
    <definedName name="일콘크리트180노무비" localSheetId="1">#REF!</definedName>
    <definedName name="일콘크리트180노무비" localSheetId="3">#REF!</definedName>
    <definedName name="일콘크리트180노무비" localSheetId="2">#REF!</definedName>
    <definedName name="일콘크리트180노무비">#REF!</definedName>
    <definedName name="일콘크리트180재경비" localSheetId="1">#REF!</definedName>
    <definedName name="일콘크리트180재경비" localSheetId="3">#REF!</definedName>
    <definedName name="일콘크리트180재경비" localSheetId="2">#REF!</definedName>
    <definedName name="일콘크리트180재경비">#REF!</definedName>
    <definedName name="일콘크리트180재계" localSheetId="1">#REF!</definedName>
    <definedName name="일콘크리트180재계" localSheetId="3">#REF!</definedName>
    <definedName name="일콘크리트180재계" localSheetId="2">#REF!</definedName>
    <definedName name="일콘크리트180재계">#REF!</definedName>
    <definedName name="일콘크리트180재노무비" localSheetId="1">#REF!</definedName>
    <definedName name="일콘크리트180재노무비" localSheetId="3">#REF!</definedName>
    <definedName name="일콘크리트180재노무비" localSheetId="2">#REF!</definedName>
    <definedName name="일콘크리트180재노무비">#REF!</definedName>
    <definedName name="일콘크리트180재료비" localSheetId="1">#REF!</definedName>
    <definedName name="일콘크리트180재료비" localSheetId="3">#REF!</definedName>
    <definedName name="일콘크리트180재료비" localSheetId="2">#REF!</definedName>
    <definedName name="일콘크리트180재료비">#REF!</definedName>
    <definedName name="일콘크리트180재재료비" localSheetId="1">#REF!</definedName>
    <definedName name="일콘크리트180재재료비" localSheetId="3">#REF!</definedName>
    <definedName name="일콘크리트180재재료비" localSheetId="2">#REF!</definedName>
    <definedName name="일콘크리트180재재료비">#REF!</definedName>
    <definedName name="일콘크리트210경비" localSheetId="1">#REF!</definedName>
    <definedName name="일콘크리트210경비" localSheetId="3">#REF!</definedName>
    <definedName name="일콘크리트210경비" localSheetId="2">#REF!</definedName>
    <definedName name="일콘크리트210경비">#REF!</definedName>
    <definedName name="일콘크리트210계" localSheetId="1">#REF!</definedName>
    <definedName name="일콘크리트210계" localSheetId="3">#REF!</definedName>
    <definedName name="일콘크리트210계" localSheetId="2">#REF!</definedName>
    <definedName name="일콘크리트210계">#REF!</definedName>
    <definedName name="일콘크리트210노무비" localSheetId="1">#REF!</definedName>
    <definedName name="일콘크리트210노무비" localSheetId="3">#REF!</definedName>
    <definedName name="일콘크리트210노무비" localSheetId="2">#REF!</definedName>
    <definedName name="일콘크리트210노무비">#REF!</definedName>
    <definedName name="일콘크리트210재경비" localSheetId="1">#REF!</definedName>
    <definedName name="일콘크리트210재경비" localSheetId="3">#REF!</definedName>
    <definedName name="일콘크리트210재경비" localSheetId="2">#REF!</definedName>
    <definedName name="일콘크리트210재경비">#REF!</definedName>
    <definedName name="일콘크리트210재계" localSheetId="1">#REF!</definedName>
    <definedName name="일콘크리트210재계" localSheetId="3">#REF!</definedName>
    <definedName name="일콘크리트210재계" localSheetId="2">#REF!</definedName>
    <definedName name="일콘크리트210재계">#REF!</definedName>
    <definedName name="일콘크리트210재노무비" localSheetId="1">#REF!</definedName>
    <definedName name="일콘크리트210재노무비" localSheetId="3">#REF!</definedName>
    <definedName name="일콘크리트210재노무비" localSheetId="2">#REF!</definedName>
    <definedName name="일콘크리트210재노무비">#REF!</definedName>
    <definedName name="일콘크리트210재료비" localSheetId="1">#REF!</definedName>
    <definedName name="일콘크리트210재료비" localSheetId="3">#REF!</definedName>
    <definedName name="일콘크리트210재료비" localSheetId="2">#REF!</definedName>
    <definedName name="일콘크리트210재료비">#REF!</definedName>
    <definedName name="일콘크리트210재재료비" localSheetId="1">#REF!</definedName>
    <definedName name="일콘크리트210재재료비" localSheetId="3">#REF!</definedName>
    <definedName name="일콘크리트210재재료비" localSheetId="2">#REF!</definedName>
    <definedName name="일콘크리트210재재료비">#REF!</definedName>
    <definedName name="일콘크리트깨기경비" localSheetId="1">#REF!</definedName>
    <definedName name="일콘크리트깨기경비" localSheetId="3">#REF!</definedName>
    <definedName name="일콘크리트깨기경비" localSheetId="2">#REF!</definedName>
    <definedName name="일콘크리트깨기경비">#REF!</definedName>
    <definedName name="일콘크리트깨기계" localSheetId="1">#REF!</definedName>
    <definedName name="일콘크리트깨기계" localSheetId="3">#REF!</definedName>
    <definedName name="일콘크리트깨기계" localSheetId="2">#REF!</definedName>
    <definedName name="일콘크리트깨기계">#REF!</definedName>
    <definedName name="일콘크리트깨기노무비" localSheetId="1">#REF!</definedName>
    <definedName name="일콘크리트깨기노무비" localSheetId="3">#REF!</definedName>
    <definedName name="일콘크리트깨기노무비" localSheetId="2">#REF!</definedName>
    <definedName name="일콘크리트깨기노무비">#REF!</definedName>
    <definedName name="일콘크리트깨기재료비" localSheetId="1">#REF!</definedName>
    <definedName name="일콘크리트깨기재료비" localSheetId="3">#REF!</definedName>
    <definedName name="일콘크리트깨기재료비" localSheetId="2">#REF!</definedName>
    <definedName name="일콘크리트깨기재료비">#REF!</definedName>
    <definedName name="일콘크리트소형경비" localSheetId="1">#REF!</definedName>
    <definedName name="일콘크리트소형경비" localSheetId="3">#REF!</definedName>
    <definedName name="일콘크리트소형경비" localSheetId="2">#REF!</definedName>
    <definedName name="일콘크리트소형경비">#REF!</definedName>
    <definedName name="일콘크리트소형노무비" localSheetId="1">#REF!</definedName>
    <definedName name="일콘크리트소형노무비" localSheetId="3">#REF!</definedName>
    <definedName name="일콘크리트소형노무비" localSheetId="2">#REF!</definedName>
    <definedName name="일콘크리트소형노무비">#REF!</definedName>
    <definedName name="일콘크리트소형재료비" localSheetId="1">#REF!</definedName>
    <definedName name="일콘크리트소형재료비" localSheetId="3">#REF!</definedName>
    <definedName name="일콘크리트소형재료비" localSheetId="2">#REF!</definedName>
    <definedName name="일콘크리트소형재료비">#REF!</definedName>
    <definedName name="일콘크리트조합0.2경비" localSheetId="1">#REF!</definedName>
    <definedName name="일콘크리트조합0.2경비" localSheetId="3">#REF!</definedName>
    <definedName name="일콘크리트조합0.2경비" localSheetId="2">#REF!</definedName>
    <definedName name="일콘크리트조합0.2경비">#REF!</definedName>
    <definedName name="일콘크리트포장경비" localSheetId="1">#REF!</definedName>
    <definedName name="일콘크리트포장경비" localSheetId="3">#REF!</definedName>
    <definedName name="일콘크리트포장경비" localSheetId="2">#REF!</definedName>
    <definedName name="일콘크리트포장경비">#REF!</definedName>
    <definedName name="일콘크리트포장계" localSheetId="1">#REF!</definedName>
    <definedName name="일콘크리트포장계" localSheetId="3">#REF!</definedName>
    <definedName name="일콘크리트포장계" localSheetId="2">#REF!</definedName>
    <definedName name="일콘크리트포장계">#REF!</definedName>
    <definedName name="일콘크리트포장노무비" localSheetId="1">#REF!</definedName>
    <definedName name="일콘크리트포장노무비" localSheetId="3">#REF!</definedName>
    <definedName name="일콘크리트포장노무비" localSheetId="2">#REF!</definedName>
    <definedName name="일콘크리트포장노무비">#REF!</definedName>
    <definedName name="일콘크리트포장복구경비" localSheetId="1">#REF!</definedName>
    <definedName name="일콘크리트포장복구경비" localSheetId="3">#REF!</definedName>
    <definedName name="일콘크리트포장복구경비" localSheetId="2">#REF!</definedName>
    <definedName name="일콘크리트포장복구경비">#REF!</definedName>
    <definedName name="일콘크리트포장복구계" localSheetId="1">#REF!</definedName>
    <definedName name="일콘크리트포장복구계" localSheetId="3">#REF!</definedName>
    <definedName name="일콘크리트포장복구계" localSheetId="2">#REF!</definedName>
    <definedName name="일콘크리트포장복구계">#REF!</definedName>
    <definedName name="일콘크리트포장복구노무비" localSheetId="1">#REF!</definedName>
    <definedName name="일콘크리트포장복구노무비" localSheetId="3">#REF!</definedName>
    <definedName name="일콘크리트포장복구노무비" localSheetId="2">#REF!</definedName>
    <definedName name="일콘크리트포장복구노무비">#REF!</definedName>
    <definedName name="일콘크리트포장복구재료비" localSheetId="1">#REF!</definedName>
    <definedName name="일콘크리트포장복구재료비" localSheetId="3">#REF!</definedName>
    <definedName name="일콘크리트포장복구재료비" localSheetId="2">#REF!</definedName>
    <definedName name="일콘크리트포장복구재료비">#REF!</definedName>
    <definedName name="일콘크리트포장재료비" localSheetId="1">#REF!</definedName>
    <definedName name="일콘크리트포장재료비" localSheetId="3">#REF!</definedName>
    <definedName name="일콘크리트포장재료비" localSheetId="2">#REF!</definedName>
    <definedName name="일콘크리트포장재료비">#REF!</definedName>
    <definedName name="일콘크리트포장캇타경비" localSheetId="1">#REF!</definedName>
    <definedName name="일콘크리트포장캇타경비" localSheetId="3">#REF!</definedName>
    <definedName name="일콘크리트포장캇타경비" localSheetId="2">#REF!</definedName>
    <definedName name="일콘크리트포장캇타경비">#REF!</definedName>
    <definedName name="일콘크리트포장캇타계" localSheetId="1">#REF!</definedName>
    <definedName name="일콘크리트포장캇타계" localSheetId="3">#REF!</definedName>
    <definedName name="일콘크리트포장캇타계" localSheetId="2">#REF!</definedName>
    <definedName name="일콘크리트포장캇타계">#REF!</definedName>
    <definedName name="일콘크리트포장캇타노무비" localSheetId="1">#REF!</definedName>
    <definedName name="일콘크리트포장캇타노무비" localSheetId="3">#REF!</definedName>
    <definedName name="일콘크리트포장캇타노무비" localSheetId="2">#REF!</definedName>
    <definedName name="일콘크리트포장캇타노무비">#REF!</definedName>
    <definedName name="일콘크리트포장캇타재료비" localSheetId="1">#REF!</definedName>
    <definedName name="일콘크리트포장캇타재료비" localSheetId="3">#REF!</definedName>
    <definedName name="일콘크리트포장캇타재료비" localSheetId="2">#REF!</definedName>
    <definedName name="일콘크리트포장캇타재료비">#REF!</definedName>
    <definedName name="일콘크리트포장파괴0.4경비" localSheetId="1">#REF!</definedName>
    <definedName name="일콘크리트포장파괴0.4경비" localSheetId="3">#REF!</definedName>
    <definedName name="일콘크리트포장파괴0.4경비" localSheetId="2">#REF!</definedName>
    <definedName name="일콘크리트포장파괴0.4경비">#REF!</definedName>
    <definedName name="일콘크리트포장파괴0.4계" localSheetId="1">#REF!</definedName>
    <definedName name="일콘크리트포장파괴0.4계" localSheetId="3">#REF!</definedName>
    <definedName name="일콘크리트포장파괴0.4계" localSheetId="2">#REF!</definedName>
    <definedName name="일콘크리트포장파괴0.4계">#REF!</definedName>
    <definedName name="일콘크리트포장파괴0.4노무비" localSheetId="1">#REF!</definedName>
    <definedName name="일콘크리트포장파괴0.4노무비" localSheetId="3">#REF!</definedName>
    <definedName name="일콘크리트포장파괴0.4노무비" localSheetId="2">#REF!</definedName>
    <definedName name="일콘크리트포장파괴0.4노무비">#REF!</definedName>
    <definedName name="일콘크리트포장파괴0.4재료비" localSheetId="1">#REF!</definedName>
    <definedName name="일콘크리트포장파괴0.4재료비" localSheetId="3">#REF!</definedName>
    <definedName name="일콘크리트포장파괴0.4재료비" localSheetId="2">#REF!</definedName>
    <definedName name="일콘크리트포장파괴0.4재료비">#REF!</definedName>
    <definedName name="일콘크리트포장파괴0.7경비" localSheetId="1">#REF!</definedName>
    <definedName name="일콘크리트포장파괴0.7경비" localSheetId="3">#REF!</definedName>
    <definedName name="일콘크리트포장파괴0.7경비" localSheetId="2">#REF!</definedName>
    <definedName name="일콘크리트포장파괴0.7경비">#REF!</definedName>
    <definedName name="일콘크리트포장파괴0.7계" localSheetId="1">#REF!</definedName>
    <definedName name="일콘크리트포장파괴0.7계" localSheetId="3">#REF!</definedName>
    <definedName name="일콘크리트포장파괴0.7계" localSheetId="2">#REF!</definedName>
    <definedName name="일콘크리트포장파괴0.7계">#REF!</definedName>
    <definedName name="일콘크리트포장파괴0.7노무비" localSheetId="1">#REF!</definedName>
    <definedName name="일콘크리트포장파괴0.7노무비" localSheetId="3">#REF!</definedName>
    <definedName name="일콘크리트포장파괴0.7노무비" localSheetId="2">#REF!</definedName>
    <definedName name="일콘크리트포장파괴0.7노무비">#REF!</definedName>
    <definedName name="일콘크리트포장파괴0.7재료비" localSheetId="1">#REF!</definedName>
    <definedName name="일콘크리트포장파괴0.7재료비" localSheetId="3">#REF!</definedName>
    <definedName name="일콘크리트포장파괴0.7재료비" localSheetId="2">#REF!</definedName>
    <definedName name="일콘크리트포장파괴0.7재료비">#REF!</definedName>
    <definedName name="일콘포장내부노무비" localSheetId="1">#REF!</definedName>
    <definedName name="일콘포장내부노무비" localSheetId="3">#REF!</definedName>
    <definedName name="일콘포장내부노무비" localSheetId="2">#REF!</definedName>
    <definedName name="일콘포장내부노무비">#REF!</definedName>
    <definedName name="일콘포장내부재료비" localSheetId="1">#REF!</definedName>
    <definedName name="일콘포장내부재료비" localSheetId="3">#REF!</definedName>
    <definedName name="일콘포장내부재료비" localSheetId="2">#REF!</definedName>
    <definedName name="일콘포장내부재료비">#REF!</definedName>
    <definedName name="일콘포장외부노무비" localSheetId="1">#REF!</definedName>
    <definedName name="일콘포장외부노무비" localSheetId="3">#REF!</definedName>
    <definedName name="일콘포장외부노무비" localSheetId="2">#REF!</definedName>
    <definedName name="일콘포장외부노무비">#REF!</definedName>
    <definedName name="일콘포장외부재료비" localSheetId="1">#REF!</definedName>
    <definedName name="일콘포장외부재료비" localSheetId="3">#REF!</definedName>
    <definedName name="일콘포장외부재료비" localSheetId="2">#REF!</definedName>
    <definedName name="일콘포장외부재료비">#REF!</definedName>
    <definedName name="일택코팅경비" localSheetId="1">#REF!</definedName>
    <definedName name="일택코팅경비" localSheetId="3">#REF!</definedName>
    <definedName name="일택코팅경비" localSheetId="2">#REF!</definedName>
    <definedName name="일택코팅경비">#REF!</definedName>
    <definedName name="일택코팅계" localSheetId="1">#REF!</definedName>
    <definedName name="일택코팅계" localSheetId="3">#REF!</definedName>
    <definedName name="일택코팅계" localSheetId="2">#REF!</definedName>
    <definedName name="일택코팅계">#REF!</definedName>
    <definedName name="일택코팅노무비" localSheetId="1">#REF!</definedName>
    <definedName name="일택코팅노무비" localSheetId="3">#REF!</definedName>
    <definedName name="일택코팅노무비" localSheetId="2">#REF!</definedName>
    <definedName name="일택코팅노무비">#REF!</definedName>
    <definedName name="일택코팅재료비" localSheetId="1">#REF!</definedName>
    <definedName name="일택코팅재료비" localSheetId="3">#REF!</definedName>
    <definedName name="일택코팅재료비" localSheetId="2">#REF!</definedName>
    <definedName name="일택코팅재료비">#REF!</definedName>
    <definedName name="일터파기기계135도0.2계" localSheetId="1">#REF!</definedName>
    <definedName name="일터파기기계135도0.2계" localSheetId="3">#REF!</definedName>
    <definedName name="일터파기기계135도0.2계" localSheetId="2">#REF!</definedName>
    <definedName name="일터파기기계135도0.2계">#REF!</definedName>
    <definedName name="일터파기기계135도0.4계" localSheetId="1">#REF!</definedName>
    <definedName name="일터파기기계135도0.4계" localSheetId="3">#REF!</definedName>
    <definedName name="일터파기기계135도0.4계" localSheetId="2">#REF!</definedName>
    <definedName name="일터파기기계135도0.4계">#REF!</definedName>
    <definedName name="일터파기기계135도0.7계" localSheetId="1">#REF!</definedName>
    <definedName name="일터파기기계135도0.7계" localSheetId="3">#REF!</definedName>
    <definedName name="일터파기기계135도0.7계" localSheetId="2">#REF!</definedName>
    <definedName name="일터파기기계135도0.7계">#REF!</definedName>
    <definedName name="일터파기기계180도0.2계" localSheetId="1">#REF!</definedName>
    <definedName name="일터파기기계180도0.2계" localSheetId="3">#REF!</definedName>
    <definedName name="일터파기기계180도0.2계" localSheetId="2">#REF!</definedName>
    <definedName name="일터파기기계180도0.2계">#REF!</definedName>
    <definedName name="일터파기기계180도0.4계" localSheetId="1">#REF!</definedName>
    <definedName name="일터파기기계180도0.4계" localSheetId="3">#REF!</definedName>
    <definedName name="일터파기기계180도0.4계" localSheetId="2">#REF!</definedName>
    <definedName name="일터파기기계180도0.4계">#REF!</definedName>
    <definedName name="일터파기기계180도0.7계" localSheetId="1">#REF!</definedName>
    <definedName name="일터파기기계180도0.7계" localSheetId="3">#REF!</definedName>
    <definedName name="일터파기기계180도0.7계" localSheetId="2">#REF!</definedName>
    <definedName name="일터파기기계180도0.7계">#REF!</definedName>
    <definedName name="일터파기기계45도0.4계" localSheetId="1">#REF!</definedName>
    <definedName name="일터파기기계45도0.4계" localSheetId="3">#REF!</definedName>
    <definedName name="일터파기기계45도0.4계" localSheetId="2">#REF!</definedName>
    <definedName name="일터파기기계45도0.4계">#REF!</definedName>
    <definedName name="일터파기기계45도0.7계" localSheetId="1">#REF!</definedName>
    <definedName name="일터파기기계45도0.7계" localSheetId="3">#REF!</definedName>
    <definedName name="일터파기기계45도0.7계" localSheetId="2">#REF!</definedName>
    <definedName name="일터파기기계45도0.7계">#REF!</definedName>
    <definedName name="일터파기기계90도0.2계" localSheetId="1">#REF!</definedName>
    <definedName name="일터파기기계90도0.2계" localSheetId="3">#REF!</definedName>
    <definedName name="일터파기기계90도0.2계" localSheetId="2">#REF!</definedName>
    <definedName name="일터파기기계90도0.2계">#REF!</definedName>
    <definedName name="일터파기기계90도0.4계" localSheetId="1">#REF!</definedName>
    <definedName name="일터파기기계90도0.4계" localSheetId="3">#REF!</definedName>
    <definedName name="일터파기기계90도0.4계" localSheetId="2">#REF!</definedName>
    <definedName name="일터파기기계90도0.4계">#REF!</definedName>
    <definedName name="일터파기기계90도0.7계" localSheetId="1">#REF!</definedName>
    <definedName name="일터파기기계90도0.7계" localSheetId="3">#REF!</definedName>
    <definedName name="일터파기기계90도0.7계" localSheetId="2">#REF!</definedName>
    <definedName name="일터파기기계90도0.7계">#REF!</definedName>
    <definedName name="일투수팔트경비" localSheetId="1">#REF!</definedName>
    <definedName name="일투수팔트경비" localSheetId="3">#REF!</definedName>
    <definedName name="일투수팔트경비" localSheetId="2">#REF!</definedName>
    <definedName name="일투수팔트경비">#REF!</definedName>
    <definedName name="일투수팔트노무비" localSheetId="1">#REF!</definedName>
    <definedName name="일투수팔트노무비" localSheetId="3">#REF!</definedName>
    <definedName name="일투수팔트노무비" localSheetId="2">#REF!</definedName>
    <definedName name="일투수팔트노무비">#REF!</definedName>
    <definedName name="일투수팔트재료비" localSheetId="1">#REF!</definedName>
    <definedName name="일투수팔트재료비" localSheetId="3">#REF!</definedName>
    <definedName name="일투수팔트재료비" localSheetId="2">#REF!</definedName>
    <definedName name="일투수팔트재료비">#REF!</definedName>
    <definedName name="일폐콘계" localSheetId="1">#REF!</definedName>
    <definedName name="일폐콘계" localSheetId="3">#REF!</definedName>
    <definedName name="일폐콘계" localSheetId="2">#REF!</definedName>
    <definedName name="일폐콘계">#REF!</definedName>
    <definedName name="일표층보수야간경비" localSheetId="1">#REF!</definedName>
    <definedName name="일표층보수야간경비" localSheetId="3">#REF!</definedName>
    <definedName name="일표층보수야간경비" localSheetId="2">#REF!</definedName>
    <definedName name="일표층보수야간경비">#REF!</definedName>
    <definedName name="일표층보수야간계" localSheetId="1">#REF!</definedName>
    <definedName name="일표층보수야간계" localSheetId="3">#REF!</definedName>
    <definedName name="일표층보수야간계" localSheetId="2">#REF!</definedName>
    <definedName name="일표층보수야간계">#REF!</definedName>
    <definedName name="일표층보수야간노무비" localSheetId="1">#REF!</definedName>
    <definedName name="일표층보수야간노무비" localSheetId="3">#REF!</definedName>
    <definedName name="일표층보수야간노무비" localSheetId="2">#REF!</definedName>
    <definedName name="일표층보수야간노무비">#REF!</definedName>
    <definedName name="일표층보수야간재료비" localSheetId="1">#REF!</definedName>
    <definedName name="일표층보수야간재료비" localSheetId="3">#REF!</definedName>
    <definedName name="일표층보수야간재료비" localSheetId="2">#REF!</definedName>
    <definedName name="일표층보수야간재료비">#REF!</definedName>
    <definedName name="일표층보수주간경비" localSheetId="1">#REF!</definedName>
    <definedName name="일표층보수주간경비" localSheetId="3">#REF!</definedName>
    <definedName name="일표층보수주간경비" localSheetId="2">#REF!</definedName>
    <definedName name="일표층보수주간경비">#REF!</definedName>
    <definedName name="일표층보수주간계" localSheetId="1">#REF!</definedName>
    <definedName name="일표층보수주간계" localSheetId="3">#REF!</definedName>
    <definedName name="일표층보수주간계" localSheetId="2">#REF!</definedName>
    <definedName name="일표층보수주간계">#REF!</definedName>
    <definedName name="일표층보수주간노무비" localSheetId="1">#REF!</definedName>
    <definedName name="일표층보수주간노무비" localSheetId="3">#REF!</definedName>
    <definedName name="일표층보수주간노무비" localSheetId="2">#REF!</definedName>
    <definedName name="일표층보수주간노무비">#REF!</definedName>
    <definedName name="일표층보수주간재료비" localSheetId="1">#REF!</definedName>
    <definedName name="일표층보수주간재료비" localSheetId="3">#REF!</definedName>
    <definedName name="일표층보수주간재료비" localSheetId="2">#REF!</definedName>
    <definedName name="일표층보수주간재료비">#REF!</definedName>
    <definedName name="일표층부설경비" localSheetId="1">#REF!</definedName>
    <definedName name="일표층부설경비" localSheetId="3">#REF!</definedName>
    <definedName name="일표층부설경비" localSheetId="2">#REF!</definedName>
    <definedName name="일표층부설경비">#REF!</definedName>
    <definedName name="일표층부설계" localSheetId="1">#REF!</definedName>
    <definedName name="일표층부설계" localSheetId="3">#REF!</definedName>
    <definedName name="일표층부설계" localSheetId="2">#REF!</definedName>
    <definedName name="일표층부설계">#REF!</definedName>
    <definedName name="일표층부설노무비" localSheetId="1">#REF!</definedName>
    <definedName name="일표층부설노무비" localSheetId="3">#REF!</definedName>
    <definedName name="일표층부설노무비" localSheetId="2">#REF!</definedName>
    <definedName name="일표층부설노무비">#REF!</definedName>
    <definedName name="일표층부설재료비" localSheetId="1">#REF!</definedName>
    <definedName name="일표층부설재료비" localSheetId="3">#REF!</definedName>
    <definedName name="일표층부설재료비" localSheetId="2">#REF!</definedName>
    <definedName name="일표층부설재료비">#REF!</definedName>
    <definedName name="일표층포설10이상경비" localSheetId="1">#REF!</definedName>
    <definedName name="일표층포설10이상경비" localSheetId="3">#REF!</definedName>
    <definedName name="일표층포설10이상경비" localSheetId="2">#REF!</definedName>
    <definedName name="일표층포설10이상경비">#REF!</definedName>
    <definedName name="일표층포설10이상계" localSheetId="1">#REF!</definedName>
    <definedName name="일표층포설10이상계" localSheetId="3">#REF!</definedName>
    <definedName name="일표층포설10이상계" localSheetId="2">#REF!</definedName>
    <definedName name="일표층포설10이상계">#REF!</definedName>
    <definedName name="일표층포설10이상노무비" localSheetId="1">#REF!</definedName>
    <definedName name="일표층포설10이상노무비" localSheetId="3">#REF!</definedName>
    <definedName name="일표층포설10이상노무비" localSheetId="2">#REF!</definedName>
    <definedName name="일표층포설10이상노무비">#REF!</definedName>
    <definedName name="일표층포설10이상재료비" localSheetId="1">#REF!</definedName>
    <definedName name="일표층포설10이상재료비" localSheetId="3">#REF!</definedName>
    <definedName name="일표층포설10이상재료비" localSheetId="2">#REF!</definedName>
    <definedName name="일표층포설10이상재료비">#REF!</definedName>
    <definedName name="일표층포설10인력경비" localSheetId="1">#REF!</definedName>
    <definedName name="일표층포설10인력경비" localSheetId="3">#REF!</definedName>
    <definedName name="일표층포설10인력경비" localSheetId="2">#REF!</definedName>
    <definedName name="일표층포설10인력경비">#REF!</definedName>
    <definedName name="일표층포설10인력노무비" localSheetId="1">#REF!</definedName>
    <definedName name="일표층포설10인력노무비" localSheetId="3">#REF!</definedName>
    <definedName name="일표층포설10인력노무비" localSheetId="2">#REF!</definedName>
    <definedName name="일표층포설10인력노무비">#REF!</definedName>
    <definedName name="일표층포설10인력재료비" localSheetId="1">#REF!</definedName>
    <definedName name="일표층포설10인력재료비" localSheetId="3">#REF!</definedName>
    <definedName name="일표층포설10인력재료비" localSheetId="2">#REF!</definedName>
    <definedName name="일표층포설10인력재료비">#REF!</definedName>
    <definedName name="일표층포설경비" localSheetId="1">#REF!</definedName>
    <definedName name="일표층포설경비" localSheetId="3">#REF!</definedName>
    <definedName name="일표층포설경비" localSheetId="2">#REF!</definedName>
    <definedName name="일표층포설경비">#REF!</definedName>
    <definedName name="일표층포설계" localSheetId="1">#REF!</definedName>
    <definedName name="일표층포설계" localSheetId="3">#REF!</definedName>
    <definedName name="일표층포설계" localSheetId="2">#REF!</definedName>
    <definedName name="일표층포설계">#REF!</definedName>
    <definedName name="일표층포설기계노무비" localSheetId="1">#REF!</definedName>
    <definedName name="일표층포설기계노무비" localSheetId="3">#REF!</definedName>
    <definedName name="일표층포설기계노무비" localSheetId="2">#REF!</definedName>
    <definedName name="일표층포설기계노무비">#REF!</definedName>
    <definedName name="일표층포설인력경비" localSheetId="1">#REF!</definedName>
    <definedName name="일표층포설인력경비" localSheetId="3">#REF!</definedName>
    <definedName name="일표층포설인력경비" localSheetId="2">#REF!</definedName>
    <definedName name="일표층포설인력경비">#REF!</definedName>
    <definedName name="일표층포설인력계" localSheetId="1">#REF!</definedName>
    <definedName name="일표층포설인력계" localSheetId="3">#REF!</definedName>
    <definedName name="일표층포설인력계" localSheetId="2">#REF!</definedName>
    <definedName name="일표층포설인력계">#REF!</definedName>
    <definedName name="일표층포설인력노무비" localSheetId="1">#REF!</definedName>
    <definedName name="일표층포설인력노무비" localSheetId="3">#REF!</definedName>
    <definedName name="일표층포설인력노무비" localSheetId="2">#REF!</definedName>
    <definedName name="일표층포설인력노무비">#REF!</definedName>
    <definedName name="일표층포설인력재료비" localSheetId="1">#REF!</definedName>
    <definedName name="일표층포설인력재료비" localSheetId="3">#REF!</definedName>
    <definedName name="일표층포설인력재료비" localSheetId="2">#REF!</definedName>
    <definedName name="일표층포설인력재료비">#REF!</definedName>
    <definedName name="일표층포설재료비" localSheetId="1">#REF!</definedName>
    <definedName name="일표층포설재료비" localSheetId="3">#REF!</definedName>
    <definedName name="일표층포설재료비" localSheetId="2">#REF!</definedName>
    <definedName name="일표층포설재료비">#REF!</definedName>
    <definedName name="일프라임수동계" localSheetId="1">#REF!</definedName>
    <definedName name="일프라임수동계" localSheetId="3">#REF!</definedName>
    <definedName name="일프라임수동계" localSheetId="2">#REF!</definedName>
    <definedName name="일프라임수동계">#REF!</definedName>
    <definedName name="일프라임수동노무비" localSheetId="1">#REF!</definedName>
    <definedName name="일프라임수동노무비" localSheetId="3">#REF!</definedName>
    <definedName name="일프라임수동노무비" localSheetId="2">#REF!</definedName>
    <definedName name="일프라임수동노무비">#REF!</definedName>
    <definedName name="일프라임수동재료비" localSheetId="1">#REF!</definedName>
    <definedName name="일프라임수동재료비" localSheetId="3">#REF!</definedName>
    <definedName name="일프라임수동재료비" localSheetId="2">#REF!</definedName>
    <definedName name="일프라임수동재료비">#REF!</definedName>
    <definedName name="일프라임스프레이어300경비" localSheetId="1">#REF!</definedName>
    <definedName name="일프라임스프레이어300경비" localSheetId="3">#REF!</definedName>
    <definedName name="일프라임스프레이어300경비" localSheetId="2">#REF!</definedName>
    <definedName name="일프라임스프레이어300경비">#REF!</definedName>
    <definedName name="일프라임스프레이어300노무비" localSheetId="1">#REF!</definedName>
    <definedName name="일프라임스프레이어300노무비" localSheetId="3">#REF!</definedName>
    <definedName name="일프라임스프레이어300노무비" localSheetId="2">#REF!</definedName>
    <definedName name="일프라임스프레이어300노무비">#REF!</definedName>
    <definedName name="일프라임스프레이어300노무비계" localSheetId="1">#REF!</definedName>
    <definedName name="일프라임스프레이어300노무비계" localSheetId="3">#REF!</definedName>
    <definedName name="일프라임스프레이어300노무비계" localSheetId="2">#REF!</definedName>
    <definedName name="일프라임스프레이어300노무비계">#REF!</definedName>
    <definedName name="일프라임스프레이어300재료비" localSheetId="1">#REF!</definedName>
    <definedName name="일프라임스프레이어300재료비" localSheetId="3">#REF!</definedName>
    <definedName name="일프라임스프레이어300재료비" localSheetId="2">#REF!</definedName>
    <definedName name="일프라임스프레이어300재료비">#REF!</definedName>
    <definedName name="일프라임코팅경비" localSheetId="1">#REF!</definedName>
    <definedName name="일프라임코팅경비" localSheetId="3">#REF!</definedName>
    <definedName name="일프라임코팅경비" localSheetId="2">#REF!</definedName>
    <definedName name="일프라임코팅경비">#REF!</definedName>
    <definedName name="일프라임코팅계" localSheetId="1">#REF!</definedName>
    <definedName name="일프라임코팅계" localSheetId="3">#REF!</definedName>
    <definedName name="일프라임코팅계" localSheetId="2">#REF!</definedName>
    <definedName name="일프라임코팅계">#REF!</definedName>
    <definedName name="일프라임코팅노무비" localSheetId="1">#REF!</definedName>
    <definedName name="일프라임코팅노무비" localSheetId="3">#REF!</definedName>
    <definedName name="일프라임코팅노무비" localSheetId="2">#REF!</definedName>
    <definedName name="일프라임코팅노무비">#REF!</definedName>
    <definedName name="일프라임코팅재료비" localSheetId="1">#REF!</definedName>
    <definedName name="일프라임코팅재료비" localSheetId="3">#REF!</definedName>
    <definedName name="일프라임코팅재료비" localSheetId="2">#REF!</definedName>
    <definedName name="일프라임코팅재료비">#REF!</definedName>
    <definedName name="일합판거푸집3회경비" localSheetId="1">#REF!</definedName>
    <definedName name="일합판거푸집3회경비" localSheetId="3">#REF!</definedName>
    <definedName name="일합판거푸집3회경비" localSheetId="2">#REF!</definedName>
    <definedName name="일합판거푸집3회경비">#REF!</definedName>
    <definedName name="일합판거푸집3회계" localSheetId="1">#REF!</definedName>
    <definedName name="일합판거푸집3회계" localSheetId="3">#REF!</definedName>
    <definedName name="일합판거푸집3회계" localSheetId="2">#REF!</definedName>
    <definedName name="일합판거푸집3회계">#REF!</definedName>
    <definedName name="일합판거푸집3회노무비" localSheetId="1">#REF!</definedName>
    <definedName name="일합판거푸집3회노무비" localSheetId="3">#REF!</definedName>
    <definedName name="일합판거푸집3회노무비" localSheetId="2">#REF!</definedName>
    <definedName name="일합판거푸집3회노무비">#REF!</definedName>
    <definedName name="일합판거푸집3회재료비" localSheetId="1">#REF!</definedName>
    <definedName name="일합판거푸집3회재료비" localSheetId="3">#REF!</definedName>
    <definedName name="일합판거푸집3회재료비" localSheetId="2">#REF!</definedName>
    <definedName name="일합판거푸집3회재료비">#REF!</definedName>
    <definedName name="일합판거푸집4회경비" localSheetId="1">#REF!</definedName>
    <definedName name="일합판거푸집4회경비" localSheetId="3">#REF!</definedName>
    <definedName name="일합판거푸집4회경비" localSheetId="2">#REF!</definedName>
    <definedName name="일합판거푸집4회경비">#REF!</definedName>
    <definedName name="일합판거푸집4회계" localSheetId="1">#REF!</definedName>
    <definedName name="일합판거푸집4회계" localSheetId="3">#REF!</definedName>
    <definedName name="일합판거푸집4회계" localSheetId="2">#REF!</definedName>
    <definedName name="일합판거푸집4회계">#REF!</definedName>
    <definedName name="일합판거푸집4회노무비" localSheetId="1">#REF!</definedName>
    <definedName name="일합판거푸집4회노무비" localSheetId="3">#REF!</definedName>
    <definedName name="일합판거푸집4회노무비" localSheetId="2">#REF!</definedName>
    <definedName name="일합판거푸집4회노무비">#REF!</definedName>
    <definedName name="일합판거푸집4회재료비" localSheetId="1">#REF!</definedName>
    <definedName name="일합판거푸집4회재료비" localSheetId="3">#REF!</definedName>
    <definedName name="일합판거푸집4회재료비" localSheetId="2">#REF!</definedName>
    <definedName name="일합판거푸집4회재료비">#REF!</definedName>
    <definedName name="일합판거푸집6회경비" localSheetId="1">#REF!</definedName>
    <definedName name="일합판거푸집6회경비" localSheetId="3">#REF!</definedName>
    <definedName name="일합판거푸집6회경비" localSheetId="2">#REF!</definedName>
    <definedName name="일합판거푸집6회경비">#REF!</definedName>
    <definedName name="일합판거푸집6회계" localSheetId="1">#REF!</definedName>
    <definedName name="일합판거푸집6회계" localSheetId="3">#REF!</definedName>
    <definedName name="일합판거푸집6회계" localSheetId="2">#REF!</definedName>
    <definedName name="일합판거푸집6회계">#REF!</definedName>
    <definedName name="일합판거푸집6회노무비" localSheetId="1">#REF!</definedName>
    <definedName name="일합판거푸집6회노무비" localSheetId="3">#REF!</definedName>
    <definedName name="일합판거푸집6회노무비" localSheetId="2">#REF!</definedName>
    <definedName name="일합판거푸집6회노무비">#REF!</definedName>
    <definedName name="일합판거푸집6회재료비" localSheetId="1">#REF!</definedName>
    <definedName name="일합판거푸집6회재료비" localSheetId="3">#REF!</definedName>
    <definedName name="일합판거푸집6회재료비" localSheetId="2">#REF!</definedName>
    <definedName name="일합판거푸집6회재료비">#REF!</definedName>
    <definedName name="일합판거푸집경비" localSheetId="1">#REF!</definedName>
    <definedName name="일합판거푸집경비" localSheetId="3">#REF!</definedName>
    <definedName name="일합판거푸집경비" localSheetId="2">#REF!</definedName>
    <definedName name="일합판거푸집경비">#REF!</definedName>
    <definedName name="일합판거푸집계" localSheetId="1">#REF!</definedName>
    <definedName name="일합판거푸집계" localSheetId="3">#REF!</definedName>
    <definedName name="일합판거푸집계" localSheetId="2">#REF!</definedName>
    <definedName name="일합판거푸집계">#REF!</definedName>
    <definedName name="일합판거푸집노무비" localSheetId="1">#REF!</definedName>
    <definedName name="일합판거푸집노무비" localSheetId="3">#REF!</definedName>
    <definedName name="일합판거푸집노무비" localSheetId="2">#REF!</definedName>
    <definedName name="일합판거푸집노무비">#REF!</definedName>
    <definedName name="일합판거푸집재료비" localSheetId="1">#REF!</definedName>
    <definedName name="일합판거푸집재료비" localSheetId="3">#REF!</definedName>
    <definedName name="일합판거푸집재료비" localSheetId="2">#REF!</definedName>
    <definedName name="일합판거푸집재료비">#REF!</definedName>
    <definedName name="일현장잔토처리">[54]일위대가!#REF!</definedName>
    <definedName name="일현장잔토처리노무비" localSheetId="1">#REF!</definedName>
    <definedName name="일현장잔토처리노무비" localSheetId="3">#REF!</definedName>
    <definedName name="일현장잔토처리노무비" localSheetId="2">#REF!</definedName>
    <definedName name="일현장잔토처리노무비">#REF!</definedName>
    <definedName name="일흄관운반300경비" localSheetId="1">#REF!</definedName>
    <definedName name="일흄관운반300경비" localSheetId="3">#REF!</definedName>
    <definedName name="일흄관운반300경비" localSheetId="2">#REF!</definedName>
    <definedName name="일흄관운반300경비">#REF!</definedName>
    <definedName name="일흄관운반300계" localSheetId="1">#REF!</definedName>
    <definedName name="일흄관운반300계" localSheetId="3">#REF!</definedName>
    <definedName name="일흄관운반300계" localSheetId="2">#REF!</definedName>
    <definedName name="일흄관운반300계">#REF!</definedName>
    <definedName name="일흄관운반300노무비" localSheetId="1">#REF!</definedName>
    <definedName name="일흄관운반300노무비" localSheetId="3">#REF!</definedName>
    <definedName name="일흄관운반300노무비" localSheetId="2">#REF!</definedName>
    <definedName name="일흄관운반300노무비">#REF!</definedName>
    <definedName name="일흄관운반450경비" localSheetId="1">#REF!</definedName>
    <definedName name="일흄관운반450경비" localSheetId="3">#REF!</definedName>
    <definedName name="일흄관운반450경비" localSheetId="2">#REF!</definedName>
    <definedName name="일흄관운반450경비">#REF!</definedName>
    <definedName name="일흄관운반450계" localSheetId="1">#REF!</definedName>
    <definedName name="일흄관운반450계" localSheetId="3">#REF!</definedName>
    <definedName name="일흄관운반450계" localSheetId="2">#REF!</definedName>
    <definedName name="일흄관운반450계">#REF!</definedName>
    <definedName name="일흄관운반450노무비" localSheetId="1">#REF!</definedName>
    <definedName name="일흄관운반450노무비" localSheetId="3">#REF!</definedName>
    <definedName name="일흄관운반450노무비" localSheetId="2">#REF!</definedName>
    <definedName name="일흄관운반450노무비">#REF!</definedName>
    <definedName name="일흄관운반450재료비" localSheetId="1">#REF!</definedName>
    <definedName name="일흄관운반450재료비" localSheetId="3">#REF!</definedName>
    <definedName name="일흄관운반450재료비" localSheetId="2">#REF!</definedName>
    <definedName name="일흄관운반450재료비">#REF!</definedName>
    <definedName name="일흄관운반600경비" localSheetId="1">#REF!</definedName>
    <definedName name="일흄관운반600경비" localSheetId="3">#REF!</definedName>
    <definedName name="일흄관운반600경비" localSheetId="2">#REF!</definedName>
    <definedName name="일흄관운반600경비">#REF!</definedName>
    <definedName name="일흄관운반600계" localSheetId="1">#REF!</definedName>
    <definedName name="일흄관운반600계" localSheetId="3">#REF!</definedName>
    <definedName name="일흄관운반600계" localSheetId="2">#REF!</definedName>
    <definedName name="일흄관운반600계">#REF!</definedName>
    <definedName name="일흄관운반600노무비" localSheetId="1">#REF!</definedName>
    <definedName name="일흄관운반600노무비" localSheetId="3">#REF!</definedName>
    <definedName name="일흄관운반600노무비" localSheetId="2">#REF!</definedName>
    <definedName name="일흄관운반600노무비">#REF!</definedName>
    <definedName name="일흄관운반600재료비" localSheetId="1">#REF!</definedName>
    <definedName name="일흄관운반600재료비" localSheetId="3">#REF!</definedName>
    <definedName name="일흄관운반600재료비" localSheetId="2">#REF!</definedName>
    <definedName name="일흄관운반600재료비">#REF!</definedName>
    <definedName name="일흄관접합및부설300경비" localSheetId="1">#REF!</definedName>
    <definedName name="일흄관접합및부설300경비" localSheetId="3">#REF!</definedName>
    <definedName name="일흄관접합및부설300경비" localSheetId="2">#REF!</definedName>
    <definedName name="일흄관접합및부설300경비">#REF!</definedName>
    <definedName name="일흄관접합및부설300계" localSheetId="1">#REF!</definedName>
    <definedName name="일흄관접합및부설300계" localSheetId="3">#REF!</definedName>
    <definedName name="일흄관접합및부설300계" localSheetId="2">#REF!</definedName>
    <definedName name="일흄관접합및부설300계">#REF!</definedName>
    <definedName name="일흄관접합및부설300노무비" localSheetId="1">#REF!</definedName>
    <definedName name="일흄관접합및부설300노무비" localSheetId="3">#REF!</definedName>
    <definedName name="일흄관접합및부설300노무비" localSheetId="2">#REF!</definedName>
    <definedName name="일흄관접합및부설300노무비">#REF!</definedName>
    <definedName name="일흄관접합및부설300재료비" localSheetId="1">#REF!</definedName>
    <definedName name="일흄관접합및부설300재료비" localSheetId="3">#REF!</definedName>
    <definedName name="일흄관접합및부설300재료비" localSheetId="2">#REF!</definedName>
    <definedName name="일흄관접합및부설300재료비">#REF!</definedName>
    <definedName name="일흄관접합및부설450경비" localSheetId="1">#REF!</definedName>
    <definedName name="일흄관접합및부설450경비" localSheetId="3">#REF!</definedName>
    <definedName name="일흄관접합및부설450경비" localSheetId="2">#REF!</definedName>
    <definedName name="일흄관접합및부설450경비">#REF!</definedName>
    <definedName name="일흄관접합및부설450계" localSheetId="1">#REF!</definedName>
    <definedName name="일흄관접합및부설450계" localSheetId="3">#REF!</definedName>
    <definedName name="일흄관접합및부설450계" localSheetId="2">#REF!</definedName>
    <definedName name="일흄관접합및부설450계">#REF!</definedName>
    <definedName name="일흄관접합및부설450노무비" localSheetId="1">#REF!</definedName>
    <definedName name="일흄관접합및부설450노무비" localSheetId="3">#REF!</definedName>
    <definedName name="일흄관접합및부설450노무비" localSheetId="2">#REF!</definedName>
    <definedName name="일흄관접합및부설450노무비">#REF!</definedName>
    <definedName name="일흄관접합및부설450재료비" localSheetId="1">#REF!</definedName>
    <definedName name="일흄관접합및부설450재료비" localSheetId="3">#REF!</definedName>
    <definedName name="일흄관접합및부설450재료비" localSheetId="2">#REF!</definedName>
    <definedName name="일흄관접합및부설450재료비">#REF!</definedName>
    <definedName name="일흄관접합및부설600경비" localSheetId="1">#REF!</definedName>
    <definedName name="일흄관접합및부설600경비" localSheetId="3">#REF!</definedName>
    <definedName name="일흄관접합및부설600경비" localSheetId="2">#REF!</definedName>
    <definedName name="일흄관접합및부설600경비">#REF!</definedName>
    <definedName name="일흄관접합및부설600계" localSheetId="1">#REF!</definedName>
    <definedName name="일흄관접합및부설600계" localSheetId="3">#REF!</definedName>
    <definedName name="일흄관접합및부설600계" localSheetId="2">#REF!</definedName>
    <definedName name="일흄관접합및부설600계">#REF!</definedName>
    <definedName name="일흄관접합및부설600노무비" localSheetId="1">#REF!</definedName>
    <definedName name="일흄관접합및부설600노무비" localSheetId="3">#REF!</definedName>
    <definedName name="일흄관접합및부설600노무비" localSheetId="2">#REF!</definedName>
    <definedName name="일흄관접합및부설600노무비">#REF!</definedName>
    <definedName name="일흄관접합및부설600재료비" localSheetId="1">#REF!</definedName>
    <definedName name="일흄관접합및부설600재료비" localSheetId="3">#REF!</definedName>
    <definedName name="일흄관접합및부설600재료비" localSheetId="2">#REF!</definedName>
    <definedName name="일흄관접합및부설600재료비">#REF!</definedName>
    <definedName name="일흄광운반300재료비" localSheetId="1">#REF!</definedName>
    <definedName name="일흄광운반300재료비" localSheetId="3">#REF!</definedName>
    <definedName name="일흄광운반300재료비" localSheetId="2">#REF!</definedName>
    <definedName name="일흄광운반300재료비">#REF!</definedName>
    <definedName name="임시시설" localSheetId="1">#REF!</definedName>
    <definedName name="임시시설" localSheetId="3">#REF!</definedName>
    <definedName name="임시시설" localSheetId="2">#REF!</definedName>
    <definedName name="임시시설">#REF!</definedName>
    <definedName name="ㅈ238" localSheetId="1">#REF!</definedName>
    <definedName name="ㅈ238" localSheetId="3">#REF!</definedName>
    <definedName name="ㅈ238" localSheetId="2">#REF!</definedName>
    <definedName name="ㅈ238">#REF!</definedName>
    <definedName name="ㅈㄱㅈ">[40]단가산출1!$AP$662</definedName>
    <definedName name="ㅈㅈ">[40]중기사용료산출근거!$G$155</definedName>
    <definedName name="ㅈㅈㅅㅅㅅ">[40]단가산출1!$AO$551</definedName>
    <definedName name="자" localSheetId="1">#REF!</definedName>
    <definedName name="자" localSheetId="3">#REF!</definedName>
    <definedName name="자" localSheetId="2">#REF!</definedName>
    <definedName name="자">#REF!</definedName>
    <definedName name="자_트" localSheetId="1">#REF!</definedName>
    <definedName name="자_트" localSheetId="3">#REF!</definedName>
    <definedName name="자_트" localSheetId="2">#REF!</definedName>
    <definedName name="자_트">#REF!</definedName>
    <definedName name="자갈">'[5]단가 및 재료비'!$S$129</definedName>
    <definedName name="자갈운반10.5톤경비">[28]단가산출2!$AR$1942</definedName>
    <definedName name="자갈운반10.5톤노무비">[28]단가산출2!$AP$1940</definedName>
    <definedName name="자갈운반10.5톤재료비">[28]단가산출2!$AQ$1941</definedName>
    <definedName name="자갈운반15톤경비">[28]단가산출2!$AR$2014</definedName>
    <definedName name="자갈운반15톤노무비">[28]단가산출2!$AP$2012</definedName>
    <definedName name="자갈운반15톤재료비">[28]단가산출2!$AQ$2013</definedName>
    <definedName name="자갈운반경비" localSheetId="1">#REF!</definedName>
    <definedName name="자갈운반경비" localSheetId="3">#REF!</definedName>
    <definedName name="자갈운반경비" localSheetId="2">#REF!</definedName>
    <definedName name="자갈운반경비">#REF!</definedName>
    <definedName name="자갈운반계" localSheetId="1">#REF!</definedName>
    <definedName name="자갈운반계" localSheetId="3">#REF!</definedName>
    <definedName name="자갈운반계" localSheetId="2">#REF!</definedName>
    <definedName name="자갈운반계">#REF!</definedName>
    <definedName name="자갈운반노무비" localSheetId="1">#REF!</definedName>
    <definedName name="자갈운반노무비" localSheetId="3">#REF!</definedName>
    <definedName name="자갈운반노무비" localSheetId="2">#REF!</definedName>
    <definedName name="자갈운반노무비">#REF!</definedName>
    <definedName name="자갈운반재료비" localSheetId="1">#REF!</definedName>
    <definedName name="자갈운반재료비" localSheetId="3">#REF!</definedName>
    <definedName name="자갈운반재료비" localSheetId="2">#REF!</definedName>
    <definedName name="자갈운반재료비">#REF!</definedName>
    <definedName name="자갈운반톤경비" localSheetId="1">#REF!</definedName>
    <definedName name="자갈운반톤경비" localSheetId="3">#REF!</definedName>
    <definedName name="자갈운반톤경비" localSheetId="2">#REF!</definedName>
    <definedName name="자갈운반톤경비">#REF!</definedName>
    <definedName name="자갈운반톤계" localSheetId="1">#REF!</definedName>
    <definedName name="자갈운반톤계" localSheetId="3">#REF!</definedName>
    <definedName name="자갈운반톤계" localSheetId="2">#REF!</definedName>
    <definedName name="자갈운반톤계">#REF!</definedName>
    <definedName name="자갈운반톤노무비" localSheetId="1">#REF!</definedName>
    <definedName name="자갈운반톤노무비" localSheetId="3">#REF!</definedName>
    <definedName name="자갈운반톤노무비" localSheetId="2">#REF!</definedName>
    <definedName name="자갈운반톤노무비">#REF!</definedName>
    <definedName name="자갈운반톤재료비" localSheetId="1">#REF!</definedName>
    <definedName name="자갈운반톤재료비" localSheetId="3">#REF!</definedName>
    <definedName name="자갈운반톤재료비" localSheetId="2">#REF!</definedName>
    <definedName name="자갈운반톤재료비">#REF!</definedName>
    <definedName name="자기마커50">'[28]단가 및 재료비'!$S$211</definedName>
    <definedName name="자기마커70">'[28]단가 및 재료비'!$S$212</definedName>
    <definedName name="자동덮개15경비">[4]중기사용료산출근거!$G$200</definedName>
    <definedName name="자연석2" localSheetId="1">#REF!</definedName>
    <definedName name="자연석2" localSheetId="3">#REF!</definedName>
    <definedName name="자연석2" localSheetId="2">#REF!</definedName>
    <definedName name="자연석2">#REF!</definedName>
    <definedName name="자재" localSheetId="1">#REF!</definedName>
    <definedName name="자재" localSheetId="3">#REF!</definedName>
    <definedName name="자재" localSheetId="2">#REF!</definedName>
    <definedName name="자재">#REF!</definedName>
    <definedName name="자재19">[107]단가조사서!#REF!</definedName>
    <definedName name="자재DATABASE">#REF!</definedName>
    <definedName name="자재집계1">[87]내역서!#REF!</definedName>
    <definedName name="자재집계표">#REF!</definedName>
    <definedName name="작업반장">'[67]단가 및 재료비'!$AA$88</definedName>
    <definedName name="잔동로울러0.7톤노무비">[47]단가산출2!#REF!</definedName>
    <definedName name="잔듸">'[67]단가 및 재료비'!$S$182</definedName>
    <definedName name="잔토">[71]토공수량산출!$AI$16</definedName>
    <definedName name="잔토2.5경비">[29]단가산출1!$AQ$112</definedName>
    <definedName name="잔토2.5경비1">[29]단가산출1!$AR$113</definedName>
    <definedName name="잔토2.5노무비">[29]단가산출1!$AP$111</definedName>
    <definedName name="잔토적사인력">[29]단가산출1!$AP$99</definedName>
    <definedName name="잔토처리0.4경비" localSheetId="1">#REF!</definedName>
    <definedName name="잔토처리0.4경비" localSheetId="3">#REF!</definedName>
    <definedName name="잔토처리0.4경비" localSheetId="2">#REF!</definedName>
    <definedName name="잔토처리0.4경비">#REF!</definedName>
    <definedName name="잔토처리0.4계" localSheetId="1">#REF!</definedName>
    <definedName name="잔토처리0.4계" localSheetId="3">#REF!</definedName>
    <definedName name="잔토처리0.4계" localSheetId="2">#REF!</definedName>
    <definedName name="잔토처리0.4계">#REF!</definedName>
    <definedName name="잔토처리0.4노무비" localSheetId="1">#REF!</definedName>
    <definedName name="잔토처리0.4노무비" localSheetId="3">#REF!</definedName>
    <definedName name="잔토처리0.4노무비" localSheetId="2">#REF!</definedName>
    <definedName name="잔토처리0.4노무비">#REF!</definedName>
    <definedName name="잔토처리0.4운반경비" localSheetId="1">#REF!</definedName>
    <definedName name="잔토처리0.4운반경비" localSheetId="3">#REF!</definedName>
    <definedName name="잔토처리0.4운반경비" localSheetId="2">#REF!</definedName>
    <definedName name="잔토처리0.4운반경비">#REF!</definedName>
    <definedName name="잔토처리0.4운반계" localSheetId="1">#REF!</definedName>
    <definedName name="잔토처리0.4운반계" localSheetId="3">#REF!</definedName>
    <definedName name="잔토처리0.4운반계" localSheetId="2">#REF!</definedName>
    <definedName name="잔토처리0.4운반계">#REF!</definedName>
    <definedName name="잔토처리0.4운반노무비" localSheetId="1">#REF!</definedName>
    <definedName name="잔토처리0.4운반노무비" localSheetId="3">#REF!</definedName>
    <definedName name="잔토처리0.4운반노무비" localSheetId="2">#REF!</definedName>
    <definedName name="잔토처리0.4운반노무비">#REF!</definedName>
    <definedName name="잔토처리0.4운반재료비" localSheetId="1">#REF!</definedName>
    <definedName name="잔토처리0.4운반재료비" localSheetId="3">#REF!</definedName>
    <definedName name="잔토처리0.4운반재료비" localSheetId="2">#REF!</definedName>
    <definedName name="잔토처리0.4운반재료비">#REF!</definedName>
    <definedName name="잔토처리0.4재료비" localSheetId="1">#REF!</definedName>
    <definedName name="잔토처리0.4재료비" localSheetId="3">#REF!</definedName>
    <definedName name="잔토처리0.4재료비" localSheetId="2">#REF!</definedName>
    <definedName name="잔토처리0.4재료비">#REF!</definedName>
    <definedName name="잔토처리0.4적사경비" localSheetId="1">#REF!</definedName>
    <definedName name="잔토처리0.4적사경비" localSheetId="3">#REF!</definedName>
    <definedName name="잔토처리0.4적사경비" localSheetId="2">#REF!</definedName>
    <definedName name="잔토처리0.4적사경비">#REF!</definedName>
    <definedName name="잔토처리0.4적사계" localSheetId="1">#REF!</definedName>
    <definedName name="잔토처리0.4적사계" localSheetId="3">#REF!</definedName>
    <definedName name="잔토처리0.4적사계" localSheetId="2">#REF!</definedName>
    <definedName name="잔토처리0.4적사계">#REF!</definedName>
    <definedName name="잔토처리0.4적사노무비" localSheetId="1">#REF!</definedName>
    <definedName name="잔토처리0.4적사노무비" localSheetId="3">#REF!</definedName>
    <definedName name="잔토처리0.4적사노무비" localSheetId="2">#REF!</definedName>
    <definedName name="잔토처리0.4적사노무비">#REF!</definedName>
    <definedName name="잔토처리0.4적사재료비" localSheetId="1">#REF!</definedName>
    <definedName name="잔토처리0.4적사재료비" localSheetId="3">#REF!</definedName>
    <definedName name="잔토처리0.4적사재료비" localSheetId="2">#REF!</definedName>
    <definedName name="잔토처리0.4적사재료비">#REF!</definedName>
    <definedName name="잔토처리0.7경비" localSheetId="1">#REF!</definedName>
    <definedName name="잔토처리0.7경비" localSheetId="3">#REF!</definedName>
    <definedName name="잔토처리0.7경비" localSheetId="2">#REF!</definedName>
    <definedName name="잔토처리0.7경비">#REF!</definedName>
    <definedName name="잔토처리0.7계" localSheetId="1">#REF!</definedName>
    <definedName name="잔토처리0.7계" localSheetId="3">#REF!</definedName>
    <definedName name="잔토처리0.7계" localSheetId="2">#REF!</definedName>
    <definedName name="잔토처리0.7계">#REF!</definedName>
    <definedName name="잔토처리0.7노무비" localSheetId="1">#REF!</definedName>
    <definedName name="잔토처리0.7노무비" localSheetId="3">#REF!</definedName>
    <definedName name="잔토처리0.7노무비" localSheetId="2">#REF!</definedName>
    <definedName name="잔토처리0.7노무비">#REF!</definedName>
    <definedName name="잔토처리0.7운반15경비">[65]단가산출1!$AR$432</definedName>
    <definedName name="잔토처리0.7운반15노무비">[65]단가산출1!$AP$430</definedName>
    <definedName name="잔토처리0.7운반15재료비">[65]단가산출1!$AQ$431</definedName>
    <definedName name="잔토처리0.7운반경비" localSheetId="1">#REF!</definedName>
    <definedName name="잔토처리0.7운반경비" localSheetId="3">#REF!</definedName>
    <definedName name="잔토처리0.7운반경비" localSheetId="2">#REF!</definedName>
    <definedName name="잔토처리0.7운반경비">#REF!</definedName>
    <definedName name="잔토처리0.7운반계" localSheetId="1">#REF!</definedName>
    <definedName name="잔토처리0.7운반계" localSheetId="3">#REF!</definedName>
    <definedName name="잔토처리0.7운반계" localSheetId="2">#REF!</definedName>
    <definedName name="잔토처리0.7운반계">#REF!</definedName>
    <definedName name="잔토처리0.7운반노무비" localSheetId="1">#REF!</definedName>
    <definedName name="잔토처리0.7운반노무비" localSheetId="3">#REF!</definedName>
    <definedName name="잔토처리0.7운반노무비" localSheetId="2">#REF!</definedName>
    <definedName name="잔토처리0.7운반노무비">#REF!</definedName>
    <definedName name="잔토처리0.7운반재료비" localSheetId="1">#REF!</definedName>
    <definedName name="잔토처리0.7운반재료비" localSheetId="3">#REF!</definedName>
    <definedName name="잔토처리0.7운반재료비" localSheetId="2">#REF!</definedName>
    <definedName name="잔토처리0.7운반재료비">#REF!</definedName>
    <definedName name="잔토처리0.7재료비" localSheetId="1">#REF!</definedName>
    <definedName name="잔토처리0.7재료비" localSheetId="3">#REF!</definedName>
    <definedName name="잔토처리0.7재료비" localSheetId="2">#REF!</definedName>
    <definedName name="잔토처리0.7재료비">#REF!</definedName>
    <definedName name="잔토처리0.7적사경비" localSheetId="1">#REF!</definedName>
    <definedName name="잔토처리0.7적사경비" localSheetId="3">#REF!</definedName>
    <definedName name="잔토처리0.7적사경비" localSheetId="2">#REF!</definedName>
    <definedName name="잔토처리0.7적사경비">#REF!</definedName>
    <definedName name="잔토처리0.7적사계" localSheetId="1">#REF!</definedName>
    <definedName name="잔토처리0.7적사계" localSheetId="3">#REF!</definedName>
    <definedName name="잔토처리0.7적사계" localSheetId="2">#REF!</definedName>
    <definedName name="잔토처리0.7적사계">#REF!</definedName>
    <definedName name="잔토처리0.7적사노무비" localSheetId="1">#REF!</definedName>
    <definedName name="잔토처리0.7적사노무비" localSheetId="3">#REF!</definedName>
    <definedName name="잔토처리0.7적사노무비" localSheetId="2">#REF!</definedName>
    <definedName name="잔토처리0.7적사노무비">#REF!</definedName>
    <definedName name="잔토처리0.7적사재료비" localSheetId="1">#REF!</definedName>
    <definedName name="잔토처리0.7적사재료비" localSheetId="3">#REF!</definedName>
    <definedName name="잔토처리0.7적사재료비" localSheetId="2">#REF!</definedName>
    <definedName name="잔토처리0.7적사재료비">#REF!</definedName>
    <definedName name="잔토처리0425경">[80]일위대가!$K$238</definedName>
    <definedName name="잔토처리0425노">[80]일위대가!$G$238</definedName>
    <definedName name="잔토처리0425재">[80]일위대가!$I$238</definedName>
    <definedName name="잔토처리경경" localSheetId="1">#REF!</definedName>
    <definedName name="잔토처리경경" localSheetId="3">#REF!</definedName>
    <definedName name="잔토처리경경" localSheetId="2">#REF!</definedName>
    <definedName name="잔토처리경경">#REF!</definedName>
    <definedName name="잔토처리경노" localSheetId="1">#REF!</definedName>
    <definedName name="잔토처리경노" localSheetId="3">#REF!</definedName>
    <definedName name="잔토처리경노" localSheetId="2">#REF!</definedName>
    <definedName name="잔토처리경노">#REF!</definedName>
    <definedName name="잔토처리경재" localSheetId="1">#REF!</definedName>
    <definedName name="잔토처리경재" localSheetId="3">#REF!</definedName>
    <definedName name="잔토처리경재" localSheetId="2">#REF!</definedName>
    <definedName name="잔토처리경재">#REF!</definedName>
    <definedName name="잔토처리덤10.5경" localSheetId="1">#REF!</definedName>
    <definedName name="잔토처리덤10.5경" localSheetId="3">#REF!</definedName>
    <definedName name="잔토처리덤10.5경" localSheetId="2">#REF!</definedName>
    <definedName name="잔토처리덤10.5경">#REF!</definedName>
    <definedName name="잔토처리덤10.5노" localSheetId="1">#REF!</definedName>
    <definedName name="잔토처리덤10.5노" localSheetId="3">#REF!</definedName>
    <definedName name="잔토처리덤10.5노" localSheetId="2">#REF!</definedName>
    <definedName name="잔토처리덤10.5노">#REF!</definedName>
    <definedName name="잔토처리덤10.5재" localSheetId="1">#REF!</definedName>
    <definedName name="잔토처리덤10.5재" localSheetId="3">#REF!</definedName>
    <definedName name="잔토처리덤10.5재" localSheetId="2">#REF!</definedName>
    <definedName name="잔토처리덤10.5재">#REF!</definedName>
    <definedName name="잔토처리덤경0.5" localSheetId="1">#REF!</definedName>
    <definedName name="잔토처리덤경0.5" localSheetId="3">#REF!</definedName>
    <definedName name="잔토처리덤경0.5" localSheetId="2">#REF!</definedName>
    <definedName name="잔토처리덤경0.5">#REF!</definedName>
    <definedName name="잔토처리덤경8" localSheetId="1">#REF!</definedName>
    <definedName name="잔토처리덤경8" localSheetId="3">#REF!</definedName>
    <definedName name="잔토처리덤경8" localSheetId="2">#REF!</definedName>
    <definedName name="잔토처리덤경8">#REF!</definedName>
    <definedName name="잔토처리덤노10.5" localSheetId="1">#REF!</definedName>
    <definedName name="잔토처리덤노10.5" localSheetId="3">#REF!</definedName>
    <definedName name="잔토처리덤노10.5" localSheetId="2">#REF!</definedName>
    <definedName name="잔토처리덤노10.5">#REF!</definedName>
    <definedName name="잔토처리덤노8" localSheetId="1">#REF!</definedName>
    <definedName name="잔토처리덤노8" localSheetId="3">#REF!</definedName>
    <definedName name="잔토처리덤노8" localSheetId="2">#REF!</definedName>
    <definedName name="잔토처리덤노8">#REF!</definedName>
    <definedName name="잔토처리덤재0.5" localSheetId="1">#REF!</definedName>
    <definedName name="잔토처리덤재0.5" localSheetId="3">#REF!</definedName>
    <definedName name="잔토처리덤재0.5" localSheetId="2">#REF!</definedName>
    <definedName name="잔토처리덤재0.5">#REF!</definedName>
    <definedName name="잔토처리덤재8" localSheetId="1">#REF!</definedName>
    <definedName name="잔토처리덤재8" localSheetId="3">#REF!</definedName>
    <definedName name="잔토처리덤재8" localSheetId="2">#REF!</definedName>
    <definedName name="잔토처리덤재8">#REF!</definedName>
    <definedName name="잔토처리인력노" localSheetId="1">#REF!</definedName>
    <definedName name="잔토처리인력노" localSheetId="3">#REF!</definedName>
    <definedName name="잔토처리인력노" localSheetId="2">#REF!</definedName>
    <definedName name="잔토처리인력노">#REF!</definedName>
    <definedName name="잔토처리적사0.4경비">[72]토공!$AR$323</definedName>
    <definedName name="잔토처리적사0.4노무비">[72]토공!$AP$321</definedName>
    <definedName name="잔토처리적사0.4재료비">[72]토공!$AQ$322</definedName>
    <definedName name="잡석" localSheetId="1">#REF!</definedName>
    <definedName name="잡석" localSheetId="3">#REF!</definedName>
    <definedName name="잡석" localSheetId="2">#REF!</definedName>
    <definedName name="잡석">#REF!</definedName>
    <definedName name="잡철물보통경비">[108]일위대가표!#REF!</definedName>
    <definedName name="잡철물보통노무비">[108]일위대가표!#REF!</definedName>
    <definedName name="잡철물보통재료비">[108]일위대가표!#REF!</definedName>
    <definedName name="장고개터널A1353" localSheetId="1">#REF!</definedName>
    <definedName name="장고개터널A1353" localSheetId="3">#REF!</definedName>
    <definedName name="장고개터널A1353" localSheetId="2">#REF!</definedName>
    <definedName name="장고개터널A1353">#REF!</definedName>
    <definedName name="장산교" localSheetId="1">#REF!</definedName>
    <definedName name="장산교" localSheetId="3">#REF!</definedName>
    <definedName name="장산교" localSheetId="2">#REF!</definedName>
    <definedName name="장산교">#REF!</definedName>
    <definedName name="장서" localSheetId="1">#REF!</definedName>
    <definedName name="장서" localSheetId="3">#REF!</definedName>
    <definedName name="장서" localSheetId="2">#REF!</definedName>
    <definedName name="장서">#REF!</definedName>
    <definedName name="재료비">[45]내역서!$K$10</definedName>
    <definedName name="저">'[66]토사(PE)'!#REF!</definedName>
    <definedName name="저압케이블">#REF!</definedName>
    <definedName name="저압케이블전공">'[5]단가 및 재료비'!$AA$85</definedName>
    <definedName name="저판두께" localSheetId="1">#REF!</definedName>
    <definedName name="저판두께" localSheetId="3">#REF!</definedName>
    <definedName name="저판두께" localSheetId="2">#REF!</definedName>
    <definedName name="저판두께">#REF!</definedName>
    <definedName name="적사07경비">[29]단가산출1!$AR$56</definedName>
    <definedName name="적사07노무비">[29]단가산출1!$AP$54</definedName>
    <definedName name="적사07재료비">[29]단가산출1!$AQ$55</definedName>
    <definedName name="적용">#REF!</definedName>
    <definedName name="적용기준">#REF!</definedName>
    <definedName name="적용연장" localSheetId="1">#REF!</definedName>
    <definedName name="적용연장" localSheetId="3">#REF!</definedName>
    <definedName name="적용연장" localSheetId="2">#REF!</definedName>
    <definedName name="적용연장">#REF!</definedName>
    <definedName name="적용연장비" localSheetId="1">#REF!</definedName>
    <definedName name="적용연장비" localSheetId="3">#REF!</definedName>
    <definedName name="적용연장비" localSheetId="2">#REF!</definedName>
    <definedName name="적용연장비">#REF!</definedName>
    <definedName name="전" localSheetId="1">#REF!</definedName>
    <definedName name="전" localSheetId="3">#REF!</definedName>
    <definedName name="전" localSheetId="2">#REF!</definedName>
    <definedName name="전">#REF!</definedName>
    <definedName name="전기">#REF!</definedName>
    <definedName name="전기집계" localSheetId="1">#REF!</definedName>
    <definedName name="전기집계" localSheetId="3">#REF!</definedName>
    <definedName name="전기집계" localSheetId="2">#REF!</definedName>
    <definedName name="전기집계">#REF!</definedName>
    <definedName name="전단면적">#REF!</definedName>
    <definedName name="전도금">#REF!</definedName>
    <definedName name="전력">'[5]단가 및 재료비'!$S$170</definedName>
    <definedName name="전선관" localSheetId="1">#REF!</definedName>
    <definedName name="전선관" localSheetId="3">#REF!</definedName>
    <definedName name="전선관" localSheetId="2">#REF!</definedName>
    <definedName name="전선관">#REF!</definedName>
    <definedName name="전압마캐덤8톤경비">[28]단가산출1!$AR$263</definedName>
    <definedName name="전압마캐덤8톤노무비">[28]단가산출1!$AP$261</definedName>
    <definedName name="전압마캐덤8톤재료비">[28]단가산출1!$AQ$262</definedName>
    <definedName name="전압마캐덤노무비" localSheetId="1">#REF!</definedName>
    <definedName name="전압마캐덤노무비" localSheetId="3">#REF!</definedName>
    <definedName name="전압마캐덤노무비" localSheetId="2">#REF!</definedName>
    <definedName name="전압마캐덤노무비">#REF!</definedName>
    <definedName name="전체집계" localSheetId="1">#REF!</definedName>
    <definedName name="전체집계" localSheetId="3">#REF!</definedName>
    <definedName name="전체집계" localSheetId="2">#REF!</definedName>
    <definedName name="전체집계">#REF!</definedName>
    <definedName name="절단공" localSheetId="1">#REF!</definedName>
    <definedName name="절단공" localSheetId="3">#REF!</definedName>
    <definedName name="절단공" localSheetId="2">#REF!</definedName>
    <definedName name="절단공">#REF!</definedName>
    <definedName name="절토부L형측구.XLS" localSheetId="1">#REF!</definedName>
    <definedName name="절토부L형측구.XLS" localSheetId="3">#REF!</definedName>
    <definedName name="절토부L형측구.XLS" localSheetId="2">#REF!</definedName>
    <definedName name="절토부L형측구.XLS">#REF!</definedName>
    <definedName name="점검통로" localSheetId="1">#REF!</definedName>
    <definedName name="점검통로" localSheetId="3">#REF!</definedName>
    <definedName name="점검통로" localSheetId="2">#REF!</definedName>
    <definedName name="점검통로">#REF!</definedName>
    <definedName name="점멸기입력" localSheetId="1">#N/A</definedName>
    <definedName name="점멸기입력" localSheetId="3">설계내역서!점멸기입력</definedName>
    <definedName name="점멸기입력" localSheetId="2">총괄내역서!점멸기입력</definedName>
    <definedName name="점멸기입력">#N/A</definedName>
    <definedName name="점자블럭도면" localSheetId="1">BlankMacro1</definedName>
    <definedName name="점자블럭도면" localSheetId="3">BlankMacro1</definedName>
    <definedName name="점자블럭도면" localSheetId="2">BlankMacro1</definedName>
    <definedName name="점자블럭도면">BlankMacro1</definedName>
    <definedName name="점자블럭도면1" localSheetId="1">BlankMacro1</definedName>
    <definedName name="점자블럭도면1" localSheetId="3">BlankMacro1</definedName>
    <definedName name="점자블럭도면1" localSheetId="2">BlankMacro1</definedName>
    <definedName name="점자블럭도면1">BlankMacro1</definedName>
    <definedName name="접_높" localSheetId="1">#REF!</definedName>
    <definedName name="접_높" localSheetId="3">#REF!</definedName>
    <definedName name="접_높" localSheetId="2">#REF!</definedName>
    <definedName name="접_높">#REF!</definedName>
    <definedName name="접_폭" localSheetId="1">#REF!</definedName>
    <definedName name="접_폭" localSheetId="3">#REF!</definedName>
    <definedName name="접_폭" localSheetId="2">#REF!</definedName>
    <definedName name="접_폭">#REF!</definedName>
    <definedName name="접속슬라브길이1" localSheetId="1">#REF!</definedName>
    <definedName name="접속슬라브길이1" localSheetId="3">#REF!</definedName>
    <definedName name="접속슬라브길이1" localSheetId="2">#REF!</definedName>
    <definedName name="접속슬라브길이1">#REF!</definedName>
    <definedName name="접속슬라브길이2" localSheetId="1">#REF!</definedName>
    <definedName name="접속슬라브길이2" localSheetId="3">#REF!</definedName>
    <definedName name="접속슬라브길이2" localSheetId="2">#REF!</definedName>
    <definedName name="접속슬라브길이2">#REF!</definedName>
    <definedName name="접속슬라브폭1" localSheetId="1">#REF!</definedName>
    <definedName name="접속슬라브폭1" localSheetId="3">#REF!</definedName>
    <definedName name="접속슬라브폭1" localSheetId="2">#REF!</definedName>
    <definedName name="접속슬라브폭1">#REF!</definedName>
    <definedName name="접속슬라브폭2" localSheetId="1">#REF!</definedName>
    <definedName name="접속슬라브폭2" localSheetId="3">#REF!</definedName>
    <definedName name="접속슬라브폭2" localSheetId="2">#REF!</definedName>
    <definedName name="접속슬라브폭2">#REF!</definedName>
    <definedName name="접속슬라브폭3" localSheetId="1">#REF!</definedName>
    <definedName name="접속슬라브폭3" localSheetId="3">#REF!</definedName>
    <definedName name="접속슬라브폭3" localSheetId="2">#REF!</definedName>
    <definedName name="접속슬라브폭3">#REF!</definedName>
    <definedName name="접속슬라브폭4" localSheetId="1">#REF!</definedName>
    <definedName name="접속슬라브폭4" localSheetId="3">#REF!</definedName>
    <definedName name="접속슬라브폭4" localSheetId="2">#REF!</definedName>
    <definedName name="접속슬라브폭4">#REF!</definedName>
    <definedName name="접속슬래브접합공" localSheetId="1">#REF!</definedName>
    <definedName name="접속슬래브접합공" localSheetId="3">#REF!</definedName>
    <definedName name="접속슬래브접합공" localSheetId="2">#REF!</definedName>
    <definedName name="접속슬래브접합공">#REF!</definedName>
    <definedName name="접속저판길이1" localSheetId="1">#REF!</definedName>
    <definedName name="접속저판길이1" localSheetId="3">#REF!</definedName>
    <definedName name="접속저판길이1" localSheetId="2">#REF!</definedName>
    <definedName name="접속저판길이1">#REF!</definedName>
    <definedName name="접속저판길이2" localSheetId="1">#REF!</definedName>
    <definedName name="접속저판길이2" localSheetId="3">#REF!</definedName>
    <definedName name="접속저판길이2" localSheetId="2">#REF!</definedName>
    <definedName name="접속저판길이2">#REF!</definedName>
    <definedName name="접속저판폭1" localSheetId="1">#REF!</definedName>
    <definedName name="접속저판폭1" localSheetId="3">#REF!</definedName>
    <definedName name="접속저판폭1" localSheetId="2">#REF!</definedName>
    <definedName name="접속저판폭1">#REF!</definedName>
    <definedName name="접속저판폭2" localSheetId="1">#REF!</definedName>
    <definedName name="접속저판폭2" localSheetId="3">#REF!</definedName>
    <definedName name="접속저판폭2" localSheetId="2">#REF!</definedName>
    <definedName name="접속저판폭2">#REF!</definedName>
    <definedName name="접속저판폭3" localSheetId="1">#REF!</definedName>
    <definedName name="접속저판폭3" localSheetId="3">#REF!</definedName>
    <definedName name="접속저판폭3" localSheetId="2">#REF!</definedName>
    <definedName name="접속저판폭3">#REF!</definedName>
    <definedName name="접속저판폭4" localSheetId="1">#REF!</definedName>
    <definedName name="접속저판폭4" localSheetId="3">#REF!</definedName>
    <definedName name="접속저판폭4" localSheetId="2">#REF!</definedName>
    <definedName name="접속저판폭4">#REF!</definedName>
    <definedName name="접지용전선">#REF!</definedName>
    <definedName name="접착제">'[5]단가 및 재료비'!$S$154</definedName>
    <definedName name="접합개소" localSheetId="1">#REF!</definedName>
    <definedName name="접합개소" localSheetId="3">#REF!</definedName>
    <definedName name="접합개소" localSheetId="2">#REF!</definedName>
    <definedName name="접합개소">#REF!</definedName>
    <definedName name="접합상변" localSheetId="1">#REF!</definedName>
    <definedName name="접합상변" localSheetId="3">#REF!</definedName>
    <definedName name="접합상변" localSheetId="2">#REF!</definedName>
    <definedName name="접합상변">#REF!</definedName>
    <definedName name="접합상세도" localSheetId="1">#REF!</definedName>
    <definedName name="접합상세도" localSheetId="3">#REF!</definedName>
    <definedName name="접합상세도" localSheetId="2">#REF!</definedName>
    <definedName name="접합상세도">#REF!</definedName>
    <definedName name="접합터파기고" localSheetId="1">#REF!</definedName>
    <definedName name="접합터파기고" localSheetId="3">#REF!</definedName>
    <definedName name="접합터파기고" localSheetId="2">#REF!</definedName>
    <definedName name="접합터파기고">#REF!</definedName>
    <definedName name="접합하변" localSheetId="1">#REF!</definedName>
    <definedName name="접합하변" localSheetId="3">#REF!</definedName>
    <definedName name="접합하변" localSheetId="2">#REF!</definedName>
    <definedName name="접합하변">#REF!</definedName>
    <definedName name="접합환토고" localSheetId="1">#REF!</definedName>
    <definedName name="접합환토고" localSheetId="3">#REF!</definedName>
    <definedName name="접합환토고" localSheetId="2">#REF!</definedName>
    <definedName name="접합환토고">#REF!</definedName>
    <definedName name="접합환토상변" localSheetId="1">#REF!</definedName>
    <definedName name="접합환토상변" localSheetId="3">#REF!</definedName>
    <definedName name="접합환토상변" localSheetId="2">#REF!</definedName>
    <definedName name="접합환토상변">#REF!</definedName>
    <definedName name="정">[109]품셈TABLE!$C$2:$C$50</definedName>
    <definedName name="정액초과20" localSheetId="1">#REF!</definedName>
    <definedName name="정액초과20" localSheetId="3">#REF!</definedName>
    <definedName name="정액초과20" localSheetId="2">#REF!</definedName>
    <definedName name="정액초과20">#REF!</definedName>
    <definedName name="제강슬레그">'[5]단가 및 재료비'!$S$183</definedName>
    <definedName name="제경비" localSheetId="1">#REF!</definedName>
    <definedName name="제경비" localSheetId="3">#REF!</definedName>
    <definedName name="제경비" localSheetId="2">#REF!</definedName>
    <definedName name="제경비">#REF!</definedName>
    <definedName name="제경비율" localSheetId="1">#REF!</definedName>
    <definedName name="제경비율" localSheetId="3">#REF!</definedName>
    <definedName name="제경비율" localSheetId="2">#REF!</definedName>
    <definedName name="제경비율">#REF!</definedName>
    <definedName name="제수변설치경200" localSheetId="1">#REF!</definedName>
    <definedName name="제수변설치경200" localSheetId="3">#REF!</definedName>
    <definedName name="제수변설치경200" localSheetId="2">#REF!</definedName>
    <definedName name="제수변설치경200">#REF!</definedName>
    <definedName name="제수변설치기계100경" localSheetId="1">#REF!</definedName>
    <definedName name="제수변설치기계100경" localSheetId="3">#REF!</definedName>
    <definedName name="제수변설치기계100경" localSheetId="2">#REF!</definedName>
    <definedName name="제수변설치기계100경">#REF!</definedName>
    <definedName name="제수변설치기계100노" localSheetId="1">#REF!</definedName>
    <definedName name="제수변설치기계100노" localSheetId="3">#REF!</definedName>
    <definedName name="제수변설치기계100노" localSheetId="2">#REF!</definedName>
    <definedName name="제수변설치기계100노">#REF!</definedName>
    <definedName name="제수변설치기계100재" localSheetId="1">#REF!</definedName>
    <definedName name="제수변설치기계100재" localSheetId="3">#REF!</definedName>
    <definedName name="제수변설치기계100재" localSheetId="2">#REF!</definedName>
    <definedName name="제수변설치기계100재">#REF!</definedName>
    <definedName name="제수변설치기계200경" localSheetId="1">#REF!</definedName>
    <definedName name="제수변설치기계200경" localSheetId="3">#REF!</definedName>
    <definedName name="제수변설치기계200경" localSheetId="2">#REF!</definedName>
    <definedName name="제수변설치기계200경">#REF!</definedName>
    <definedName name="제수변설치기계200노" localSheetId="1">#REF!</definedName>
    <definedName name="제수변설치기계200노" localSheetId="3">#REF!</definedName>
    <definedName name="제수변설치기계200노" localSheetId="2">#REF!</definedName>
    <definedName name="제수변설치기계200노">#REF!</definedName>
    <definedName name="제수변설치기계200재" localSheetId="1">#REF!</definedName>
    <definedName name="제수변설치기계200재" localSheetId="3">#REF!</definedName>
    <definedName name="제수변설치기계200재" localSheetId="2">#REF!</definedName>
    <definedName name="제수변설치기계200재">#REF!</definedName>
    <definedName name="제수변설치노" localSheetId="1">#REF!</definedName>
    <definedName name="제수변설치노" localSheetId="3">#REF!</definedName>
    <definedName name="제수변설치노" localSheetId="2">#REF!</definedName>
    <definedName name="제수변설치노">#REF!</definedName>
    <definedName name="제수변설치노100" localSheetId="1">#REF!</definedName>
    <definedName name="제수변설치노100" localSheetId="3">#REF!</definedName>
    <definedName name="제수변설치노100" localSheetId="2">#REF!</definedName>
    <definedName name="제수변설치노100">#REF!</definedName>
    <definedName name="제수변설치노150" localSheetId="1">#REF!</definedName>
    <definedName name="제수변설치노150" localSheetId="3">#REF!</definedName>
    <definedName name="제수변설치노150" localSheetId="2">#REF!</definedName>
    <definedName name="제수변설치노150">#REF!</definedName>
    <definedName name="제수변설치노200">[49]관급자재대!#REF!</definedName>
    <definedName name="제수변설치노250" localSheetId="1">#REF!</definedName>
    <definedName name="제수변설치노250" localSheetId="3">#REF!</definedName>
    <definedName name="제수변설치노250" localSheetId="2">#REF!</definedName>
    <definedName name="제수변설치노250">#REF!</definedName>
    <definedName name="제수변설치노80">[49]관급자재대!#REF!</definedName>
    <definedName name="제수변설치재100" localSheetId="1">#REF!</definedName>
    <definedName name="제수변설치재100" localSheetId="3">#REF!</definedName>
    <definedName name="제수변설치재100" localSheetId="2">#REF!</definedName>
    <definedName name="제수변설치재100">#REF!</definedName>
    <definedName name="제수변설치재150" localSheetId="1">#REF!</definedName>
    <definedName name="제수변설치재150" localSheetId="3">#REF!</definedName>
    <definedName name="제수변설치재150" localSheetId="2">#REF!</definedName>
    <definedName name="제수변설치재150">#REF!</definedName>
    <definedName name="제수변설치재200" localSheetId="1">#REF!</definedName>
    <definedName name="제수변설치재200" localSheetId="3">#REF!</definedName>
    <definedName name="제수변설치재200" localSheetId="2">#REF!</definedName>
    <definedName name="제수변설치재200">#REF!</definedName>
    <definedName name="제수변설치재250" localSheetId="1">#REF!</definedName>
    <definedName name="제수변설치재250" localSheetId="3">#REF!</definedName>
    <definedName name="제수변설치재250" localSheetId="2">#REF!</definedName>
    <definedName name="제수변설치재250">#REF!</definedName>
    <definedName name="제수변설치재80" localSheetId="1">#REF!</definedName>
    <definedName name="제수변설치재80" localSheetId="3">#REF!</definedName>
    <definedName name="제수변설치재80" localSheetId="2">#REF!</definedName>
    <definedName name="제수변설치재80">#REF!</definedName>
    <definedName name="제어케이블">#REF!</definedName>
    <definedName name="조">[50]일위대가!#REF!</definedName>
    <definedName name="조경공">[78]단위단가!$B$10</definedName>
    <definedName name="조경블럭위치조서" localSheetId="1">BlankMacro1</definedName>
    <definedName name="조경블럭위치조서" localSheetId="3">BlankMacro1</definedName>
    <definedName name="조경블럭위치조서" localSheetId="2">BlankMacro1</definedName>
    <definedName name="조경블럭위치조서">BlankMacro1</definedName>
    <definedName name="조력공" localSheetId="1">#REF!</definedName>
    <definedName name="조력공" localSheetId="3">#REF!</definedName>
    <definedName name="조력공" localSheetId="2">#REF!</definedName>
    <definedName name="조력공">#REF!</definedName>
    <definedName name="조원공">'[5]단가 및 재료비'!$AA$100</definedName>
    <definedName name="조임철물">'[5]단가 및 재료비'!$S$140</definedName>
    <definedName name="조적공">'[5]단가 및 재료비'!$AA$61</definedName>
    <definedName name="조합경">[49]관급자재대!#REF!</definedName>
    <definedName name="조합노">[49]관급자재대!#REF!</definedName>
    <definedName name="조합되메우기0.2경비" localSheetId="1">#REF!</definedName>
    <definedName name="조합되메우기0.2경비" localSheetId="3">#REF!</definedName>
    <definedName name="조합되메우기0.2경비" localSheetId="2">#REF!</definedName>
    <definedName name="조합되메우기0.2경비">#REF!</definedName>
    <definedName name="조합되메우기0.2계" localSheetId="1">#REF!</definedName>
    <definedName name="조합되메우기0.2계" localSheetId="3">#REF!</definedName>
    <definedName name="조합되메우기0.2계" localSheetId="2">#REF!</definedName>
    <definedName name="조합되메우기0.2계">#REF!</definedName>
    <definedName name="조합되메우기0.2기계경비" localSheetId="1">#REF!</definedName>
    <definedName name="조합되메우기0.2기계경비" localSheetId="3">#REF!</definedName>
    <definedName name="조합되메우기0.2기계경비" localSheetId="2">#REF!</definedName>
    <definedName name="조합되메우기0.2기계경비">#REF!</definedName>
    <definedName name="조합되메우기0.2기계계" localSheetId="1">#REF!</definedName>
    <definedName name="조합되메우기0.2기계계" localSheetId="3">#REF!</definedName>
    <definedName name="조합되메우기0.2기계계" localSheetId="2">#REF!</definedName>
    <definedName name="조합되메우기0.2기계계">#REF!</definedName>
    <definedName name="조합되메우기0.2기계노무비" localSheetId="1">#REF!</definedName>
    <definedName name="조합되메우기0.2기계노무비" localSheetId="3">#REF!</definedName>
    <definedName name="조합되메우기0.2기계노무비" localSheetId="2">#REF!</definedName>
    <definedName name="조합되메우기0.2기계노무비">#REF!</definedName>
    <definedName name="조합되메우기0.2기계인력계" localSheetId="1">#REF!</definedName>
    <definedName name="조합되메우기0.2기계인력계" localSheetId="3">#REF!</definedName>
    <definedName name="조합되메우기0.2기계인력계" localSheetId="2">#REF!</definedName>
    <definedName name="조합되메우기0.2기계인력계">#REF!</definedName>
    <definedName name="조합되메우기0.2기계재료비" localSheetId="1">#REF!</definedName>
    <definedName name="조합되메우기0.2기계재료비" localSheetId="3">#REF!</definedName>
    <definedName name="조합되메우기0.2기계재료비" localSheetId="2">#REF!</definedName>
    <definedName name="조합되메우기0.2기계재료비">#REF!</definedName>
    <definedName name="조합되메우기0.2노무비" localSheetId="1">#REF!</definedName>
    <definedName name="조합되메우기0.2노무비" localSheetId="3">#REF!</definedName>
    <definedName name="조합되메우기0.2노무비" localSheetId="2">#REF!</definedName>
    <definedName name="조합되메우기0.2노무비">#REF!</definedName>
    <definedName name="조합되메우기0.2인력계" localSheetId="1">#REF!</definedName>
    <definedName name="조합되메우기0.2인력계" localSheetId="3">#REF!</definedName>
    <definedName name="조합되메우기0.2인력계" localSheetId="2">#REF!</definedName>
    <definedName name="조합되메우기0.2인력계">#REF!</definedName>
    <definedName name="조합되메우기0.2인력노무비" localSheetId="1">#REF!</definedName>
    <definedName name="조합되메우기0.2인력노무비" localSheetId="3">#REF!</definedName>
    <definedName name="조합되메우기0.2인력노무비" localSheetId="2">#REF!</definedName>
    <definedName name="조합되메우기0.2인력노무비">#REF!</definedName>
    <definedName name="조합되메우기0.2재료비" localSheetId="1">#REF!</definedName>
    <definedName name="조합되메우기0.2재료비" localSheetId="3">#REF!</definedName>
    <definedName name="조합되메우기0.2재료비" localSheetId="2">#REF!</definedName>
    <definedName name="조합되메우기0.2재료비">#REF!</definedName>
    <definedName name="조합되메우기0.4경비" localSheetId="1">#REF!</definedName>
    <definedName name="조합되메우기0.4경비" localSheetId="3">#REF!</definedName>
    <definedName name="조합되메우기0.4경비" localSheetId="2">#REF!</definedName>
    <definedName name="조합되메우기0.4경비">#REF!</definedName>
    <definedName name="조합되메우기0.4계" localSheetId="1">#REF!</definedName>
    <definedName name="조합되메우기0.4계" localSheetId="3">#REF!</definedName>
    <definedName name="조합되메우기0.4계" localSheetId="2">#REF!</definedName>
    <definedName name="조합되메우기0.4계">#REF!</definedName>
    <definedName name="조합되메우기0.4기계경비" localSheetId="1">#REF!</definedName>
    <definedName name="조합되메우기0.4기계경비" localSheetId="3">#REF!</definedName>
    <definedName name="조합되메우기0.4기계경비" localSheetId="2">#REF!</definedName>
    <definedName name="조합되메우기0.4기계경비">#REF!</definedName>
    <definedName name="조합되메우기0.4기계계" localSheetId="1">#REF!</definedName>
    <definedName name="조합되메우기0.4기계계" localSheetId="3">#REF!</definedName>
    <definedName name="조합되메우기0.4기계계" localSheetId="2">#REF!</definedName>
    <definedName name="조합되메우기0.4기계계">#REF!</definedName>
    <definedName name="조합되메우기0.4기계노무비" localSheetId="1">#REF!</definedName>
    <definedName name="조합되메우기0.4기계노무비" localSheetId="3">#REF!</definedName>
    <definedName name="조합되메우기0.4기계노무비" localSheetId="2">#REF!</definedName>
    <definedName name="조합되메우기0.4기계노무비">#REF!</definedName>
    <definedName name="조합되메우기0.4기계재료비" localSheetId="1">#REF!</definedName>
    <definedName name="조합되메우기0.4기계재료비" localSheetId="3">#REF!</definedName>
    <definedName name="조합되메우기0.4기계재료비" localSheetId="2">#REF!</definedName>
    <definedName name="조합되메우기0.4기계재료비">#REF!</definedName>
    <definedName name="조합되메우기0.4노무비" localSheetId="1">#REF!</definedName>
    <definedName name="조합되메우기0.4노무비" localSheetId="3">#REF!</definedName>
    <definedName name="조합되메우기0.4노무비" localSheetId="2">#REF!</definedName>
    <definedName name="조합되메우기0.4노무비">#REF!</definedName>
    <definedName name="조합되메우기0.4인력경비" localSheetId="1">#REF!</definedName>
    <definedName name="조합되메우기0.4인력경비" localSheetId="3">#REF!</definedName>
    <definedName name="조합되메우기0.4인력경비" localSheetId="2">#REF!</definedName>
    <definedName name="조합되메우기0.4인력경비">#REF!</definedName>
    <definedName name="조합되메우기0.4인력계" localSheetId="1">#REF!</definedName>
    <definedName name="조합되메우기0.4인력계" localSheetId="3">#REF!</definedName>
    <definedName name="조합되메우기0.4인력계" localSheetId="2">#REF!</definedName>
    <definedName name="조합되메우기0.4인력계">#REF!</definedName>
    <definedName name="조합되메우기0.4인력노무비" localSheetId="1">#REF!</definedName>
    <definedName name="조합되메우기0.4인력노무비" localSheetId="3">#REF!</definedName>
    <definedName name="조합되메우기0.4인력노무비" localSheetId="2">#REF!</definedName>
    <definedName name="조합되메우기0.4인력노무비">#REF!</definedName>
    <definedName name="조합되메우기0.4인력재료비" localSheetId="1">#REF!</definedName>
    <definedName name="조합되메우기0.4인력재료비" localSheetId="3">#REF!</definedName>
    <definedName name="조합되메우기0.4인력재료비" localSheetId="2">#REF!</definedName>
    <definedName name="조합되메우기0.4인력재료비">#REF!</definedName>
    <definedName name="조합되메우기0.4재료비" localSheetId="1">#REF!</definedName>
    <definedName name="조합되메우기0.4재료비" localSheetId="3">#REF!</definedName>
    <definedName name="조합되메우기0.4재료비" localSheetId="2">#REF!</definedName>
    <definedName name="조합되메우기0.4재료비">#REF!</definedName>
    <definedName name="조합되메우기0.7경비" localSheetId="1">#REF!</definedName>
    <definedName name="조합되메우기0.7경비" localSheetId="3">#REF!</definedName>
    <definedName name="조합되메우기0.7경비" localSheetId="2">#REF!</definedName>
    <definedName name="조합되메우기0.7경비">#REF!</definedName>
    <definedName name="조합되메우기0.7계" localSheetId="1">#REF!</definedName>
    <definedName name="조합되메우기0.7계" localSheetId="3">#REF!</definedName>
    <definedName name="조합되메우기0.7계" localSheetId="2">#REF!</definedName>
    <definedName name="조합되메우기0.7계">#REF!</definedName>
    <definedName name="조합되메우기0.7기계경비" localSheetId="1">#REF!</definedName>
    <definedName name="조합되메우기0.7기계경비" localSheetId="3">#REF!</definedName>
    <definedName name="조합되메우기0.7기계경비" localSheetId="2">#REF!</definedName>
    <definedName name="조합되메우기0.7기계경비">#REF!</definedName>
    <definedName name="조합되메우기0.7기계계" localSheetId="1">#REF!</definedName>
    <definedName name="조합되메우기0.7기계계" localSheetId="3">#REF!</definedName>
    <definedName name="조합되메우기0.7기계계" localSheetId="2">#REF!</definedName>
    <definedName name="조합되메우기0.7기계계">#REF!</definedName>
    <definedName name="조합되메우기0.7기계노무비" localSheetId="1">#REF!</definedName>
    <definedName name="조합되메우기0.7기계노무비" localSheetId="3">#REF!</definedName>
    <definedName name="조합되메우기0.7기계노무비" localSheetId="2">#REF!</definedName>
    <definedName name="조합되메우기0.7기계노무비">#REF!</definedName>
    <definedName name="조합되메우기0.7기계재료비" localSheetId="1">#REF!</definedName>
    <definedName name="조합되메우기0.7기계재료비" localSheetId="3">#REF!</definedName>
    <definedName name="조합되메우기0.7기계재료비" localSheetId="2">#REF!</definedName>
    <definedName name="조합되메우기0.7기계재료비">#REF!</definedName>
    <definedName name="조합되메우기0.7노무비" localSheetId="1">#REF!</definedName>
    <definedName name="조합되메우기0.7노무비" localSheetId="3">#REF!</definedName>
    <definedName name="조합되메우기0.7노무비" localSheetId="2">#REF!</definedName>
    <definedName name="조합되메우기0.7노무비">#REF!</definedName>
    <definedName name="조합되메우기0.7인력경비" localSheetId="1">#REF!</definedName>
    <definedName name="조합되메우기0.7인력경비" localSheetId="3">#REF!</definedName>
    <definedName name="조합되메우기0.7인력경비" localSheetId="2">#REF!</definedName>
    <definedName name="조합되메우기0.7인력경비">#REF!</definedName>
    <definedName name="조합되메우기0.7인력계" localSheetId="1">#REF!</definedName>
    <definedName name="조합되메우기0.7인력계" localSheetId="3">#REF!</definedName>
    <definedName name="조합되메우기0.7인력계" localSheetId="2">#REF!</definedName>
    <definedName name="조합되메우기0.7인력계">#REF!</definedName>
    <definedName name="조합되메우기0.7인력노무비" localSheetId="1">#REF!</definedName>
    <definedName name="조합되메우기0.7인력노무비" localSheetId="3">#REF!</definedName>
    <definedName name="조합되메우기0.7인력노무비" localSheetId="2">#REF!</definedName>
    <definedName name="조합되메우기0.7인력노무비">#REF!</definedName>
    <definedName name="조합되메우기0.7인력재료비" localSheetId="1">#REF!</definedName>
    <definedName name="조합되메우기0.7인력재료비" localSheetId="3">#REF!</definedName>
    <definedName name="조합되메우기0.7인력재료비" localSheetId="2">#REF!</definedName>
    <definedName name="조합되메우기0.7인력재료비">#REF!</definedName>
    <definedName name="조합되메우기0.7재료비" localSheetId="1">#REF!</definedName>
    <definedName name="조합되메우기0.7재료비" localSheetId="3">#REF!</definedName>
    <definedName name="조합되메우기0.7재료비" localSheetId="2">#REF!</definedName>
    <definedName name="조합되메우기0.7재료비">#REF!</definedName>
    <definedName name="조합되메우기135도0.2경비">[35]단가산출2!$AR$732</definedName>
    <definedName name="조합되메우기135도0.2노무비">[35]단가산출2!$AP$730</definedName>
    <definedName name="조합되메우기135도0.2재료비">[35]단가산출2!$AQ$731</definedName>
    <definedName name="조합되메우기135도0.4경비">[35]단가산출2!$AR$924</definedName>
    <definedName name="조합되메우기135도0.4노무비">[35]단가산출2!$AP$922</definedName>
    <definedName name="조합되메우기135도0.4노무비1" localSheetId="1">#REF!</definedName>
    <definedName name="조합되메우기135도0.4노무비1" localSheetId="3">#REF!</definedName>
    <definedName name="조합되메우기135도0.4노무비1" localSheetId="2">#REF!</definedName>
    <definedName name="조합되메우기135도0.4노무비1">#REF!</definedName>
    <definedName name="조합되메우기135도0.4재료비">[35]단가산출2!$AQ$923</definedName>
    <definedName name="조합되메우기135도0.7경비">[35]단가산출2!$AR$1116</definedName>
    <definedName name="조합되메우기135도0.7노무비">[35]단가산출2!$AP$1114</definedName>
    <definedName name="조합되메우기135도0.7재료비">[35]단가산출2!$AQ$1115</definedName>
    <definedName name="조합되메우기135도인력0.2노무비">[35]단가산출2!$AP$735</definedName>
    <definedName name="조합되메우기135도인력0.4노무비">[35]단가산출2!$AP$927</definedName>
    <definedName name="조합되메우기135도인력0.7경비">[47]단가산출2!#REF!</definedName>
    <definedName name="조합되메우기135도인력0.7노무비">[35]단가산출2!$AP$1119</definedName>
    <definedName name="조합되메우기180도0.2경비">[35]단가산출2!$AR$756</definedName>
    <definedName name="조합되메우기180도0.2노무비">[35]단가산출2!$AP$754</definedName>
    <definedName name="조합되메우기180도0.2재료비">[35]단가산출2!$AQ$755</definedName>
    <definedName name="조합되메우기180도0.4경비">[35]단가산출2!$AR$948</definedName>
    <definedName name="조합되메우기180도0.4노무비">[35]단가산출2!$AP$946</definedName>
    <definedName name="조합되메우기180도0.4재료비">[35]단가산출2!$AQ$947</definedName>
    <definedName name="조합되메우기180도0.7경비">[35]단가산출2!$AR$1140</definedName>
    <definedName name="조합되메우기180도0.7노무비">[35]단가산출2!$AP$1138</definedName>
    <definedName name="조합되메우기180도0.7재료비">[35]단가산출2!$AQ$1139</definedName>
    <definedName name="조합되메우기180도인력0.2노무비">[35]단가산출2!$AP$759</definedName>
    <definedName name="조합되메우기180도인력0.4노무비">[35]단가산출2!$AP$951</definedName>
    <definedName name="조합되메우기180도인력0.7노무비">[35]단가산출2!$AP$1143</definedName>
    <definedName name="조합되메우기45도0.2경비">[35]단가산출2!$AR$684</definedName>
    <definedName name="조합되메우기45도0.2경비계" localSheetId="1">#REF!</definedName>
    <definedName name="조합되메우기45도0.2경비계" localSheetId="3">#REF!</definedName>
    <definedName name="조합되메우기45도0.2경비계" localSheetId="2">#REF!</definedName>
    <definedName name="조합되메우기45도0.2경비계">#REF!</definedName>
    <definedName name="조합되메우기45도0.2노무비">[35]단가산출2!$AP$682</definedName>
    <definedName name="조합되메우기45도0.2노무비계" localSheetId="1">#REF!</definedName>
    <definedName name="조합되메우기45도0.2노무비계" localSheetId="3">#REF!</definedName>
    <definedName name="조합되메우기45도0.2노무비계" localSheetId="2">#REF!</definedName>
    <definedName name="조합되메우기45도0.2노무비계">#REF!</definedName>
    <definedName name="조합되메우기45도0.2재료비">[35]단가산출2!$AQ$683</definedName>
    <definedName name="조합되메우기45도0.2재료비계" localSheetId="1">#REF!</definedName>
    <definedName name="조합되메우기45도0.2재료비계" localSheetId="3">#REF!</definedName>
    <definedName name="조합되메우기45도0.2재료비계" localSheetId="2">#REF!</definedName>
    <definedName name="조합되메우기45도0.2재료비계">#REF!</definedName>
    <definedName name="조합되메우기45도0.4경비">[35]단가산출2!$AR$876</definedName>
    <definedName name="조합되메우기45도0.4노무비">[35]단가산출2!$AP$874</definedName>
    <definedName name="조합되메우기45도0.4재료비">[35]단가산출2!$AQ$875</definedName>
    <definedName name="조합되메우기45도0.7경비">[35]단가산출2!$AR$1068</definedName>
    <definedName name="조합되메우기45도0.7노무비">[35]단가산출2!$AP$1066</definedName>
    <definedName name="조합되메우기45도0.7재료비">[35]단가산출2!$AQ$1067</definedName>
    <definedName name="조합되메우기45도인력0.2노무비">[35]단가산출2!$AP$687</definedName>
    <definedName name="조합되메우기45도인력0.4노무비">[35]단가산출2!$AP$879</definedName>
    <definedName name="조합되메우기45도인력0.7노무비">[35]단가산출2!$AP$1071</definedName>
    <definedName name="조합되메우기90도0.2경비">[35]단가산출2!$AR$708</definedName>
    <definedName name="조합되메우기90도0.2노무비">[35]단가산출2!$AP$706</definedName>
    <definedName name="조합되메우기90도0.2재료비">[35]단가산출2!$AQ$707</definedName>
    <definedName name="조합되메우기90도0.4경비">[35]단가산출2!$AR$900</definedName>
    <definedName name="조합되메우기90도0.4노무비">[35]단가산출2!$AP$898</definedName>
    <definedName name="조합되메우기90도0.4재료비">[35]단가산출2!$AQ$899</definedName>
    <definedName name="조합되메우기90도0.7경비">[35]단가산출2!$AR$1092</definedName>
    <definedName name="조합되메우기90도0.7노무비">[35]단가산출2!$AP$1090</definedName>
    <definedName name="조합되메우기90도0.7재료비">[35]단가산출2!$AQ$1091</definedName>
    <definedName name="조합되메우기90도인력0.2노무비">[35]단가산출2!$AP$711</definedName>
    <definedName name="조합되메우기90도인력0.7노무비" localSheetId="1">#REF!</definedName>
    <definedName name="조합되메우기90도인력0.7노무비" localSheetId="3">#REF!</definedName>
    <definedName name="조합되메우기90도인력0.7노무비" localSheetId="2">#REF!</definedName>
    <definedName name="조합되메우기90도인력0.7노무비">#REF!</definedName>
    <definedName name="조합되메우기90도인력노무비">[35]단가산출2!$AP$903</definedName>
    <definedName name="조합잔토0.210.5계" localSheetId="1">#REF!</definedName>
    <definedName name="조합잔토0.210.5계" localSheetId="3">#REF!</definedName>
    <definedName name="조합잔토0.210.5계" localSheetId="2">#REF!</definedName>
    <definedName name="조합잔토0.210.5계">#REF!</definedName>
    <definedName name="조합잔토0.215계" localSheetId="1">#REF!</definedName>
    <definedName name="조합잔토0.215계" localSheetId="3">#REF!</definedName>
    <definedName name="조합잔토0.215계" localSheetId="2">#REF!</definedName>
    <definedName name="조합잔토0.215계">#REF!</definedName>
    <definedName name="조합잔토0.22.5계" localSheetId="1">#REF!</definedName>
    <definedName name="조합잔토0.22.5계" localSheetId="3">#REF!</definedName>
    <definedName name="조합잔토0.22.5계" localSheetId="2">#REF!</definedName>
    <definedName name="조합잔토0.22.5계">#REF!</definedName>
    <definedName name="조합잔토0.28계" localSheetId="1">#REF!</definedName>
    <definedName name="조합잔토0.28계" localSheetId="3">#REF!</definedName>
    <definedName name="조합잔토0.28계" localSheetId="2">#REF!</definedName>
    <definedName name="조합잔토0.28계">#REF!</definedName>
    <definedName name="조합잔토0.410.5경비" localSheetId="1">#REF!</definedName>
    <definedName name="조합잔토0.410.5경비" localSheetId="3">#REF!</definedName>
    <definedName name="조합잔토0.410.5경비" localSheetId="2">#REF!</definedName>
    <definedName name="조합잔토0.410.5경비">#REF!</definedName>
    <definedName name="조합잔토0.410.5계" localSheetId="1">#REF!</definedName>
    <definedName name="조합잔토0.410.5계" localSheetId="3">#REF!</definedName>
    <definedName name="조합잔토0.410.5계" localSheetId="2">#REF!</definedName>
    <definedName name="조합잔토0.410.5계">#REF!</definedName>
    <definedName name="조합잔토0.410.5노무비" localSheetId="1">#REF!</definedName>
    <definedName name="조합잔토0.410.5노무비" localSheetId="3">#REF!</definedName>
    <definedName name="조합잔토0.410.5노무비" localSheetId="2">#REF!</definedName>
    <definedName name="조합잔토0.410.5노무비">#REF!</definedName>
    <definedName name="조합잔토0.410.5재료비" localSheetId="1">#REF!</definedName>
    <definedName name="조합잔토0.410.5재료비" localSheetId="3">#REF!</definedName>
    <definedName name="조합잔토0.410.5재료비" localSheetId="2">#REF!</definedName>
    <definedName name="조합잔토0.410.5재료비">#REF!</definedName>
    <definedName name="조합잔토0.415계" localSheetId="1">#REF!</definedName>
    <definedName name="조합잔토0.415계" localSheetId="3">#REF!</definedName>
    <definedName name="조합잔토0.415계" localSheetId="2">#REF!</definedName>
    <definedName name="조합잔토0.415계">#REF!</definedName>
    <definedName name="조합잔토0.42.5계" localSheetId="1">#REF!</definedName>
    <definedName name="조합잔토0.42.5계" localSheetId="3">#REF!</definedName>
    <definedName name="조합잔토0.42.5계" localSheetId="2">#REF!</definedName>
    <definedName name="조합잔토0.42.5계">#REF!</definedName>
    <definedName name="조합잔토0.48계" localSheetId="1">#REF!</definedName>
    <definedName name="조합잔토0.48계" localSheetId="3">#REF!</definedName>
    <definedName name="조합잔토0.48계" localSheetId="2">#REF!</definedName>
    <definedName name="조합잔토0.48계">#REF!</definedName>
    <definedName name="조합잔토0.710.5경비계" localSheetId="1">#REF!</definedName>
    <definedName name="조합잔토0.710.5경비계" localSheetId="3">#REF!</definedName>
    <definedName name="조합잔토0.710.5경비계" localSheetId="2">#REF!</definedName>
    <definedName name="조합잔토0.710.5경비계">#REF!</definedName>
    <definedName name="조합잔토0.710.5계" localSheetId="1">#REF!</definedName>
    <definedName name="조합잔토0.710.5계" localSheetId="3">#REF!</definedName>
    <definedName name="조합잔토0.710.5계" localSheetId="2">#REF!</definedName>
    <definedName name="조합잔토0.710.5계">#REF!</definedName>
    <definedName name="조합잔토0.710.5노무비계" localSheetId="1">#REF!</definedName>
    <definedName name="조합잔토0.710.5노무비계" localSheetId="3">#REF!</definedName>
    <definedName name="조합잔토0.710.5노무비계" localSheetId="2">#REF!</definedName>
    <definedName name="조합잔토0.710.5노무비계">#REF!</definedName>
    <definedName name="조합잔토0.710.5재료비계" localSheetId="1">#REF!</definedName>
    <definedName name="조합잔토0.710.5재료비계" localSheetId="3">#REF!</definedName>
    <definedName name="조합잔토0.710.5재료비계" localSheetId="2">#REF!</definedName>
    <definedName name="조합잔토0.710.5재료비계">#REF!</definedName>
    <definedName name="조합잔토0.715계" localSheetId="1">#REF!</definedName>
    <definedName name="조합잔토0.715계" localSheetId="3">#REF!</definedName>
    <definedName name="조합잔토0.715계" localSheetId="2">#REF!</definedName>
    <definedName name="조합잔토0.715계">#REF!</definedName>
    <definedName name="조합잔토0.72.5계" localSheetId="1">#REF!</definedName>
    <definedName name="조합잔토0.72.5계" localSheetId="3">#REF!</definedName>
    <definedName name="조합잔토0.72.5계" localSheetId="2">#REF!</definedName>
    <definedName name="조합잔토0.72.5계">#REF!</definedName>
    <definedName name="조합잔토0.78계" localSheetId="1">#REF!</definedName>
    <definedName name="조합잔토0.78계" localSheetId="3">#REF!</definedName>
    <definedName name="조합잔토0.78계" localSheetId="2">#REF!</definedName>
    <definedName name="조합잔토0.78계">#REF!</definedName>
    <definedName name="조합잔토2.5경비" localSheetId="1">#REF!</definedName>
    <definedName name="조합잔토2.5경비" localSheetId="3">#REF!</definedName>
    <definedName name="조합잔토2.5경비" localSheetId="2">#REF!</definedName>
    <definedName name="조합잔토2.5경비">#REF!</definedName>
    <definedName name="조합잔토2.5계" localSheetId="1">#REF!</definedName>
    <definedName name="조합잔토2.5계" localSheetId="3">#REF!</definedName>
    <definedName name="조합잔토2.5계" localSheetId="2">#REF!</definedName>
    <definedName name="조합잔토2.5계">#REF!</definedName>
    <definedName name="조합잔토2.5노무비" localSheetId="1">#REF!</definedName>
    <definedName name="조합잔토2.5노무비" localSheetId="3">#REF!</definedName>
    <definedName name="조합잔토2.5노무비" localSheetId="2">#REF!</definedName>
    <definedName name="조합잔토2.5노무비">#REF!</definedName>
    <definedName name="조합잔토2.5재료비" localSheetId="1">#REF!</definedName>
    <definedName name="조합잔토2.5재료비" localSheetId="3">#REF!</definedName>
    <definedName name="조합잔토2.5재료비" localSheetId="2">#REF!</definedName>
    <definedName name="조합잔토2.5재료비">#REF!</definedName>
    <definedName name="조합잔토처리0.4노무비">[47]일위대가!#REF!</definedName>
    <definedName name="조합잔토처리0.4재료비">[47]일위대가!#REF!</definedName>
    <definedName name="조합잔토처리덤프트럭10.5톤경비3">[35]단가산출2!$AR$1462</definedName>
    <definedName name="조합잔토처리덤프트럭10.5톤운반경비">[35]단가산출2!$AR$1270</definedName>
    <definedName name="조합잔토처리덤프트럭10.5톤운반경비2">[35]단가산출2!$AR$1366</definedName>
    <definedName name="조합잔토처리덤프트럭10.5톤운반노무비">[35]단가산출2!$AP$1268</definedName>
    <definedName name="조합잔토처리덤프트럭10.5톤운반노무비2">[35]단가산출2!$AP$1364</definedName>
    <definedName name="조합잔토처리덤프트럭10.5톤운반노무비3">[35]단가산출2!$AP$1460</definedName>
    <definedName name="조합잔토처리덤프트럭10.5톤운반재료비">[35]단가산출2!$AQ$1269</definedName>
    <definedName name="조합잔토처리덤프트럭10.5톤운반재료비2">[35]단가산출2!$AQ$1365</definedName>
    <definedName name="조합잔토처리덤프트럭10.5톤운반재료비3">[35]단가산출2!$AQ$1461</definedName>
    <definedName name="조합잔토처리덤프트럭15톤운반경비">[35]단가산출2!$AR$1294</definedName>
    <definedName name="조합잔토처리덤프트럭15톤운반경비2">[35]단가산출2!$AR$1390</definedName>
    <definedName name="조합잔토처리덤프트럭15톤운반경비3">[35]단가산출2!$AR$1486</definedName>
    <definedName name="조합잔토처리덤프트럭15톤운반노무비">[35]단가산출2!$AP$1292</definedName>
    <definedName name="조합잔토처리덤프트럭15톤운반노무비2">[35]단가산출2!$AP$1388</definedName>
    <definedName name="조합잔토처리덤프트럭15톤운반노무비3">[35]단가산출2!$AP$1484</definedName>
    <definedName name="조합잔토처리덤프트럭15톤운반재료비">[35]단가산출2!$AQ$1293</definedName>
    <definedName name="조합잔토처리덤프트럭15톤운반재료비2">[35]단가산출2!$AQ$1389</definedName>
    <definedName name="조합잔토처리덤프트럭15톤운반재료비2반" localSheetId="1">#REF!</definedName>
    <definedName name="조합잔토처리덤프트럭15톤운반재료비2반" localSheetId="3">#REF!</definedName>
    <definedName name="조합잔토처리덤프트럭15톤운반재료비2반" localSheetId="2">#REF!</definedName>
    <definedName name="조합잔토처리덤프트럭15톤운반재료비2반">#REF!</definedName>
    <definedName name="조합잔토처리덤프트럭15톤운반재료비3">[35]단가산출2!$AQ$1485</definedName>
    <definedName name="조합잔토처리덤프트럭2.5톤경비">[35]단가산출2!$AR$1222</definedName>
    <definedName name="조합잔토처리덤프트럭2.5톤노무비">[35]단가산출2!$AP$1220</definedName>
    <definedName name="조합잔토처리덤프트럭2.5톤운반경비2">[35]단가산출2!$AR$1318</definedName>
    <definedName name="조합잔토처리덤프트럭2.5톤운반노무비2">[35]단가산출2!$AP$1316</definedName>
    <definedName name="조합잔토처리덤프트럭2.5톤운반노무비3">[35]단가산출2!$AP$1412</definedName>
    <definedName name="조합잔토처리덤프트럭2.5톤운반재료비2">[35]단가산출2!$AQ$1317</definedName>
    <definedName name="조합잔토처리덤프트럭2.5톤운반재료비3">[35]단가산출2!$AQ$1413</definedName>
    <definedName name="조합잔토처리덤프트럭2.5톤재료비">[35]단가산출2!$AQ$1221</definedName>
    <definedName name="조합잔토처리덤프트럭2.5통운반재료비2">[47]단가산출2!#REF!</definedName>
    <definedName name="조합잔토처리덤프트럭8톤노무비">[47]단가산출2!#REF!</definedName>
    <definedName name="조합잔토처리덤프트럭8톤운반경비">[35]단가산출2!$AR$1246</definedName>
    <definedName name="조합잔토처리덤프트럭8톤운반경비2">[35]단가산출2!$AR$1342</definedName>
    <definedName name="조합잔토처리덤프트럭8톤운반경비3">[35]단가산출2!$AR$1438</definedName>
    <definedName name="조합잔토처리덤프트럭8톤운반노무비">[35]단가산출2!$AP$1244</definedName>
    <definedName name="조합잔토처리덤프트럭8톤운반노무비2">[35]단가산출2!$AP$1340</definedName>
    <definedName name="조합잔토처리덤프트럭8톤운반노무비3">[35]단가산출2!$AP$1436</definedName>
    <definedName name="조합잔토처리덤프트럭8톤운반재료비">[35]단가산출2!$AQ$1245</definedName>
    <definedName name="조합잔토처리덤프트럭8톤운반재료비2">[35]단가산출2!$AQ$1341</definedName>
    <definedName name="조합잔토처리덤프트럭8톤운반재료비3">[35]단가산출2!$AQ$1437</definedName>
    <definedName name="조합잔토처리덤프트럭운반2.5톤경비3">[35]단가산출2!$AR$1414</definedName>
    <definedName name="조합잔토처리적사0.2경비">[28]단가산출2!$AR$1211</definedName>
    <definedName name="조합잔토처리적사0.2경비2" localSheetId="1">#REF!</definedName>
    <definedName name="조합잔토처리적사0.2경비2" localSheetId="3">#REF!</definedName>
    <definedName name="조합잔토처리적사0.2경비2" localSheetId="2">#REF!</definedName>
    <definedName name="조합잔토처리적사0.2경비2">#REF!</definedName>
    <definedName name="조합잔토처리적사0.2경비3" localSheetId="1">#REF!</definedName>
    <definedName name="조합잔토처리적사0.2경비3" localSheetId="3">#REF!</definedName>
    <definedName name="조합잔토처리적사0.2경비3" localSheetId="2">#REF!</definedName>
    <definedName name="조합잔토처리적사0.2경비3">#REF!</definedName>
    <definedName name="조합잔토처리적사0.2경비4" localSheetId="1">#REF!</definedName>
    <definedName name="조합잔토처리적사0.2경비4" localSheetId="3">#REF!</definedName>
    <definedName name="조합잔토처리적사0.2경비4" localSheetId="2">#REF!</definedName>
    <definedName name="조합잔토처리적사0.2경비4">#REF!</definedName>
    <definedName name="조합잔토처리적사0.2노무비">[28]단가산출2!$AP$1209</definedName>
    <definedName name="조합잔토처리적사0.2노무비2" localSheetId="1">#REF!</definedName>
    <definedName name="조합잔토처리적사0.2노무비2" localSheetId="3">#REF!</definedName>
    <definedName name="조합잔토처리적사0.2노무비2" localSheetId="2">#REF!</definedName>
    <definedName name="조합잔토처리적사0.2노무비2">#REF!</definedName>
    <definedName name="조합잔토처리적사0.2노무비3" localSheetId="1">#REF!</definedName>
    <definedName name="조합잔토처리적사0.2노무비3" localSheetId="3">#REF!</definedName>
    <definedName name="조합잔토처리적사0.2노무비3" localSheetId="2">#REF!</definedName>
    <definedName name="조합잔토처리적사0.2노무비3">#REF!</definedName>
    <definedName name="조합잔토처리적사0.2노무비4" localSheetId="1">#REF!</definedName>
    <definedName name="조합잔토처리적사0.2노무비4" localSheetId="3">#REF!</definedName>
    <definedName name="조합잔토처리적사0.2노무비4" localSheetId="2">#REF!</definedName>
    <definedName name="조합잔토처리적사0.2노무비4">#REF!</definedName>
    <definedName name="조합잔토처리적사0.2재료비">[28]단가산출2!$AQ$1210</definedName>
    <definedName name="조합잔토처리적사0.2재료비2" localSheetId="1">#REF!</definedName>
    <definedName name="조합잔토처리적사0.2재료비2" localSheetId="3">#REF!</definedName>
    <definedName name="조합잔토처리적사0.2재료비2" localSheetId="2">#REF!</definedName>
    <definedName name="조합잔토처리적사0.2재료비2">#REF!</definedName>
    <definedName name="조합잔토처리적사0.2재료비3" localSheetId="1">#REF!</definedName>
    <definedName name="조합잔토처리적사0.2재료비3" localSheetId="3">#REF!</definedName>
    <definedName name="조합잔토처리적사0.2재료비3" localSheetId="2">#REF!</definedName>
    <definedName name="조합잔토처리적사0.2재료비3">#REF!</definedName>
    <definedName name="조합잔토처리적사0.2재료비4" localSheetId="1">#REF!</definedName>
    <definedName name="조합잔토처리적사0.2재료비4" localSheetId="3">#REF!</definedName>
    <definedName name="조합잔토처리적사0.2재료비4" localSheetId="2">#REF!</definedName>
    <definedName name="조합잔토처리적사0.2재료비4">#REF!</definedName>
    <definedName name="조합잔토처리적사0.4경비">[35]단가산출2!$AR$1307</definedName>
    <definedName name="조합잔토처리적사0.4경비2" localSheetId="1">#REF!</definedName>
    <definedName name="조합잔토처리적사0.4경비2" localSheetId="3">#REF!</definedName>
    <definedName name="조합잔토처리적사0.4경비2" localSheetId="2">#REF!</definedName>
    <definedName name="조합잔토처리적사0.4경비2">#REF!</definedName>
    <definedName name="조합잔토처리적사0.4경비3" localSheetId="1">#REF!</definedName>
    <definedName name="조합잔토처리적사0.4경비3" localSheetId="3">#REF!</definedName>
    <definedName name="조합잔토처리적사0.4경비3" localSheetId="2">#REF!</definedName>
    <definedName name="조합잔토처리적사0.4경비3">#REF!</definedName>
    <definedName name="조합잔토처리적사0.4경비4" localSheetId="1">#REF!</definedName>
    <definedName name="조합잔토처리적사0.4경비4" localSheetId="3">#REF!</definedName>
    <definedName name="조합잔토처리적사0.4경비4" localSheetId="2">#REF!</definedName>
    <definedName name="조합잔토처리적사0.4경비4">#REF!</definedName>
    <definedName name="조합잔토처리적사0.4노무비">[35]단가산출2!$AP$1305</definedName>
    <definedName name="조합잔토처리적사0.4노무비2" localSheetId="1">#REF!</definedName>
    <definedName name="조합잔토처리적사0.4노무비2" localSheetId="3">#REF!</definedName>
    <definedName name="조합잔토처리적사0.4노무비2" localSheetId="2">#REF!</definedName>
    <definedName name="조합잔토처리적사0.4노무비2">#REF!</definedName>
    <definedName name="조합잔토처리적사0.4노무비3" localSheetId="1">#REF!</definedName>
    <definedName name="조합잔토처리적사0.4노무비3" localSheetId="3">#REF!</definedName>
    <definedName name="조합잔토처리적사0.4노무비3" localSheetId="2">#REF!</definedName>
    <definedName name="조합잔토처리적사0.4노무비3">#REF!</definedName>
    <definedName name="조합잔토처리적사0.4노무비4" localSheetId="1">#REF!</definedName>
    <definedName name="조합잔토처리적사0.4노무비4" localSheetId="3">#REF!</definedName>
    <definedName name="조합잔토처리적사0.4노무비4" localSheetId="2">#REF!</definedName>
    <definedName name="조합잔토처리적사0.4노무비4">#REF!</definedName>
    <definedName name="조합잔토처리적사0.4재료비">[35]단가산출2!$AQ$1306</definedName>
    <definedName name="조합잔토처리적사0.4재료비2" localSheetId="1">#REF!</definedName>
    <definedName name="조합잔토처리적사0.4재료비2" localSheetId="3">#REF!</definedName>
    <definedName name="조합잔토처리적사0.4재료비2" localSheetId="2">#REF!</definedName>
    <definedName name="조합잔토처리적사0.4재료비2">#REF!</definedName>
    <definedName name="조합잔토처리적사0.4재료비3" localSheetId="1">#REF!</definedName>
    <definedName name="조합잔토처리적사0.4재료비3" localSheetId="3">#REF!</definedName>
    <definedName name="조합잔토처리적사0.4재료비3" localSheetId="2">#REF!</definedName>
    <definedName name="조합잔토처리적사0.4재료비3">#REF!</definedName>
    <definedName name="조합잔토처리적사0.4재료비4" localSheetId="1">#REF!</definedName>
    <definedName name="조합잔토처리적사0.4재료비4" localSheetId="3">#REF!</definedName>
    <definedName name="조합잔토처리적사0.4재료비4" localSheetId="2">#REF!</definedName>
    <definedName name="조합잔토처리적사0.4재료비4">#REF!</definedName>
    <definedName name="조합잔토처리적사0.7경비">[28]단가산출2!$AR$1403</definedName>
    <definedName name="조합잔토처리적사0.7경비2" localSheetId="1">#REF!</definedName>
    <definedName name="조합잔토처리적사0.7경비2" localSheetId="3">#REF!</definedName>
    <definedName name="조합잔토처리적사0.7경비2" localSheetId="2">#REF!</definedName>
    <definedName name="조합잔토처리적사0.7경비2">#REF!</definedName>
    <definedName name="조합잔토처리적사0.7경비3" localSheetId="1">#REF!</definedName>
    <definedName name="조합잔토처리적사0.7경비3" localSheetId="3">#REF!</definedName>
    <definedName name="조합잔토처리적사0.7경비3" localSheetId="2">#REF!</definedName>
    <definedName name="조합잔토처리적사0.7경비3">#REF!</definedName>
    <definedName name="조합잔토처리적사0.7경비4" localSheetId="1">#REF!</definedName>
    <definedName name="조합잔토처리적사0.7경비4" localSheetId="3">#REF!</definedName>
    <definedName name="조합잔토처리적사0.7경비4" localSheetId="2">#REF!</definedName>
    <definedName name="조합잔토처리적사0.7경비4">#REF!</definedName>
    <definedName name="조합잔토처리적사0.7노무비">[28]단가산출2!$AP$1401</definedName>
    <definedName name="조합잔토처리적사0.7노무비2" localSheetId="1">#REF!</definedName>
    <definedName name="조합잔토처리적사0.7노무비2" localSheetId="3">#REF!</definedName>
    <definedName name="조합잔토처리적사0.7노무비2" localSheetId="2">#REF!</definedName>
    <definedName name="조합잔토처리적사0.7노무비2">#REF!</definedName>
    <definedName name="조합잔토처리적사0.7노무비3" localSheetId="1">#REF!</definedName>
    <definedName name="조합잔토처리적사0.7노무비3" localSheetId="3">#REF!</definedName>
    <definedName name="조합잔토처리적사0.7노무비3" localSheetId="2">#REF!</definedName>
    <definedName name="조합잔토처리적사0.7노무비3">#REF!</definedName>
    <definedName name="조합잔토처리적사0.7노무비4" localSheetId="1">#REF!</definedName>
    <definedName name="조합잔토처리적사0.7노무비4" localSheetId="3">#REF!</definedName>
    <definedName name="조합잔토처리적사0.7노무비4" localSheetId="2">#REF!</definedName>
    <definedName name="조합잔토처리적사0.7노무비4">#REF!</definedName>
    <definedName name="조합잔토처리적사0.7재료비">[28]단가산출2!$AQ$1402</definedName>
    <definedName name="조합잔토처리적사0.7재료비2" localSheetId="1">#REF!</definedName>
    <definedName name="조합잔토처리적사0.7재료비2" localSheetId="3">#REF!</definedName>
    <definedName name="조합잔토처리적사0.7재료비2" localSheetId="2">#REF!</definedName>
    <definedName name="조합잔토처리적사0.7재료비2">#REF!</definedName>
    <definedName name="조합잔토처리적사0.7재료비3" localSheetId="1">#REF!</definedName>
    <definedName name="조합잔토처리적사0.7재료비3" localSheetId="3">#REF!</definedName>
    <definedName name="조합잔토처리적사0.7재료비3" localSheetId="2">#REF!</definedName>
    <definedName name="조합잔토처리적사0.7재료비3">#REF!</definedName>
    <definedName name="조합잔토처리적사0.7재료비4" localSheetId="1">#REF!</definedName>
    <definedName name="조합잔토처리적사0.7재료비4" localSheetId="3">#REF!</definedName>
    <definedName name="조합잔토처리적사0.7재료비4" localSheetId="2">#REF!</definedName>
    <definedName name="조합잔토처리적사0.7재료비4">#REF!</definedName>
    <definedName name="조합재">[49]관급자재대!#REF!</definedName>
    <definedName name="조합콘크리트파괴0.7노무비" localSheetId="1">#REF!</definedName>
    <definedName name="조합콘크리트파괴0.7노무비" localSheetId="3">#REF!</definedName>
    <definedName name="조합콘크리트파괴0.7노무비" localSheetId="2">#REF!</definedName>
    <definedName name="조합콘크리트파괴0.7노무비">#REF!</definedName>
    <definedName name="조합콘크리트파괴0.7재료비" localSheetId="1">#REF!</definedName>
    <definedName name="조합콘크리트파괴0.7재료비" localSheetId="3">#REF!</definedName>
    <definedName name="조합콘크리트파괴0.7재료비" localSheetId="2">#REF!</definedName>
    <definedName name="조합콘크리트파괴0.7재료비">#REF!</definedName>
    <definedName name="조합터파기0.2경비" localSheetId="1">#REF!</definedName>
    <definedName name="조합터파기0.2경비" localSheetId="3">#REF!</definedName>
    <definedName name="조합터파기0.2경비" localSheetId="2">#REF!</definedName>
    <definedName name="조합터파기0.2경비">#REF!</definedName>
    <definedName name="조합터파기0.2계" localSheetId="1">#REF!</definedName>
    <definedName name="조합터파기0.2계" localSheetId="3">#REF!</definedName>
    <definedName name="조합터파기0.2계" localSheetId="2">#REF!</definedName>
    <definedName name="조합터파기0.2계">#REF!</definedName>
    <definedName name="조합터파기0.2기계경비" localSheetId="1">#REF!</definedName>
    <definedName name="조합터파기0.2기계경비" localSheetId="3">#REF!</definedName>
    <definedName name="조합터파기0.2기계경비" localSheetId="2">#REF!</definedName>
    <definedName name="조합터파기0.2기계경비">#REF!</definedName>
    <definedName name="조합터파기0.2기계계" localSheetId="1">#REF!</definedName>
    <definedName name="조합터파기0.2기계계" localSheetId="3">#REF!</definedName>
    <definedName name="조합터파기0.2기계계" localSheetId="2">#REF!</definedName>
    <definedName name="조합터파기0.2기계계">#REF!</definedName>
    <definedName name="조합터파기0.2기계노무비" localSheetId="1">#REF!</definedName>
    <definedName name="조합터파기0.2기계노무비" localSheetId="3">#REF!</definedName>
    <definedName name="조합터파기0.2기계노무비" localSheetId="2">#REF!</definedName>
    <definedName name="조합터파기0.2기계노무비">#REF!</definedName>
    <definedName name="조합터파기0.2기계재료비" localSheetId="1">#REF!</definedName>
    <definedName name="조합터파기0.2기계재료비" localSheetId="3">#REF!</definedName>
    <definedName name="조합터파기0.2기계재료비" localSheetId="2">#REF!</definedName>
    <definedName name="조합터파기0.2기계재료비">#REF!</definedName>
    <definedName name="조합터파기0.2긱" localSheetId="1">#REF!</definedName>
    <definedName name="조합터파기0.2긱" localSheetId="3">#REF!</definedName>
    <definedName name="조합터파기0.2긱" localSheetId="2">#REF!</definedName>
    <definedName name="조합터파기0.2긱">#REF!</definedName>
    <definedName name="조합터파기0.2노무비" localSheetId="1">#REF!</definedName>
    <definedName name="조합터파기0.2노무비" localSheetId="3">#REF!</definedName>
    <definedName name="조합터파기0.2노무비" localSheetId="2">#REF!</definedName>
    <definedName name="조합터파기0.2노무비">#REF!</definedName>
    <definedName name="조합터파기0.2인력계" localSheetId="1">#REF!</definedName>
    <definedName name="조합터파기0.2인력계" localSheetId="3">#REF!</definedName>
    <definedName name="조합터파기0.2인력계" localSheetId="2">#REF!</definedName>
    <definedName name="조합터파기0.2인력계">#REF!</definedName>
    <definedName name="조합터파기0.2인력노무비" localSheetId="1">#REF!</definedName>
    <definedName name="조합터파기0.2인력노무비" localSheetId="3">#REF!</definedName>
    <definedName name="조합터파기0.2인력노무비" localSheetId="2">#REF!</definedName>
    <definedName name="조합터파기0.2인력노무비">#REF!</definedName>
    <definedName name="조합터파기0.2재료비" localSheetId="1">#REF!</definedName>
    <definedName name="조합터파기0.2재료비" localSheetId="3">#REF!</definedName>
    <definedName name="조합터파기0.2재료비" localSheetId="2">#REF!</definedName>
    <definedName name="조합터파기0.2재료비">#REF!</definedName>
    <definedName name="조합터파기0.4경비" localSheetId="1">#REF!</definedName>
    <definedName name="조합터파기0.4경비" localSheetId="3">#REF!</definedName>
    <definedName name="조합터파기0.4경비" localSheetId="2">#REF!</definedName>
    <definedName name="조합터파기0.4경비">#REF!</definedName>
    <definedName name="조합터파기0.4계" localSheetId="1">#REF!</definedName>
    <definedName name="조합터파기0.4계" localSheetId="3">#REF!</definedName>
    <definedName name="조합터파기0.4계" localSheetId="2">#REF!</definedName>
    <definedName name="조합터파기0.4계">#REF!</definedName>
    <definedName name="조합터파기0.4기계경비" localSheetId="1">#REF!</definedName>
    <definedName name="조합터파기0.4기계경비" localSheetId="3">#REF!</definedName>
    <definedName name="조합터파기0.4기계경비" localSheetId="2">#REF!</definedName>
    <definedName name="조합터파기0.4기계경비">#REF!</definedName>
    <definedName name="조합터파기0.4기계계" localSheetId="1">#REF!</definedName>
    <definedName name="조합터파기0.4기계계" localSheetId="3">#REF!</definedName>
    <definedName name="조합터파기0.4기계계" localSheetId="2">#REF!</definedName>
    <definedName name="조합터파기0.4기계계">#REF!</definedName>
    <definedName name="조합터파기0.4기계노무비" localSheetId="1">#REF!</definedName>
    <definedName name="조합터파기0.4기계노무비" localSheetId="3">#REF!</definedName>
    <definedName name="조합터파기0.4기계노무비" localSheetId="2">#REF!</definedName>
    <definedName name="조합터파기0.4기계노무비">#REF!</definedName>
    <definedName name="조합터파기0.4기계재료비" localSheetId="1">#REF!</definedName>
    <definedName name="조합터파기0.4기계재료비" localSheetId="3">#REF!</definedName>
    <definedName name="조합터파기0.4기계재료비" localSheetId="2">#REF!</definedName>
    <definedName name="조합터파기0.4기계재료비">#REF!</definedName>
    <definedName name="조합터파기0.4노무비" localSheetId="1">#REF!</definedName>
    <definedName name="조합터파기0.4노무비" localSheetId="3">#REF!</definedName>
    <definedName name="조합터파기0.4노무비" localSheetId="2">#REF!</definedName>
    <definedName name="조합터파기0.4노무비">#REF!</definedName>
    <definedName name="조합터파기0.4인력경비" localSheetId="1">#REF!</definedName>
    <definedName name="조합터파기0.4인력경비" localSheetId="3">#REF!</definedName>
    <definedName name="조합터파기0.4인력경비" localSheetId="2">#REF!</definedName>
    <definedName name="조합터파기0.4인력경비">#REF!</definedName>
    <definedName name="조합터파기0.4인력계" localSheetId="1">#REF!</definedName>
    <definedName name="조합터파기0.4인력계" localSheetId="3">#REF!</definedName>
    <definedName name="조합터파기0.4인력계" localSheetId="2">#REF!</definedName>
    <definedName name="조합터파기0.4인력계">#REF!</definedName>
    <definedName name="조합터파기0.4인력노무비" localSheetId="1">#REF!</definedName>
    <definedName name="조합터파기0.4인력노무비" localSheetId="3">#REF!</definedName>
    <definedName name="조합터파기0.4인력노무비" localSheetId="2">#REF!</definedName>
    <definedName name="조합터파기0.4인력노무비">#REF!</definedName>
    <definedName name="조합터파기0.4인력재료비" localSheetId="1">#REF!</definedName>
    <definedName name="조합터파기0.4인력재료비" localSheetId="3">#REF!</definedName>
    <definedName name="조합터파기0.4인력재료비" localSheetId="2">#REF!</definedName>
    <definedName name="조합터파기0.4인력재료비">#REF!</definedName>
    <definedName name="조합터파기0.4재료비" localSheetId="1">#REF!</definedName>
    <definedName name="조합터파기0.4재료비" localSheetId="3">#REF!</definedName>
    <definedName name="조합터파기0.4재료비" localSheetId="2">#REF!</definedName>
    <definedName name="조합터파기0.4재료비">#REF!</definedName>
    <definedName name="조합터파기0.7경비" localSheetId="1">#REF!</definedName>
    <definedName name="조합터파기0.7경비" localSheetId="3">#REF!</definedName>
    <definedName name="조합터파기0.7경비" localSheetId="2">#REF!</definedName>
    <definedName name="조합터파기0.7경비">#REF!</definedName>
    <definedName name="조합터파기0.7계" localSheetId="1">#REF!</definedName>
    <definedName name="조합터파기0.7계" localSheetId="3">#REF!</definedName>
    <definedName name="조합터파기0.7계" localSheetId="2">#REF!</definedName>
    <definedName name="조합터파기0.7계">#REF!</definedName>
    <definedName name="조합터파기0.7기계경비" localSheetId="1">#REF!</definedName>
    <definedName name="조합터파기0.7기계경비" localSheetId="3">#REF!</definedName>
    <definedName name="조합터파기0.7기계경비" localSheetId="2">#REF!</definedName>
    <definedName name="조합터파기0.7기계경비">#REF!</definedName>
    <definedName name="조합터파기0.7기계계" localSheetId="1">#REF!</definedName>
    <definedName name="조합터파기0.7기계계" localSheetId="3">#REF!</definedName>
    <definedName name="조합터파기0.7기계계" localSheetId="2">#REF!</definedName>
    <definedName name="조합터파기0.7기계계">#REF!</definedName>
    <definedName name="조합터파기0.7기계노무비" localSheetId="1">#REF!</definedName>
    <definedName name="조합터파기0.7기계노무비" localSheetId="3">#REF!</definedName>
    <definedName name="조합터파기0.7기계노무비" localSheetId="2">#REF!</definedName>
    <definedName name="조합터파기0.7기계노무비">#REF!</definedName>
    <definedName name="조합터파기0.7기계재료비" localSheetId="1">#REF!</definedName>
    <definedName name="조합터파기0.7기계재료비" localSheetId="3">#REF!</definedName>
    <definedName name="조합터파기0.7기계재료비" localSheetId="2">#REF!</definedName>
    <definedName name="조합터파기0.7기계재료비">#REF!</definedName>
    <definedName name="조합터파기0.7노무비" localSheetId="1">#REF!</definedName>
    <definedName name="조합터파기0.7노무비" localSheetId="3">#REF!</definedName>
    <definedName name="조합터파기0.7노무비" localSheetId="2">#REF!</definedName>
    <definedName name="조합터파기0.7노무비">#REF!</definedName>
    <definedName name="조합터파기0.7인력경비" localSheetId="1">#REF!</definedName>
    <definedName name="조합터파기0.7인력경비" localSheetId="3">#REF!</definedName>
    <definedName name="조합터파기0.7인력경비" localSheetId="2">#REF!</definedName>
    <definedName name="조합터파기0.7인력경비">#REF!</definedName>
    <definedName name="조합터파기0.7인력계" localSheetId="1">#REF!</definedName>
    <definedName name="조합터파기0.7인력계" localSheetId="3">#REF!</definedName>
    <definedName name="조합터파기0.7인력계" localSheetId="2">#REF!</definedName>
    <definedName name="조합터파기0.7인력계">#REF!</definedName>
    <definedName name="조합터파기0.7인력노무비" localSheetId="1">#REF!</definedName>
    <definedName name="조합터파기0.7인력노무비" localSheetId="3">#REF!</definedName>
    <definedName name="조합터파기0.7인력노무비" localSheetId="2">#REF!</definedName>
    <definedName name="조합터파기0.7인력노무비">#REF!</definedName>
    <definedName name="조합터파기0.7인력재료비" localSheetId="1">#REF!</definedName>
    <definedName name="조합터파기0.7인력재료비" localSheetId="3">#REF!</definedName>
    <definedName name="조합터파기0.7인력재료비" localSheetId="2">#REF!</definedName>
    <definedName name="조합터파기0.7인력재료비">#REF!</definedName>
    <definedName name="조합터파기0.7재료비" localSheetId="1">#REF!</definedName>
    <definedName name="조합터파기0.7재료비" localSheetId="3">#REF!</definedName>
    <definedName name="조합터파기0.7재료비" localSheetId="2">#REF!</definedName>
    <definedName name="조합터파기0.7재료비">#REF!</definedName>
    <definedName name="조합터파기135도0.2경비">[35]단가산출2!$AR$153</definedName>
    <definedName name="조합터파기135도0.2노무비">[35]단가산출2!$AP$151</definedName>
    <definedName name="조합터파기135도0.2재료비">[35]단가산출2!$AQ$152</definedName>
    <definedName name="조합터파기135도0.4경비">[35]단가산출2!$AR$345</definedName>
    <definedName name="조합터파기135도0.4노무비">[35]단가산출2!$AP$343</definedName>
    <definedName name="조합터파기135도0.4재료비">[35]단가산출2!$AQ$344</definedName>
    <definedName name="조합터파기135도0.7경비">[35]단가산출2!$AR$537</definedName>
    <definedName name="조합터파기135도0.7노무비">[35]단가산출2!$AP$535</definedName>
    <definedName name="조합터파기135도0.7재료비">[35]단가산출2!$AQ$536</definedName>
    <definedName name="조합터파기135도인력0.2노무비">[35]단가산출2!$AP$156</definedName>
    <definedName name="조합터파기135도인력0.4노무비">[35]단가산출2!$AP$348</definedName>
    <definedName name="조합터파기135도인력0.7노무비">[35]단가산출2!$AP$540</definedName>
    <definedName name="조합터파기180도0.2경비">[35]단가산출2!$AR$177</definedName>
    <definedName name="조합터파기180도0.2노무비">[35]단가산출2!$AP$175</definedName>
    <definedName name="조합터파기180도0.2재료비">[35]단가산출2!$AQ$176</definedName>
    <definedName name="조합터파기180도0.4경비">[35]단가산출2!$AR$369</definedName>
    <definedName name="조합터파기180도0.4노무비">[35]단가산출2!$AP$367</definedName>
    <definedName name="조합터파기180도0.4재료비">[35]단가산출2!$AQ$368</definedName>
    <definedName name="조합터파기180도0.7경비">[35]단가산출2!$AR$561</definedName>
    <definedName name="조합터파기180도0.7노무비">[35]단가산출2!$AP$559</definedName>
    <definedName name="조합터파기180도0.7재료비">[35]단가산출2!$AQ$560</definedName>
    <definedName name="조합터파기180도인력0.2노무비">[35]단가산출2!$AP$180</definedName>
    <definedName name="조합터파기180도인력0.4노무비">[35]단가산출2!$AP$372</definedName>
    <definedName name="조합터파기180도인력0.7노무비">[35]단가산출2!$AP$564</definedName>
    <definedName name="조합터파기45도0.2경비">[35]단가산출2!$AR$105</definedName>
    <definedName name="조합터파기45도0.2노무비">[35]단가산출2!$AP$103</definedName>
    <definedName name="조합터파기45도0.2인력노무비">[35]단가산출2!$AP$108</definedName>
    <definedName name="조합터파기45도0.2재료비">[35]단가산출2!$AQ$104</definedName>
    <definedName name="조합터파기45도0.4경비">[35]단가산출2!$AR$297</definedName>
    <definedName name="조합터파기45도0.4노무비">[35]단가산출2!$AP$295</definedName>
    <definedName name="조합터파기45도0.4재료비">[35]단가산출2!$AQ$296</definedName>
    <definedName name="조합터파기45도0.7경비">[35]단가산출2!$AR$489</definedName>
    <definedName name="조합터파기45도0.7노무비">[35]단가산출2!$AP$487</definedName>
    <definedName name="조합터파기45도0.7재료비">[35]단가산출2!$AQ$488</definedName>
    <definedName name="조합터파기45도인력0.4노무비">[35]단가산출2!$AP$300</definedName>
    <definedName name="조합터파기45도인력0.7노무비">[35]단가산출2!$AP$492</definedName>
    <definedName name="조합터파기90도0.2경비">[35]단가산출2!$AR$129</definedName>
    <definedName name="조합터파기90도0.2경비계" localSheetId="1">#REF!</definedName>
    <definedName name="조합터파기90도0.2경비계" localSheetId="3">#REF!</definedName>
    <definedName name="조합터파기90도0.2경비계" localSheetId="2">#REF!</definedName>
    <definedName name="조합터파기90도0.2경비계">#REF!</definedName>
    <definedName name="조합터파기90도0.2계" localSheetId="1">#REF!</definedName>
    <definedName name="조합터파기90도0.2계" localSheetId="3">#REF!</definedName>
    <definedName name="조합터파기90도0.2계" localSheetId="2">#REF!</definedName>
    <definedName name="조합터파기90도0.2계">#REF!</definedName>
    <definedName name="조합터파기90도0.2노무비">[35]단가산출2!$AP$127</definedName>
    <definedName name="조합터파기90도0.2노무비계" localSheetId="1">#REF!</definedName>
    <definedName name="조합터파기90도0.2노무비계" localSheetId="3">#REF!</definedName>
    <definedName name="조합터파기90도0.2노무비계" localSheetId="2">#REF!</definedName>
    <definedName name="조합터파기90도0.2노무비계">#REF!</definedName>
    <definedName name="조합터파기90도0.2재료비">[35]단가산출2!$AQ$128</definedName>
    <definedName name="조합터파기90도0.2재료비계" localSheetId="1">#REF!</definedName>
    <definedName name="조합터파기90도0.2재료비계" localSheetId="3">#REF!</definedName>
    <definedName name="조합터파기90도0.2재료비계" localSheetId="2">#REF!</definedName>
    <definedName name="조합터파기90도0.2재료비계">#REF!</definedName>
    <definedName name="조합터파기90도0.4경비">[28]단가산출2!$AR$321</definedName>
    <definedName name="조합터파기90도0.4계" localSheetId="1">#REF!</definedName>
    <definedName name="조합터파기90도0.4계" localSheetId="3">#REF!</definedName>
    <definedName name="조합터파기90도0.4계" localSheetId="2">#REF!</definedName>
    <definedName name="조합터파기90도0.4계">#REF!</definedName>
    <definedName name="조합터파기90도0.4노무비">[28]단가산출2!$AP$319</definedName>
    <definedName name="조합터파기90도0.4재료비">[28]단가산출2!$AQ$320</definedName>
    <definedName name="조합터파기90도0.7경비">[35]단가산출2!$AR$513</definedName>
    <definedName name="조합터파기90도0.7계" localSheetId="1">#REF!</definedName>
    <definedName name="조합터파기90도0.7계" localSheetId="3">#REF!</definedName>
    <definedName name="조합터파기90도0.7계" localSheetId="2">#REF!</definedName>
    <definedName name="조합터파기90도0.7계">#REF!</definedName>
    <definedName name="조합터파기90도0.7노무비">[35]단가산출2!$AP$511</definedName>
    <definedName name="조합터파기90도0.7재료비">[35]단가산출2!$AQ$512</definedName>
    <definedName name="조합터파기90도인력0.2노무비">[35]단가산출2!$AP$132</definedName>
    <definedName name="조합터파기90도인력0.4노무비">[35]단가산출2!$AP$324</definedName>
    <definedName name="조합터파기90도인력0.7노무비">[35]단가산출2!$AP$516</definedName>
    <definedName name="조합페인트">'[5]단가 및 재료비'!$S$133</definedName>
    <definedName name="조합페인트1급백색">'[28]단가 및 재료비'!$S$142</definedName>
    <definedName name="조합페인트2급백색">'[28]단가 및 재료비'!$S$143</definedName>
    <definedName name="종점" localSheetId="1">#REF!</definedName>
    <definedName name="종점" localSheetId="3">#REF!</definedName>
    <definedName name="종점" localSheetId="2">#REF!</definedName>
    <definedName name="종점">#REF!</definedName>
    <definedName name="좆도" localSheetId="1">#REF!</definedName>
    <definedName name="좆도" localSheetId="3">#REF!</definedName>
    <definedName name="좆도" localSheetId="2">#REF!</definedName>
    <definedName name="좆도">#REF!</definedName>
    <definedName name="주빔플랜지" localSheetId="1">#REF!</definedName>
    <definedName name="주빔플랜지" localSheetId="3">#REF!</definedName>
    <definedName name="주빔플랜지" localSheetId="2">#REF!</definedName>
    <definedName name="주빔플랜지">#REF!</definedName>
    <definedName name="주철관절단100경비" localSheetId="1">#REF!</definedName>
    <definedName name="주철관절단100경비" localSheetId="3">#REF!</definedName>
    <definedName name="주철관절단100경비" localSheetId="2">#REF!</definedName>
    <definedName name="주철관절단100경비">#REF!</definedName>
    <definedName name="주철관절단100노무비" localSheetId="1">#REF!</definedName>
    <definedName name="주철관절단100노무비" localSheetId="3">#REF!</definedName>
    <definedName name="주철관절단100노무비" localSheetId="2">#REF!</definedName>
    <definedName name="주철관절단100노무비">#REF!</definedName>
    <definedName name="주철관절단100재료비" localSheetId="1">#REF!</definedName>
    <definedName name="주철관절단100재료비" localSheetId="3">#REF!</definedName>
    <definedName name="주철관절단100재료비" localSheetId="2">#REF!</definedName>
    <definedName name="주철관절단100재료비">#REF!</definedName>
    <definedName name="주철관절단150경비" localSheetId="1">#REF!</definedName>
    <definedName name="주철관절단150경비" localSheetId="3">#REF!</definedName>
    <definedName name="주철관절단150경비" localSheetId="2">#REF!</definedName>
    <definedName name="주철관절단150경비">#REF!</definedName>
    <definedName name="주철관절단150노무비" localSheetId="1">#REF!</definedName>
    <definedName name="주철관절단150노무비" localSheetId="3">#REF!</definedName>
    <definedName name="주철관절단150노무비" localSheetId="2">#REF!</definedName>
    <definedName name="주철관절단150노무비">#REF!</definedName>
    <definedName name="주철관절단150재료비" localSheetId="1">#REF!</definedName>
    <definedName name="주철관절단150재료비" localSheetId="3">#REF!</definedName>
    <definedName name="주철관절단150재료비" localSheetId="2">#REF!</definedName>
    <definedName name="주철관절단150재료비">#REF!</definedName>
    <definedName name="주철관절단200경비" localSheetId="1">#REF!</definedName>
    <definedName name="주철관절단200경비" localSheetId="3">#REF!</definedName>
    <definedName name="주철관절단200경비" localSheetId="2">#REF!</definedName>
    <definedName name="주철관절단200경비">#REF!</definedName>
    <definedName name="주철관절단200노무비" localSheetId="1">#REF!</definedName>
    <definedName name="주철관절단200노무비" localSheetId="3">#REF!</definedName>
    <definedName name="주철관절단200노무비" localSheetId="2">#REF!</definedName>
    <definedName name="주철관절단200노무비">#REF!</definedName>
    <definedName name="주철관절단200재료비" localSheetId="1">#REF!</definedName>
    <definedName name="주철관절단200재료비" localSheetId="3">#REF!</definedName>
    <definedName name="주철관절단200재료비" localSheetId="2">#REF!</definedName>
    <definedName name="주철관절단200재료비">#REF!</definedName>
    <definedName name="주철관절단300경비" localSheetId="1">#REF!</definedName>
    <definedName name="주철관절단300경비" localSheetId="3">#REF!</definedName>
    <definedName name="주철관절단300경비" localSheetId="2">#REF!</definedName>
    <definedName name="주철관절단300경비">#REF!</definedName>
    <definedName name="주철관절단300노무비" localSheetId="1">#REF!</definedName>
    <definedName name="주철관절단300노무비" localSheetId="3">#REF!</definedName>
    <definedName name="주철관절단300노무비" localSheetId="2">#REF!</definedName>
    <definedName name="주철관절단300노무비">#REF!</definedName>
    <definedName name="주철관절단300재료비" localSheetId="1">#REF!</definedName>
    <definedName name="주철관절단300재료비" localSheetId="3">#REF!</definedName>
    <definedName name="주철관절단300재료비" localSheetId="2">#REF!</definedName>
    <definedName name="주철관절단300재료비">#REF!</definedName>
    <definedName name="주철관절단350경비" localSheetId="1">#REF!</definedName>
    <definedName name="주철관절단350경비" localSheetId="3">#REF!</definedName>
    <definedName name="주철관절단350경비" localSheetId="2">#REF!</definedName>
    <definedName name="주철관절단350경비">#REF!</definedName>
    <definedName name="주철관절단350노무비" localSheetId="1">#REF!</definedName>
    <definedName name="주철관절단350노무비" localSheetId="3">#REF!</definedName>
    <definedName name="주철관절단350노무비" localSheetId="2">#REF!</definedName>
    <definedName name="주철관절단350노무비">#REF!</definedName>
    <definedName name="주철관절단350재료비" localSheetId="1">#REF!</definedName>
    <definedName name="주철관절단350재료비" localSheetId="3">#REF!</definedName>
    <definedName name="주철관절단350재료비" localSheetId="2">#REF!</definedName>
    <definedName name="주철관절단350재료비">#REF!</definedName>
    <definedName name="주철관절단400경비" localSheetId="1">#REF!</definedName>
    <definedName name="주철관절단400경비" localSheetId="3">#REF!</definedName>
    <definedName name="주철관절단400경비" localSheetId="2">#REF!</definedName>
    <definedName name="주철관절단400경비">#REF!</definedName>
    <definedName name="주철관절단400노무비" localSheetId="1">#REF!</definedName>
    <definedName name="주철관절단400노무비" localSheetId="3">#REF!</definedName>
    <definedName name="주철관절단400노무비" localSheetId="2">#REF!</definedName>
    <definedName name="주철관절단400노무비">#REF!</definedName>
    <definedName name="주철관절단400재료비" localSheetId="1">#REF!</definedName>
    <definedName name="주철관절단400재료비" localSheetId="3">#REF!</definedName>
    <definedName name="주철관절단400재료비" localSheetId="2">#REF!</definedName>
    <definedName name="주철관절단400재료비">#REF!</definedName>
    <definedName name="주철관절단500경비" localSheetId="1">#REF!</definedName>
    <definedName name="주철관절단500경비" localSheetId="3">#REF!</definedName>
    <definedName name="주철관절단500경비" localSheetId="2">#REF!</definedName>
    <definedName name="주철관절단500경비">#REF!</definedName>
    <definedName name="주철관절단500노무비" localSheetId="1">#REF!</definedName>
    <definedName name="주철관절단500노무비" localSheetId="3">#REF!</definedName>
    <definedName name="주철관절단500노무비" localSheetId="2">#REF!</definedName>
    <definedName name="주철관절단500노무비">#REF!</definedName>
    <definedName name="주철관절단500재료비" localSheetId="1">#REF!</definedName>
    <definedName name="주철관절단500재료비" localSheetId="3">#REF!</definedName>
    <definedName name="주철관절단500재료비" localSheetId="2">#REF!</definedName>
    <definedName name="주철관절단500재료비">#REF!</definedName>
    <definedName name="주철관절단80경비" localSheetId="1">#REF!</definedName>
    <definedName name="주철관절단80경비" localSheetId="3">#REF!</definedName>
    <definedName name="주철관절단80경비" localSheetId="2">#REF!</definedName>
    <definedName name="주철관절단80경비">#REF!</definedName>
    <definedName name="주철관절단80노무비" localSheetId="1">#REF!</definedName>
    <definedName name="주철관절단80노무비" localSheetId="3">#REF!</definedName>
    <definedName name="주철관절단80노무비" localSheetId="2">#REF!</definedName>
    <definedName name="주철관절단80노무비">#REF!</definedName>
    <definedName name="주철관절단80재료비" localSheetId="1">#REF!</definedName>
    <definedName name="주철관절단80재료비" localSheetId="3">#REF!</definedName>
    <definedName name="주철관절단80재료비" localSheetId="2">#REF!</definedName>
    <definedName name="주철관절단80재료비">#REF!</definedName>
    <definedName name="주철관절단경100" localSheetId="1">#REF!</definedName>
    <definedName name="주철관절단경100" localSheetId="3">#REF!</definedName>
    <definedName name="주철관절단경100" localSheetId="2">#REF!</definedName>
    <definedName name="주철관절단경100">#REF!</definedName>
    <definedName name="주철관절단경150" localSheetId="1">#REF!</definedName>
    <definedName name="주철관절단경150" localSheetId="3">#REF!</definedName>
    <definedName name="주철관절단경150" localSheetId="2">#REF!</definedName>
    <definedName name="주철관절단경150">#REF!</definedName>
    <definedName name="주철관절단경200" localSheetId="1">#REF!</definedName>
    <definedName name="주철관절단경200" localSheetId="3">#REF!</definedName>
    <definedName name="주철관절단경200" localSheetId="2">#REF!</definedName>
    <definedName name="주철관절단경200">#REF!</definedName>
    <definedName name="주철관절단경250" localSheetId="1">#REF!</definedName>
    <definedName name="주철관절단경250" localSheetId="3">#REF!</definedName>
    <definedName name="주철관절단경250" localSheetId="2">#REF!</definedName>
    <definedName name="주철관절단경250">#REF!</definedName>
    <definedName name="주철관절단경300" localSheetId="1">#REF!</definedName>
    <definedName name="주철관절단경300" localSheetId="3">#REF!</definedName>
    <definedName name="주철관절단경300" localSheetId="2">#REF!</definedName>
    <definedName name="주철관절단경300">#REF!</definedName>
    <definedName name="주철관절단경80" localSheetId="1">#REF!</definedName>
    <definedName name="주철관절단경80" localSheetId="3">#REF!</definedName>
    <definedName name="주철관절단경80" localSheetId="2">#REF!</definedName>
    <definedName name="주철관절단경80">#REF!</definedName>
    <definedName name="주철관절단노100" localSheetId="1">#REF!</definedName>
    <definedName name="주철관절단노100" localSheetId="3">#REF!</definedName>
    <definedName name="주철관절단노100" localSheetId="2">#REF!</definedName>
    <definedName name="주철관절단노100">#REF!</definedName>
    <definedName name="주철관절단노150" localSheetId="1">#REF!</definedName>
    <definedName name="주철관절단노150" localSheetId="3">#REF!</definedName>
    <definedName name="주철관절단노150" localSheetId="2">#REF!</definedName>
    <definedName name="주철관절단노150">#REF!</definedName>
    <definedName name="주철관절단노200" localSheetId="1">#REF!</definedName>
    <definedName name="주철관절단노200" localSheetId="3">#REF!</definedName>
    <definedName name="주철관절단노200" localSheetId="2">#REF!</definedName>
    <definedName name="주철관절단노200">#REF!</definedName>
    <definedName name="주철관절단노250" localSheetId="1">#REF!</definedName>
    <definedName name="주철관절단노250" localSheetId="3">#REF!</definedName>
    <definedName name="주철관절단노250" localSheetId="2">#REF!</definedName>
    <definedName name="주철관절단노250">#REF!</definedName>
    <definedName name="주철관절단노300" localSheetId="1">#REF!</definedName>
    <definedName name="주철관절단노300" localSheetId="3">#REF!</definedName>
    <definedName name="주철관절단노300" localSheetId="2">#REF!</definedName>
    <definedName name="주철관절단노300">#REF!</definedName>
    <definedName name="주철관절단노80" localSheetId="1">#REF!</definedName>
    <definedName name="주철관절단노80" localSheetId="3">#REF!</definedName>
    <definedName name="주철관절단노80" localSheetId="2">#REF!</definedName>
    <definedName name="주철관절단노80">#REF!</definedName>
    <definedName name="주철관절단재100" localSheetId="1">#REF!</definedName>
    <definedName name="주철관절단재100" localSheetId="3">#REF!</definedName>
    <definedName name="주철관절단재100" localSheetId="2">#REF!</definedName>
    <definedName name="주철관절단재100">#REF!</definedName>
    <definedName name="주철관절단재150" localSheetId="1">#REF!</definedName>
    <definedName name="주철관절단재150" localSheetId="3">#REF!</definedName>
    <definedName name="주철관절단재150" localSheetId="2">#REF!</definedName>
    <definedName name="주철관절단재150">#REF!</definedName>
    <definedName name="주철관절단재200" localSheetId="1">#REF!</definedName>
    <definedName name="주철관절단재200" localSheetId="3">#REF!</definedName>
    <definedName name="주철관절단재200" localSheetId="2">#REF!</definedName>
    <definedName name="주철관절단재200">#REF!</definedName>
    <definedName name="주철관절단재250" localSheetId="1">#REF!</definedName>
    <definedName name="주철관절단재250" localSheetId="3">#REF!</definedName>
    <definedName name="주철관절단재250" localSheetId="2">#REF!</definedName>
    <definedName name="주철관절단재250">#REF!</definedName>
    <definedName name="주철관절단재300" localSheetId="1">#REF!</definedName>
    <definedName name="주철관절단재300" localSheetId="3">#REF!</definedName>
    <definedName name="주철관절단재300" localSheetId="2">#REF!</definedName>
    <definedName name="주철관절단재300">#REF!</definedName>
    <definedName name="주철관절단재80" localSheetId="1">#REF!</definedName>
    <definedName name="주철관절단재80" localSheetId="3">#REF!</definedName>
    <definedName name="주철관절단재80" localSheetId="2">#REF!</definedName>
    <definedName name="주철관절단재80">#REF!</definedName>
    <definedName name="주형받침" localSheetId="1">#REF!</definedName>
    <definedName name="주형받침" localSheetId="3">#REF!</definedName>
    <definedName name="주형받침" localSheetId="2">#REF!</definedName>
    <definedName name="주형받침">#REF!</definedName>
    <definedName name="주형받침EA" localSheetId="1">#REF!</definedName>
    <definedName name="주형받침EA" localSheetId="3">#REF!</definedName>
    <definedName name="주형받침EA" localSheetId="2">#REF!</definedName>
    <definedName name="주형받침EA">#REF!</definedName>
    <definedName name="줄">[50]일위대가!#REF!</definedName>
    <definedName name="줄기초2">[74]터파기및재료!#REF!</definedName>
    <definedName name="줄눈공">'[5]단가 및 재료비'!$AA$65</definedName>
    <definedName name="중">'[73]토사(PE)'!#REF!</definedName>
    <definedName name="중간">'[59]토사(PE)'!#REF!</definedName>
    <definedName name="중간운반경비">[5]단가산출2!$AR$632</definedName>
    <definedName name="중간운반계" localSheetId="1">#REF!</definedName>
    <definedName name="중간운반계" localSheetId="3">#REF!</definedName>
    <definedName name="중간운반계" localSheetId="2">#REF!</definedName>
    <definedName name="중간운반계">#REF!</definedName>
    <definedName name="중간운반노무비">[5]단가산출2!$AP$630</definedName>
    <definedName name="중간운반재료비">[5]단가산출2!$AQ$631</definedName>
    <definedName name="중간적사경비">[5]단가산출2!$AR$611</definedName>
    <definedName name="중간적사계" localSheetId="1">#REF!</definedName>
    <definedName name="중간적사계" localSheetId="3">#REF!</definedName>
    <definedName name="중간적사계" localSheetId="2">#REF!</definedName>
    <definedName name="중간적사계">#REF!</definedName>
    <definedName name="중간적사노무비">[5]단가산출2!$AP$609</definedName>
    <definedName name="중간적사재료비">[5]단가산출2!$AQ$610</definedName>
    <definedName name="중간처리건축경비">[5]단가산출2!$AR$638</definedName>
    <definedName name="중간처리건축계" localSheetId="1">#REF!</definedName>
    <definedName name="중간처리건축계" localSheetId="3">#REF!</definedName>
    <definedName name="중간처리건축계" localSheetId="2">#REF!</definedName>
    <definedName name="중간처리건축계">#REF!</definedName>
    <definedName name="중간처리건축노무비">[5]단가산출2!$AP$638</definedName>
    <definedName name="중간처리건축재료비">[5]단가산출2!$AQ$638</definedName>
    <definedName name="중간처리아스콘경비">[5]단가산출2!$AR$637</definedName>
    <definedName name="중간처리아스콘계" localSheetId="1">#REF!</definedName>
    <definedName name="중간처리아스콘계" localSheetId="3">#REF!</definedName>
    <definedName name="중간처리아스콘계" localSheetId="2">#REF!</definedName>
    <definedName name="중간처리아스콘계">#REF!</definedName>
    <definedName name="중간처리아스콘노무비">[5]단가산출2!$AP$637</definedName>
    <definedName name="중간처리아스콘재료비">[5]단가산출2!$AQ$637</definedName>
    <definedName name="중간처리콘크리크계" localSheetId="1">#REF!</definedName>
    <definedName name="중간처리콘크리크계" localSheetId="3">#REF!</definedName>
    <definedName name="중간처리콘크리크계" localSheetId="2">#REF!</definedName>
    <definedName name="중간처리콘크리크계">#REF!</definedName>
    <definedName name="중간처리콘크리트경비">[5]단가산출2!$AR$636</definedName>
    <definedName name="중간처리콘크리트노무비">[5]단가산출2!$AP$636</definedName>
    <definedName name="중간처리콘크리트재료비">[5]단가산출2!$AQ$636</definedName>
    <definedName name="중급" localSheetId="1">#REF!</definedName>
    <definedName name="중급" localSheetId="3">#REF!</definedName>
    <definedName name="중급" localSheetId="2">#REF!</definedName>
    <definedName name="중급">#REF!</definedName>
    <definedName name="중기" localSheetId="1">#REF!</definedName>
    <definedName name="중기" localSheetId="3">#REF!</definedName>
    <definedName name="중기" localSheetId="2">#REF!</definedName>
    <definedName name="중기">#REF!</definedName>
    <definedName name="중기운반2.5톤경비">[28]단가산출2!$AR$1840</definedName>
    <definedName name="중기운반2.5톤노무비">[28]단가산출2!$AP$1838</definedName>
    <definedName name="중기운반2.5톤재료비">[28]단가산출2!$AQ$1839</definedName>
    <definedName name="중기운반20톤경비">[28]단가산출2!$AR$1816</definedName>
    <definedName name="중기운반20톤노무비">[28]단가산출2!$AP$1814</definedName>
    <definedName name="중기운반20톤재료비">[28]단가산출2!$AQ$1815</definedName>
    <definedName name="중기운반경" localSheetId="1">#REF!</definedName>
    <definedName name="중기운반경" localSheetId="3">#REF!</definedName>
    <definedName name="중기운반경" localSheetId="2">#REF!</definedName>
    <definedName name="중기운반경">#REF!</definedName>
    <definedName name="중기운반경비" localSheetId="1">#REF!</definedName>
    <definedName name="중기운반경비" localSheetId="3">#REF!</definedName>
    <definedName name="중기운반경비" localSheetId="2">#REF!</definedName>
    <definedName name="중기운반경비">#REF!</definedName>
    <definedName name="중기운반계" localSheetId="1">#REF!</definedName>
    <definedName name="중기운반계" localSheetId="3">#REF!</definedName>
    <definedName name="중기운반계" localSheetId="2">#REF!</definedName>
    <definedName name="중기운반계">#REF!</definedName>
    <definedName name="중기운반노" localSheetId="1">#REF!</definedName>
    <definedName name="중기운반노" localSheetId="3">#REF!</definedName>
    <definedName name="중기운반노" localSheetId="2">#REF!</definedName>
    <definedName name="중기운반노">#REF!</definedName>
    <definedName name="중기운반노무비" localSheetId="1">#REF!</definedName>
    <definedName name="중기운반노무비" localSheetId="3">#REF!</definedName>
    <definedName name="중기운반노무비" localSheetId="2">#REF!</definedName>
    <definedName name="중기운반노무비">#REF!</definedName>
    <definedName name="중기운반재" localSheetId="1">#REF!</definedName>
    <definedName name="중기운반재" localSheetId="3">#REF!</definedName>
    <definedName name="중기운반재" localSheetId="2">#REF!</definedName>
    <definedName name="중기운반재">#REF!</definedName>
    <definedName name="중기운반재료비" localSheetId="1">#REF!</definedName>
    <definedName name="중기운반재료비" localSheetId="3">#REF!</definedName>
    <definedName name="중기운반재료비" localSheetId="2">#REF!</definedName>
    <definedName name="중기운반재료비">#REF!</definedName>
    <definedName name="중기운전기사" localSheetId="1">#REF!</definedName>
    <definedName name="중기운전기사" localSheetId="3">#REF!</definedName>
    <definedName name="중기운전기사" localSheetId="2">#REF!</definedName>
    <definedName name="중기운전기사">#REF!</definedName>
    <definedName name="중기운전사">'[55]단가 및 재료비'!$AG$8</definedName>
    <definedName name="중기운전조수">'[104]단가 및 재료비'!$AG$11</definedName>
    <definedName name="중기조장">'[104]단가 및 재료비'!$AG$12</definedName>
    <definedName name="중분대" localSheetId="1">#REF!</definedName>
    <definedName name="중분대" localSheetId="3">#REF!</definedName>
    <definedName name="중분대" localSheetId="2">#REF!</definedName>
    <definedName name="중분대">#REF!</definedName>
    <definedName name="중원1교A502" localSheetId="1">#REF!</definedName>
    <definedName name="중원1교A502" localSheetId="3">#REF!</definedName>
    <definedName name="중원1교A502" localSheetId="2">#REF!</definedName>
    <definedName name="중원1교A502">#REF!</definedName>
    <definedName name="중원대교A258" localSheetId="1">#REF!</definedName>
    <definedName name="중원대교A258" localSheetId="3">#REF!</definedName>
    <definedName name="중원대교A258" localSheetId="2">#REF!</definedName>
    <definedName name="중원대교A258">#REF!</definedName>
    <definedName name="중유">'[44]단가 및 재료비'!$U$34</definedName>
    <definedName name="증설13205계" localSheetId="1">#REF!</definedName>
    <definedName name="증설13205계" localSheetId="3">#REF!</definedName>
    <definedName name="증설13205계" localSheetId="2">#REF!</definedName>
    <definedName name="증설13205계">#REF!</definedName>
    <definedName name="지k1">#REF!</definedName>
    <definedName name="지k2">#REF!</definedName>
    <definedName name="지k4">#REF!</definedName>
    <definedName name="지VI1">#REF!</definedName>
    <definedName name="지VI2">#REF!</definedName>
    <definedName name="지VI3">#REF!</definedName>
    <definedName name="지VI4">#REF!</definedName>
    <definedName name="지vi5">#REF!</definedName>
    <definedName name="지간">[110]주beam!#REF!</definedName>
    <definedName name="지베타">#REF!</definedName>
    <definedName name="지수판">[29]맨홀기준!$AV$34</definedName>
    <definedName name="지장물철거0.7경비">[47]단가산출2!#REF!</definedName>
    <definedName name="지장물철거0.7노무비">[47]단가산출2!#REF!</definedName>
    <definedName name="지장물철거0.7재료비">[47]단가산출2!#REF!</definedName>
    <definedName name="지장물철거0.7치즐재료비">[47]단가산출2!#REF!</definedName>
    <definedName name="지장물철거기계노무비">[47]단가산출2!#REF!</definedName>
    <definedName name="지장물철거인력노무비">[47]단가산출2!#REF!</definedName>
    <definedName name="지적기능사1급" localSheetId="1">#REF!</definedName>
    <definedName name="지적기능사1급" localSheetId="3">#REF!</definedName>
    <definedName name="지적기능사1급" localSheetId="2">#REF!</definedName>
    <definedName name="지적기능사1급">#REF!</definedName>
    <definedName name="지적기능사2급" localSheetId="1">#REF!</definedName>
    <definedName name="지적기능사2급" localSheetId="3">#REF!</definedName>
    <definedName name="지적기능사2급" localSheetId="2">#REF!</definedName>
    <definedName name="지적기능사2급">#REF!</definedName>
    <definedName name="지적기사1급" localSheetId="1">#REF!</definedName>
    <definedName name="지적기사1급" localSheetId="3">#REF!</definedName>
    <definedName name="지적기사1급" localSheetId="2">#REF!</definedName>
    <definedName name="지적기사1급">#REF!</definedName>
    <definedName name="지적기사2급" localSheetId="1">#REF!</definedName>
    <definedName name="지적기사2급" localSheetId="3">#REF!</definedName>
    <definedName name="지적기사2급" localSheetId="2">#REF!</definedName>
    <definedName name="지적기사2급">#REF!</definedName>
    <definedName name="지주">#N/A</definedName>
    <definedName name="지힌k1">#REF!</definedName>
    <definedName name="지힌k2">#REF!</definedName>
    <definedName name="지힌k4">#REF!</definedName>
    <definedName name="지힌VI1">#REF!</definedName>
    <definedName name="지힌VI2">#REF!</definedName>
    <definedName name="지힌VI3">#REF!</definedName>
    <definedName name="지힌VI4">#REF!</definedName>
    <definedName name="지힌vi5">#REF!</definedName>
    <definedName name="직N" localSheetId="1">#REF!</definedName>
    <definedName name="직N" localSheetId="3">#REF!</definedName>
    <definedName name="직N" localSheetId="2">#REF!</definedName>
    <definedName name="직N">#REF!</definedName>
    <definedName name="직경">#REF!</definedName>
    <definedName name="직관.J">[20]진주방향!$AN$341</definedName>
    <definedName name="직노" localSheetId="1">#REF!</definedName>
    <definedName name="직노" localSheetId="3">#REF!</definedName>
    <definedName name="직노" localSheetId="2">#REF!</definedName>
    <definedName name="직노">#REF!</definedName>
    <definedName name="직노비" localSheetId="1">#REF!</definedName>
    <definedName name="직노비" localSheetId="3">#REF!</definedName>
    <definedName name="직노비" localSheetId="2">#REF!</definedName>
    <definedName name="직노비">#REF!</definedName>
    <definedName name="직재" localSheetId="1">#REF!</definedName>
    <definedName name="직재" localSheetId="3">#REF!</definedName>
    <definedName name="직재" localSheetId="2">#REF!</definedName>
    <definedName name="직재">#REF!</definedName>
    <definedName name="직재비" localSheetId="1">#REF!</definedName>
    <definedName name="직재비" localSheetId="3">#REF!</definedName>
    <definedName name="직재비" localSheetId="2">#REF!</definedName>
    <definedName name="직재비">#REF!</definedName>
    <definedName name="직접1000">[111]직접재료비데이타!$B$93:$H$102</definedName>
    <definedName name="직접1100">[111]직접재료비데이타!$B$103:$H$112</definedName>
    <definedName name="직접1200">[111]직접재료비데이타!$B$113:$H$122</definedName>
    <definedName name="직접1350">[111]직접재료비데이타!$B$123:$H$132</definedName>
    <definedName name="직접1500">[111]직접재료비데이타!$B$133:$H$142</definedName>
    <definedName name="직접300">[111]직접재료비데이타!$B$3:$H$12</definedName>
    <definedName name="직접350">[111]직접재료비데이타!$B$13:$H$22</definedName>
    <definedName name="직접400">[111]직접재료비데이타!$B$23:$H$32</definedName>
    <definedName name="직접450">[111]직접재료비데이타!$B$33:$H$42</definedName>
    <definedName name="직접500">[111]직접재료비데이타!$B$43:$H$52</definedName>
    <definedName name="직접600">[111]직접재료비데이타!$B$53:$H$62</definedName>
    <definedName name="직접700">[111]직접재료비데이타!$B$63:$H$72</definedName>
    <definedName name="직접800">[111]직접재료비데이타!$B$73:$H$82</definedName>
    <definedName name="직접900">[111]직접재료비데이타!$B$83:$H$92</definedName>
    <definedName name="직접노무비">[45]내역서!$I$10</definedName>
    <definedName name="직종" localSheetId="1">#REF!</definedName>
    <definedName name="직종" localSheetId="3">#REF!</definedName>
    <definedName name="직종" localSheetId="2">#REF!</definedName>
    <definedName name="직종">#REF!</definedName>
    <definedName name="진공흡입준설차경비">[67]중기사용료산출근거!$G$2570</definedName>
    <definedName name="진공흡입준설차계">[43]중기사용료산출근거!$G$2044</definedName>
    <definedName name="진공흡입준설차노무비">[67]중기사용료산출근거!$G$2574</definedName>
    <definedName name="진공흡입준설차재료비">[67]중기사용료산출근거!$G$2578</definedName>
    <definedName name="진돌롤러핸드계">[4]중기사용료산출근거!#REF!</definedName>
    <definedName name="진동">[47]중기사용료산출근거!#REF!</definedName>
    <definedName name="진동2">[47]중기사용료산출근거!#REF!</definedName>
    <definedName name="진동3">[47]중기사용료산출근거!#REF!</definedName>
    <definedName name="진동로울러_자주식_2.5TON" localSheetId="1">#REF!</definedName>
    <definedName name="진동로울러_자주식_2.5TON" localSheetId="3">#REF!</definedName>
    <definedName name="진동로울러_자주식_2.5TON" localSheetId="2">#REF!</definedName>
    <definedName name="진동로울러_자주식_2.5TON">#REF!</definedName>
    <definedName name="진동로울러0.7.노무비">[47]중기사용료산출근거!#REF!</definedName>
    <definedName name="진동로울러0.7.재료비">[47]중기사용료산출근거!#REF!</definedName>
    <definedName name="진동로울러0.7경비">[43]중기사용료산출근거!$G$1383</definedName>
    <definedName name="진동로울러0.7계">[43]중기사용료산출근거!$G$1392</definedName>
    <definedName name="진동로울러0.7노무비">[51]중기사용료산출근거!$G$1416</definedName>
    <definedName name="진동로울러0.7재료비">[43]중기사용료산출근거!$G$1391</definedName>
    <definedName name="진동로울러0.7톤경비">[28]단가산출2!$AR$2125</definedName>
    <definedName name="진동로울러0.7톤노무비">[28]단가산출2!$AP$2123</definedName>
    <definedName name="진동로울러0.7톤재료비">[28]단가산출2!$AQ$2124</definedName>
    <definedName name="진동로울러10경비" localSheetId="1">#REF!</definedName>
    <definedName name="진동로울러10경비" localSheetId="3">#REF!</definedName>
    <definedName name="진동로울러10경비" localSheetId="2">#REF!</definedName>
    <definedName name="진동로울러10경비">#REF!</definedName>
    <definedName name="진동로울러10노무비">[47]중기사용료산출근거!$G$1430</definedName>
    <definedName name="진동로울러10재료비">[47]중기사용료산출근거!$G$1434</definedName>
    <definedName name="진동로울러2.5경비">[51]중기사용료산출근거!$G$1426</definedName>
    <definedName name="진동로울러2.5계">[43]중기사용료산출근거!$G$1406</definedName>
    <definedName name="진동로울러2.5노무비">[51]중기사용료산출근거!$G$1430</definedName>
    <definedName name="진동로울러2.5재료비">[51]중기사용료산출근거!$G$1434</definedName>
    <definedName name="진동로울러2.5톤다짐경비">[28]단가산출2!$AR$2053</definedName>
    <definedName name="진동로울러2.5톤다짐노무비">[28]단가산출2!$AP$2051</definedName>
    <definedName name="진동로울러2.5톤다짐재료비">[28]단가산출2!$AQ$2052</definedName>
    <definedName name="진동로울러견인식1경비" localSheetId="1">#REF!</definedName>
    <definedName name="진동로울러견인식1경비" localSheetId="3">#REF!</definedName>
    <definedName name="진동로울러견인식1경비" localSheetId="2">#REF!</definedName>
    <definedName name="진동로울러견인식1경비">#REF!</definedName>
    <definedName name="진동로울러견인식1계" localSheetId="1">#REF!</definedName>
    <definedName name="진동로울러견인식1계" localSheetId="3">#REF!</definedName>
    <definedName name="진동로울러견인식1계" localSheetId="2">#REF!</definedName>
    <definedName name="진동로울러견인식1계">#REF!</definedName>
    <definedName name="진동로울러견인식1노무비" localSheetId="1">#REF!</definedName>
    <definedName name="진동로울러견인식1노무비" localSheetId="3">#REF!</definedName>
    <definedName name="진동로울러견인식1노무비" localSheetId="2">#REF!</definedName>
    <definedName name="진동로울러견인식1노무비">#REF!</definedName>
    <definedName name="진동로울러견인식1재료비" localSheetId="1">#REF!</definedName>
    <definedName name="진동로울러견인식1재료비" localSheetId="3">#REF!</definedName>
    <definedName name="진동로울러견인식1재료비" localSheetId="2">#REF!</definedName>
    <definedName name="진동로울러견인식1재료비">#REF!</definedName>
    <definedName name="진동로울러자주식10경비">[67]중기사용료산출근거!$G$1430</definedName>
    <definedName name="진동로울러자주식10계">[47]중기사용료산출근거!#REF!</definedName>
    <definedName name="진동로울러자주식10노무비">[67]중기사용료산출근거!$G$1434</definedName>
    <definedName name="진동로울러자주식10재료비">[67]중기사용료산출근거!$G$1438</definedName>
    <definedName name="진동로울러자주식2.5경비">[67]중기사용료산출근거!$G$2360</definedName>
    <definedName name="진동로울러자주식2.5계">[47]중기사용료산출근거!#REF!</definedName>
    <definedName name="진동로울러자주식2.5노무비">[67]중기사용료산출근거!$G$2364</definedName>
    <definedName name="진동로울러자주식2.5재료비">[67]중기사용료산출근거!$G$2368</definedName>
    <definedName name="진동로울러자주식4.4경비">[67]중기사용료산출근거!$G$1400</definedName>
    <definedName name="진동로울러자주식4.4계">[43]중기사용료산출근거!$G$1421</definedName>
    <definedName name="진동로울러자주식4.4노무비">[67]중기사용료산출근거!$G$1404</definedName>
    <definedName name="진동로울러자주식4.4재료비">[67]중기사용료산출근거!$G$1408</definedName>
    <definedName name="진동로울러자주식6경비">[47]중기사용료산출근거!#REF!</definedName>
    <definedName name="진동로울러자주식6계">[47]중기사용료산출근거!#REF!</definedName>
    <definedName name="진동로울러자주식6노무비">[47]중기사용료산출근거!#REF!</definedName>
    <definedName name="진동로울러자주식6재료비">[47]중기사용료산출근거!#REF!</definedName>
    <definedName name="진동롤러핸드경비">[4]중기사용료산출근거!$G$2405</definedName>
    <definedName name="진동롤러핸드노무비">[4]중기사용료산출근거!$G$2409</definedName>
    <definedName name="진동롤러핸드재료비">[4]중기사용료산출근거!$G$2413</definedName>
    <definedName name="진동파일햄머30경비">[67]중기사용료산출근거!$G$1445</definedName>
    <definedName name="진동파일햄머30계">[47]중기사용료산출근거!#REF!</definedName>
    <definedName name="진동파일햄머30노무비">[47]중기사용료산출근거!#REF!</definedName>
    <definedName name="진동파일햄머30재료비">[47]중기사용료산출근거!#REF!</definedName>
    <definedName name="진동파일햄머40경비">[47]중기사용료산출근거!#REF!</definedName>
    <definedName name="진동파일햄머40계">[47]중기사용료산출근거!#REF!</definedName>
    <definedName name="진동파일햄머40노무비">[47]중기사용료산출근거!#REF!</definedName>
    <definedName name="진동파일햄머40재료비">[47]중기사용료산출근거!#REF!</definedName>
    <definedName name="진동파일햄머45경비">[47]중기사용료산출근거!#REF!</definedName>
    <definedName name="진동파일햄머45계">[47]중기사용료산출근거!#REF!</definedName>
    <definedName name="진동파일햄머45노무비">[47]중기사용료산출근거!#REF!</definedName>
    <definedName name="진동파일햄머45재료비">[47]중기사용료산출근거!#REF!</definedName>
    <definedName name="진동파일햄머60경비">[47]중기사용료산출근거!#REF!</definedName>
    <definedName name="진동파일햄머60계">[47]중기사용료산출근거!#REF!</definedName>
    <definedName name="진동파일햄머60노무비">[47]중기사용료산출근거!#REF!</definedName>
    <definedName name="진동파일햄머60재료비">[47]중기사용료산출근거!#REF!</definedName>
    <definedName name="집계" localSheetId="1">#REF!</definedName>
    <definedName name="집계" localSheetId="3">#REF!</definedName>
    <definedName name="집계" localSheetId="2">#REF!</definedName>
    <definedName name="집계">#REF!</definedName>
    <definedName name="집계표" localSheetId="1">#REF!</definedName>
    <definedName name="집계표" localSheetId="3">#REF!</definedName>
    <definedName name="집계표" localSheetId="2">#REF!</definedName>
    <definedName name="집계표">#REF!</definedName>
    <definedName name="집계표1">#REF!</definedName>
    <definedName name="집계표2">#REF!</definedName>
    <definedName name="집계표3">#REF!</definedName>
    <definedName name="집계표4">#REF!</definedName>
    <definedName name="집계표5">#REF!</definedName>
    <definedName name="집수정수량">#REF!</definedName>
    <definedName name="ㅊ" localSheetId="1">#REF!</definedName>
    <definedName name="ㅊ" localSheetId="3">#REF!</definedName>
    <definedName name="ㅊ" localSheetId="2">#REF!</definedName>
    <definedName name="ㅊ">#REF!</definedName>
    <definedName name="ㅊ1" localSheetId="1">#REF!</definedName>
    <definedName name="ㅊ1" localSheetId="3">#REF!</definedName>
    <definedName name="ㅊ1" localSheetId="2">#REF!</definedName>
    <definedName name="ㅊ1">#REF!</definedName>
    <definedName name="ㅊㅊ">[40]단가산출2!$AQ$178</definedName>
    <definedName name="차" localSheetId="1">#REF!</definedName>
    <definedName name="차" localSheetId="3">#REF!</definedName>
    <definedName name="차" localSheetId="2">#REF!</definedName>
    <definedName name="차">#REF!</definedName>
    <definedName name="차2" localSheetId="1">[0]!BlankMacro1</definedName>
    <definedName name="차2" localSheetId="3">[0]!BlankMacro1</definedName>
    <definedName name="차2" localSheetId="2">[0]!BlankMacro1</definedName>
    <definedName name="차2">[0]!BlankMacro1</definedName>
    <definedName name="차3" localSheetId="1">[0]!BlankMacro1</definedName>
    <definedName name="차3" localSheetId="3">[0]!BlankMacro1</definedName>
    <definedName name="차3" localSheetId="2">[0]!BlankMacro1</definedName>
    <definedName name="차3">[0]!BlankMacro1</definedName>
    <definedName name="차4" localSheetId="1">[0]!BlankMacro1</definedName>
    <definedName name="차4" localSheetId="3">[0]!BlankMacro1</definedName>
    <definedName name="차4" localSheetId="2">[0]!BlankMacro1</definedName>
    <definedName name="차4">[0]!BlankMacro1</definedName>
    <definedName name="차5" localSheetId="1">[0]!BlankMacro1</definedName>
    <definedName name="차5" localSheetId="3">[0]!BlankMacro1</definedName>
    <definedName name="차5" localSheetId="2">[0]!BlankMacro1</definedName>
    <definedName name="차5">[0]!BlankMacro1</definedName>
    <definedName name="차량도색" localSheetId="1">BlankMacro1</definedName>
    <definedName name="차량도색" localSheetId="3">BlankMacro1</definedName>
    <definedName name="차량도색" localSheetId="2">BlankMacro1</definedName>
    <definedName name="차량도색">BlankMacro1</definedName>
    <definedName name="차선도색중앙선수량">#REF!</definedName>
    <definedName name="차선도색직각주차수량">#REF!</definedName>
    <definedName name="차선도색평행주차수량">#REF!</definedName>
    <definedName name="차선제거기경비">[5]중기사용료산출근거!$G$2586</definedName>
    <definedName name="차선제거기계">[43]중기사용료산출근거!$G$1464</definedName>
    <definedName name="차선제거기인건비">[5]중기사용료산출근거!$G$2590</definedName>
    <definedName name="차선제거기재료비">[5]중기사용료산출근거!$G$2594</definedName>
    <definedName name="차수벽높이" localSheetId="1">#REF!</definedName>
    <definedName name="차수벽높이" localSheetId="3">#REF!</definedName>
    <definedName name="차수벽높이" localSheetId="2">#REF!</definedName>
    <definedName name="차수벽높이">#REF!</definedName>
    <definedName name="차수벽두께" localSheetId="1">#REF!</definedName>
    <definedName name="차수벽두께" localSheetId="3">#REF!</definedName>
    <definedName name="차수벽두께" localSheetId="2">#REF!</definedName>
    <definedName name="차수벽두께">#REF!</definedName>
    <definedName name="차집" localSheetId="1">[0]!BlankMacro1</definedName>
    <definedName name="차집" localSheetId="3">[0]!BlankMacro1</definedName>
    <definedName name="차집" localSheetId="2">[0]!BlankMacro1</definedName>
    <definedName name="차집">[0]!BlankMacro1</definedName>
    <definedName name="차집관로" localSheetId="1">[0]!BlankMacro1</definedName>
    <definedName name="차집관로" localSheetId="3">[0]!BlankMacro1</definedName>
    <definedName name="차집관로" localSheetId="2">[0]!BlankMacro1</definedName>
    <definedName name="차집관로">[0]!BlankMacro1</definedName>
    <definedName name="차집관로일반" localSheetId="1">[0]!BlankMacro1</definedName>
    <definedName name="차집관로일반" localSheetId="3">[0]!BlankMacro1</definedName>
    <definedName name="차집관로일반" localSheetId="2">[0]!BlankMacro1</definedName>
    <definedName name="차집관로일반">[0]!BlankMacro1</definedName>
    <definedName name="차집관로토공" localSheetId="1">[0]!BlankMacro1</definedName>
    <definedName name="차집관로토공" localSheetId="3">[0]!BlankMacro1</definedName>
    <definedName name="차집관로토공" localSheetId="2">[0]!BlankMacro1</definedName>
    <definedName name="차집관로토공">[0]!BlankMacro1</definedName>
    <definedName name="착">[50]일위대가!#REF!</definedName>
    <definedName name="착암공">'[5]단가 및 재료비'!$AA$70</definedName>
    <definedName name="착암기경비">[43]중기사용료산출근거!$G$875</definedName>
    <definedName name="착암기계">[43]중기사용료산출근거!$G$884</definedName>
    <definedName name="착암기노무비">[43]중기사용료산출근거!$G$879</definedName>
    <definedName name="착암기재료비">[43]중기사용료산출근거!$G$883</definedName>
    <definedName name="찬선규제" localSheetId="1">#REF!</definedName>
    <definedName name="찬선규제" localSheetId="3">#REF!</definedName>
    <definedName name="찬선규제" localSheetId="2">#REF!</definedName>
    <definedName name="찬선규제">#REF!</definedName>
    <definedName name="창호목공" localSheetId="1">#REF!</definedName>
    <definedName name="창호목공" localSheetId="3">#REF!</definedName>
    <definedName name="창호목공" localSheetId="2">#REF!</definedName>
    <definedName name="창호목공">#REF!</definedName>
    <definedName name="처얼근" localSheetId="1">#REF!</definedName>
    <definedName name="처얼근" localSheetId="3">#REF!</definedName>
    <definedName name="처얼근" localSheetId="2">#REF!</definedName>
    <definedName name="처얼근">#REF!</definedName>
    <definedName name="천공150X100경" localSheetId="1">#REF!</definedName>
    <definedName name="천공150X100경" localSheetId="3">#REF!</definedName>
    <definedName name="천공150X100경" localSheetId="2">#REF!</definedName>
    <definedName name="천공150X100경">#REF!</definedName>
    <definedName name="천공150X100노" localSheetId="1">#REF!</definedName>
    <definedName name="천공150X100노" localSheetId="3">#REF!</definedName>
    <definedName name="천공150X100노" localSheetId="2">#REF!</definedName>
    <definedName name="천공150X100노">#REF!</definedName>
    <definedName name="천공150X80" localSheetId="1">#REF!</definedName>
    <definedName name="천공150X80" localSheetId="3">#REF!</definedName>
    <definedName name="천공150X80" localSheetId="2">#REF!</definedName>
    <definedName name="천공150X80">#REF!</definedName>
    <definedName name="천공150X80경" localSheetId="1">#REF!</definedName>
    <definedName name="천공150X80경" localSheetId="3">#REF!</definedName>
    <definedName name="천공150X80경" localSheetId="2">#REF!</definedName>
    <definedName name="천공150X80경">#REF!</definedName>
    <definedName name="천공150X80노" localSheetId="1">#REF!</definedName>
    <definedName name="천공150X80노" localSheetId="3">#REF!</definedName>
    <definedName name="천공150X80노" localSheetId="2">#REF!</definedName>
    <definedName name="천공150X80노">#REF!</definedName>
    <definedName name="천공200X100경" localSheetId="1">#REF!</definedName>
    <definedName name="천공200X100경" localSheetId="3">#REF!</definedName>
    <definedName name="천공200X100경" localSheetId="2">#REF!</definedName>
    <definedName name="천공200X100경">#REF!</definedName>
    <definedName name="천공200X100노" localSheetId="1">#REF!</definedName>
    <definedName name="천공200X100노" localSheetId="3">#REF!</definedName>
    <definedName name="천공200X100노" localSheetId="2">#REF!</definedName>
    <definedName name="천공200X100노">#REF!</definedName>
    <definedName name="천공200X80경" localSheetId="1">#REF!</definedName>
    <definedName name="천공200X80경" localSheetId="3">#REF!</definedName>
    <definedName name="천공200X80경" localSheetId="2">#REF!</definedName>
    <definedName name="천공200X80경">#REF!</definedName>
    <definedName name="천공200X80노" localSheetId="1">#REF!</definedName>
    <definedName name="천공200X80노" localSheetId="3">#REF!</definedName>
    <definedName name="천공200X80노" localSheetId="2">#REF!</definedName>
    <definedName name="천공200X80노">#REF!</definedName>
    <definedName name="천공300" localSheetId="1">#REF!</definedName>
    <definedName name="천공300" localSheetId="3">#REF!</definedName>
    <definedName name="천공300" localSheetId="2">#REF!</definedName>
    <definedName name="천공300">#REF!</definedName>
    <definedName name="천공300경" localSheetId="1">#REF!</definedName>
    <definedName name="천공300경" localSheetId="3">#REF!</definedName>
    <definedName name="천공300경" localSheetId="2">#REF!</definedName>
    <definedName name="천공300경">#REF!</definedName>
    <definedName name="천공300경계" localSheetId="1">#REF!</definedName>
    <definedName name="천공300경계" localSheetId="3">#REF!</definedName>
    <definedName name="천공300경계" localSheetId="2">#REF!</definedName>
    <definedName name="천공300경계">#REF!</definedName>
    <definedName name="철" localSheetId="1">#REF!</definedName>
    <definedName name="철" localSheetId="3">#REF!</definedName>
    <definedName name="철" localSheetId="2">#REF!</definedName>
    <definedName name="철">#REF!</definedName>
    <definedName name="철_13">[46]수량산출!$F$72</definedName>
    <definedName name="철_16">[46]수량산출!$F$73</definedName>
    <definedName name="철_19">[48]수량산출!#REF!</definedName>
    <definedName name="철_199">[48]수량산출!#REF!</definedName>
    <definedName name="철_999">[46]수량산출!$F$75</definedName>
    <definedName name="철_총">[48]수량산출!#REF!</definedName>
    <definedName name="철거">[112]말뚝지지력산정!$J$19</definedName>
    <definedName name="철거1">'[113]3BL공동구 수량'!#REF!</definedName>
    <definedName name="철골공">'[67]단가 및 재료비'!$AA$53</definedName>
    <definedName name="철공">'[5]단가 및 재료비'!$AA$54</definedName>
    <definedName name="철근" localSheetId="1">#REF!</definedName>
    <definedName name="철근" localSheetId="3">#REF!</definedName>
    <definedName name="철근" localSheetId="2">#REF!</definedName>
    <definedName name="철근">#REF!</definedName>
    <definedName name="철근가공조립" localSheetId="1">#REF!</definedName>
    <definedName name="철근가공조립" localSheetId="3">#REF!</definedName>
    <definedName name="철근가공조립" localSheetId="2">#REF!</definedName>
    <definedName name="철근가공조립">#REF!</definedName>
    <definedName name="철근계">[29]맨홀기준!$AC$49</definedName>
    <definedName name="철근공">'[5]단가 및 재료비'!$AA$55</definedName>
    <definedName name="철근깨기수량" localSheetId="1">#REF!</definedName>
    <definedName name="철근깨기수량" localSheetId="3">#REF!</definedName>
    <definedName name="철근깨기수량" localSheetId="2">#REF!</definedName>
    <definedName name="철근깨기수량">#REF!</definedName>
    <definedName name="철근운반경비" localSheetId="1">#REF!</definedName>
    <definedName name="철근운반경비" localSheetId="3">#REF!</definedName>
    <definedName name="철근운반경비" localSheetId="2">#REF!</definedName>
    <definedName name="철근운반경비">#REF!</definedName>
    <definedName name="철근운반계" localSheetId="1">#REF!</definedName>
    <definedName name="철근운반계" localSheetId="3">#REF!</definedName>
    <definedName name="철근운반계" localSheetId="2">#REF!</definedName>
    <definedName name="철근운반계">#REF!</definedName>
    <definedName name="철근운반노무비" localSheetId="1">#REF!</definedName>
    <definedName name="철근운반노무비" localSheetId="3">#REF!</definedName>
    <definedName name="철근운반노무비" localSheetId="2">#REF!</definedName>
    <definedName name="철근운반노무비">#REF!</definedName>
    <definedName name="철근운반운반비경비" localSheetId="1">#REF!</definedName>
    <definedName name="철근운반운반비경비" localSheetId="3">#REF!</definedName>
    <definedName name="철근운반운반비경비" localSheetId="2">#REF!</definedName>
    <definedName name="철근운반운반비경비">#REF!</definedName>
    <definedName name="철근운반운반비계" localSheetId="1">#REF!</definedName>
    <definedName name="철근운반운반비계" localSheetId="3">#REF!</definedName>
    <definedName name="철근운반운반비계" localSheetId="2">#REF!</definedName>
    <definedName name="철근운반운반비계">#REF!</definedName>
    <definedName name="철근운반운반비노무비" localSheetId="1">#REF!</definedName>
    <definedName name="철근운반운반비노무비" localSheetId="3">#REF!</definedName>
    <definedName name="철근운반운반비노무비" localSheetId="2">#REF!</definedName>
    <definedName name="철근운반운반비노무비">#REF!</definedName>
    <definedName name="철근운반운반비재료비" localSheetId="1">#REF!</definedName>
    <definedName name="철근운반운반비재료비" localSheetId="3">#REF!</definedName>
    <definedName name="철근운반운반비재료비" localSheetId="2">#REF!</definedName>
    <definedName name="철근운반운반비재료비">#REF!</definedName>
    <definedName name="철근운반재료비" localSheetId="1">#REF!</definedName>
    <definedName name="철근운반재료비" localSheetId="3">#REF!</definedName>
    <definedName name="철근운반재료비" localSheetId="2">#REF!</definedName>
    <definedName name="철근운반재료비">#REF!</definedName>
    <definedName name="철근운반하차료경비" localSheetId="1">#REF!</definedName>
    <definedName name="철근운반하차료경비" localSheetId="3">#REF!</definedName>
    <definedName name="철근운반하차료경비" localSheetId="2">#REF!</definedName>
    <definedName name="철근운반하차료경비">#REF!</definedName>
    <definedName name="철근운반하차료계" localSheetId="1">#REF!</definedName>
    <definedName name="철근운반하차료계" localSheetId="3">#REF!</definedName>
    <definedName name="철근운반하차료계" localSheetId="2">#REF!</definedName>
    <definedName name="철근운반하차료계">#REF!</definedName>
    <definedName name="철근운반하차료노무비" localSheetId="1">#REF!</definedName>
    <definedName name="철근운반하차료노무비" localSheetId="3">#REF!</definedName>
    <definedName name="철근운반하차료노무비" localSheetId="2">#REF!</definedName>
    <definedName name="철근운반하차료노무비">#REF!</definedName>
    <definedName name="철근운반하차료재료비" localSheetId="1">#REF!</definedName>
    <definedName name="철근운반하차료재료비" localSheetId="3">#REF!</definedName>
    <definedName name="철근운반하차료재료비" localSheetId="2">#REF!</definedName>
    <definedName name="철근운반하차료재료비">#REF!</definedName>
    <definedName name="철근조립경" localSheetId="1">#REF!</definedName>
    <definedName name="철근조립경" localSheetId="3">#REF!</definedName>
    <definedName name="철근조립경" localSheetId="2">#REF!</definedName>
    <definedName name="철근조립경">#REF!</definedName>
    <definedName name="철근조립노">[49]관급자재대!#REF!</definedName>
    <definedName name="철근조립재">[49]관급자재대!#REF!</definedName>
    <definedName name="철근콘크리트깨기0.4경비" localSheetId="1">#REF!</definedName>
    <definedName name="철근콘크리트깨기0.4경비" localSheetId="3">#REF!</definedName>
    <definedName name="철근콘크리트깨기0.4경비" localSheetId="2">#REF!</definedName>
    <definedName name="철근콘크리트깨기0.4경비">#REF!</definedName>
    <definedName name="철근콘크리트깨기0.4계" localSheetId="1">#REF!</definedName>
    <definedName name="철근콘크리트깨기0.4계" localSheetId="3">#REF!</definedName>
    <definedName name="철근콘크리트깨기0.4계" localSheetId="2">#REF!</definedName>
    <definedName name="철근콘크리트깨기0.4계">#REF!</definedName>
    <definedName name="철근콘크리트깨기0.4기계경비" localSheetId="1">#REF!</definedName>
    <definedName name="철근콘크리트깨기0.4기계경비" localSheetId="3">#REF!</definedName>
    <definedName name="철근콘크리트깨기0.4기계경비" localSheetId="2">#REF!</definedName>
    <definedName name="철근콘크리트깨기0.4기계경비">#REF!</definedName>
    <definedName name="철근콘크리트깨기0.4기계계" localSheetId="1">#REF!</definedName>
    <definedName name="철근콘크리트깨기0.4기계계" localSheetId="3">#REF!</definedName>
    <definedName name="철근콘크리트깨기0.4기계계" localSheetId="2">#REF!</definedName>
    <definedName name="철근콘크리트깨기0.4기계계">#REF!</definedName>
    <definedName name="철근콘크리트깨기0.4기계노무비" localSheetId="1">#REF!</definedName>
    <definedName name="철근콘크리트깨기0.4기계노무비" localSheetId="3">#REF!</definedName>
    <definedName name="철근콘크리트깨기0.4기계노무비" localSheetId="2">#REF!</definedName>
    <definedName name="철근콘크리트깨기0.4기계노무비">#REF!</definedName>
    <definedName name="철근콘크리트깨기0.4기계재료비" localSheetId="1">#REF!</definedName>
    <definedName name="철근콘크리트깨기0.4기계재료비" localSheetId="3">#REF!</definedName>
    <definedName name="철근콘크리트깨기0.4기계재료비" localSheetId="2">#REF!</definedName>
    <definedName name="철근콘크리트깨기0.4기계재료비">#REF!</definedName>
    <definedName name="철근콘크리트깨기0.4노무비" localSheetId="1">#REF!</definedName>
    <definedName name="철근콘크리트깨기0.4노무비" localSheetId="3">#REF!</definedName>
    <definedName name="철근콘크리트깨기0.4노무비" localSheetId="2">#REF!</definedName>
    <definedName name="철근콘크리트깨기0.4노무비">#REF!</definedName>
    <definedName name="철근콘크리트깨기0.4작업보조원경비" localSheetId="1">#REF!</definedName>
    <definedName name="철근콘크리트깨기0.4작업보조원경비" localSheetId="3">#REF!</definedName>
    <definedName name="철근콘크리트깨기0.4작업보조원경비" localSheetId="2">#REF!</definedName>
    <definedName name="철근콘크리트깨기0.4작업보조원경비">#REF!</definedName>
    <definedName name="철근콘크리트깨기0.4작업보조원계" localSheetId="1">#REF!</definedName>
    <definedName name="철근콘크리트깨기0.4작업보조원계" localSheetId="3">#REF!</definedName>
    <definedName name="철근콘크리트깨기0.4작업보조원계" localSheetId="2">#REF!</definedName>
    <definedName name="철근콘크리트깨기0.4작업보조원계">#REF!</definedName>
    <definedName name="철근콘크리트깨기0.4작업보조원노무비" localSheetId="1">#REF!</definedName>
    <definedName name="철근콘크리트깨기0.4작업보조원노무비" localSheetId="3">#REF!</definedName>
    <definedName name="철근콘크리트깨기0.4작업보조원노무비" localSheetId="2">#REF!</definedName>
    <definedName name="철근콘크리트깨기0.4작업보조원노무비">#REF!</definedName>
    <definedName name="철근콘크리트깨기0.4작업보조원재료비" localSheetId="1">#REF!</definedName>
    <definedName name="철근콘크리트깨기0.4작업보조원재료비" localSheetId="3">#REF!</definedName>
    <definedName name="철근콘크리트깨기0.4작업보조원재료비" localSheetId="2">#REF!</definedName>
    <definedName name="철근콘크리트깨기0.4작업보조원재료비">#REF!</definedName>
    <definedName name="철근콘크리트깨기0.4재료비" localSheetId="1">#REF!</definedName>
    <definedName name="철근콘크리트깨기0.4재료비" localSheetId="3">#REF!</definedName>
    <definedName name="철근콘크리트깨기0.4재료비" localSheetId="2">#REF!</definedName>
    <definedName name="철근콘크리트깨기0.4재료비">#REF!</definedName>
    <definedName name="철근콘크리트깨기0.4치즐경비" localSheetId="1">#REF!</definedName>
    <definedName name="철근콘크리트깨기0.4치즐경비" localSheetId="3">#REF!</definedName>
    <definedName name="철근콘크리트깨기0.4치즐경비" localSheetId="2">#REF!</definedName>
    <definedName name="철근콘크리트깨기0.4치즐경비">#REF!</definedName>
    <definedName name="철근콘크리트깨기0.4치즐계" localSheetId="1">#REF!</definedName>
    <definedName name="철근콘크리트깨기0.4치즐계" localSheetId="3">#REF!</definedName>
    <definedName name="철근콘크리트깨기0.4치즐계" localSheetId="2">#REF!</definedName>
    <definedName name="철근콘크리트깨기0.4치즐계">#REF!</definedName>
    <definedName name="철근콘크리트깨기0.4치즐노무비" localSheetId="1">#REF!</definedName>
    <definedName name="철근콘크리트깨기0.4치즐노무비" localSheetId="3">#REF!</definedName>
    <definedName name="철근콘크리트깨기0.4치즐노무비" localSheetId="2">#REF!</definedName>
    <definedName name="철근콘크리트깨기0.4치즐노무비">#REF!</definedName>
    <definedName name="철근콘크리트깨기0.4치즐재료비" localSheetId="1">#REF!</definedName>
    <definedName name="철근콘크리트깨기0.4치즐재료비" localSheetId="3">#REF!</definedName>
    <definedName name="철근콘크리트깨기0.4치즐재료비" localSheetId="2">#REF!</definedName>
    <definedName name="철근콘크리트깨기0.4치즐재료비">#REF!</definedName>
    <definedName name="철근콘크리트깨기0.7경비" localSheetId="1">#REF!</definedName>
    <definedName name="철근콘크리트깨기0.7경비" localSheetId="3">#REF!</definedName>
    <definedName name="철근콘크리트깨기0.7경비" localSheetId="2">#REF!</definedName>
    <definedName name="철근콘크리트깨기0.7경비">#REF!</definedName>
    <definedName name="철근콘크리트깨기0.7계" localSheetId="1">#REF!</definedName>
    <definedName name="철근콘크리트깨기0.7계" localSheetId="3">#REF!</definedName>
    <definedName name="철근콘크리트깨기0.7계" localSheetId="2">#REF!</definedName>
    <definedName name="철근콘크리트깨기0.7계">#REF!</definedName>
    <definedName name="철근콘크리트깨기0.7기계경비" localSheetId="1">#REF!</definedName>
    <definedName name="철근콘크리트깨기0.7기계경비" localSheetId="3">#REF!</definedName>
    <definedName name="철근콘크리트깨기0.7기계경비" localSheetId="2">#REF!</definedName>
    <definedName name="철근콘크리트깨기0.7기계경비">#REF!</definedName>
    <definedName name="철근콘크리트깨기0.7기계계" localSheetId="1">#REF!</definedName>
    <definedName name="철근콘크리트깨기0.7기계계" localSheetId="3">#REF!</definedName>
    <definedName name="철근콘크리트깨기0.7기계계" localSheetId="2">#REF!</definedName>
    <definedName name="철근콘크리트깨기0.7기계계">#REF!</definedName>
    <definedName name="철근콘크리트깨기0.7기계노무비" localSheetId="1">#REF!</definedName>
    <definedName name="철근콘크리트깨기0.7기계노무비" localSheetId="3">#REF!</definedName>
    <definedName name="철근콘크리트깨기0.7기계노무비" localSheetId="2">#REF!</definedName>
    <definedName name="철근콘크리트깨기0.7기계노무비">#REF!</definedName>
    <definedName name="철근콘크리트깨기0.7기계재료비" localSheetId="1">#REF!</definedName>
    <definedName name="철근콘크리트깨기0.7기계재료비" localSheetId="3">#REF!</definedName>
    <definedName name="철근콘크리트깨기0.7기계재료비" localSheetId="2">#REF!</definedName>
    <definedName name="철근콘크리트깨기0.7기계재료비">#REF!</definedName>
    <definedName name="철근콘크리트깨기0.7노무비" localSheetId="1">#REF!</definedName>
    <definedName name="철근콘크리트깨기0.7노무비" localSheetId="3">#REF!</definedName>
    <definedName name="철근콘크리트깨기0.7노무비" localSheetId="2">#REF!</definedName>
    <definedName name="철근콘크리트깨기0.7노무비">#REF!</definedName>
    <definedName name="철근콘크리트깨기0.7작업보조원경비" localSheetId="1">#REF!</definedName>
    <definedName name="철근콘크리트깨기0.7작업보조원경비" localSheetId="3">#REF!</definedName>
    <definedName name="철근콘크리트깨기0.7작업보조원경비" localSheetId="2">#REF!</definedName>
    <definedName name="철근콘크리트깨기0.7작업보조원경비">#REF!</definedName>
    <definedName name="철근콘크리트깨기0.7작업보조원계" localSheetId="1">#REF!</definedName>
    <definedName name="철근콘크리트깨기0.7작업보조원계" localSheetId="3">#REF!</definedName>
    <definedName name="철근콘크리트깨기0.7작업보조원계" localSheetId="2">#REF!</definedName>
    <definedName name="철근콘크리트깨기0.7작업보조원계">#REF!</definedName>
    <definedName name="철근콘크리트깨기0.7작업보조원노무비" localSheetId="1">#REF!</definedName>
    <definedName name="철근콘크리트깨기0.7작업보조원노무비" localSheetId="3">#REF!</definedName>
    <definedName name="철근콘크리트깨기0.7작업보조원노무비" localSheetId="2">#REF!</definedName>
    <definedName name="철근콘크리트깨기0.7작업보조원노무비">#REF!</definedName>
    <definedName name="철근콘크리트깨기0.7작업보조원재료비" localSheetId="1">#REF!</definedName>
    <definedName name="철근콘크리트깨기0.7작업보조원재료비" localSheetId="3">#REF!</definedName>
    <definedName name="철근콘크리트깨기0.7작업보조원재료비" localSheetId="2">#REF!</definedName>
    <definedName name="철근콘크리트깨기0.7작업보조원재료비">#REF!</definedName>
    <definedName name="철근콘크리트깨기0.7재료비" localSheetId="1">#REF!</definedName>
    <definedName name="철근콘크리트깨기0.7재료비" localSheetId="3">#REF!</definedName>
    <definedName name="철근콘크리트깨기0.7재료비" localSheetId="2">#REF!</definedName>
    <definedName name="철근콘크리트깨기0.7재료비">#REF!</definedName>
    <definedName name="철근콘크리트깨기0.7치즐경비" localSheetId="1">#REF!</definedName>
    <definedName name="철근콘크리트깨기0.7치즐경비" localSheetId="3">#REF!</definedName>
    <definedName name="철근콘크리트깨기0.7치즐경비" localSheetId="2">#REF!</definedName>
    <definedName name="철근콘크리트깨기0.7치즐경비">#REF!</definedName>
    <definedName name="철근콘크리트깨기0.7치즐계" localSheetId="1">#REF!</definedName>
    <definedName name="철근콘크리트깨기0.7치즐계" localSheetId="3">#REF!</definedName>
    <definedName name="철근콘크리트깨기0.7치즐계" localSheetId="2">#REF!</definedName>
    <definedName name="철근콘크리트깨기0.7치즐계">#REF!</definedName>
    <definedName name="철근콘크리트깨기0.7치즐노무비" localSheetId="1">#REF!</definedName>
    <definedName name="철근콘크리트깨기0.7치즐노무비" localSheetId="3">#REF!</definedName>
    <definedName name="철근콘크리트깨기0.7치즐노무비" localSheetId="2">#REF!</definedName>
    <definedName name="철근콘크리트깨기0.7치즐노무비">#REF!</definedName>
    <definedName name="철근콘크리트깨기0.7치즐재료비" localSheetId="1">#REF!</definedName>
    <definedName name="철근콘크리트깨기0.7치즐재료비" localSheetId="3">#REF!</definedName>
    <definedName name="철근콘크리트깨기0.7치즐재료비" localSheetId="2">#REF!</definedName>
    <definedName name="철근콘크리트깨기0.7치즐재료비">#REF!</definedName>
    <definedName name="철근항복응력" localSheetId="1">#REF!</definedName>
    <definedName name="철근항복응력" localSheetId="3">#REF!</definedName>
    <definedName name="철근항복응력" localSheetId="2">#REF!</definedName>
    <definedName name="철근항복응력">#REF!</definedName>
    <definedName name="철망">'[5]단가 및 재료비'!$S$194</definedName>
    <definedName name="철물">'[5]단가 및 재료비'!$S$142</definedName>
    <definedName name="철선">'[44]단가 및 재료비'!$S$172</definedName>
    <definedName name="철판">'[5]단가 및 재료비'!$S$131</definedName>
    <definedName name="철판3">'[5]단가 및 재료비'!$S$178</definedName>
    <definedName name="철판공">'[5]단가 및 재료비'!$AA$56</definedName>
    <definedName name="초">'[66]토사(PE)'!#REF!</definedName>
    <definedName name="초급" localSheetId="1">#REF!</definedName>
    <definedName name="초급" localSheetId="3">#REF!</definedName>
    <definedName name="초급" localSheetId="2">#REF!</definedName>
    <definedName name="초급">#REF!</definedName>
    <definedName name="초기" localSheetId="1">#REF!</definedName>
    <definedName name="초기" localSheetId="3">#REF!</definedName>
    <definedName name="초기" localSheetId="2">#REF!</definedName>
    <definedName name="초기">#REF!</definedName>
    <definedName name="초배지">'[5]단가 및 재료비'!#REF!</definedName>
    <definedName name="초ㅗㅇ">[40]단가산출2!$AP$336</definedName>
    <definedName name="총">[114]원가계산!$D$28</definedName>
    <definedName name="총k44" localSheetId="1">#REF!</definedName>
    <definedName name="총k44" localSheetId="3">#REF!</definedName>
    <definedName name="총k44" localSheetId="2">#REF!</definedName>
    <definedName name="총k44">#REF!</definedName>
    <definedName name="총공사비">[45]내역서!$G$28</definedName>
    <definedName name="총괄" localSheetId="1" hidden="1">{#N/A,#N/A,TRUE,"총괄"}</definedName>
    <definedName name="총괄" localSheetId="3" hidden="1">{#N/A,#N/A,TRUE,"총괄"}</definedName>
    <definedName name="총괄" localSheetId="2" hidden="1">{#N/A,#N/A,TRUE,"총괄"}</definedName>
    <definedName name="총괄" hidden="1">{#N/A,#N/A,TRUE,"총괄"}</definedName>
    <definedName name="총괄표" localSheetId="1" hidden="1">{#N/A,#N/A,TRUE,"총괄"}</definedName>
    <definedName name="총괄표" localSheetId="3" hidden="1">{#N/A,#N/A,TRUE,"총괄"}</definedName>
    <definedName name="총괄표" localSheetId="2" hidden="1">{#N/A,#N/A,TRUE,"총괄"}</definedName>
    <definedName name="총괄표" hidden="1">{#N/A,#N/A,TRUE,"총괄"}</definedName>
    <definedName name="총높이">'[59]토사(PE)'!#REF!</definedName>
    <definedName name="총수량" localSheetId="1">#REF!</definedName>
    <definedName name="총수량" localSheetId="3">#REF!</definedName>
    <definedName name="총수량" localSheetId="2">#REF!</definedName>
    <definedName name="총수량">#REF!</definedName>
    <definedName name="총원가" localSheetId="1">#REF!</definedName>
    <definedName name="총원가" localSheetId="3">#REF!</definedName>
    <definedName name="총원가" localSheetId="2">#REF!</definedName>
    <definedName name="총원가">#REF!</definedName>
    <definedName name="총폭" localSheetId="1">#REF!</definedName>
    <definedName name="총폭" localSheetId="3">#REF!</definedName>
    <definedName name="총폭" localSheetId="2">#REF!</definedName>
    <definedName name="총폭">#REF!</definedName>
    <definedName name="추가" localSheetId="1">#REF!</definedName>
    <definedName name="추가" localSheetId="3">#REF!</definedName>
    <definedName name="추가" localSheetId="2">#REF!</definedName>
    <definedName name="추가">#REF!</definedName>
    <definedName name="추뤁투">[40]단가산출1!$AR$287</definedName>
    <definedName name="충진제">'[5]단가 및 재료비'!$S$185</definedName>
    <definedName name="측부" localSheetId="1">#REF!</definedName>
    <definedName name="측부" localSheetId="3">#REF!</definedName>
    <definedName name="측부" localSheetId="2">#REF!</definedName>
    <definedName name="측부">#REF!</definedName>
    <definedName name="치사">'[40]단가 및 재료비'!$U$38</definedName>
    <definedName name="치장벽돌공">'[5]단가 및 재료비'!$AA$62</definedName>
    <definedName name="치즐">'[67]단가 및 재료비'!$U$38</definedName>
    <definedName name="치핑">[11]맨홀수량산출!#REF!</definedName>
    <definedName name="ㅋ">[40]단가산출2!$AP$130</definedName>
    <definedName name="ㅋ1" localSheetId="1">#REF!</definedName>
    <definedName name="ㅋ1" localSheetId="3">#REF!</definedName>
    <definedName name="ㅋ1" localSheetId="2">#REF!</definedName>
    <definedName name="ㅋ1">#REF!</definedName>
    <definedName name="ㅋㅇㅁㅇ" localSheetId="1" hidden="1">{"'공사부문'!$A$6:$A$32"}</definedName>
    <definedName name="ㅋㅇㅁㅇ" localSheetId="3" hidden="1">{"'공사부문'!$A$6:$A$32"}</definedName>
    <definedName name="ㅋㅇㅁㅇ" localSheetId="2" hidden="1">{"'공사부문'!$A$6:$A$32"}</definedName>
    <definedName name="ㅋㅇㅁㅇ" hidden="1">{"'공사부문'!$A$6:$A$32"}</definedName>
    <definedName name="ㅋㅊㅁㄴㄹ">[40]단가산출2!$AQ$226</definedName>
    <definedName name="ㅋㅋ">[40]단가산출2!$AQ$131</definedName>
    <definedName name="ㅋㅋㅋ">[40]단가산출2!$AP$130</definedName>
    <definedName name="ㅋㅋㅋㅋ">[40]단가산출2!$AR$132</definedName>
    <definedName name="ㅋㅋㅋㅋㅋ">[40]단가산출2!$AR$132</definedName>
    <definedName name="ㅋㅋㅋㅋㅋㅋㅋ">[40]단가산출2!$AQ$131</definedName>
    <definedName name="ㅋㅋㅋㅋㅋㅋㅋㅋㅋ">[40]단가산출2!$AO$136</definedName>
    <definedName name="ㅋㅋㅋㅋㅋㅋㅋㅋㅋㅋㅋㅋ">[40]단가산출2!$AO$136</definedName>
    <definedName name="카" localSheetId="1">#REF!</definedName>
    <definedName name="카" localSheetId="3">#REF!</definedName>
    <definedName name="카" localSheetId="2">#REF!</definedName>
    <definedName name="카">#REF!</definedName>
    <definedName name="카메라경비">[43]중기사용료산출근거!$G$2021</definedName>
    <definedName name="카메라계">[43]중기사용료산출근거!$G$2030</definedName>
    <definedName name="카메라인건비">[43]중기사용료산출근거!$G$2025</definedName>
    <definedName name="카메라재료비">[43]중기사용료산출근거!$G$2029</definedName>
    <definedName name="칼라록크하드" localSheetId="1">#REF!</definedName>
    <definedName name="칼라록크하드" localSheetId="3">#REF!</definedName>
    <definedName name="칼라록크하드" localSheetId="2">#REF!</definedName>
    <definedName name="칼라록크하드">#REF!</definedName>
    <definedName name="칼라샌드블록수량">#REF!</definedName>
    <definedName name="칼라철판" localSheetId="1">#REF!</definedName>
    <definedName name="칼라철판" localSheetId="3">#REF!</definedName>
    <definedName name="칼라철판" localSheetId="2">#REF!</definedName>
    <definedName name="칼라철판">#REF!</definedName>
    <definedName name="칼라콘10이상노무비">[28]단가산출1!$AO$861</definedName>
    <definedName name="칼라콘10이상살수노무비">[28]단가산출1!$AP$872</definedName>
    <definedName name="칼라콘10이하노무비">[28]단가산출1!$AO$839</definedName>
    <definedName name="칼라콘10이하살수노무비">[28]단가산출1!$AP$849</definedName>
    <definedName name="칼라콘기계노무비">[28]단가산출1!$AO$1257</definedName>
    <definedName name="칼라콘마캐덤경비">[28]단가산출1!$AR$1265</definedName>
    <definedName name="칼라콘마캐덤노무비">[28]단가산출1!$AP$1263</definedName>
    <definedName name="칼라콘마캐덤재료비">[28]단가산출1!$AQ$1264</definedName>
    <definedName name="칼라콘살수경비">[28]단가산출1!$AR$1288</definedName>
    <definedName name="칼라콘살수노무비">[28]단가산출1!$AP$1286</definedName>
    <definedName name="칼라콘살수재료비">[28]단가산출1!$AQ$1287</definedName>
    <definedName name="칼라콘타이어경비">[28]단가산출1!$AR$1283</definedName>
    <definedName name="칼라콘타이어노무비">[28]단가산출1!$AP$1281</definedName>
    <definedName name="칼라콘타이어재료비">[28]단가산출1!$AQ$1282</definedName>
    <definedName name="칼라콘탄뎀경비">[28]단가산출1!$AR$1277</definedName>
    <definedName name="칼라콘탄뎀노무비">[28]단가산출1!$AP$1275</definedName>
    <definedName name="칼라콘탄뎀재료비">[28]단가산출1!$AQ$1276</definedName>
    <definedName name="칼라콘휘니셔경비">[28]단가산출1!$AR$1253</definedName>
    <definedName name="칼라콘휘니셔노무비">[28]단가산출1!$AP$1251</definedName>
    <definedName name="칼라콘휘니셔재료비">[28]단가산출1!$AQ$1252</definedName>
    <definedName name="칼라투수콘" localSheetId="1">#REF!</definedName>
    <definedName name="칼라투수콘" localSheetId="3">#REF!</definedName>
    <definedName name="칼라투수콘" localSheetId="2">#REF!</definedName>
    <definedName name="칼라투수콘">#REF!</definedName>
    <definedName name="캑코팅수동재료비계">[47]일위대가!#REF!</definedName>
    <definedName name="컷터320_400MM" localSheetId="1">#REF!</definedName>
    <definedName name="컷터320_400MM" localSheetId="3">#REF!</definedName>
    <definedName name="컷터320_400MM" localSheetId="2">#REF!</definedName>
    <definedName name="컷터320_400MM">#REF!</definedName>
    <definedName name="컷팅" localSheetId="1">#REF!</definedName>
    <definedName name="컷팅" localSheetId="3">#REF!</definedName>
    <definedName name="컷팅" localSheetId="2">#REF!</definedName>
    <definedName name="컷팅">#REF!</definedName>
    <definedName name="코">'[66]토사(PE)'!#REF!</definedName>
    <definedName name="코어드릴10경비">[28]중기사용료산출근거!$G$1528</definedName>
    <definedName name="코어드릴10노무비">[28]중기사용료산출근거!$G$1532</definedName>
    <definedName name="코어드릴10재료비">[28]중기사용료산출근거!$G$1536</definedName>
    <definedName name="코어드릴6경비">[5]중기사용료산출근거!$G$2616</definedName>
    <definedName name="코어드릴6계">[43]중기사용료산출근거!$G$1493</definedName>
    <definedName name="코어드릴6노무비">[5]중기사용료산출근거!$G$2620</definedName>
    <definedName name="코어드릴6재료비">[5]중기사용료산출근거!$G$2624</definedName>
    <definedName name="코어드릴경비">[29]중기사용료산출근거!$G$2737</definedName>
    <definedName name="코어드릴노무비">[29]중기사용료산출근거!$G$2738</definedName>
    <definedName name="코킹">'[5]단가 및 재료비'!$S$159</definedName>
    <definedName name="콘">[50]일위대가!#REF!</definedName>
    <definedName name="콘120규격" localSheetId="1">#REF!</definedName>
    <definedName name="콘120규격" localSheetId="3">#REF!</definedName>
    <definedName name="콘120규격" localSheetId="2">#REF!</definedName>
    <definedName name="콘120규격">#REF!</definedName>
    <definedName name="콘180">[29]맨홀기준!$AV$10</definedName>
    <definedName name="콘180규격" localSheetId="1">#REF!</definedName>
    <definedName name="콘180규격" localSheetId="3">#REF!</definedName>
    <definedName name="콘180규격" localSheetId="2">#REF!</definedName>
    <definedName name="콘180규격">#REF!</definedName>
    <definedName name="콘210">[29]맨홀기준!$AV$17</definedName>
    <definedName name="콘25" localSheetId="1">#REF!</definedName>
    <definedName name="콘25" localSheetId="3">#REF!</definedName>
    <definedName name="콘25" localSheetId="2">#REF!</definedName>
    <definedName name="콘25">#REF!</definedName>
    <definedName name="콘40" localSheetId="1">#REF!</definedName>
    <definedName name="콘40" localSheetId="3">#REF!</definedName>
    <definedName name="콘40" localSheetId="2">#REF!</definedName>
    <definedName name="콘40">#REF!</definedName>
    <definedName name="콘공" localSheetId="1">#REF!</definedName>
    <definedName name="콘공" localSheetId="3">#REF!</definedName>
    <definedName name="콘공" localSheetId="2">#REF!</definedName>
    <definedName name="콘공">#REF!</definedName>
    <definedName name="콘리리트파괴0.2인력노무비">[47]단가산출2!#REF!</definedName>
    <definedName name="콘절인경" localSheetId="1">#REF!</definedName>
    <definedName name="콘절인경" localSheetId="3">#REF!</definedName>
    <definedName name="콘절인경" localSheetId="2">#REF!</definedName>
    <definedName name="콘절인경">#REF!</definedName>
    <definedName name="콘절인노" localSheetId="1">#REF!</definedName>
    <definedName name="콘절인노" localSheetId="3">#REF!</definedName>
    <definedName name="콘절인노" localSheetId="2">#REF!</definedName>
    <definedName name="콘절인노">#REF!</definedName>
    <definedName name="콘절인재" localSheetId="1">#REF!</definedName>
    <definedName name="콘절인재" localSheetId="3">#REF!</definedName>
    <definedName name="콘절인재" localSheetId="2">#REF!</definedName>
    <definedName name="콘절인재">#REF!</definedName>
    <definedName name="콘크리트공">'[67]단가 및 재료비'!$AA$66</definedName>
    <definedName name="콘크리트공칭강도" localSheetId="1">#REF!</definedName>
    <definedName name="콘크리트공칭강도" localSheetId="3">#REF!</definedName>
    <definedName name="콘크리트공칭강도" localSheetId="2">#REF!</definedName>
    <definedName name="콘크리트공칭강도">#REF!</definedName>
    <definedName name="콘크리트깨기단가">'[28]단가 및 재료비'!$S$374</definedName>
    <definedName name="콘크리트믹서0.30경비">[43]중기사용료산출근거!$G$1499</definedName>
    <definedName name="콘크리트믹서0.30계">[43]중기사용료산출근거!$G$1508</definedName>
    <definedName name="콘크리트믹서0.30노무비">[43]중기사용료산출근거!$G$1503</definedName>
    <definedName name="콘크리트믹서0.30재료비">[43]중기사용료산출근거!$G$1507</definedName>
    <definedName name="콘크리트믹서0.45경비">[43]중기사용료산출근거!$G$1513</definedName>
    <definedName name="콘크리트믹서0.45계">[43]중기사용료산출근거!$G$1522</definedName>
    <definedName name="콘크리트믹서0.45노무비">[43]중기사용료산출근거!$G$1517</definedName>
    <definedName name="콘크리트믹서0.45재료비">[43]중기사용료산출근거!$G$1521</definedName>
    <definedName name="콘크리트믹서트럭l경비">[43]중기사용료산출근거!$G$1542</definedName>
    <definedName name="콘크리트믹서트럭l계">[43]중기사용료산출근거!$G$1551</definedName>
    <definedName name="콘크리트믹서트럭l노무비">[43]중기사용료산출근거!$G$1546</definedName>
    <definedName name="콘크리트믹서트럭l재료비">[43]중기사용료산출근거!$G$1550</definedName>
    <definedName name="콘크리트믹서트럭m경비">[43]중기사용료산출근거!$G$1528</definedName>
    <definedName name="콘크리트믹서트럭m계">[43]중기사용료산출근거!$G$1537</definedName>
    <definedName name="콘크리트믹서트럭m노무비">[43]중기사용료산출근거!$G$1532</definedName>
    <definedName name="콘크리트믹서트럭m재료비">[43]중기사용료산출근거!$G$1536</definedName>
    <definedName name="콘크리트배치플렌트120경비">[43]중기사용료산출근거!$G$1586</definedName>
    <definedName name="콘크리트배치플렌트120계">[43]중기사용료산출근거!$G$1595</definedName>
    <definedName name="콘크리트배치플렌트120노무비">[43]중기사용료산출근거!$G$1590</definedName>
    <definedName name="콘크리트배치플렌트120재료비">[43]중기사용료산출근거!$G$1594</definedName>
    <definedName name="콘크리트배치플렌트40경비">[43]중기사용료산출근거!$G$1571</definedName>
    <definedName name="콘크리트배치플렌트40계">[43]중기사용료산출근거!$G$1580</definedName>
    <definedName name="콘크리트배치플렌트40노무비">[43]중기사용료산출근거!$G$1575</definedName>
    <definedName name="콘크리트배치플렌트40재료비">[43]중기사용료산출근거!$G$1579</definedName>
    <definedName name="콘크리트배치플렌트60경비">[43]중기사용료산출근거!$G$1557</definedName>
    <definedName name="콘크리트배치플렌트60계">[43]중기사용료산출근거!$G$1566</definedName>
    <definedName name="콘크리트배치플렌트60노무비">[43]중기사용료산출근거!$G$1561</definedName>
    <definedName name="콘크리트배치플렌트60재료비">[43]중기사용료산출근거!$G$1565</definedName>
    <definedName name="콘크리트복구비">[57]일위대가!#REF!</definedName>
    <definedName name="콘크리트스프레더7.95경비">[43]중기사용료산출근거!$G$1600</definedName>
    <definedName name="콘크리트스프레더7.95계">[43]중기사용료산출근거!$G$1609</definedName>
    <definedName name="콘크리트스프레더7.95노무비">[43]중기사용료산출근거!$G$1604</definedName>
    <definedName name="콘크리트스프레더7.95재료비">[43]중기사용료산출근거!$G$1608</definedName>
    <definedName name="콘크리트슬리폼페이버100경비">[43]중기사용료산출근거!$G$1615</definedName>
    <definedName name="콘크리트슬리폼페이버100계">[43]중기사용료산출근거!$G$1624</definedName>
    <definedName name="콘크리트슬리폼페이버100노무비">[43]중기사용료산출근거!$G$1619</definedName>
    <definedName name="콘크리트슬리폼페이버100재료비">[43]중기사용료산출근거!$G$1623</definedName>
    <definedName name="콘크리트슬리폼페이버215경비">[43]중기사용료산출근거!$G$1629</definedName>
    <definedName name="콘크리트슬리폼페이버215계">[43]중기사용료산출근거!$G$1638</definedName>
    <definedName name="콘크리트슬리폼페이버215노무비">[43]중기사용료산출근거!$G$1633</definedName>
    <definedName name="콘크리트슬리폼페이버215재료비">[43]중기사용료산출근거!$G$1637</definedName>
    <definedName name="콘크리트슬리폼페이버250경비">[43]중기사용료산출근거!$G$1644</definedName>
    <definedName name="콘크리트슬리폼페이버250계">[43]중기사용료산출근거!$G$1653</definedName>
    <definedName name="콘크리트슬리폼페이버250노무비">[43]중기사용료산출근거!$G$1648</definedName>
    <definedName name="콘크리트슬리폼페이버250재료비">[43]중기사용료산출근거!$G$1652</definedName>
    <definedName name="콘크리트용파이프직관3경비">[43]중기사용료산출근거!$G$1658</definedName>
    <definedName name="콘크리트용파이프직관3계">[43]중기사용료산출근거!$G$1667</definedName>
    <definedName name="콘크리트용파이프직관3노무비">[43]중기사용료산출근거!$G$1662</definedName>
    <definedName name="콘크리트용파이프직관3재료비">[43]중기사용료산출근거!$G$1666</definedName>
    <definedName name="콘크리트조면마무리기7.95경비">[43]중기사용료산출근거!$G$1673</definedName>
    <definedName name="콘크리트조면마무리기7.95계">[43]중기사용료산출근거!$G$1682</definedName>
    <definedName name="콘크리트조면마무리기7.95노무비">[43]중기사용료산출근거!$G$1677</definedName>
    <definedName name="콘크리트조면마무리기7.95재료비">[43]중기사용료산출근거!$G$1681</definedName>
    <definedName name="콘크리트진동기3.5경비">[43]중기사용료산출근거!$G$1687</definedName>
    <definedName name="콘크리트진동기3.5계">[43]중기사용료산출근거!$G$1696</definedName>
    <definedName name="콘크리트진동기3.5노무비">[43]중기사용료산출근거!$G$1691</definedName>
    <definedName name="콘크리트진동기3.5재료비">[43]중기사용료산출근거!$G$1695</definedName>
    <definedName name="콘크리트진동기45D_3.5HP_엔진식" localSheetId="1">#REF!</definedName>
    <definedName name="콘크리트진동기45D_3.5HP_엔진식" localSheetId="3">#REF!</definedName>
    <definedName name="콘크리트진동기45D_3.5HP_엔진식" localSheetId="2">#REF!</definedName>
    <definedName name="콘크리트진동기45D_3.5HP_엔진식">#REF!</definedName>
    <definedName name="콘크리트진동기전기식후렉시블형45MM" localSheetId="1">#REF!</definedName>
    <definedName name="콘크리트진동기전기식후렉시블형45MM" localSheetId="3">#REF!</definedName>
    <definedName name="콘크리트진동기전기식후렉시블형45MM" localSheetId="2">#REF!</definedName>
    <definedName name="콘크리트진동기전기식후렉시블형45MM">#REF!</definedName>
    <definedName name="콘크리트캇타320경비">[67]중기사용료산출근거!$G$1730</definedName>
    <definedName name="콘크리트캇타320계">[43]중기사용료산출근거!$G$1711</definedName>
    <definedName name="콘크리트캇타320노무비">[67]중기사용료산출근거!$G$1734</definedName>
    <definedName name="콘크리트캇타320재료비">[67]중기사용료산출근거!$G$1738</definedName>
    <definedName name="콘크리트캇타50경비">[35]단가산출2!$AR$1498</definedName>
    <definedName name="콘크리트캇타50노무비">[35]단가산출2!$AP$1496</definedName>
    <definedName name="콘크리트캇타50재료비">[35]단가산출2!$AQ$1497</definedName>
    <definedName name="콘크리트캇타경비" localSheetId="1">#REF!</definedName>
    <definedName name="콘크리트캇타경비" localSheetId="3">#REF!</definedName>
    <definedName name="콘크리트캇타경비" localSheetId="2">#REF!</definedName>
    <definedName name="콘크리트캇타경비">#REF!</definedName>
    <definedName name="콘크리트캇타계" localSheetId="1">#REF!</definedName>
    <definedName name="콘크리트캇타계" localSheetId="3">#REF!</definedName>
    <definedName name="콘크리트캇타계" localSheetId="2">#REF!</definedName>
    <definedName name="콘크리트캇타계">#REF!</definedName>
    <definedName name="콘크리트캇타노무비" localSheetId="1">#REF!</definedName>
    <definedName name="콘크리트캇타노무비" localSheetId="3">#REF!</definedName>
    <definedName name="콘크리트캇타노무비" localSheetId="2">#REF!</definedName>
    <definedName name="콘크리트캇타노무비">#REF!</definedName>
    <definedName name="콘크리트캇타재료비" localSheetId="1">#REF!</definedName>
    <definedName name="콘크리트캇타재료비" localSheetId="3">#REF!</definedName>
    <definedName name="콘크리트캇타재료비" localSheetId="2">#REF!</definedName>
    <definedName name="콘크리트캇타재료비">#REF!</definedName>
    <definedName name="콘크리트타설">#REF!</definedName>
    <definedName name="콘크리트파괴0..인력노무비">[47]단가산출2!#REF!</definedName>
    <definedName name="콘크리트파괴0.2경비">[28]단가산출2!$AR$1619</definedName>
    <definedName name="콘크리트파괴0.2노무비">[28]단가산출2!$AP$1617</definedName>
    <definedName name="콘크리트파괴0.2인력노무비">[28]단가산출2!$AP$1622</definedName>
    <definedName name="콘크리트파괴0.2재료비">[28]단가산출2!$AQ$1618</definedName>
    <definedName name="콘크리트파괴0.2치즐재료비">[28]단가산출2!$AQ$1625</definedName>
    <definedName name="콘크리트파괴0.4경비">[28]단가산출2!$AR$1595</definedName>
    <definedName name="콘크리트파괴0.4노무비">[28]단가산출2!$AP$1593</definedName>
    <definedName name="콘크리트파괴0.4인력노무비">[28]단가산출2!$AP$1598</definedName>
    <definedName name="콘크리트파괴0.4재료비">[28]단가산출2!$AQ$1594</definedName>
    <definedName name="콘크리트파괴0.4치즐재료비">[28]단가산출2!$AQ$1601</definedName>
    <definedName name="콘크리트파괴0.7인력노무비" localSheetId="1">#REF!</definedName>
    <definedName name="콘크리트파괴0.7인력노무비" localSheetId="3">#REF!</definedName>
    <definedName name="콘크리트파괴0.7인력노무비" localSheetId="2">#REF!</definedName>
    <definedName name="콘크리트파괴0.7인력노무비">#REF!</definedName>
    <definedName name="콘크리트파괴0.7치즐재료비" localSheetId="1">#REF!</definedName>
    <definedName name="콘크리트파괴0.7치즐재료비" localSheetId="3">#REF!</definedName>
    <definedName name="콘크리트파괴0.7치즐재료비" localSheetId="2">#REF!</definedName>
    <definedName name="콘크리트파괴0.7치즐재료비">#REF!</definedName>
    <definedName name="콘크리트파괴비">[57]일위대가!#REF!</definedName>
    <definedName name="콘크리트파괴인력노무비">[47]단가산출2!#REF!</definedName>
    <definedName name="콘크리트펌프20경비">[43]중기사용료산출근거!$G$1716</definedName>
    <definedName name="콘크리트펌프20계">[43]중기사용료산출근거!$G$1725</definedName>
    <definedName name="콘크리트펌프20노무비">[43]중기사용료산출근거!$G$1720</definedName>
    <definedName name="콘크리트펌프20재료비">[43]중기사용료산출근거!$G$1724</definedName>
    <definedName name="콘크리트펌프차80경비">[54]중기사용료산출근거!$G$1745</definedName>
    <definedName name="콘크리트펌프차80계">[43]중기사용료산출근거!$G$1740</definedName>
    <definedName name="콘크리트펌프차80노무비">[54]중기사용료산출근거!$G$1749</definedName>
    <definedName name="콘크리트펌프차80재료비">[54]중기사용료산출근거!$G$1753</definedName>
    <definedName name="콘크리트포장파괴0.2경비" localSheetId="1">#REF!</definedName>
    <definedName name="콘크리트포장파괴0.2경비" localSheetId="3">#REF!</definedName>
    <definedName name="콘크리트포장파괴0.2경비" localSheetId="2">#REF!</definedName>
    <definedName name="콘크리트포장파괴0.2경비">#REF!</definedName>
    <definedName name="콘크리트포장파괴0.2계" localSheetId="1">#REF!</definedName>
    <definedName name="콘크리트포장파괴0.2계" localSheetId="3">#REF!</definedName>
    <definedName name="콘크리트포장파괴0.2계" localSheetId="2">#REF!</definedName>
    <definedName name="콘크리트포장파괴0.2계">#REF!</definedName>
    <definedName name="콘크리트포장파괴0.2기계경비" localSheetId="1">#REF!</definedName>
    <definedName name="콘크리트포장파괴0.2기계경비" localSheetId="3">#REF!</definedName>
    <definedName name="콘크리트포장파괴0.2기계경비" localSheetId="2">#REF!</definedName>
    <definedName name="콘크리트포장파괴0.2기계경비">#REF!</definedName>
    <definedName name="콘크리트포장파괴0.2기계계" localSheetId="1">#REF!</definedName>
    <definedName name="콘크리트포장파괴0.2기계계" localSheetId="3">#REF!</definedName>
    <definedName name="콘크리트포장파괴0.2기계계" localSheetId="2">#REF!</definedName>
    <definedName name="콘크리트포장파괴0.2기계계">#REF!</definedName>
    <definedName name="콘크리트포장파괴0.2기계노무비" localSheetId="1">#REF!</definedName>
    <definedName name="콘크리트포장파괴0.2기계노무비" localSheetId="3">#REF!</definedName>
    <definedName name="콘크리트포장파괴0.2기계노무비" localSheetId="2">#REF!</definedName>
    <definedName name="콘크리트포장파괴0.2기계노무비">#REF!</definedName>
    <definedName name="콘크리트포장파괴0.2기계재료비" localSheetId="1">#REF!</definedName>
    <definedName name="콘크리트포장파괴0.2기계재료비" localSheetId="3">#REF!</definedName>
    <definedName name="콘크리트포장파괴0.2기계재료비" localSheetId="2">#REF!</definedName>
    <definedName name="콘크리트포장파괴0.2기계재료비">#REF!</definedName>
    <definedName name="콘크리트포장파괴0.2노무비" localSheetId="1">#REF!</definedName>
    <definedName name="콘크리트포장파괴0.2노무비" localSheetId="3">#REF!</definedName>
    <definedName name="콘크리트포장파괴0.2노무비" localSheetId="2">#REF!</definedName>
    <definedName name="콘크리트포장파괴0.2노무비">#REF!</definedName>
    <definedName name="콘크리트포장파괴0.2인력계" localSheetId="1">#REF!</definedName>
    <definedName name="콘크리트포장파괴0.2인력계" localSheetId="3">#REF!</definedName>
    <definedName name="콘크리트포장파괴0.2인력계" localSheetId="2">#REF!</definedName>
    <definedName name="콘크리트포장파괴0.2인력계">#REF!</definedName>
    <definedName name="콘크리트포장파괴0.2인력노무비" localSheetId="1">#REF!</definedName>
    <definedName name="콘크리트포장파괴0.2인력노무비" localSheetId="3">#REF!</definedName>
    <definedName name="콘크리트포장파괴0.2인력노무비" localSheetId="2">#REF!</definedName>
    <definedName name="콘크리트포장파괴0.2인력노무비">#REF!</definedName>
    <definedName name="콘크리트포장파괴0.2재료비" localSheetId="1">#REF!</definedName>
    <definedName name="콘크리트포장파괴0.2재료비" localSheetId="3">#REF!</definedName>
    <definedName name="콘크리트포장파괴0.2재료비" localSheetId="2">#REF!</definedName>
    <definedName name="콘크리트포장파괴0.2재료비">#REF!</definedName>
    <definedName name="콘크리트포장파괴0.2치즐계" localSheetId="1">#REF!</definedName>
    <definedName name="콘크리트포장파괴0.2치즐계" localSheetId="3">#REF!</definedName>
    <definedName name="콘크리트포장파괴0.2치즐계" localSheetId="2">#REF!</definedName>
    <definedName name="콘크리트포장파괴0.2치즐계">#REF!</definedName>
    <definedName name="콘크리트포장파괴0.2치즐재료비" localSheetId="1">#REF!</definedName>
    <definedName name="콘크리트포장파괴0.2치즐재료비" localSheetId="3">#REF!</definedName>
    <definedName name="콘크리트포장파괴0.2치즐재료비" localSheetId="2">#REF!</definedName>
    <definedName name="콘크리트포장파괴0.2치즐재료비">#REF!</definedName>
    <definedName name="콘크리트포장파괴0.4경비" localSheetId="1">#REF!</definedName>
    <definedName name="콘크리트포장파괴0.4경비" localSheetId="3">#REF!</definedName>
    <definedName name="콘크리트포장파괴0.4경비" localSheetId="2">#REF!</definedName>
    <definedName name="콘크리트포장파괴0.4경비">#REF!</definedName>
    <definedName name="콘크리트포장파괴0.4계" localSheetId="1">#REF!</definedName>
    <definedName name="콘크리트포장파괴0.4계" localSheetId="3">#REF!</definedName>
    <definedName name="콘크리트포장파괴0.4계" localSheetId="2">#REF!</definedName>
    <definedName name="콘크리트포장파괴0.4계">#REF!</definedName>
    <definedName name="콘크리트포장파괴0.4기계경비" localSheetId="1">#REF!</definedName>
    <definedName name="콘크리트포장파괴0.4기계경비" localSheetId="3">#REF!</definedName>
    <definedName name="콘크리트포장파괴0.4기계경비" localSheetId="2">#REF!</definedName>
    <definedName name="콘크리트포장파괴0.4기계경비">#REF!</definedName>
    <definedName name="콘크리트포장파괴0.4기계계" localSheetId="1">#REF!</definedName>
    <definedName name="콘크리트포장파괴0.4기계계" localSheetId="3">#REF!</definedName>
    <definedName name="콘크리트포장파괴0.4기계계" localSheetId="2">#REF!</definedName>
    <definedName name="콘크리트포장파괴0.4기계계">#REF!</definedName>
    <definedName name="콘크리트포장파괴0.4기계노무비" localSheetId="1">#REF!</definedName>
    <definedName name="콘크리트포장파괴0.4기계노무비" localSheetId="3">#REF!</definedName>
    <definedName name="콘크리트포장파괴0.4기계노무비" localSheetId="2">#REF!</definedName>
    <definedName name="콘크리트포장파괴0.4기계노무비">#REF!</definedName>
    <definedName name="콘크리트포장파괴0.4기계재료비" localSheetId="1">#REF!</definedName>
    <definedName name="콘크리트포장파괴0.4기계재료비" localSheetId="3">#REF!</definedName>
    <definedName name="콘크리트포장파괴0.4기계재료비" localSheetId="2">#REF!</definedName>
    <definedName name="콘크리트포장파괴0.4기계재료비">#REF!</definedName>
    <definedName name="콘크리트포장파괴0.4노무비" localSheetId="1">#REF!</definedName>
    <definedName name="콘크리트포장파괴0.4노무비" localSheetId="3">#REF!</definedName>
    <definedName name="콘크리트포장파괴0.4노무비" localSheetId="2">#REF!</definedName>
    <definedName name="콘크리트포장파괴0.4노무비">#REF!</definedName>
    <definedName name="콘크리트포장파괴0.4작업보조원경비" localSheetId="1">#REF!</definedName>
    <definedName name="콘크리트포장파괴0.4작업보조원경비" localSheetId="3">#REF!</definedName>
    <definedName name="콘크리트포장파괴0.4작업보조원경비" localSheetId="2">#REF!</definedName>
    <definedName name="콘크리트포장파괴0.4작업보조원경비">#REF!</definedName>
    <definedName name="콘크리트포장파괴0.4작업보조원계" localSheetId="1">#REF!</definedName>
    <definedName name="콘크리트포장파괴0.4작업보조원계" localSheetId="3">#REF!</definedName>
    <definedName name="콘크리트포장파괴0.4작업보조원계" localSheetId="2">#REF!</definedName>
    <definedName name="콘크리트포장파괴0.4작업보조원계">#REF!</definedName>
    <definedName name="콘크리트포장파괴0.4작업보조원노무비" localSheetId="1">#REF!</definedName>
    <definedName name="콘크리트포장파괴0.4작업보조원노무비" localSheetId="3">#REF!</definedName>
    <definedName name="콘크리트포장파괴0.4작업보조원노무비" localSheetId="2">#REF!</definedName>
    <definedName name="콘크리트포장파괴0.4작업보조원노무비">#REF!</definedName>
    <definedName name="콘크리트포장파괴0.4작업보조원재료비" localSheetId="1">#REF!</definedName>
    <definedName name="콘크리트포장파괴0.4작업보조원재료비" localSheetId="3">#REF!</definedName>
    <definedName name="콘크리트포장파괴0.4작업보조원재료비" localSheetId="2">#REF!</definedName>
    <definedName name="콘크리트포장파괴0.4작업보조원재료비">#REF!</definedName>
    <definedName name="콘크리트포장파괴0.4재료비" localSheetId="1">#REF!</definedName>
    <definedName name="콘크리트포장파괴0.4재료비" localSheetId="3">#REF!</definedName>
    <definedName name="콘크리트포장파괴0.4재료비" localSheetId="2">#REF!</definedName>
    <definedName name="콘크리트포장파괴0.4재료비">#REF!</definedName>
    <definedName name="콘크리트포장파괴0.4치즐경비" localSheetId="1">#REF!</definedName>
    <definedName name="콘크리트포장파괴0.4치즐경비" localSheetId="3">#REF!</definedName>
    <definedName name="콘크리트포장파괴0.4치즐경비" localSheetId="2">#REF!</definedName>
    <definedName name="콘크리트포장파괴0.4치즐경비">#REF!</definedName>
    <definedName name="콘크리트포장파괴0.4치즐계" localSheetId="1">#REF!</definedName>
    <definedName name="콘크리트포장파괴0.4치즐계" localSheetId="3">#REF!</definedName>
    <definedName name="콘크리트포장파괴0.4치즐계" localSheetId="2">#REF!</definedName>
    <definedName name="콘크리트포장파괴0.4치즐계">#REF!</definedName>
    <definedName name="콘크리트포장파괴0.4치즐노무비" localSheetId="1">#REF!</definedName>
    <definedName name="콘크리트포장파괴0.4치즐노무비" localSheetId="3">#REF!</definedName>
    <definedName name="콘크리트포장파괴0.4치즐노무비" localSheetId="2">#REF!</definedName>
    <definedName name="콘크리트포장파괴0.4치즐노무비">#REF!</definedName>
    <definedName name="콘크리트포장파괴0.4치즐재료비" localSheetId="1">#REF!</definedName>
    <definedName name="콘크리트포장파괴0.4치즐재료비" localSheetId="3">#REF!</definedName>
    <definedName name="콘크리트포장파괴0.4치즐재료비" localSheetId="2">#REF!</definedName>
    <definedName name="콘크리트포장파괴0.4치즐재료비">#REF!</definedName>
    <definedName name="콘크리트포장파괴0.7경비" localSheetId="1">#REF!</definedName>
    <definedName name="콘크리트포장파괴0.7경비" localSheetId="3">#REF!</definedName>
    <definedName name="콘크리트포장파괴0.7경비" localSheetId="2">#REF!</definedName>
    <definedName name="콘크리트포장파괴0.7경비">#REF!</definedName>
    <definedName name="콘크리트포장파괴0.7계" localSheetId="1">#REF!</definedName>
    <definedName name="콘크리트포장파괴0.7계" localSheetId="3">#REF!</definedName>
    <definedName name="콘크리트포장파괴0.7계" localSheetId="2">#REF!</definedName>
    <definedName name="콘크리트포장파괴0.7계">#REF!</definedName>
    <definedName name="콘크리트포장파괴0.7기계경비" localSheetId="1">#REF!</definedName>
    <definedName name="콘크리트포장파괴0.7기계경비" localSheetId="3">#REF!</definedName>
    <definedName name="콘크리트포장파괴0.7기계경비" localSheetId="2">#REF!</definedName>
    <definedName name="콘크리트포장파괴0.7기계경비">#REF!</definedName>
    <definedName name="콘크리트포장파괴0.7기계계" localSheetId="1">#REF!</definedName>
    <definedName name="콘크리트포장파괴0.7기계계" localSheetId="3">#REF!</definedName>
    <definedName name="콘크리트포장파괴0.7기계계" localSheetId="2">#REF!</definedName>
    <definedName name="콘크리트포장파괴0.7기계계">#REF!</definedName>
    <definedName name="콘크리트포장파괴0.7기계노무비" localSheetId="1">#REF!</definedName>
    <definedName name="콘크리트포장파괴0.7기계노무비" localSheetId="3">#REF!</definedName>
    <definedName name="콘크리트포장파괴0.7기계노무비" localSheetId="2">#REF!</definedName>
    <definedName name="콘크리트포장파괴0.7기계노무비">#REF!</definedName>
    <definedName name="콘크리트포장파괴0.7기계재료비" localSheetId="1">#REF!</definedName>
    <definedName name="콘크리트포장파괴0.7기계재료비" localSheetId="3">#REF!</definedName>
    <definedName name="콘크리트포장파괴0.7기계재료비" localSheetId="2">#REF!</definedName>
    <definedName name="콘크리트포장파괴0.7기계재료비">#REF!</definedName>
    <definedName name="콘크리트포장파괴0.7노무비" localSheetId="1">#REF!</definedName>
    <definedName name="콘크리트포장파괴0.7노무비" localSheetId="3">#REF!</definedName>
    <definedName name="콘크리트포장파괴0.7노무비" localSheetId="2">#REF!</definedName>
    <definedName name="콘크리트포장파괴0.7노무비">#REF!</definedName>
    <definedName name="콘크리트포장파괴0.7작업보조원경비" localSheetId="1">#REF!</definedName>
    <definedName name="콘크리트포장파괴0.7작업보조원경비" localSheetId="3">#REF!</definedName>
    <definedName name="콘크리트포장파괴0.7작업보조원경비" localSheetId="2">#REF!</definedName>
    <definedName name="콘크리트포장파괴0.7작업보조원경비">#REF!</definedName>
    <definedName name="콘크리트포장파괴0.7작업보조원계" localSheetId="1">#REF!</definedName>
    <definedName name="콘크리트포장파괴0.7작업보조원계" localSheetId="3">#REF!</definedName>
    <definedName name="콘크리트포장파괴0.7작업보조원계" localSheetId="2">#REF!</definedName>
    <definedName name="콘크리트포장파괴0.7작업보조원계">#REF!</definedName>
    <definedName name="콘크리트포장파괴0.7작업보조원노무비" localSheetId="1">#REF!</definedName>
    <definedName name="콘크리트포장파괴0.7작업보조원노무비" localSheetId="3">#REF!</definedName>
    <definedName name="콘크리트포장파괴0.7작업보조원노무비" localSheetId="2">#REF!</definedName>
    <definedName name="콘크리트포장파괴0.7작업보조원노무비">#REF!</definedName>
    <definedName name="콘크리트포장파괴0.7작업보조원재료비" localSheetId="1">#REF!</definedName>
    <definedName name="콘크리트포장파괴0.7작업보조원재료비" localSheetId="3">#REF!</definedName>
    <definedName name="콘크리트포장파괴0.7작업보조원재료비" localSheetId="2">#REF!</definedName>
    <definedName name="콘크리트포장파괴0.7작업보조원재료비">#REF!</definedName>
    <definedName name="콘크리트포장파괴0.7재료비" localSheetId="1">#REF!</definedName>
    <definedName name="콘크리트포장파괴0.7재료비" localSheetId="3">#REF!</definedName>
    <definedName name="콘크리트포장파괴0.7재료비" localSheetId="2">#REF!</definedName>
    <definedName name="콘크리트포장파괴0.7재료비">#REF!</definedName>
    <definedName name="콘크리트포장파괴0.7치즐경비" localSheetId="1">#REF!</definedName>
    <definedName name="콘크리트포장파괴0.7치즐경비" localSheetId="3">#REF!</definedName>
    <definedName name="콘크리트포장파괴0.7치즐경비" localSheetId="2">#REF!</definedName>
    <definedName name="콘크리트포장파괴0.7치즐경비">#REF!</definedName>
    <definedName name="콘크리트포장파괴0.7치즐계" localSheetId="1">#REF!</definedName>
    <definedName name="콘크리트포장파괴0.7치즐계" localSheetId="3">#REF!</definedName>
    <definedName name="콘크리트포장파괴0.7치즐계" localSheetId="2">#REF!</definedName>
    <definedName name="콘크리트포장파괴0.7치즐계">#REF!</definedName>
    <definedName name="콘크리트포장파괴0.7치즐노무비" localSheetId="1">#REF!</definedName>
    <definedName name="콘크리트포장파괴0.7치즐노무비" localSheetId="3">#REF!</definedName>
    <definedName name="콘크리트포장파괴0.7치즐노무비" localSheetId="2">#REF!</definedName>
    <definedName name="콘크리트포장파괴0.7치즐노무비">#REF!</definedName>
    <definedName name="콘크리트포장파괴0.7치즐재료비" localSheetId="1">#REF!</definedName>
    <definedName name="콘크리트포장파괴0.7치즐재료비" localSheetId="3">#REF!</definedName>
    <definedName name="콘크리트포장파괴0.7치즐재료비" localSheetId="2">#REF!</definedName>
    <definedName name="콘크리트포장파괴0.7치즐재료비">#REF!</definedName>
    <definedName name="콘크리트휘니샤중앙분리대용경비">[43]중기사용료산출근거!$G$1745</definedName>
    <definedName name="콘크리트휘니샤중앙분리대용계">[43]중기사용료산출근거!$G$1754</definedName>
    <definedName name="콘크리트휘니샤중앙분리대용노무비">[43]중기사용료산출근거!$G$1749</definedName>
    <definedName name="콘크리트휘니샤중앙분리대용재료비">[43]중기사용료산출근거!$G$1753</definedName>
    <definedName name="콘크티트캇타50노무비" localSheetId="1">#REF!</definedName>
    <definedName name="콘크티트캇타50노무비" localSheetId="3">#REF!</definedName>
    <definedName name="콘크티트캇타50노무비" localSheetId="2">#REF!</definedName>
    <definedName name="콘크티트캇타50노무비">#REF!</definedName>
    <definedName name="콘파괴경0.4" localSheetId="1">#REF!</definedName>
    <definedName name="콘파괴경0.4" localSheetId="3">#REF!</definedName>
    <definedName name="콘파괴경0.4" localSheetId="2">#REF!</definedName>
    <definedName name="콘파괴경0.4">#REF!</definedName>
    <definedName name="콘파괴노0.4" localSheetId="1">#REF!</definedName>
    <definedName name="콘파괴노0.4" localSheetId="3">#REF!</definedName>
    <definedName name="콘파괴노0.4" localSheetId="2">#REF!</definedName>
    <definedName name="콘파괴노0.4">#REF!</definedName>
    <definedName name="콘파괴노0.7" localSheetId="1">#REF!</definedName>
    <definedName name="콘파괴노0.7" localSheetId="3">#REF!</definedName>
    <definedName name="콘파괴노0.7" localSheetId="2">#REF!</definedName>
    <definedName name="콘파괴노0.7">#REF!</definedName>
    <definedName name="콘파괴인력노" localSheetId="1">#REF!</definedName>
    <definedName name="콘파괴인력노" localSheetId="3">#REF!</definedName>
    <definedName name="콘파괴인력노" localSheetId="2">#REF!</definedName>
    <definedName name="콘파괴인력노">#REF!</definedName>
    <definedName name="콘파괴인재" localSheetId="1">#REF!</definedName>
    <definedName name="콘파괴인재" localSheetId="3">#REF!</definedName>
    <definedName name="콘파괴인재" localSheetId="2">#REF!</definedName>
    <definedName name="콘파괴인재">#REF!</definedName>
    <definedName name="콘파괴재0.4" localSheetId="1">#REF!</definedName>
    <definedName name="콘파괴재0.4" localSheetId="3">#REF!</definedName>
    <definedName name="콘파괴재0.4" localSheetId="2">#REF!</definedName>
    <definedName name="콘파괴재0.4">#REF!</definedName>
    <definedName name="콘파괴재0.7" localSheetId="1">#REF!</definedName>
    <definedName name="콘파괴재0.7" localSheetId="3">#REF!</definedName>
    <definedName name="콘파괴재0.7" localSheetId="2">#REF!</definedName>
    <definedName name="콘파괴재0.7">#REF!</definedName>
    <definedName name="콘포경" localSheetId="1">#REF!</definedName>
    <definedName name="콘포경" localSheetId="3">#REF!</definedName>
    <definedName name="콘포경" localSheetId="2">#REF!</definedName>
    <definedName name="콘포경">#REF!</definedName>
    <definedName name="콘포노" localSheetId="1">#REF!</definedName>
    <definedName name="콘포노" localSheetId="3">#REF!</definedName>
    <definedName name="콘포노" localSheetId="2">#REF!</definedName>
    <definedName name="콘포노">#REF!</definedName>
    <definedName name="콘포장15경" localSheetId="1">#REF!</definedName>
    <definedName name="콘포장15경" localSheetId="3">#REF!</definedName>
    <definedName name="콘포장15경" localSheetId="2">#REF!</definedName>
    <definedName name="콘포장15경">#REF!</definedName>
    <definedName name="콘포장15노" localSheetId="1">#REF!</definedName>
    <definedName name="콘포장15노" localSheetId="3">#REF!</definedName>
    <definedName name="콘포장15노" localSheetId="2">#REF!</definedName>
    <definedName name="콘포장15노">#REF!</definedName>
    <definedName name="콘포장15재" localSheetId="1">#REF!</definedName>
    <definedName name="콘포장15재" localSheetId="3">#REF!</definedName>
    <definedName name="콘포장15재" localSheetId="2">#REF!</definedName>
    <definedName name="콘포장15재">#REF!</definedName>
    <definedName name="콘포재" localSheetId="1">#REF!</definedName>
    <definedName name="콘포재" localSheetId="3">#REF!</definedName>
    <definedName name="콘포재" localSheetId="2">#REF!</definedName>
    <definedName name="콘포재">#REF!</definedName>
    <definedName name="크레인_트럭_10TON" localSheetId="1">#REF!</definedName>
    <definedName name="크레인_트럭_10TON" localSheetId="3">#REF!</definedName>
    <definedName name="크레인_트럭_10TON" localSheetId="2">#REF!</definedName>
    <definedName name="크레인_트럭_10TON">#REF!</definedName>
    <definedName name="크레인무한궤도100경비">[47]중기사용료산출근거!#REF!</definedName>
    <definedName name="크레인무한궤도100계">[47]중기사용료산출근거!#REF!</definedName>
    <definedName name="크레인무한궤도100노무비">[47]중기사용료산출근거!#REF!</definedName>
    <definedName name="크레인무한궤도100재료비">[47]중기사용료산출근거!#REF!</definedName>
    <definedName name="크레인무한궤도10경비">[47]중기사용료산출근거!#REF!</definedName>
    <definedName name="크레인무한궤도10계">[47]중기사용료산출근거!#REF!</definedName>
    <definedName name="크레인무한궤도10노무비">[47]중기사용료산출근거!#REF!</definedName>
    <definedName name="크레인무한궤도10재료비">[47]중기사용료산출근거!#REF!</definedName>
    <definedName name="크레인무한궤도15경비">[47]중기사용료산출근거!#REF!</definedName>
    <definedName name="크레인무한궤도15계">[47]중기사용료산출근거!#REF!</definedName>
    <definedName name="크레인무한궤도15노무비">[47]중기사용료산출근거!#REF!</definedName>
    <definedName name="크레인무한궤도15재료비">[47]중기사용료산출근거!#REF!</definedName>
    <definedName name="크레인무한궤도20경비">[47]중기사용료산출근거!#REF!</definedName>
    <definedName name="크레인무한궤도20계">[47]중기사용료산출근거!#REF!</definedName>
    <definedName name="크레인무한궤도20노무비">[47]중기사용료산출근거!#REF!</definedName>
    <definedName name="크레인무한궤도20재료비">[47]중기사용료산출근거!#REF!</definedName>
    <definedName name="크레인무한궤도25경비">[47]중기사용료산출근거!#REF!</definedName>
    <definedName name="크레인무한궤도25계">[47]중기사용료산출근거!#REF!</definedName>
    <definedName name="크레인무한궤도25노무비">[47]중기사용료산출근거!#REF!</definedName>
    <definedName name="크레인무한궤도25재료비">[47]중기사용료산출근거!#REF!</definedName>
    <definedName name="크레인무한궤도30경비">[67]중기사용료산출근거!$G$1850</definedName>
    <definedName name="크레인무한궤도30계">[47]중기사용료산출근거!#REF!</definedName>
    <definedName name="크레인무한궤도30노무비">[67]중기사용료산출근거!$G$1854</definedName>
    <definedName name="크레인무한궤도30재료비">[67]중기사용료산출근거!$G$1858</definedName>
    <definedName name="크레인무한궤도40경비">[47]중기사용료산출근거!#REF!</definedName>
    <definedName name="크레인무한궤도40계">[47]중기사용료산출근거!#REF!</definedName>
    <definedName name="크레인무한궤도40노무비">[47]중기사용료산출근거!#REF!</definedName>
    <definedName name="크레인무한궤도40재료비">[47]중기사용료산출근거!#REF!</definedName>
    <definedName name="크레인무한궤도50경비">[47]중기사용료산출근거!#REF!</definedName>
    <definedName name="크레인무한궤도50계">[47]중기사용료산출근거!#REF!</definedName>
    <definedName name="크레인무한궤도50노무비">[47]중기사용료산출근거!#REF!</definedName>
    <definedName name="크레인무한궤도50재료비">[47]중기사용료산출근거!#REF!</definedName>
    <definedName name="크레인무한궤도80경비">[47]중기사용료산출근거!#REF!</definedName>
    <definedName name="크레인무한궤도80계">[47]중기사용료산출근거!#REF!</definedName>
    <definedName name="크레인무한궤도80노무비">[47]중기사용료산출근거!#REF!</definedName>
    <definedName name="크레인무한궤도80재료비">[47]중기사용료산출근거!#REF!</definedName>
    <definedName name="크레인트럭10경비">[67]중기사용료산출근거!$G$1925</definedName>
    <definedName name="크레인트럭10계">[43]중기사용료산출근거!$G$1769</definedName>
    <definedName name="크레인트럭10노무비">[67]중기사용료산출근거!$G$1929</definedName>
    <definedName name="크레인트럭10재료비">[67]중기사용료산출근거!$G$1933</definedName>
    <definedName name="크레인트럭15경비">[5]중기사용료산출근거!$G$1940</definedName>
    <definedName name="크레인트럭15계">[43]중기사용료산출근거!$G$1783</definedName>
    <definedName name="크레인트럭15노무비">[5]중기사용료산출근거!$G$1944</definedName>
    <definedName name="크레인트럭15재료비">[5]중기사용료산출근거!$G$1948</definedName>
    <definedName name="크레인트럭20경비">[43]중기사용료산출근거!$G$1789</definedName>
    <definedName name="크레인트럭20계">[43]중기사용료산출근거!$G$1798</definedName>
    <definedName name="크레인트럭20노무비">[43]중기사용료산출근거!$G$1793</definedName>
    <definedName name="크레인트럭20재료비">[43]중기사용료산출근거!$G$1797</definedName>
    <definedName name="크레인트럭25경비">[67]중기사용료산출근거!$G$1970</definedName>
    <definedName name="크레인트럭25계">[47]중기사용료산출근거!#REF!</definedName>
    <definedName name="크레인트럭25노무비">[67]중기사용료산출근거!$G$1974</definedName>
    <definedName name="크레인트럭25재료비">[67]중기사용료산출근거!$G$1978</definedName>
    <definedName name="크레인트럭30경비">[47]중기사용료산출근거!#REF!</definedName>
    <definedName name="크레인트럭30계">[47]중기사용료산출근거!#REF!</definedName>
    <definedName name="크레인트럭30노무비">[47]중기사용료산출근거!#REF!</definedName>
    <definedName name="크레인트럭30재료비">[47]중기사용료산출근거!#REF!</definedName>
    <definedName name="크레인트럭40경비">[47]중기사용료산출근거!#REF!</definedName>
    <definedName name="크레인트럭40계">[47]중기사용료산출근거!#REF!</definedName>
    <definedName name="크레인트럭40노무비">[47]중기사용료산출근거!#REF!</definedName>
    <definedName name="크레인트럭40재료비">[47]중기사용료산출근거!#REF!</definedName>
    <definedName name="크레인트럭50경비">[47]중기사용료산출근거!#REF!</definedName>
    <definedName name="크레인트럭50계">[47]중기사용료산출근거!#REF!</definedName>
    <definedName name="크레인트럭50노무비">[47]중기사용료산출근거!#REF!</definedName>
    <definedName name="크레인트럭50재료비">[47]중기사용료산출근거!#REF!</definedName>
    <definedName name="크레인트럭60경비">[47]중기사용료산출근거!#REF!</definedName>
    <definedName name="크레인트럭60계">[47]중기사용료산출근거!#REF!</definedName>
    <definedName name="크레인트럭60노무비">[47]중기사용료산출근거!#REF!</definedName>
    <definedName name="크레인트럭60재료비">[47]중기사용료산출근거!#REF!</definedName>
    <definedName name="크레인트럭70경비">[47]중기사용료산출근거!#REF!</definedName>
    <definedName name="크레인트럭70계">[47]중기사용료산출근거!#REF!</definedName>
    <definedName name="크레인트럭70노무비">[47]중기사용료산출근거!#REF!</definedName>
    <definedName name="크레인트럭70재료비">[47]중기사용료산출근거!#REF!</definedName>
    <definedName name="크레인트럭80경비">[47]중기사용료산출근거!#REF!</definedName>
    <definedName name="크레인트럭80계">[47]중기사용료산출근거!#REF!</definedName>
    <definedName name="크레인트럭80노무비">[47]중기사용료산출근거!#REF!</definedName>
    <definedName name="크레인트럭80재료비">[47]중기사용료산출근거!#REF!</definedName>
    <definedName name="크렘쉘0.38경비">[47]중기사용료산출근거!#REF!</definedName>
    <definedName name="크렘쉘0.38계">[47]중기사용료산출근거!#REF!</definedName>
    <definedName name="크렘쉘0.38노무비">[47]중기사용료산출근거!#REF!</definedName>
    <definedName name="크렘쉘0.38재료비">[47]중기사용료산출근거!#REF!</definedName>
    <definedName name="크렘쉘0.57경비">[47]중기사용료산출근거!#REF!</definedName>
    <definedName name="크렘쉘0.57계">[47]중기사용료산출근거!#REF!</definedName>
    <definedName name="크렘쉘0.57노무비">[47]중기사용료산출근거!#REF!</definedName>
    <definedName name="크렘쉘0.57재료비">[47]중기사용료산출근거!#REF!</definedName>
    <definedName name="크렘쉘1.15경비">[47]중기사용료산출근거!#REF!</definedName>
    <definedName name="크렘쉘1.15계">[47]중기사용료산출근거!#REF!</definedName>
    <definedName name="크렘쉘1.15노무비">[47]중기사용료산출근거!#REF!</definedName>
    <definedName name="크렘쉘1.15재료비">[47]중기사용료산출근거!#REF!</definedName>
    <definedName name="크렘쉘1.91경비">[47]중기사용료산출근거!#REF!</definedName>
    <definedName name="크렘쉘1.91계">[47]중기사용료산출근거!#REF!</definedName>
    <definedName name="크렘쉘1.91노무비">[47]중기사용료산출근거!#REF!</definedName>
    <definedName name="크렘쉘1.91재료비">[47]중기사용료산출근거!#REF!</definedName>
    <definedName name="크로울러드릴17경비">[43]중기사용료산출근거!$G$1803</definedName>
    <definedName name="크로울러드릴17계">[43]중기사용료산출근거!$G$1812</definedName>
    <definedName name="크로울러드릴17노무비">[43]중기사용료산출근거!$G$1807</definedName>
    <definedName name="크로울러드릴17재료비">[43]중기사용료산출근거!$G$1811</definedName>
    <definedName name="ㅌㅌㅍㅍㅇㄴ">[40]단가산출1!$AQ$406</definedName>
    <definedName name="ㅌ토튜ㅜ">[40]단가산출1!$AR$299</definedName>
    <definedName name="ㅌㅍㄴ">[40]단가산출1!$AQ$418</definedName>
    <definedName name="타" localSheetId="1">#REF!</definedName>
    <definedName name="타" localSheetId="3">#REF!</definedName>
    <definedName name="타" localSheetId="2">#REF!</definedName>
    <definedName name="타">#REF!</definedName>
    <definedName name="타이어로울러_자주식_5_8TON" localSheetId="1">#REF!</definedName>
    <definedName name="타이어로울러_자주식_5_8TON" localSheetId="3">#REF!</definedName>
    <definedName name="타이어로울러_자주식_5_8TON" localSheetId="2">#REF!</definedName>
    <definedName name="타이어로울러_자주식_5_8TON">#REF!</definedName>
    <definedName name="타이어로울러5경비">[54]중기사용료산출근거!$G$2510</definedName>
    <definedName name="타이어로울러5계">[43]중기사용료산출근거!$G$1827</definedName>
    <definedName name="타이어로울러5노무비">[54]중기사용료산출근거!$G$2514</definedName>
    <definedName name="타이어로울러5재료비">[54]중기사용료산출근거!$G$2518</definedName>
    <definedName name="타이어로울러자주식15경비">[47]중기사용료산출근거!#REF!</definedName>
    <definedName name="타이어로울러자주식15계">[47]중기사용료산출근거!#REF!</definedName>
    <definedName name="타이어로울러자주식15노무비">[47]중기사용료산출근거!#REF!</definedName>
    <definedName name="타이어로울러자주식15재료비">[47]중기사용료산출근거!#REF!</definedName>
    <definedName name="타이어로울러자주식5경비">[47]중기사용료산출근거!#REF!</definedName>
    <definedName name="타이어로울러자주식5계">[47]중기사용료산출근거!#REF!</definedName>
    <definedName name="타이어로울러자주식5노무비">[47]중기사용료산출근거!#REF!</definedName>
    <definedName name="타이어로울러자주식5재료비">[47]중기사용료산출근거!#REF!</definedName>
    <definedName name="타이어로울러자주식8경비">[67]중기사용료산출근거!$G$2150</definedName>
    <definedName name="타이어로울러자주식8계">[43]중기사용료산출근거!$G$1841</definedName>
    <definedName name="타이어로울러자주식8노무비">[67]중기사용료산출근거!$G$2154</definedName>
    <definedName name="타이어로울러자주식8재료비">[67]중기사용료산출근거!$G$2158</definedName>
    <definedName name="탄뎀로울러자주식10경비">[67]중기사용료산출근거!$G$2210</definedName>
    <definedName name="탄뎀로울러자주식10계">[43]중기사용료산출근거!$G$1885</definedName>
    <definedName name="탄뎀로울러자주식10노무비">[67]중기사용료산출근거!$G$2214</definedName>
    <definedName name="탄뎀로울러자주식10재료비">[67]중기사용료산출근거!$G$2218</definedName>
    <definedName name="탄뎀로울러자주식5경비">[54]중기사용료산출근거!$G$2165</definedName>
    <definedName name="탄뎀로울러자주식5계">[43]중기사용료산출근거!$G$1856</definedName>
    <definedName name="탄뎀로울러자주식5노무비">[54]중기사용료산출근거!$G$2169</definedName>
    <definedName name="탄뎀로울러자주식5재료비">[54]중기사용료산출근거!$G$2173</definedName>
    <definedName name="탄뎀로울러자주식8경비">[43]중기사용료산출근거!$G$1861</definedName>
    <definedName name="탄뎀로울러자주식8계">[43]중기사용료산출근거!$G$1870</definedName>
    <definedName name="탄뎀로울러자주식8노무비">[43]중기사용료산출근거!$G$1865</definedName>
    <definedName name="탄뎀로울러자주식8재료비">[43]중기사용료산출근거!$G$1869</definedName>
    <definedName name="탄뎀로울러진동자주식2경비">[47]중기사용료산출근거!#REF!</definedName>
    <definedName name="탄뎀로울러진동자주식2계">[47]중기사용료산출근거!#REF!</definedName>
    <definedName name="탄뎀로울러진동자주식2노무비">[47]중기사용료산출근거!#REF!</definedName>
    <definedName name="탄뎀로울러진동자주식2재료비">[47]중기사용료산출근거!#REF!</definedName>
    <definedName name="탄성계수">#REF!</definedName>
    <definedName name="탐" localSheetId="1">BlankMacro1</definedName>
    <definedName name="탐" localSheetId="3">BlankMacro1</definedName>
    <definedName name="탐" localSheetId="2">BlankMacro1</definedName>
    <definedName name="탐">BlankMacro1</definedName>
    <definedName name="태빈">#REF!</definedName>
    <definedName name="택코팅30디스트리뷰우터3000경비" localSheetId="1">#REF!</definedName>
    <definedName name="택코팅30디스트리뷰우터3000경비" localSheetId="3">#REF!</definedName>
    <definedName name="택코팅30디스트리뷰우터3000경비" localSheetId="2">#REF!</definedName>
    <definedName name="택코팅30디스트리뷰우터3000경비">#REF!</definedName>
    <definedName name="택코팅30디스트리뷰우터3000계" localSheetId="1">#REF!</definedName>
    <definedName name="택코팅30디스트리뷰우터3000계" localSheetId="3">#REF!</definedName>
    <definedName name="택코팅30디스트리뷰우터3000계" localSheetId="2">#REF!</definedName>
    <definedName name="택코팅30디스트리뷰우터3000계">#REF!</definedName>
    <definedName name="택코팅30디스트리뷰우터3000노무비" localSheetId="1">#REF!</definedName>
    <definedName name="택코팅30디스트리뷰우터3000노무비" localSheetId="3">#REF!</definedName>
    <definedName name="택코팅30디스트리뷰우터3000노무비" localSheetId="2">#REF!</definedName>
    <definedName name="택코팅30디스트리뷰우터3000노무비">#REF!</definedName>
    <definedName name="택코팅30디스트리뷰우터3000살포경비" localSheetId="1">#REF!</definedName>
    <definedName name="택코팅30디스트리뷰우터3000살포경비" localSheetId="3">#REF!</definedName>
    <definedName name="택코팅30디스트리뷰우터3000살포경비" localSheetId="2">#REF!</definedName>
    <definedName name="택코팅30디스트리뷰우터3000살포경비">#REF!</definedName>
    <definedName name="택코팅30디스트리뷰우터3000살포노무비" localSheetId="1">#REF!</definedName>
    <definedName name="택코팅30디스트리뷰우터3000살포노무비" localSheetId="3">#REF!</definedName>
    <definedName name="택코팅30디스트리뷰우터3000살포노무비" localSheetId="2">#REF!</definedName>
    <definedName name="택코팅30디스트리뷰우터3000살포노무비">#REF!</definedName>
    <definedName name="택코팅30디스트리뷰우터3000살포재료비" localSheetId="1">#REF!</definedName>
    <definedName name="택코팅30디스트리뷰우터3000살포재료비" localSheetId="3">#REF!</definedName>
    <definedName name="택코팅30디스트리뷰우터3000살포재료비" localSheetId="2">#REF!</definedName>
    <definedName name="택코팅30디스트리뷰우터3000살포재료비">#REF!</definedName>
    <definedName name="택코팅30디스트리뷰우터3000인건비경비" localSheetId="1">#REF!</definedName>
    <definedName name="택코팅30디스트리뷰우터3000인건비경비" localSheetId="3">#REF!</definedName>
    <definedName name="택코팅30디스트리뷰우터3000인건비경비" localSheetId="2">#REF!</definedName>
    <definedName name="택코팅30디스트리뷰우터3000인건비경비">#REF!</definedName>
    <definedName name="택코팅30디스트리뷰우터3000인건비계" localSheetId="1">#REF!</definedName>
    <definedName name="택코팅30디스트리뷰우터3000인건비계" localSheetId="3">#REF!</definedName>
    <definedName name="택코팅30디스트리뷰우터3000인건비계" localSheetId="2">#REF!</definedName>
    <definedName name="택코팅30디스트리뷰우터3000인건비계">#REF!</definedName>
    <definedName name="택코팅30디스트리뷰우터3000인건비노무비" localSheetId="1">#REF!</definedName>
    <definedName name="택코팅30디스트리뷰우터3000인건비노무비" localSheetId="3">#REF!</definedName>
    <definedName name="택코팅30디스트리뷰우터3000인건비노무비" localSheetId="2">#REF!</definedName>
    <definedName name="택코팅30디스트리뷰우터3000인건비노무비">#REF!</definedName>
    <definedName name="택코팅30디스트리뷰우터3000인건비재료비" localSheetId="1">#REF!</definedName>
    <definedName name="택코팅30디스트리뷰우터3000인건비재료비" localSheetId="3">#REF!</definedName>
    <definedName name="택코팅30디스트리뷰우터3000인건비재료비" localSheetId="2">#REF!</definedName>
    <definedName name="택코팅30디스트리뷰우터3000인건비재료비">#REF!</definedName>
    <definedName name="택코팅30디스트리뷰우터3000재료비" localSheetId="1">#REF!</definedName>
    <definedName name="택코팅30디스트리뷰우터3000재료비" localSheetId="3">#REF!</definedName>
    <definedName name="택코팅30디스트리뷰우터3000재료비" localSheetId="2">#REF!</definedName>
    <definedName name="택코팅30디스트리뷰우터3000재료비">#REF!</definedName>
    <definedName name="택코팅30디스트리뷰우터3000청소비경비" localSheetId="1">#REF!</definedName>
    <definedName name="택코팅30디스트리뷰우터3000청소비경비" localSheetId="3">#REF!</definedName>
    <definedName name="택코팅30디스트리뷰우터3000청소비경비" localSheetId="2">#REF!</definedName>
    <definedName name="택코팅30디스트리뷰우터3000청소비경비">#REF!</definedName>
    <definedName name="택코팅30디스트리뷰우터3000청소비계" localSheetId="1">#REF!</definedName>
    <definedName name="택코팅30디스트리뷰우터3000청소비계" localSheetId="3">#REF!</definedName>
    <definedName name="택코팅30디스트리뷰우터3000청소비계" localSheetId="2">#REF!</definedName>
    <definedName name="택코팅30디스트리뷰우터3000청소비계">#REF!</definedName>
    <definedName name="택코팅30디스트리뷰우터3000청소비노무비" localSheetId="1">#REF!</definedName>
    <definedName name="택코팅30디스트리뷰우터3000청소비노무비" localSheetId="3">#REF!</definedName>
    <definedName name="택코팅30디스트리뷰우터3000청소비노무비" localSheetId="2">#REF!</definedName>
    <definedName name="택코팅30디스트리뷰우터3000청소비노무비">#REF!</definedName>
    <definedName name="택코팅30디스트리뷰우터3000청소비재료비" localSheetId="1">#REF!</definedName>
    <definedName name="택코팅30디스트리뷰우터3000청소비재료비" localSheetId="3">#REF!</definedName>
    <definedName name="택코팅30디스트리뷰우터3000청소비재료비" localSheetId="2">#REF!</definedName>
    <definedName name="택코팅30디스트리뷰우터3000청소비재료비">#REF!</definedName>
    <definedName name="택코팅30아스팔트스프레이어300살포경비">[65]단가산출2!$AR$541</definedName>
    <definedName name="택코팅30아스팔트스프레이어300살포노무비">[65]단가산출2!$AP$539</definedName>
    <definedName name="택코팅30아스팔트스프레이어300살포재료비">[65]단가산출2!$AQ$540</definedName>
    <definedName name="택코팅30아스팔트스프레이어300인건비계">[65]단가산출2!$AO$544</definedName>
    <definedName name="택코팅30아스팔트스프레이어300청소비노무비">[65]단가산출2!$AP$547</definedName>
    <definedName name="택코팅40아스팔트스프레이어300경비" localSheetId="1">#REF!</definedName>
    <definedName name="택코팅40아스팔트스프레이어300경비" localSheetId="3">#REF!</definedName>
    <definedName name="택코팅40아스팔트스프레이어300경비" localSheetId="2">#REF!</definedName>
    <definedName name="택코팅40아스팔트스프레이어300경비">#REF!</definedName>
    <definedName name="택코팅40아스팔트스프레이어300계" localSheetId="1">#REF!</definedName>
    <definedName name="택코팅40아스팔트스프레이어300계" localSheetId="3">#REF!</definedName>
    <definedName name="택코팅40아스팔트스프레이어300계" localSheetId="2">#REF!</definedName>
    <definedName name="택코팅40아스팔트스프레이어300계">#REF!</definedName>
    <definedName name="택코팅40아스팔트스프레이어300노무비" localSheetId="1">#REF!</definedName>
    <definedName name="택코팅40아스팔트스프레이어300노무비" localSheetId="3">#REF!</definedName>
    <definedName name="택코팅40아스팔트스프레이어300노무비" localSheetId="2">#REF!</definedName>
    <definedName name="택코팅40아스팔트스프레이어300노무비">#REF!</definedName>
    <definedName name="택코팅40아스팔트스프레이어300살포경비" localSheetId="1">#REF!</definedName>
    <definedName name="택코팅40아스팔트스프레이어300살포경비" localSheetId="3">#REF!</definedName>
    <definedName name="택코팅40아스팔트스프레이어300살포경비" localSheetId="2">#REF!</definedName>
    <definedName name="택코팅40아스팔트스프레이어300살포경비">#REF!</definedName>
    <definedName name="택코팅40아스팔트스프레이어300살포계" localSheetId="1">#REF!</definedName>
    <definedName name="택코팅40아스팔트스프레이어300살포계" localSheetId="3">#REF!</definedName>
    <definedName name="택코팅40아스팔트스프레이어300살포계" localSheetId="2">#REF!</definedName>
    <definedName name="택코팅40아스팔트스프레이어300살포계">#REF!</definedName>
    <definedName name="택코팅40아스팔트스프레이어300살포노무비" localSheetId="1">#REF!</definedName>
    <definedName name="택코팅40아스팔트스프레이어300살포노무비" localSheetId="3">#REF!</definedName>
    <definedName name="택코팅40아스팔트스프레이어300살포노무비" localSheetId="2">#REF!</definedName>
    <definedName name="택코팅40아스팔트스프레이어300살포노무비">#REF!</definedName>
    <definedName name="택코팅40아스팔트스프레이어300살포재료비" localSheetId="1">#REF!</definedName>
    <definedName name="택코팅40아스팔트스프레이어300살포재료비" localSheetId="3">#REF!</definedName>
    <definedName name="택코팅40아스팔트스프레이어300살포재료비" localSheetId="2">#REF!</definedName>
    <definedName name="택코팅40아스팔트스프레이어300살포재료비">#REF!</definedName>
    <definedName name="택코팅40아스팔트스프레이어300인건비경비" localSheetId="1">#REF!</definedName>
    <definedName name="택코팅40아스팔트스프레이어300인건비경비" localSheetId="3">#REF!</definedName>
    <definedName name="택코팅40아스팔트스프레이어300인건비경비" localSheetId="2">#REF!</definedName>
    <definedName name="택코팅40아스팔트스프레이어300인건비경비">#REF!</definedName>
    <definedName name="택코팅40아스팔트스프레이어300인건비계" localSheetId="1">#REF!</definedName>
    <definedName name="택코팅40아스팔트스프레이어300인건비계" localSheetId="3">#REF!</definedName>
    <definedName name="택코팅40아스팔트스프레이어300인건비계" localSheetId="2">#REF!</definedName>
    <definedName name="택코팅40아스팔트스프레이어300인건비계">#REF!</definedName>
    <definedName name="택코팅40아스팔트스프레이어300인건비노무비" localSheetId="1">#REF!</definedName>
    <definedName name="택코팅40아스팔트스프레이어300인건비노무비" localSheetId="3">#REF!</definedName>
    <definedName name="택코팅40아스팔트스프레이어300인건비노무비" localSheetId="2">#REF!</definedName>
    <definedName name="택코팅40아스팔트스프레이어300인건비노무비">#REF!</definedName>
    <definedName name="택코팅40아스팔트스프레이어300인건비재료비" localSheetId="1">#REF!</definedName>
    <definedName name="택코팅40아스팔트스프레이어300인건비재료비" localSheetId="3">#REF!</definedName>
    <definedName name="택코팅40아스팔트스프레이어300인건비재료비" localSheetId="2">#REF!</definedName>
    <definedName name="택코팅40아스팔트스프레이어300인건비재료비">#REF!</definedName>
    <definedName name="택코팅40아스팔트스프레이어300재료비" localSheetId="1">#REF!</definedName>
    <definedName name="택코팅40아스팔트스프레이어300재료비" localSheetId="3">#REF!</definedName>
    <definedName name="택코팅40아스팔트스프레이어300재료비" localSheetId="2">#REF!</definedName>
    <definedName name="택코팅40아스팔트스프레이어300재료비">#REF!</definedName>
    <definedName name="택코팅40아스팔트스프레이어300청소비경비" localSheetId="1">#REF!</definedName>
    <definedName name="택코팅40아스팔트스프레이어300청소비경비" localSheetId="3">#REF!</definedName>
    <definedName name="택코팅40아스팔트스프레이어300청소비경비" localSheetId="2">#REF!</definedName>
    <definedName name="택코팅40아스팔트스프레이어300청소비경비">#REF!</definedName>
    <definedName name="택코팅40아스팔트스프레이어300청소비계" localSheetId="1">#REF!</definedName>
    <definedName name="택코팅40아스팔트스프레이어300청소비계" localSheetId="3">#REF!</definedName>
    <definedName name="택코팅40아스팔트스프레이어300청소비계" localSheetId="2">#REF!</definedName>
    <definedName name="택코팅40아스팔트스프레이어300청소비계">#REF!</definedName>
    <definedName name="택코팅40아스팔트스프레이어300청소비노무비" localSheetId="1">#REF!</definedName>
    <definedName name="택코팅40아스팔트스프레이어300청소비노무비" localSheetId="3">#REF!</definedName>
    <definedName name="택코팅40아스팔트스프레이어300청소비노무비" localSheetId="2">#REF!</definedName>
    <definedName name="택코팅40아스팔트스프레이어300청소비노무비">#REF!</definedName>
    <definedName name="택코팅40아스팔트스프레이어300청소비재료비" localSheetId="1">#REF!</definedName>
    <definedName name="택코팅40아스팔트스프레이어300청소비재료비" localSheetId="3">#REF!</definedName>
    <definedName name="택코팅40아스팔트스프레이어300청소비재료비" localSheetId="2">#REF!</definedName>
    <definedName name="택코팅40아스팔트스프레이어300청소비재료비">#REF!</definedName>
    <definedName name="택코팅노" localSheetId="1">#REF!</definedName>
    <definedName name="택코팅노" localSheetId="3">#REF!</definedName>
    <definedName name="택코팅노" localSheetId="2">#REF!</definedName>
    <definedName name="택코팅노">#REF!</definedName>
    <definedName name="택코팅디스트리뷰터3000살포경비">[28]단가산출1!$AR$119</definedName>
    <definedName name="택코팅디스트리뷰터3000살포노무비">[28]단가산출1!$AP$117</definedName>
    <definedName name="택코팅디스트리뷰터3000살포재료비">[28]단가산출1!$AQ$118</definedName>
    <definedName name="택코팅디스트리뷰터3000용해노무비">[28]단가산출1!$AP$106</definedName>
    <definedName name="택코팅디스트리뷰터3000용해재료비">[28]단가산출1!$AQ$106</definedName>
    <definedName name="택코팅디스트리뷰터3000인력노무비">[28]단가산출1!$AO$128</definedName>
    <definedName name="택코팅디스트리뷰터3000청소노무비">[28]단가산출1!$AO$130</definedName>
    <definedName name="택코팅수동계" localSheetId="1">#REF!</definedName>
    <definedName name="택코팅수동계" localSheetId="3">#REF!</definedName>
    <definedName name="택코팅수동계" localSheetId="2">#REF!</definedName>
    <definedName name="택코팅수동계">#REF!</definedName>
    <definedName name="택코팅수동노무비계" localSheetId="1">#REF!</definedName>
    <definedName name="택코팅수동노무비계" localSheetId="3">#REF!</definedName>
    <definedName name="택코팅수동노무비계" localSheetId="2">#REF!</definedName>
    <definedName name="택코팅수동노무비계">#REF!</definedName>
    <definedName name="택코팅수동용해노무비">[28]단가산출1!$AP$206</definedName>
    <definedName name="택코팅수동용해재료비">[28]단가산출1!$AQ$206</definedName>
    <definedName name="택코팅수동인력노무비">[28]단가산출1!$AO$201</definedName>
    <definedName name="택코팅수동재료비계" localSheetId="1">#REF!</definedName>
    <definedName name="택코팅수동재료비계" localSheetId="3">#REF!</definedName>
    <definedName name="택코팅수동재료비계" localSheetId="2">#REF!</definedName>
    <definedName name="택코팅수동재료비계">#REF!</definedName>
    <definedName name="택코팅스프레이어300경비계" localSheetId="1">#REF!</definedName>
    <definedName name="택코팅스프레이어300경비계" localSheetId="3">#REF!</definedName>
    <definedName name="택코팅스프레이어300경비계" localSheetId="2">#REF!</definedName>
    <definedName name="택코팅스프레이어300경비계">#REF!</definedName>
    <definedName name="택코팅스프레이어300노무비" localSheetId="1">#REF!</definedName>
    <definedName name="택코팅스프레이어300노무비" localSheetId="3">#REF!</definedName>
    <definedName name="택코팅스프레이어300노무비" localSheetId="2">#REF!</definedName>
    <definedName name="택코팅스프레이어300노무비">#REF!</definedName>
    <definedName name="택코팅스프레이어300노무비계" localSheetId="1">#REF!</definedName>
    <definedName name="택코팅스프레이어300노무비계" localSheetId="3">#REF!</definedName>
    <definedName name="택코팅스프레이어300노무비계" localSheetId="2">#REF!</definedName>
    <definedName name="택코팅스프레이어300노무비계">#REF!</definedName>
    <definedName name="택코팅스프레이어300살포경비">[28]단가산출1!$AR$23</definedName>
    <definedName name="택코팅스프레이어300살포노무비">[28]단가산출1!$AP$21</definedName>
    <definedName name="택코팅스프레이어300살포재료비">[28]단가산출1!$AQ$22</definedName>
    <definedName name="택코팅스프레이어300용해노무비">[28]단가산출1!$AP$9</definedName>
    <definedName name="택코팅스프레이어300용해재료비">[28]단가산출1!$AQ$8</definedName>
    <definedName name="택코팅스프레이어300인력노무비">[28]단가산출1!$AO$32</definedName>
    <definedName name="택코팅스프레이어300재료비계" localSheetId="1">#REF!</definedName>
    <definedName name="택코팅스프레이어300재료비계" localSheetId="3">#REF!</definedName>
    <definedName name="택코팅스프레이어300재료비계" localSheetId="2">#REF!</definedName>
    <definedName name="택코팅스프레이어300재료비계">#REF!</definedName>
    <definedName name="택코팅스프레이어300청소노무비">[28]단가산출1!$AO$34</definedName>
    <definedName name="택코팅재" localSheetId="1">#REF!</definedName>
    <definedName name="택코팅재" localSheetId="3">#REF!</definedName>
    <definedName name="택코팅재" localSheetId="2">#REF!</definedName>
    <definedName name="택코팅재">#REF!</definedName>
    <definedName name="탠덤로울러_자주식_5_8TON" localSheetId="1">#REF!</definedName>
    <definedName name="탠덤로울러_자주식_5_8TON" localSheetId="3">#REF!</definedName>
    <definedName name="탠덤로울러_자주식_5_8TON" localSheetId="2">#REF!</definedName>
    <definedName name="탠덤로울러_자주식_5_8TON">#REF!</definedName>
    <definedName name="터_높" localSheetId="1">#REF!</definedName>
    <definedName name="터_높" localSheetId="3">#REF!</definedName>
    <definedName name="터_높" localSheetId="2">#REF!</definedName>
    <definedName name="터_높">#REF!</definedName>
    <definedName name="터_폭" localSheetId="1">#REF!</definedName>
    <definedName name="터_폭" localSheetId="3">#REF!</definedName>
    <definedName name="터_폭" localSheetId="2">#REF!</definedName>
    <definedName name="터_폭">#REF!</definedName>
    <definedName name="터견경">[49]관급자재대!#REF!</definedName>
    <definedName name="터견노">[49]관급자재대!#REF!</definedName>
    <definedName name="터견재">[49]관급자재대!#REF!</definedName>
    <definedName name="터보노" localSheetId="1">#REF!</definedName>
    <definedName name="터보노" localSheetId="3">#REF!</definedName>
    <definedName name="터보노" localSheetId="2">#REF!</definedName>
    <definedName name="터보노">#REF!</definedName>
    <definedName name="터보노1" localSheetId="1">#REF!</definedName>
    <definedName name="터보노1" localSheetId="3">#REF!</definedName>
    <definedName name="터보노1" localSheetId="2">#REF!</definedName>
    <definedName name="터보노1">#REF!</definedName>
    <definedName name="터파기">[71]토공수량산출!$AI$4</definedName>
    <definedName name="터파기0.4경비8.2">[72]토공!$AR$105</definedName>
    <definedName name="터파기0.4노무비8.2">[72]토공!$AP$103</definedName>
    <definedName name="터파기0.4재료비8.2">[72]토공!$AQ$104</definedName>
    <definedName name="터파기견1" localSheetId="1">#REF!</definedName>
    <definedName name="터파기견1" localSheetId="3">#REF!</definedName>
    <definedName name="터파기견1" localSheetId="2">#REF!</definedName>
    <definedName name="터파기견1">#REF!</definedName>
    <definedName name="터파기계0.4노무비">[68]기계경비!#REF!</definedName>
    <definedName name="터파기고" localSheetId="1">#REF!</definedName>
    <definedName name="터파기고" localSheetId="3">#REF!</definedName>
    <definedName name="터파기고" localSheetId="2">#REF!</definedName>
    <definedName name="터파기고">#REF!</definedName>
    <definedName name="터파기구배" localSheetId="1">#REF!</definedName>
    <definedName name="터파기구배" localSheetId="3">#REF!</definedName>
    <definedName name="터파기구배" localSheetId="2">#REF!</definedName>
    <definedName name="터파기구배">#REF!</definedName>
    <definedName name="터파기기계0.2경비" localSheetId="1">#REF!</definedName>
    <definedName name="터파기기계0.2경비" localSheetId="3">#REF!</definedName>
    <definedName name="터파기기계0.2경비" localSheetId="2">#REF!</definedName>
    <definedName name="터파기기계0.2경비">#REF!</definedName>
    <definedName name="터파기기계0.2계" localSheetId="1">#REF!</definedName>
    <definedName name="터파기기계0.2계" localSheetId="3">#REF!</definedName>
    <definedName name="터파기기계0.2계" localSheetId="2">#REF!</definedName>
    <definedName name="터파기기계0.2계">#REF!</definedName>
    <definedName name="터파기기계0.2노무비" localSheetId="1">#REF!</definedName>
    <definedName name="터파기기계0.2노무비" localSheetId="3">#REF!</definedName>
    <definedName name="터파기기계0.2노무비" localSheetId="2">#REF!</definedName>
    <definedName name="터파기기계0.2노무비">#REF!</definedName>
    <definedName name="터파기기계0.2재료비" localSheetId="1">#REF!</definedName>
    <definedName name="터파기기계0.2재료비" localSheetId="3">#REF!</definedName>
    <definedName name="터파기기계0.2재료비" localSheetId="2">#REF!</definedName>
    <definedName name="터파기기계0.2재료비">#REF!</definedName>
    <definedName name="터파기기계0.4경비" localSheetId="1">#REF!</definedName>
    <definedName name="터파기기계0.4경비" localSheetId="3">#REF!</definedName>
    <definedName name="터파기기계0.4경비" localSheetId="2">#REF!</definedName>
    <definedName name="터파기기계0.4경비">#REF!</definedName>
    <definedName name="터파기기계0.4계" localSheetId="1">#REF!</definedName>
    <definedName name="터파기기계0.4계" localSheetId="3">#REF!</definedName>
    <definedName name="터파기기계0.4계" localSheetId="2">#REF!</definedName>
    <definedName name="터파기기계0.4계">#REF!</definedName>
    <definedName name="터파기기계0.4노무비" localSheetId="1">#REF!</definedName>
    <definedName name="터파기기계0.4노무비" localSheetId="3">#REF!</definedName>
    <definedName name="터파기기계0.4노무비" localSheetId="2">#REF!</definedName>
    <definedName name="터파기기계0.4노무비">#REF!</definedName>
    <definedName name="터파기기계0.4재료비" localSheetId="1">#REF!</definedName>
    <definedName name="터파기기계0.4재료비" localSheetId="3">#REF!</definedName>
    <definedName name="터파기기계0.4재료비" localSheetId="2">#REF!</definedName>
    <definedName name="터파기기계0.4재료비">#REF!</definedName>
    <definedName name="터파기기계0.7경비" localSheetId="1">#REF!</definedName>
    <definedName name="터파기기계0.7경비" localSheetId="3">#REF!</definedName>
    <definedName name="터파기기계0.7경비" localSheetId="2">#REF!</definedName>
    <definedName name="터파기기계0.7경비">#REF!</definedName>
    <definedName name="터파기기계0.7계" localSheetId="1">#REF!</definedName>
    <definedName name="터파기기계0.7계" localSheetId="3">#REF!</definedName>
    <definedName name="터파기기계0.7계" localSheetId="2">#REF!</definedName>
    <definedName name="터파기기계0.7계">#REF!</definedName>
    <definedName name="터파기기계0.7노무비" localSheetId="1">#REF!</definedName>
    <definedName name="터파기기계0.7노무비" localSheetId="3">#REF!</definedName>
    <definedName name="터파기기계0.7노무비" localSheetId="2">#REF!</definedName>
    <definedName name="터파기기계0.7노무비">#REF!</definedName>
    <definedName name="터파기기계0.7재료비" localSheetId="1">#REF!</definedName>
    <definedName name="터파기기계0.7재료비" localSheetId="3">#REF!</definedName>
    <definedName name="터파기기계0.7재료비" localSheetId="2">#REF!</definedName>
    <definedName name="터파기기계0.7재료비">#REF!</definedName>
    <definedName name="터파기기계135도0.2경비">[35]단가산출2!$AR$60</definedName>
    <definedName name="터파기기계135도0.2계" localSheetId="1">#REF!</definedName>
    <definedName name="터파기기계135도0.2계" localSheetId="3">#REF!</definedName>
    <definedName name="터파기기계135도0.2계" localSheetId="2">#REF!</definedName>
    <definedName name="터파기기계135도0.2계">#REF!</definedName>
    <definedName name="터파기기계135도0.2노무비">[35]단가산출2!$AP$58</definedName>
    <definedName name="터파기기계135도0.2재료비">[35]단가산출2!$AQ$59</definedName>
    <definedName name="터파기기계135도0.4경비" localSheetId="1">#REF!</definedName>
    <definedName name="터파기기계135도0.4경비" localSheetId="3">#REF!</definedName>
    <definedName name="터파기기계135도0.4경비" localSheetId="2">#REF!</definedName>
    <definedName name="터파기기계135도0.4경비">#REF!</definedName>
    <definedName name="터파기기계135도0.4노무비" localSheetId="1">#REF!</definedName>
    <definedName name="터파기기계135도0.4노무비" localSheetId="3">#REF!</definedName>
    <definedName name="터파기기계135도0.4노무비" localSheetId="2">#REF!</definedName>
    <definedName name="터파기기계135도0.4노무비">#REF!</definedName>
    <definedName name="터파기기계135도0.4재료비" localSheetId="1">#REF!</definedName>
    <definedName name="터파기기계135도0.4재료비" localSheetId="3">#REF!</definedName>
    <definedName name="터파기기계135도0.4재료비" localSheetId="2">#REF!</definedName>
    <definedName name="터파기기계135도0.4재료비">#REF!</definedName>
    <definedName name="터파기기계135도0.7경비">[35]단가산출2!$AR$444</definedName>
    <definedName name="터파기기계135도0.7노무비">[35]단가산출2!$AP$442</definedName>
    <definedName name="터파기기계135도0.7재료비">[35]단가산출2!$AQ$443</definedName>
    <definedName name="터파기기계180도0.2경비">[35]단가산출2!$AR$84</definedName>
    <definedName name="터파기기계180도0.2계" localSheetId="1">#REF!</definedName>
    <definedName name="터파기기계180도0.2계" localSheetId="3">#REF!</definedName>
    <definedName name="터파기기계180도0.2계" localSheetId="2">#REF!</definedName>
    <definedName name="터파기기계180도0.2계">#REF!</definedName>
    <definedName name="터파기기계180도0.2노무비">[35]단가산출2!$AP$82</definedName>
    <definedName name="터파기기계180도0.2재료비">[35]단가산출2!$AQ$83</definedName>
    <definedName name="터파기기계180도0.4경비">[35]단가산출2!$AR$276</definedName>
    <definedName name="터파기기계180도0.4노무비">[35]단가산출2!$AP$274</definedName>
    <definedName name="터파기기계180도0.4재료비">[35]단가산출2!$AQ$275</definedName>
    <definedName name="터파기기계180도0.7경비">[35]단가산출2!$AR$468</definedName>
    <definedName name="터파기기계180도0.7노무비">[35]단가산출2!$AP$466</definedName>
    <definedName name="터파기기계180도0.7재료비">[35]단가산출2!$AQ$467</definedName>
    <definedName name="터파기기계45도0.2경비">[35]단가산출2!$AR$12</definedName>
    <definedName name="터파기기계45도0.2계" localSheetId="1">#REF!</definedName>
    <definedName name="터파기기계45도0.2계" localSheetId="3">#REF!</definedName>
    <definedName name="터파기기계45도0.2계" localSheetId="2">#REF!</definedName>
    <definedName name="터파기기계45도0.2계">#REF!</definedName>
    <definedName name="터파기기계45도0.2노무비">[35]단가산출2!$AP$10</definedName>
    <definedName name="터파기기계45도0.2재료비">[35]단가산출2!$AQ$11</definedName>
    <definedName name="터파기기계45도0.4경비">[35]단가산출2!$AR$204</definedName>
    <definedName name="터파기기계45도0.4노무비">[35]단가산출2!$AP$202</definedName>
    <definedName name="터파기기계45도0.4재료비">[35]단가산출2!$AQ$203</definedName>
    <definedName name="터파기기계45도0.7경비">[35]단가산출2!$AR$396</definedName>
    <definedName name="터파기기계45도0.7노무비">[35]단가산출2!$AP$394</definedName>
    <definedName name="터파기기계45도0.7재료비">[35]단가산출2!$AQ$395</definedName>
    <definedName name="터파기기계45도계" localSheetId="1">#REF!</definedName>
    <definedName name="터파기기계45도계" localSheetId="3">#REF!</definedName>
    <definedName name="터파기기계45도계" localSheetId="2">#REF!</definedName>
    <definedName name="터파기기계45도계">#REF!</definedName>
    <definedName name="터파기기계90도0.2경비">[35]단가산출2!$AR$36</definedName>
    <definedName name="터파기기계90도0.2계" localSheetId="1">#REF!</definedName>
    <definedName name="터파기기계90도0.2계" localSheetId="3">#REF!</definedName>
    <definedName name="터파기기계90도0.2계" localSheetId="2">#REF!</definedName>
    <definedName name="터파기기계90도0.2계">#REF!</definedName>
    <definedName name="터파기기계90도0.2노무비">[35]단가산출2!$AP$34</definedName>
    <definedName name="터파기기계90도0.2재료비">[35]단가산출2!$AQ$35</definedName>
    <definedName name="터파기기계90도0.4경비">[35]단가산출2!$AR$228</definedName>
    <definedName name="터파기기계90도0.4노무비">[35]단가산출2!$AP$226</definedName>
    <definedName name="터파기기계90도0.4재료비">[35]단가산출2!$AQ$227</definedName>
    <definedName name="터파기기계90도0.7경비">[35]단가산출2!$AR$420</definedName>
    <definedName name="터파기기계90도0.7노무비">[35]단가산출2!$AP$418</definedName>
    <definedName name="터파기기계90도0.7재료비">[35]단가산출2!$AQ$419</definedName>
    <definedName name="터파기기계노무비0.2" localSheetId="1">#REF!</definedName>
    <definedName name="터파기기계노무비0.2" localSheetId="3">#REF!</definedName>
    <definedName name="터파기기계노무비0.2" localSheetId="2">#REF!</definedName>
    <definedName name="터파기기계노무비0.2">#REF!</definedName>
    <definedName name="터파기기기ㅔ45도0.2노무비">[47]단가산출2!#REF!</definedName>
    <definedName name="터파기노계" localSheetId="1">#REF!</definedName>
    <definedName name="터파기노계" localSheetId="3">#REF!</definedName>
    <definedName name="터파기노계" localSheetId="2">#REF!</definedName>
    <definedName name="터파기노계">#REF!</definedName>
    <definedName name="터파기량" localSheetId="1">#REF!</definedName>
    <definedName name="터파기량" localSheetId="3">#REF!</definedName>
    <definedName name="터파기량" localSheetId="2">#REF!</definedName>
    <definedName name="터파기량">#REF!</definedName>
    <definedName name="터파기보1" localSheetId="1">#REF!</definedName>
    <definedName name="터파기보1" localSheetId="3">#REF!</definedName>
    <definedName name="터파기보1" localSheetId="2">#REF!</definedName>
    <definedName name="터파기보1">#REF!</definedName>
    <definedName name="터파기수량">[60]토목공사일반!#REF!</definedName>
    <definedName name="텍스">'[5]단가 및 재료비'!#REF!</definedName>
    <definedName name="텍코팅경" localSheetId="1">#REF!</definedName>
    <definedName name="텍코팅경" localSheetId="3">#REF!</definedName>
    <definedName name="텍코팅경" localSheetId="2">#REF!</definedName>
    <definedName name="텍코팅경">#REF!</definedName>
    <definedName name="템플리트모듈1" localSheetId="1">[0]!BlankMacro1</definedName>
    <definedName name="템플리트모듈1" localSheetId="3">[0]!BlankMacro1</definedName>
    <definedName name="템플리트모듈1" localSheetId="2">[0]!BlankMacro1</definedName>
    <definedName name="템플리트모듈1">BlankMacro1</definedName>
    <definedName name="템플리트모듈2" localSheetId="1">[0]!BlankMacro1</definedName>
    <definedName name="템플리트모듈2" localSheetId="3">[0]!BlankMacro1</definedName>
    <definedName name="템플리트모듈2" localSheetId="2">[0]!BlankMacro1</definedName>
    <definedName name="템플리트모듈2">BlankMacro1</definedName>
    <definedName name="템플리트모듈3" localSheetId="1">[0]!BlankMacro1</definedName>
    <definedName name="템플리트모듈3" localSheetId="3">[0]!BlankMacro1</definedName>
    <definedName name="템플리트모듈3" localSheetId="2">[0]!BlankMacro1</definedName>
    <definedName name="템플리트모듈3">BlankMacro1</definedName>
    <definedName name="템플리트모듈4" localSheetId="1">[0]!BlankMacro1</definedName>
    <definedName name="템플리트모듈4" localSheetId="3">[0]!BlankMacro1</definedName>
    <definedName name="템플리트모듈4" localSheetId="2">[0]!BlankMacro1</definedName>
    <definedName name="템플리트모듈4">BlankMacro1</definedName>
    <definedName name="템플리트모듈5" localSheetId="1">[0]!BlankMacro1</definedName>
    <definedName name="템플리트모듈5" localSheetId="3">[0]!BlankMacro1</definedName>
    <definedName name="템플리트모듈5" localSheetId="2">[0]!BlankMacro1</definedName>
    <definedName name="템플리트모듈5">BlankMacro1</definedName>
    <definedName name="템플리트모듈6" localSheetId="1">[0]!BlankMacro1</definedName>
    <definedName name="템플리트모듈6" localSheetId="3">[0]!BlankMacro1</definedName>
    <definedName name="템플리트모듈6" localSheetId="2">[0]!BlankMacro1</definedName>
    <definedName name="템플리트모듈6">BlankMacro1</definedName>
    <definedName name="토">'[66]토사(PE)'!#REF!</definedName>
    <definedName name="토공A25" localSheetId="1">#REF!</definedName>
    <definedName name="토공A25" localSheetId="3">#REF!</definedName>
    <definedName name="토공A25" localSheetId="2">#REF!</definedName>
    <definedName name="토공A25">#REF!</definedName>
    <definedName name="토공수량">[60]토목공사일반!$F$143</definedName>
    <definedName name="토사" localSheetId="1">#REF!</definedName>
    <definedName name="토사" localSheetId="3">#REF!</definedName>
    <definedName name="토사" localSheetId="2">#REF!</definedName>
    <definedName name="토사">#REF!</definedName>
    <definedName name="토사천공개소" localSheetId="1">#REF!</definedName>
    <definedName name="토사천공개소" localSheetId="3">#REF!</definedName>
    <definedName name="토사천공개소" localSheetId="2">#REF!</definedName>
    <definedName name="토사천공개소">#REF!</definedName>
    <definedName name="토압계수">#REF!</definedName>
    <definedName name="토윹">[40]단가산출1!$AQ$304</definedName>
    <definedName name="토적" localSheetId="1">#REF!</definedName>
    <definedName name="토적" localSheetId="3">#REF!</definedName>
    <definedName name="토적" localSheetId="2">#REF!</definedName>
    <definedName name="토적">#REF!</definedName>
    <definedName name="토적되메우기">[71]토적계산서!$J$19</definedName>
    <definedName name="토적보조기층" localSheetId="1">#REF!</definedName>
    <definedName name="토적보조기층" localSheetId="3">#REF!</definedName>
    <definedName name="토적보조기층" localSheetId="2">#REF!</definedName>
    <definedName name="토적보조기층">#REF!</definedName>
    <definedName name="토적아스팔트포장" localSheetId="1">#REF!</definedName>
    <definedName name="토적아스팔트포장" localSheetId="3">#REF!</definedName>
    <definedName name="토적아스팔트포장" localSheetId="2">#REF!</definedName>
    <definedName name="토적아스팔트포장">#REF!</definedName>
    <definedName name="토적터파기">[71]토적계산서!$H$19</definedName>
    <definedName name="토적포장깨기">[71]토적계산서!$L$19</definedName>
    <definedName name="토적포장절단">[71]토적계산서!$N$19</definedName>
    <definedName name="토적표">'[24]3BL공동구 수량'!#REF!</definedName>
    <definedName name="토피" localSheetId="1">#REF!</definedName>
    <definedName name="토피" localSheetId="3">#REF!</definedName>
    <definedName name="토피" localSheetId="2">#REF!</definedName>
    <definedName name="토피">#REF!</definedName>
    <definedName name="통합" localSheetId="1">#N/A</definedName>
    <definedName name="통합" localSheetId="3">설계내역서!통합</definedName>
    <definedName name="통합" localSheetId="2">총괄내역서!통합</definedName>
    <definedName name="통합">#N/A</definedName>
    <definedName name="투수콘" localSheetId="1">#REF!</definedName>
    <definedName name="투수콘" localSheetId="3">#REF!</definedName>
    <definedName name="투수콘" localSheetId="2">#REF!</definedName>
    <definedName name="투수콘">#REF!</definedName>
    <definedName name="투수콘살수노무비">[28]단가산출1!$AP$1212</definedName>
    <definedName name="투수콘진동2.5경비">[28]단가산출1!$AR$1210</definedName>
    <definedName name="투수콘진동2.5노무비">[28]단가산출1!$AP$1208</definedName>
    <definedName name="투수콘진동2.5재료비">[28]단가산출1!$AQ$1209</definedName>
    <definedName name="투수콘포설노무비">[28]단가산출1!$AO$1203</definedName>
    <definedName name="투투">[40]단가산출1!$AQ$298</definedName>
    <definedName name="투ㅠ추">[40]단가산출1!$AR$305</definedName>
    <definedName name="튵">[40]단가산출2!$AP$312</definedName>
    <definedName name="트랙터타이어3.5경비">[43]중기사용료산출근거!$G$1934</definedName>
    <definedName name="트랙터타이어3.5계">[43]중기사용료산출근거!$G$1943</definedName>
    <definedName name="트랙터타이어3.5노무비">[43]중기사용료산출근거!$G$1938</definedName>
    <definedName name="트랙터타이어3.5재료비">[43]중기사용료산출근거!$G$1942</definedName>
    <definedName name="트랙터타이어4.5경비">[43]중기사용료산출근거!$G$1948</definedName>
    <definedName name="트랙터타이어4.5계">[43]중기사용료산출근거!$G$1957</definedName>
    <definedName name="트랙터타이어4.5노무비">[43]중기사용료산출근거!$G$1952</definedName>
    <definedName name="트랙터타이어4.5재료비">[43]중기사용료산출근거!$G$1956</definedName>
    <definedName name="트럭탑재형크레인3경비">[43]중기사용료산출근거!$G$1890</definedName>
    <definedName name="트럭탑재형크레인3계">[43]중기사용료산출근거!$G$1899</definedName>
    <definedName name="트럭탑재형크레인3노무비">[43]중기사용료산출근거!$G$1894</definedName>
    <definedName name="트럭탑재형크레인3재료비">[43]중기사용료산출근거!$G$1898</definedName>
    <definedName name="트럭탑재형크레인5경비">[4]중기사용료산출근거!$G$2615</definedName>
    <definedName name="트럭탑재형크레인5노무비">[4]중기사용료산출근거!$G$2619</definedName>
    <definedName name="트럭탑재형크레인5재료비">[4]중기사용료산출근거!$G$2623</definedName>
    <definedName name="트레일러20경비">[67]중기사용료산출근거!$G$2240</definedName>
    <definedName name="트레일러20계">[43]중기사용료산출근거!$G$1914</definedName>
    <definedName name="트레일러20노무비">[67]중기사용료산출근거!$G$2244</definedName>
    <definedName name="트레일러20재료비">[67]중기사용료산출근거!$G$2248</definedName>
    <definedName name="트레일러30경비">[43]중기사용료산출근거!$G$1919</definedName>
    <definedName name="트레일러30계">[43]중기사용료산출근거!$G$1928</definedName>
    <definedName name="트레일러30노무비">[43]중기사용료산출근거!$G$1923</definedName>
    <definedName name="트레일러30재료비">[43]중기사용료산출근거!$G$1927</definedName>
    <definedName name="트레일러40경비">[47]중기사용료산출근거!#REF!</definedName>
    <definedName name="트레일러40계">[47]중기사용료산출근거!#REF!</definedName>
    <definedName name="트레일러40노무비">[47]중기사용료산출근거!#REF!</definedName>
    <definedName name="트레일러40재료비">[47]중기사용료산출근거!#REF!</definedName>
    <definedName name="트레일러60경비">[47]중기사용료산출근거!#REF!</definedName>
    <definedName name="트레일러60계">[47]중기사용료산출근거!#REF!</definedName>
    <definedName name="트레일러60노무비">[47]중기사용료산출근거!#REF!</definedName>
    <definedName name="트레일러60재료비">[47]중기사용료산출근거!#REF!</definedName>
    <definedName name="특">[50]일위대가!#REF!</definedName>
    <definedName name="특1">'[17]단가 및 재료비'!$AA$90</definedName>
    <definedName name="특1호_맨홀" localSheetId="1">#REF!</definedName>
    <definedName name="특1호_맨홀" localSheetId="3">#REF!</definedName>
    <definedName name="특1호_맨홀" localSheetId="2">#REF!</definedName>
    <definedName name="특1호_맨홀">#REF!</definedName>
    <definedName name="특1호_부관" localSheetId="1">#REF!</definedName>
    <definedName name="특1호_부관" localSheetId="3">#REF!</definedName>
    <definedName name="특1호_부관" localSheetId="2">#REF!</definedName>
    <definedName name="특1호_부관">#REF!</definedName>
    <definedName name="특2">'[17]단가 및 재료비'!$AA$90</definedName>
    <definedName name="특고압케이블전공" localSheetId="1">#REF!</definedName>
    <definedName name="특고압케이블전공" localSheetId="3">#REF!</definedName>
    <definedName name="특고압케이블전공" localSheetId="2">#REF!</definedName>
    <definedName name="특고압케이블전공">#REF!</definedName>
    <definedName name="특급">#REF!</definedName>
    <definedName name="특급기술자">#REF!,#REF!,#REF!,#REF!,#REF!,#REF!</definedName>
    <definedName name="특급자">#REF!,#REF!,#REF!,#REF!,#REF!,#REF!</definedName>
    <definedName name="특별" localSheetId="1">#REF!</definedName>
    <definedName name="특별" localSheetId="3">#REF!</definedName>
    <definedName name="특별" localSheetId="2">#REF!</definedName>
    <definedName name="특별">#REF!</definedName>
    <definedName name="특별인부">'[67]단가 및 재료비'!$AA$90</definedName>
    <definedName name="특수비계공" localSheetId="1">#REF!</definedName>
    <definedName name="특수비계공" localSheetId="3">#REF!</definedName>
    <definedName name="특수비계공" localSheetId="2">#REF!</definedName>
    <definedName name="특수비계공">#REF!</definedName>
    <definedName name="특인">[49]관급자재대!#REF!</definedName>
    <definedName name="특인부">'[17]단가 및 재료비'!$AA$90</definedName>
    <definedName name="티스0.4" localSheetId="1">#REF!</definedName>
    <definedName name="티스0.4" localSheetId="3">#REF!</definedName>
    <definedName name="티스0.4" localSheetId="2">#REF!</definedName>
    <definedName name="티스0.4">#REF!</definedName>
    <definedName name="티스0.7" localSheetId="1">#REF!</definedName>
    <definedName name="티스0.7" localSheetId="3">#REF!</definedName>
    <definedName name="티스0.7" localSheetId="2">#REF!</definedName>
    <definedName name="티스0.7">#REF!</definedName>
    <definedName name="티스1.0" localSheetId="1">#REF!</definedName>
    <definedName name="티스1.0" localSheetId="3">#REF!</definedName>
    <definedName name="티스1.0" localSheetId="2">#REF!</definedName>
    <definedName name="티스1.0">#REF!</definedName>
    <definedName name="티스2.0">'[5]단가 및 재료비'!#REF!</definedName>
    <definedName name="티에스접합100노무비" localSheetId="1">#REF!</definedName>
    <definedName name="티에스접합100노무비" localSheetId="3">#REF!</definedName>
    <definedName name="티에스접합100노무비" localSheetId="2">#REF!</definedName>
    <definedName name="티에스접합100노무비">#REF!</definedName>
    <definedName name="티에스접합100재료비" localSheetId="1">#REF!</definedName>
    <definedName name="티에스접합100재료비" localSheetId="3">#REF!</definedName>
    <definedName name="티에스접합100재료비" localSheetId="2">#REF!</definedName>
    <definedName name="티에스접합100재료비">#REF!</definedName>
    <definedName name="티에스접합150노무비" localSheetId="1">#REF!</definedName>
    <definedName name="티에스접합150노무비" localSheetId="3">#REF!</definedName>
    <definedName name="티에스접합150노무비" localSheetId="2">#REF!</definedName>
    <definedName name="티에스접합150노무비">#REF!</definedName>
    <definedName name="티에스접합150재료비" localSheetId="1">#REF!</definedName>
    <definedName name="티에스접합150재료비" localSheetId="3">#REF!</definedName>
    <definedName name="티에스접합150재료비" localSheetId="2">#REF!</definedName>
    <definedName name="티에스접합150재료비">#REF!</definedName>
    <definedName name="티에스접합50노무비" localSheetId="1">#REF!</definedName>
    <definedName name="티에스접합50노무비" localSheetId="3">#REF!</definedName>
    <definedName name="티에스접합50노무비" localSheetId="2">#REF!</definedName>
    <definedName name="티에스접합50노무비">#REF!</definedName>
    <definedName name="티에스접합50재료비" localSheetId="1">#REF!</definedName>
    <definedName name="티에스접합50재료비" localSheetId="3">#REF!</definedName>
    <definedName name="티에스접합50재료비" localSheetId="2">#REF!</definedName>
    <definedName name="티에스접합50재료비">#REF!</definedName>
    <definedName name="티에스접합75노무비" localSheetId="1">#REF!</definedName>
    <definedName name="티에스접합75노무비" localSheetId="3">#REF!</definedName>
    <definedName name="티에스접합75노무비" localSheetId="2">#REF!</definedName>
    <definedName name="티에스접합75노무비">#REF!</definedName>
    <definedName name="티에스접합75재료비" localSheetId="1">#REF!</definedName>
    <definedName name="티에스접합75재료비" localSheetId="3">#REF!</definedName>
    <definedName name="티에스접합75재료비" localSheetId="2">#REF!</definedName>
    <definedName name="티에스접합75재료비">#REF!</definedName>
    <definedName name="팁">'[5]단가 및 재료비'!$S$152</definedName>
    <definedName name="ㅍ">[40]단가산출2!$AP$273</definedName>
    <definedName name="ㅍ49" localSheetId="1">#REF!</definedName>
    <definedName name="ㅍ49" localSheetId="3">#REF!</definedName>
    <definedName name="ㅍ49" localSheetId="2">#REF!</definedName>
    <definedName name="ㅍ49">#REF!</definedName>
    <definedName name="ㅍㄴㅍㄶ">[40]단가산출2!$AR$227</definedName>
    <definedName name="ㅍㅌㅊㅎㅇ">[40]단가산출1!$AO$187</definedName>
    <definedName name="ㅍㅍ" localSheetId="1">#REF!</definedName>
    <definedName name="ㅍㅍ" localSheetId="3">#REF!</definedName>
    <definedName name="ㅍㅍ" localSheetId="2">#REF!</definedName>
    <definedName name="ㅍㅍ">#REF!</definedName>
    <definedName name="ㅍㅍㅇㅍㅍ">[40]단가산출2!$AP$225</definedName>
    <definedName name="ㅍㅍㅍ">[40]단가산출2!$AQ$274</definedName>
    <definedName name="ㅍㅍㅍㅍ">[40]단가산출2!$AR$275</definedName>
    <definedName name="ㅍㅍㅍㅍㅍㅍㅍ">[40]단가산출2!$AO$279</definedName>
    <definedName name="ㅍㅍㅍㅍㅍㅍㅍㅍㅍㅍ">[40]단가산출2!$AO$282</definedName>
    <definedName name="ㅍㅍ포요">[40]단가산출1!$AQ$549</definedName>
    <definedName name="파" localSheetId="1">#REF!</definedName>
    <definedName name="파" localSheetId="3">#REF!</definedName>
    <definedName name="파" localSheetId="2">#REF!</definedName>
    <definedName name="파">#REF!</definedName>
    <definedName name="파상형PE전선관">#REF!</definedName>
    <definedName name="파쇄기팁">'[28]단가 및 재료비'!$S$174</definedName>
    <definedName name="파일길이" localSheetId="1">#REF!</definedName>
    <definedName name="파일길이" localSheetId="3">#REF!</definedName>
    <definedName name="파일길이" localSheetId="2">#REF!</definedName>
    <definedName name="파일길이">#REF!</definedName>
    <definedName name="파일종갯수" localSheetId="1">#REF!</definedName>
    <definedName name="파일종갯수" localSheetId="3">#REF!</definedName>
    <definedName name="파일종갯수" localSheetId="2">#REF!</definedName>
    <definedName name="파일종갯수">#REF!</definedName>
    <definedName name="파일횡갯수" localSheetId="1">#REF!</definedName>
    <definedName name="파일횡갯수" localSheetId="3">#REF!</definedName>
    <definedName name="파일횡갯수" localSheetId="2">#REF!</definedName>
    <definedName name="파일횡갯수">#REF!</definedName>
    <definedName name="판재" localSheetId="1">#REF!</definedName>
    <definedName name="판재" localSheetId="3">#REF!</definedName>
    <definedName name="판재" localSheetId="2">#REF!</definedName>
    <definedName name="판재">#REF!</definedName>
    <definedName name="패널">'[5]단가 및 재료비'!$S$160</definedName>
    <definedName name="패널바닥" localSheetId="1">#REF!</definedName>
    <definedName name="패널바닥" localSheetId="3">#REF!</definedName>
    <definedName name="패널바닥" localSheetId="2">#REF!</definedName>
    <definedName name="패널바닥">#REF!</definedName>
    <definedName name="퍼티">'[5]단가 및 재료비'!$S$135</definedName>
    <definedName name="펌퍼치들">'[47]단가 및 재료비'!#REF!</definedName>
    <definedName name="펌퍼치즐" localSheetId="1">#REF!</definedName>
    <definedName name="펌퍼치즐" localSheetId="3">#REF!</definedName>
    <definedName name="펌퍼치즐" localSheetId="2">#REF!</definedName>
    <definedName name="펌퍼치즐">#REF!</definedName>
    <definedName name="펌프치즐">'[47]단가 및 재료비'!#REF!</definedName>
    <definedName name="펌프카경비">[67]중기사용료산출근거!$G$2525</definedName>
    <definedName name="펌프카노무비">[67]중기사용료산출근거!$G$2529</definedName>
    <definedName name="펌프카재료비">[67]중기사용료산출근거!$G$2533</definedName>
    <definedName name="펔퍼치즐">'[47]단가 및 재료비'!#REF!</definedName>
    <definedName name="페인트">'[5]단가 및 재료비'!$S$207</definedName>
    <definedName name="페인트백색">'[5]단가 및 재료비'!$S$208</definedName>
    <definedName name="평k1">#REF!</definedName>
    <definedName name="평k2">#REF!</definedName>
    <definedName name="평k4">#REF!</definedName>
    <definedName name="평VI1">#REF!</definedName>
    <definedName name="평VI2">#REF!</definedName>
    <definedName name="평VI3">#REF!</definedName>
    <definedName name="평VI4">#REF!</definedName>
    <definedName name="평vi5">#REF!</definedName>
    <definedName name="평균H">#REF!</definedName>
    <definedName name="평균H1" localSheetId="1">#REF!</definedName>
    <definedName name="평균H1" localSheetId="3">#REF!</definedName>
    <definedName name="평균H1" localSheetId="2">#REF!</definedName>
    <definedName name="평균H1">#REF!</definedName>
    <definedName name="평균H2" localSheetId="1">#REF!</definedName>
    <definedName name="평균H2" localSheetId="3">#REF!</definedName>
    <definedName name="평균H2" localSheetId="2">#REF!</definedName>
    <definedName name="평균H2">#REF!</definedName>
    <definedName name="평균높이" localSheetId="1">#REF!</definedName>
    <definedName name="평균높이" localSheetId="3">#REF!</definedName>
    <definedName name="평균높이" localSheetId="2">#REF!</definedName>
    <definedName name="평균높이">#REF!</definedName>
    <definedName name="평떼" localSheetId="1">#REF!</definedName>
    <definedName name="평떼" localSheetId="3">#REF!</definedName>
    <definedName name="평떼" localSheetId="2">#REF!</definedName>
    <definedName name="평떼">#REF!</definedName>
    <definedName name="평베타">#REF!</definedName>
    <definedName name="평힌k1">#REF!</definedName>
    <definedName name="평힌k2">#REF!</definedName>
    <definedName name="평힌k4">#REF!</definedName>
    <definedName name="평힌VI1">#REF!</definedName>
    <definedName name="평힌VI2">#REF!</definedName>
    <definedName name="평힌VI3">#REF!</definedName>
    <definedName name="평힌VI4">#REF!</definedName>
    <definedName name="평힌vi5">#REF!</definedName>
    <definedName name="폐기" localSheetId="1">#REF!</definedName>
    <definedName name="폐기" localSheetId="3">#REF!</definedName>
    <definedName name="폐기" localSheetId="2">#REF!</definedName>
    <definedName name="폐기">#REF!</definedName>
    <definedName name="폐기물" localSheetId="1">#REF!</definedName>
    <definedName name="폐기물" localSheetId="3">#REF!</definedName>
    <definedName name="폐기물" localSheetId="2">#REF!</definedName>
    <definedName name="폐기물">#REF!</definedName>
    <definedName name="폐기물상차비">'[28]단가 및 재료비'!$S$375</definedName>
    <definedName name="폐기물운반15톤경비">[47]단가산출2!#REF!</definedName>
    <definedName name="폐기물운반15톤노무비">[47]단가산출2!#REF!</definedName>
    <definedName name="폐기물운반15톤재료비">[47]단가산출2!#REF!</definedName>
    <definedName name="폐기물운반비">'[28]단가 및 재료비'!$S$376</definedName>
    <definedName name="폐기물적사0.7경비">[47]단가산출2!#REF!</definedName>
    <definedName name="폐기물적사0.7노무비">[47]단가산출2!#REF!</definedName>
    <definedName name="폐기물적사0.7재료비">[47]단가산출2!#REF!</definedName>
    <definedName name="폐쇄13노" localSheetId="1">#REF!</definedName>
    <definedName name="폐쇄13노" localSheetId="3">#REF!</definedName>
    <definedName name="폐쇄13노" localSheetId="2">#REF!</definedName>
    <definedName name="폐쇄13노">#REF!</definedName>
    <definedName name="폐쇄13재" localSheetId="1">#REF!</definedName>
    <definedName name="폐쇄13재" localSheetId="3">#REF!</definedName>
    <definedName name="폐쇄13재" localSheetId="2">#REF!</definedName>
    <definedName name="폐쇄13재">#REF!</definedName>
    <definedName name="폐쇄20노" localSheetId="1">#REF!</definedName>
    <definedName name="폐쇄20노" localSheetId="3">#REF!</definedName>
    <definedName name="폐쇄20노" localSheetId="2">#REF!</definedName>
    <definedName name="폐쇄20노">#REF!</definedName>
    <definedName name="폐쇄20재" localSheetId="1">#REF!</definedName>
    <definedName name="폐쇄20재" localSheetId="3">#REF!</definedName>
    <definedName name="폐쇄20재" localSheetId="2">#REF!</definedName>
    <definedName name="폐쇄20재">#REF!</definedName>
    <definedName name="폐쇄25노" localSheetId="1">#REF!</definedName>
    <definedName name="폐쇄25노" localSheetId="3">#REF!</definedName>
    <definedName name="폐쇄25노" localSheetId="2">#REF!</definedName>
    <definedName name="폐쇄25노">#REF!</definedName>
    <definedName name="폐쇄25재" localSheetId="1">#REF!</definedName>
    <definedName name="폐쇄25재" localSheetId="3">#REF!</definedName>
    <definedName name="폐쇄25재" localSheetId="2">#REF!</definedName>
    <definedName name="폐쇄25재">#REF!</definedName>
    <definedName name="폐타이어">'[5]단가 및 재료비'!$S$157</definedName>
    <definedName name="포">'[66]토사(PE)'!#REF!</definedName>
    <definedName name="포설공">[49]관급자재대!#REF!</definedName>
    <definedName name="포설단산" localSheetId="1">#REF!</definedName>
    <definedName name="포설단산" localSheetId="3">#REF!</definedName>
    <definedName name="포설단산" localSheetId="2">#REF!</definedName>
    <definedName name="포설단산">#REF!</definedName>
    <definedName name="포장" localSheetId="1">BlankMacro1</definedName>
    <definedName name="포장" localSheetId="3">BlankMacro1</definedName>
    <definedName name="포장" localSheetId="2">BlankMacro1</definedName>
    <definedName name="포장">BlankMacro1</definedName>
    <definedName name="포장2" localSheetId="1">BlankMacro1</definedName>
    <definedName name="포장2" localSheetId="3">BlankMacro1</definedName>
    <definedName name="포장2" localSheetId="2">BlankMacro1</definedName>
    <definedName name="포장2">BlankMacro1</definedName>
    <definedName name="포장공">'[54]단가 및 재료비'!$AA$71</definedName>
    <definedName name="포장공1" localSheetId="1">BlankMacro1</definedName>
    <definedName name="포장공1" localSheetId="3">BlankMacro1</definedName>
    <definedName name="포장공1" localSheetId="2">BlankMacro1</definedName>
    <definedName name="포장공1">BlankMacro1</definedName>
    <definedName name="포장공A985" localSheetId="1">#REF!</definedName>
    <definedName name="포장공A985" localSheetId="3">#REF!</definedName>
    <definedName name="포장공A985" localSheetId="2">#REF!</definedName>
    <definedName name="포장공A985">#REF!</definedName>
    <definedName name="포장공수량집계표">#REF!</definedName>
    <definedName name="포장두께" localSheetId="1">#REF!</definedName>
    <definedName name="포장두께" localSheetId="3">#REF!</definedName>
    <definedName name="포장두께" localSheetId="2">#REF!</definedName>
    <definedName name="포장두께">#REF!</definedName>
    <definedName name="포장상태">#REF!</definedName>
    <definedName name="포장수량">'[99]ABUT수량-A1'!$T$25</definedName>
    <definedName name="포장진동2.5경" localSheetId="1">#REF!</definedName>
    <definedName name="포장진동2.5경" localSheetId="3">#REF!</definedName>
    <definedName name="포장진동2.5경" localSheetId="2">#REF!</definedName>
    <definedName name="포장진동2.5경">#REF!</definedName>
    <definedName name="포장진동2.5노" localSheetId="1">#REF!</definedName>
    <definedName name="포장진동2.5노" localSheetId="3">#REF!</definedName>
    <definedName name="포장진동2.5노" localSheetId="2">#REF!</definedName>
    <definedName name="포장진동2.5노">#REF!</definedName>
    <definedName name="포장진동2.5재" localSheetId="1">#REF!</definedName>
    <definedName name="포장진동2.5재" localSheetId="3">#REF!</definedName>
    <definedName name="포장진동2.5재" localSheetId="2">#REF!</definedName>
    <definedName name="포장진동2.5재">#REF!</definedName>
    <definedName name="폭원" localSheetId="1">#REF!</definedName>
    <definedName name="폭원" localSheetId="3">#REF!</definedName>
    <definedName name="폭원" localSheetId="2">#REF!</definedName>
    <definedName name="폭원">#REF!</definedName>
    <definedName name="폼타이">'[5]단가 및 재료비'!$S$144</definedName>
    <definedName name="표경" localSheetId="1">#REF!</definedName>
    <definedName name="표경" localSheetId="3">#REF!</definedName>
    <definedName name="표경" localSheetId="2">#REF!</definedName>
    <definedName name="표경">#REF!</definedName>
    <definedName name="표노" localSheetId="1">#REF!</definedName>
    <definedName name="표노" localSheetId="3">#REF!</definedName>
    <definedName name="표노" localSheetId="2">#REF!</definedName>
    <definedName name="표노">#REF!</definedName>
    <definedName name="표면처리" localSheetId="1">#REF!</definedName>
    <definedName name="표면처리" localSheetId="3">#REF!</definedName>
    <definedName name="표면처리" localSheetId="2">#REF!</definedName>
    <definedName name="표면처리">#REF!</definedName>
    <definedName name="표시면설치노" localSheetId="1">#REF!</definedName>
    <definedName name="표시면설치노" localSheetId="3">#REF!</definedName>
    <definedName name="표시면설치노" localSheetId="2">#REF!</definedName>
    <definedName name="표시면설치노">#REF!</definedName>
    <definedName name="표시면설치재" localSheetId="1">#REF!</definedName>
    <definedName name="표시면설치재" localSheetId="3">#REF!</definedName>
    <definedName name="표시면설치재" localSheetId="2">#REF!</definedName>
    <definedName name="표시면설치재">#REF!</definedName>
    <definedName name="표재" localSheetId="1">#REF!</definedName>
    <definedName name="표재" localSheetId="3">#REF!</definedName>
    <definedName name="표재" localSheetId="2">#REF!</definedName>
    <definedName name="표재">#REF!</definedName>
    <definedName name="표지" localSheetId="1">#REF!</definedName>
    <definedName name="표지" localSheetId="3">#REF!</definedName>
    <definedName name="표지" localSheetId="2">#REF!</definedName>
    <definedName name="표지">#REF!</definedName>
    <definedName name="표지1" localSheetId="1">#REF!</definedName>
    <definedName name="표지1" localSheetId="3">#REF!</definedName>
    <definedName name="표지1" localSheetId="2">#REF!</definedName>
    <definedName name="표지1">#REF!</definedName>
    <definedName name="표층5경">[49]관급자재대!#REF!</definedName>
    <definedName name="표층5노">[49]관급자재대!#REF!</definedName>
    <definedName name="표층5재">[49]관급자재대!#REF!</definedName>
    <definedName name="표층기계경비" localSheetId="1">#REF!</definedName>
    <definedName name="표층기계경비" localSheetId="3">#REF!</definedName>
    <definedName name="표층기계경비" localSheetId="2">#REF!</definedName>
    <definedName name="표층기계경비">#REF!</definedName>
    <definedName name="표층기계경비계" localSheetId="1">#REF!</definedName>
    <definedName name="표층기계경비계" localSheetId="3">#REF!</definedName>
    <definedName name="표층기계경비계" localSheetId="2">#REF!</definedName>
    <definedName name="표층기계경비계">#REF!</definedName>
    <definedName name="표층기계계" localSheetId="1">#REF!</definedName>
    <definedName name="표층기계계" localSheetId="3">#REF!</definedName>
    <definedName name="표층기계계" localSheetId="2">#REF!</definedName>
    <definedName name="표층기계계">#REF!</definedName>
    <definedName name="표층기계노무비" localSheetId="1">#REF!</definedName>
    <definedName name="표층기계노무비" localSheetId="3">#REF!</definedName>
    <definedName name="표층기계노무비" localSheetId="2">#REF!</definedName>
    <definedName name="표층기계노무비">#REF!</definedName>
    <definedName name="표층기계노무비계" localSheetId="1">#REF!</definedName>
    <definedName name="표층기계노무비계" localSheetId="3">#REF!</definedName>
    <definedName name="표층기계노무비계" localSheetId="2">#REF!</definedName>
    <definedName name="표층기계노무비계">#REF!</definedName>
    <definedName name="표층기계살수경비" localSheetId="1">#REF!</definedName>
    <definedName name="표층기계살수경비" localSheetId="3">#REF!</definedName>
    <definedName name="표층기계살수경비" localSheetId="2">#REF!</definedName>
    <definedName name="표층기계살수경비">#REF!</definedName>
    <definedName name="표층기계살수계" localSheetId="1">#REF!</definedName>
    <definedName name="표층기계살수계" localSheetId="3">#REF!</definedName>
    <definedName name="표층기계살수계" localSheetId="2">#REF!</definedName>
    <definedName name="표층기계살수계">#REF!</definedName>
    <definedName name="표층기계살수노무비" localSheetId="1">#REF!</definedName>
    <definedName name="표층기계살수노무비" localSheetId="3">#REF!</definedName>
    <definedName name="표층기계살수노무비" localSheetId="2">#REF!</definedName>
    <definedName name="표층기계살수노무비">#REF!</definedName>
    <definedName name="표층기계살수재료비" localSheetId="1">#REF!</definedName>
    <definedName name="표층기계살수재료비" localSheetId="3">#REF!</definedName>
    <definedName name="표층기계살수재료비" localSheetId="2">#REF!</definedName>
    <definedName name="표층기계살수재료비">#REF!</definedName>
    <definedName name="표층기계인건비경비" localSheetId="1">#REF!</definedName>
    <definedName name="표층기계인건비경비" localSheetId="3">#REF!</definedName>
    <definedName name="표층기계인건비경비" localSheetId="2">#REF!</definedName>
    <definedName name="표층기계인건비경비">#REF!</definedName>
    <definedName name="표층기계인건비계" localSheetId="1">#REF!</definedName>
    <definedName name="표층기계인건비계" localSheetId="3">#REF!</definedName>
    <definedName name="표층기계인건비계" localSheetId="2">#REF!</definedName>
    <definedName name="표층기계인건비계">#REF!</definedName>
    <definedName name="표층기계인건비노무비" localSheetId="1">#REF!</definedName>
    <definedName name="표층기계인건비노무비" localSheetId="3">#REF!</definedName>
    <definedName name="표층기계인건비노무비" localSheetId="2">#REF!</definedName>
    <definedName name="표층기계인건비노무비">#REF!</definedName>
    <definedName name="표층기계인건비재료비" localSheetId="1">#REF!</definedName>
    <definedName name="표층기계인건비재료비" localSheetId="3">#REF!</definedName>
    <definedName name="표층기계인건비재료비" localSheetId="2">#REF!</definedName>
    <definedName name="표층기계인건비재료비">#REF!</definedName>
    <definedName name="표층기계인력노무비">[28]단가산출1!$AO$256</definedName>
    <definedName name="표층기계재료비" localSheetId="1">#REF!</definedName>
    <definedName name="표층기계재료비" localSheetId="3">#REF!</definedName>
    <definedName name="표층기계재료비" localSheetId="2">#REF!</definedName>
    <definedName name="표층기계재료비">#REF!</definedName>
    <definedName name="표층기계재료비계" localSheetId="1">#REF!</definedName>
    <definedName name="표층기계재료비계" localSheetId="3">#REF!</definedName>
    <definedName name="표층기계재료비계" localSheetId="2">#REF!</definedName>
    <definedName name="표층기계재료비계">#REF!</definedName>
    <definedName name="표층기계전압단뎀경비" localSheetId="1">#REF!</definedName>
    <definedName name="표층기계전압단뎀경비" localSheetId="3">#REF!</definedName>
    <definedName name="표층기계전압단뎀경비" localSheetId="2">#REF!</definedName>
    <definedName name="표층기계전압단뎀경비">#REF!</definedName>
    <definedName name="표층기계전압단뎀계" localSheetId="1">#REF!</definedName>
    <definedName name="표층기계전압단뎀계" localSheetId="3">#REF!</definedName>
    <definedName name="표층기계전압단뎀계" localSheetId="2">#REF!</definedName>
    <definedName name="표층기계전압단뎀계">#REF!</definedName>
    <definedName name="표층기계전압단뎀노무비" localSheetId="1">#REF!</definedName>
    <definedName name="표층기계전압단뎀노무비" localSheetId="3">#REF!</definedName>
    <definedName name="표층기계전압단뎀노무비" localSheetId="2">#REF!</definedName>
    <definedName name="표층기계전압단뎀노무비">#REF!</definedName>
    <definedName name="표층기계전압단뎀재료비" localSheetId="1">#REF!</definedName>
    <definedName name="표층기계전압단뎀재료비" localSheetId="3">#REF!</definedName>
    <definedName name="표층기계전압단뎀재료비" localSheetId="2">#REF!</definedName>
    <definedName name="표층기계전압단뎀재료비">#REF!</definedName>
    <definedName name="표층기계전압마카담경비" localSheetId="1">#REF!</definedName>
    <definedName name="표층기계전압마카담경비" localSheetId="3">#REF!</definedName>
    <definedName name="표층기계전압마카담경비" localSheetId="2">#REF!</definedName>
    <definedName name="표층기계전압마카담경비">#REF!</definedName>
    <definedName name="표층기계전압마카담계" localSheetId="1">#REF!</definedName>
    <definedName name="표층기계전압마카담계" localSheetId="3">#REF!</definedName>
    <definedName name="표층기계전압마카담계" localSheetId="2">#REF!</definedName>
    <definedName name="표층기계전압마카담계">#REF!</definedName>
    <definedName name="표층기계전압마카담노무비" localSheetId="1">#REF!</definedName>
    <definedName name="표층기계전압마카담노무비" localSheetId="3">#REF!</definedName>
    <definedName name="표층기계전압마카담노무비" localSheetId="2">#REF!</definedName>
    <definedName name="표층기계전압마카담노무비">#REF!</definedName>
    <definedName name="표층기계전압마카담재료비" localSheetId="1">#REF!</definedName>
    <definedName name="표층기계전압마카담재료비" localSheetId="3">#REF!</definedName>
    <definedName name="표층기계전압마카담재료비" localSheetId="2">#REF!</definedName>
    <definedName name="표층기계전압마카담재료비">#REF!</definedName>
    <definedName name="표층기계전압타이어경비" localSheetId="1">#REF!</definedName>
    <definedName name="표층기계전압타이어경비" localSheetId="3">#REF!</definedName>
    <definedName name="표층기계전압타이어경비" localSheetId="2">#REF!</definedName>
    <definedName name="표층기계전압타이어경비">#REF!</definedName>
    <definedName name="표층기계전압타이어계" localSheetId="1">#REF!</definedName>
    <definedName name="표층기계전압타이어계" localSheetId="3">#REF!</definedName>
    <definedName name="표층기계전압타이어계" localSheetId="2">#REF!</definedName>
    <definedName name="표층기계전압타이어계">#REF!</definedName>
    <definedName name="표층기계전압타이어노무비" localSheetId="1">#REF!</definedName>
    <definedName name="표층기계전압타이어노무비" localSheetId="3">#REF!</definedName>
    <definedName name="표층기계전압타이어노무비" localSheetId="2">#REF!</definedName>
    <definedName name="표층기계전압타이어노무비">#REF!</definedName>
    <definedName name="표층기계전압타이어재료비" localSheetId="1">#REF!</definedName>
    <definedName name="표층기계전압타이어재료비" localSheetId="3">#REF!</definedName>
    <definedName name="표층기계전압타이어재료비" localSheetId="2">#REF!</definedName>
    <definedName name="표층기계전압타이어재료비">#REF!</definedName>
    <definedName name="표층기계포설경비" localSheetId="1">#REF!</definedName>
    <definedName name="표층기계포설경비" localSheetId="3">#REF!</definedName>
    <definedName name="표층기계포설경비" localSheetId="2">#REF!</definedName>
    <definedName name="표층기계포설경비">#REF!</definedName>
    <definedName name="표층기계포설계" localSheetId="1">#REF!</definedName>
    <definedName name="표층기계포설계" localSheetId="3">#REF!</definedName>
    <definedName name="표층기계포설계" localSheetId="2">#REF!</definedName>
    <definedName name="표층기계포설계">#REF!</definedName>
    <definedName name="표층기계포설노무비" localSheetId="1">#REF!</definedName>
    <definedName name="표층기계포설노무비" localSheetId="3">#REF!</definedName>
    <definedName name="표층기계포설노무비" localSheetId="2">#REF!</definedName>
    <definedName name="표층기계포설노무비">#REF!</definedName>
    <definedName name="표층기계포설재료비" localSheetId="1">#REF!</definedName>
    <definedName name="표층기계포설재료비" localSheetId="3">#REF!</definedName>
    <definedName name="표층기계포설재료비" localSheetId="2">#REF!</definedName>
    <definedName name="표층기계포설재료비">#REF!</definedName>
    <definedName name="표층마캐덤8톤경비">[28]단가산출1!$AR$304</definedName>
    <definedName name="표층마캐덤8톤노무비">[28]단가산출1!$AP$302</definedName>
    <definedName name="표층마캐덤8톤재료비">[28]단가산출1!$AQ$303</definedName>
    <definedName name="표층살수5500경비">[28]단가산출1!$AR$286</definedName>
    <definedName name="표층살수5500노무비">[28]단가산출1!$AP$284</definedName>
    <definedName name="표층살수5500노무비2" localSheetId="1">#REF!</definedName>
    <definedName name="표층살수5500노무비2" localSheetId="3">#REF!</definedName>
    <definedName name="표층살수5500노무비2" localSheetId="2">#REF!</definedName>
    <definedName name="표층살수5500노무비2">#REF!</definedName>
    <definedName name="표층살수5500재료비">[28]단가산출1!$AQ$285</definedName>
    <definedName name="표층살수노무비">[29]단가산출1!$AP$477</definedName>
    <definedName name="표층소규모10이상노무비">[28]단가산출1!$AO$786</definedName>
    <definedName name="표층소규모10이상살수노무비">[28]단가산출1!$AP$797</definedName>
    <definedName name="표층소규모10이하살수노무비">[28]단가산출1!$AP$749</definedName>
    <definedName name="표층소규모경비" localSheetId="1">#REF!</definedName>
    <definedName name="표층소규모경비" localSheetId="3">#REF!</definedName>
    <definedName name="표층소규모경비" localSheetId="2">#REF!</definedName>
    <definedName name="표층소규모경비">#REF!</definedName>
    <definedName name="표층소규모계" localSheetId="1">#REF!</definedName>
    <definedName name="표층소규모계" localSheetId="3">#REF!</definedName>
    <definedName name="표층소규모계" localSheetId="2">#REF!</definedName>
    <definedName name="표층소규모계">#REF!</definedName>
    <definedName name="표층소규모노무비" localSheetId="1">#REF!</definedName>
    <definedName name="표층소규모노무비" localSheetId="3">#REF!</definedName>
    <definedName name="표층소규모노무비" localSheetId="2">#REF!</definedName>
    <definedName name="표층소규모노무비">#REF!</definedName>
    <definedName name="표층소규모살수경비">[65]단가산출2!$AR$781</definedName>
    <definedName name="표층소규모살수노무비">[65]단가산출2!$AP$779</definedName>
    <definedName name="표층소규모살수재료비">[65]단가산출2!$AQ$780</definedName>
    <definedName name="표층소규모인건비계">[65]단가산출2!$AO$761</definedName>
    <definedName name="표층소규모인력10이하노무비">[28]단가산출1!$AO$739</definedName>
    <definedName name="표층소규모재료비" localSheetId="1">#REF!</definedName>
    <definedName name="표층소규모재료비" localSheetId="3">#REF!</definedName>
    <definedName name="표층소규모재료비" localSheetId="2">#REF!</definedName>
    <definedName name="표층소규모재료비">#REF!</definedName>
    <definedName name="표층소규모전압0.7경비">[65]단가산출2!$AR$767</definedName>
    <definedName name="표층소규모전압0.7노무비">[65]단가산출2!$AP$765</definedName>
    <definedName name="표층소규모전압0.7재료비">[65]단가산출2!$AQ$766</definedName>
    <definedName name="표층소규모전압단뎀경비" localSheetId="1">#REF!</definedName>
    <definedName name="표층소규모전압단뎀경비" localSheetId="3">#REF!</definedName>
    <definedName name="표층소규모전압단뎀경비" localSheetId="2">#REF!</definedName>
    <definedName name="표층소규모전압단뎀경비">#REF!</definedName>
    <definedName name="표층소규모전압단뎀계" localSheetId="1">#REF!</definedName>
    <definedName name="표층소규모전압단뎀계" localSheetId="3">#REF!</definedName>
    <definedName name="표층소규모전압단뎀계" localSheetId="2">#REF!</definedName>
    <definedName name="표층소규모전압단뎀계">#REF!</definedName>
    <definedName name="표층소규모전압단뎀노무비" localSheetId="1">#REF!</definedName>
    <definedName name="표층소규모전압단뎀노무비" localSheetId="3">#REF!</definedName>
    <definedName name="표층소규모전압단뎀노무비" localSheetId="2">#REF!</definedName>
    <definedName name="표층소규모전압단뎀노무비">#REF!</definedName>
    <definedName name="표층소규모전압단뎀재료비" localSheetId="1">#REF!</definedName>
    <definedName name="표층소규모전압단뎀재료비" localSheetId="3">#REF!</definedName>
    <definedName name="표층소규모전압단뎀재료비" localSheetId="2">#REF!</definedName>
    <definedName name="표층소규모전압단뎀재료비">#REF!</definedName>
    <definedName name="표층소규모전압플레이트경비">[65]단가산출2!$AR$772</definedName>
    <definedName name="표층소규모전압플레이트노무비">[65]단가산출2!$AP$770</definedName>
    <definedName name="표층소규모전압플레이트재료비">[65]단가산출2!$AQ$771</definedName>
    <definedName name="표층소규모포설경비" localSheetId="1">#REF!</definedName>
    <definedName name="표층소규모포설경비" localSheetId="3">#REF!</definedName>
    <definedName name="표층소규모포설경비" localSheetId="2">#REF!</definedName>
    <definedName name="표층소규모포설경비">#REF!</definedName>
    <definedName name="표층소규모포설계" localSheetId="1">#REF!</definedName>
    <definedName name="표층소규모포설계" localSheetId="3">#REF!</definedName>
    <definedName name="표층소규모포설계" localSheetId="2">#REF!</definedName>
    <definedName name="표층소규모포설계">#REF!</definedName>
    <definedName name="표층소규모포설노무비" localSheetId="1">#REF!</definedName>
    <definedName name="표층소규모포설노무비" localSheetId="3">#REF!</definedName>
    <definedName name="표층소규모포설노무비" localSheetId="2">#REF!</definedName>
    <definedName name="표층소규모포설노무비">#REF!</definedName>
    <definedName name="표층소규모포설재료비" localSheetId="1">#REF!</definedName>
    <definedName name="표층소규모포설재료비" localSheetId="3">#REF!</definedName>
    <definedName name="표층소규모포설재료비" localSheetId="2">#REF!</definedName>
    <definedName name="표층소규모포설재료비">#REF!</definedName>
    <definedName name="표층소형인력노무비">[29]단가산출1!$AO$465</definedName>
    <definedName name="표층인력경비" localSheetId="1">#REF!</definedName>
    <definedName name="표층인력경비" localSheetId="3">#REF!</definedName>
    <definedName name="표층인력경비" localSheetId="2">#REF!</definedName>
    <definedName name="표층인력경비">#REF!</definedName>
    <definedName name="표층인력경비계">[47]일위대가!#REF!</definedName>
    <definedName name="표층인력계" localSheetId="1">#REF!</definedName>
    <definedName name="표층인력계" localSheetId="3">#REF!</definedName>
    <definedName name="표층인력계" localSheetId="2">#REF!</definedName>
    <definedName name="표층인력계">#REF!</definedName>
    <definedName name="표층인력노무비" localSheetId="1">#REF!</definedName>
    <definedName name="표층인력노무비" localSheetId="3">#REF!</definedName>
    <definedName name="표층인력노무비" localSheetId="2">#REF!</definedName>
    <definedName name="표층인력노무비">#REF!</definedName>
    <definedName name="표층인력노무비계">[47]일위대가!#REF!</definedName>
    <definedName name="표층인력살수경비" localSheetId="1">#REF!</definedName>
    <definedName name="표층인력살수경비" localSheetId="3">#REF!</definedName>
    <definedName name="표층인력살수경비" localSheetId="2">#REF!</definedName>
    <definedName name="표층인력살수경비">#REF!</definedName>
    <definedName name="표층인력살수계" localSheetId="1">#REF!</definedName>
    <definedName name="표층인력살수계" localSheetId="3">#REF!</definedName>
    <definedName name="표층인력살수계" localSheetId="2">#REF!</definedName>
    <definedName name="표층인력살수계">#REF!</definedName>
    <definedName name="표층인력살수노무비" localSheetId="1">#REF!</definedName>
    <definedName name="표층인력살수노무비" localSheetId="3">#REF!</definedName>
    <definedName name="표층인력살수노무비" localSheetId="2">#REF!</definedName>
    <definedName name="표층인력살수노무비">#REF!</definedName>
    <definedName name="표층인력살수재료비" localSheetId="1">#REF!</definedName>
    <definedName name="표층인력살수재료비" localSheetId="3">#REF!</definedName>
    <definedName name="표층인력살수재료비" localSheetId="2">#REF!</definedName>
    <definedName name="표층인력살수재료비">#REF!</definedName>
    <definedName name="표층인력재료비" localSheetId="1">#REF!</definedName>
    <definedName name="표층인력재료비" localSheetId="3">#REF!</definedName>
    <definedName name="표층인력재료비" localSheetId="2">#REF!</definedName>
    <definedName name="표층인력재료비">#REF!</definedName>
    <definedName name="표층인력재료비계">[47]일위대가!#REF!</definedName>
    <definedName name="표층인력전압단뎀경비" localSheetId="1">#REF!</definedName>
    <definedName name="표층인력전압단뎀경비" localSheetId="3">#REF!</definedName>
    <definedName name="표층인력전압단뎀경비" localSheetId="2">#REF!</definedName>
    <definedName name="표층인력전압단뎀경비">#REF!</definedName>
    <definedName name="표층인력전압단뎀계" localSheetId="1">#REF!</definedName>
    <definedName name="표층인력전압단뎀계" localSheetId="3">#REF!</definedName>
    <definedName name="표층인력전압단뎀계" localSheetId="2">#REF!</definedName>
    <definedName name="표층인력전압단뎀계">#REF!</definedName>
    <definedName name="표층인력전압단뎀노무비" localSheetId="1">#REF!</definedName>
    <definedName name="표층인력전압단뎀노무비" localSheetId="3">#REF!</definedName>
    <definedName name="표층인력전압단뎀노무비" localSheetId="2">#REF!</definedName>
    <definedName name="표층인력전압단뎀노무비">#REF!</definedName>
    <definedName name="표층인력전압단뎀재료비" localSheetId="1">#REF!</definedName>
    <definedName name="표층인력전압단뎀재료비" localSheetId="3">#REF!</definedName>
    <definedName name="표층인력전압단뎀재료비" localSheetId="2">#REF!</definedName>
    <definedName name="표층인력전압단뎀재료비">#REF!</definedName>
    <definedName name="표층인력전압마카담경비" localSheetId="1">#REF!</definedName>
    <definedName name="표층인력전압마카담경비" localSheetId="3">#REF!</definedName>
    <definedName name="표층인력전압마카담경비" localSheetId="2">#REF!</definedName>
    <definedName name="표층인력전압마카담경비">#REF!</definedName>
    <definedName name="표층인력전압마카담계" localSheetId="1">#REF!</definedName>
    <definedName name="표층인력전압마카담계" localSheetId="3">#REF!</definedName>
    <definedName name="표층인력전압마카담계" localSheetId="2">#REF!</definedName>
    <definedName name="표층인력전압마카담계">#REF!</definedName>
    <definedName name="표층인력전압마카담노무비" localSheetId="1">#REF!</definedName>
    <definedName name="표층인력전압마카담노무비" localSheetId="3">#REF!</definedName>
    <definedName name="표층인력전압마카담노무비" localSheetId="2">#REF!</definedName>
    <definedName name="표층인력전압마카담노무비">#REF!</definedName>
    <definedName name="표층인력전압마카담재료비" localSheetId="1">#REF!</definedName>
    <definedName name="표층인력전압마카담재료비" localSheetId="3">#REF!</definedName>
    <definedName name="표층인력전압마카담재료비" localSheetId="2">#REF!</definedName>
    <definedName name="표층인력전압마카담재료비">#REF!</definedName>
    <definedName name="표층인력전압타이어경비" localSheetId="1">#REF!</definedName>
    <definedName name="표층인력전압타이어경비" localSheetId="3">#REF!</definedName>
    <definedName name="표층인력전압타이어경비" localSheetId="2">#REF!</definedName>
    <definedName name="표층인력전압타이어경비">#REF!</definedName>
    <definedName name="표층인력전압타이어계" localSheetId="1">#REF!</definedName>
    <definedName name="표층인력전압타이어계" localSheetId="3">#REF!</definedName>
    <definedName name="표층인력전압타이어계" localSheetId="2">#REF!</definedName>
    <definedName name="표층인력전압타이어계">#REF!</definedName>
    <definedName name="표층인력전압타이어노무비" localSheetId="1">#REF!</definedName>
    <definedName name="표층인력전압타이어노무비" localSheetId="3">#REF!</definedName>
    <definedName name="표층인력전압타이어노무비" localSheetId="2">#REF!</definedName>
    <definedName name="표층인력전압타이어노무비">#REF!</definedName>
    <definedName name="표층인력전압타이어재료비" localSheetId="1">#REF!</definedName>
    <definedName name="표층인력전압타이어재료비" localSheetId="3">#REF!</definedName>
    <definedName name="표층인력전압타이어재료비" localSheetId="2">#REF!</definedName>
    <definedName name="표층인력전압타이어재료비">#REF!</definedName>
    <definedName name="표층인력포설경비" localSheetId="1">#REF!</definedName>
    <definedName name="표층인력포설경비" localSheetId="3">#REF!</definedName>
    <definedName name="표층인력포설경비" localSheetId="2">#REF!</definedName>
    <definedName name="표층인력포설경비">#REF!</definedName>
    <definedName name="표층인력포설계" localSheetId="1">#REF!</definedName>
    <definedName name="표층인력포설계" localSheetId="3">#REF!</definedName>
    <definedName name="표층인력포설계" localSheetId="2">#REF!</definedName>
    <definedName name="표층인력포설계">#REF!</definedName>
    <definedName name="표층인력포설노무비" localSheetId="1">#REF!</definedName>
    <definedName name="표층인력포설노무비" localSheetId="3">#REF!</definedName>
    <definedName name="표층인력포설노무비" localSheetId="2">#REF!</definedName>
    <definedName name="표층인력포설노무비">#REF!</definedName>
    <definedName name="표층인력포설재료비" localSheetId="1">#REF!</definedName>
    <definedName name="표층인력포설재료비" localSheetId="3">#REF!</definedName>
    <definedName name="표층인력포설재료비" localSheetId="2">#REF!</definedName>
    <definedName name="표층인력포설재료비">#REF!</definedName>
    <definedName name="표층조합0.2경비">[28]단가산출1!$AR$449</definedName>
    <definedName name="표층조합0.2노무비">[28]단가산출1!$AP$449</definedName>
    <definedName name="표층조합0.2재료비">[28]단가산출1!$AQ$449</definedName>
    <definedName name="표층조합0.4경비">[28]단가산출1!$AR$547</definedName>
    <definedName name="표층조합0.4노무비">[28]단가산출1!$AP$547</definedName>
    <definedName name="표층조합0.4재료비">[28]단가산출1!$AQ$547</definedName>
    <definedName name="표층조합0.7경비">[28]단가산출1!$AR$645</definedName>
    <definedName name="표층조합0.7노무비">[28]단가산출1!$AP$645</definedName>
    <definedName name="표층조합0.7재료비">[28]단가산출1!$AQ$645</definedName>
    <definedName name="표층조합살수노무비">[28]단가산출1!$AP$464</definedName>
    <definedName name="표층조합인력노무비" localSheetId="1">#REF!</definedName>
    <definedName name="표층조합인력노무비" localSheetId="3">#REF!</definedName>
    <definedName name="표층조합인력노무비" localSheetId="2">#REF!</definedName>
    <definedName name="표층조합인력노무비">#REF!</definedName>
    <definedName name="표층진동2.5경비">[29]단가산출1!$AR$475</definedName>
    <definedName name="표층진동2.5노무비">[29]단가산출1!$AP$473</definedName>
    <definedName name="표층진동2.5재료비">[29]단가산출1!$AQ$474</definedName>
    <definedName name="표층진동2.5톤경비">[28]단가산출1!$AR$456</definedName>
    <definedName name="표층진동2.5톤노무비">[28]단가산출1!$AP$454</definedName>
    <definedName name="표층진동2.5톤재료비">[28]단가산출1!$AQ$455</definedName>
    <definedName name="표층진동경비" localSheetId="1">#REF!</definedName>
    <definedName name="표층진동경비" localSheetId="3">#REF!</definedName>
    <definedName name="표층진동경비" localSheetId="2">#REF!</definedName>
    <definedName name="표층진동경비">#REF!</definedName>
    <definedName name="표층진동계" localSheetId="1">#REF!</definedName>
    <definedName name="표층진동계" localSheetId="3">#REF!</definedName>
    <definedName name="표층진동계" localSheetId="2">#REF!</definedName>
    <definedName name="표층진동계">#REF!</definedName>
    <definedName name="표층진동노무비" localSheetId="1">#REF!</definedName>
    <definedName name="표층진동노무비" localSheetId="3">#REF!</definedName>
    <definedName name="표층진동노무비" localSheetId="2">#REF!</definedName>
    <definedName name="표층진동노무비">#REF!</definedName>
    <definedName name="표층진동살수경비" localSheetId="1">#REF!</definedName>
    <definedName name="표층진동살수경비" localSheetId="3">#REF!</definedName>
    <definedName name="표층진동살수경비" localSheetId="2">#REF!</definedName>
    <definedName name="표층진동살수경비">#REF!</definedName>
    <definedName name="표층진동살수계" localSheetId="1">#REF!</definedName>
    <definedName name="표층진동살수계" localSheetId="3">#REF!</definedName>
    <definedName name="표층진동살수계" localSheetId="2">#REF!</definedName>
    <definedName name="표층진동살수계">#REF!</definedName>
    <definedName name="표층진동살수노무비" localSheetId="1">#REF!</definedName>
    <definedName name="표층진동살수노무비" localSheetId="3">#REF!</definedName>
    <definedName name="표층진동살수노무비" localSheetId="2">#REF!</definedName>
    <definedName name="표층진동살수노무비">#REF!</definedName>
    <definedName name="표층진동살수재료비" localSheetId="1">#REF!</definedName>
    <definedName name="표층진동살수재료비" localSheetId="3">#REF!</definedName>
    <definedName name="표층진동살수재료비" localSheetId="2">#REF!</definedName>
    <definedName name="표층진동살수재료비">#REF!</definedName>
    <definedName name="표층진동재료비" localSheetId="1">#REF!</definedName>
    <definedName name="표층진동재료비" localSheetId="3">#REF!</definedName>
    <definedName name="표층진동재료비" localSheetId="2">#REF!</definedName>
    <definedName name="표층진동재료비">#REF!</definedName>
    <definedName name="표층진동전압경비" localSheetId="1">#REF!</definedName>
    <definedName name="표층진동전압경비" localSheetId="3">#REF!</definedName>
    <definedName name="표층진동전압경비" localSheetId="2">#REF!</definedName>
    <definedName name="표층진동전압경비">#REF!</definedName>
    <definedName name="표층진동전압계" localSheetId="1">#REF!</definedName>
    <definedName name="표층진동전압계" localSheetId="3">#REF!</definedName>
    <definedName name="표층진동전압계" localSheetId="2">#REF!</definedName>
    <definedName name="표층진동전압계">#REF!</definedName>
    <definedName name="표층진동전압노무비" localSheetId="1">#REF!</definedName>
    <definedName name="표층진동전압노무비" localSheetId="3">#REF!</definedName>
    <definedName name="표층진동전압노무비" localSheetId="2">#REF!</definedName>
    <definedName name="표층진동전압노무비">#REF!</definedName>
    <definedName name="표층진동전압재료비" localSheetId="1">#REF!</definedName>
    <definedName name="표층진동전압재료비" localSheetId="3">#REF!</definedName>
    <definedName name="표층진동전압재료비" localSheetId="2">#REF!</definedName>
    <definedName name="표층진동전압재료비">#REF!</definedName>
    <definedName name="표층진동포설경비" localSheetId="1">#REF!</definedName>
    <definedName name="표층진동포설경비" localSheetId="3">#REF!</definedName>
    <definedName name="표층진동포설경비" localSheetId="2">#REF!</definedName>
    <definedName name="표층진동포설경비">#REF!</definedName>
    <definedName name="표층진동포설계" localSheetId="1">#REF!</definedName>
    <definedName name="표층진동포설계" localSheetId="3">#REF!</definedName>
    <definedName name="표층진동포설계" localSheetId="2">#REF!</definedName>
    <definedName name="표층진동포설계">#REF!</definedName>
    <definedName name="표층진동포설노무비" localSheetId="1">#REF!</definedName>
    <definedName name="표층진동포설노무비" localSheetId="3">#REF!</definedName>
    <definedName name="표층진동포설노무비" localSheetId="2">#REF!</definedName>
    <definedName name="표층진동포설노무비">#REF!</definedName>
    <definedName name="표층진동포설재료비" localSheetId="1">#REF!</definedName>
    <definedName name="표층진동포설재료비" localSheetId="3">#REF!</definedName>
    <definedName name="표층진동포설재료비" localSheetId="2">#REF!</definedName>
    <definedName name="표층진동포설재료비">#REF!</definedName>
    <definedName name="표층콘크리파괴">[57]일위대가!#REF!</definedName>
    <definedName name="표층타이어8톤경비">[28]단가산출1!$AR$281</definedName>
    <definedName name="표층타이어8톤경비2" localSheetId="1">#REF!</definedName>
    <definedName name="표층타이어8톤경비2" localSheetId="3">#REF!</definedName>
    <definedName name="표층타이어8톤경비2" localSheetId="2">#REF!</definedName>
    <definedName name="표층타이어8톤경비2">#REF!</definedName>
    <definedName name="표층타이어8톤노무비">[28]단가산출1!$AP$279</definedName>
    <definedName name="표층타이어8톤노무비2" localSheetId="1">#REF!</definedName>
    <definedName name="표층타이어8톤노무비2" localSheetId="3">#REF!</definedName>
    <definedName name="표층타이어8톤노무비2" localSheetId="2">#REF!</definedName>
    <definedName name="표층타이어8톤노무비2">#REF!</definedName>
    <definedName name="표층타이어8톤재료비">[28]단가산출1!$AQ$280</definedName>
    <definedName name="표층타이어8톤재료비2" localSheetId="1">#REF!</definedName>
    <definedName name="표층타이어8톤재료비2" localSheetId="3">#REF!</definedName>
    <definedName name="표층타이어8톤재료비2" localSheetId="2">#REF!</definedName>
    <definedName name="표층타이어8톤재료비2">#REF!</definedName>
    <definedName name="표층탄뎀10톤경비">[28]단가산출1!$AR$275</definedName>
    <definedName name="표층탄뎀10톤경비2" localSheetId="1">#REF!</definedName>
    <definedName name="표층탄뎀10톤경비2" localSheetId="3">#REF!</definedName>
    <definedName name="표층탄뎀10톤경비2" localSheetId="2">#REF!</definedName>
    <definedName name="표층탄뎀10톤경비2">#REF!</definedName>
    <definedName name="표층탄뎀10톤노무비">[28]단가산출1!$AP$273</definedName>
    <definedName name="표층탄뎀10톤노무비2" localSheetId="1">#REF!</definedName>
    <definedName name="표층탄뎀10톤노무비2" localSheetId="3">#REF!</definedName>
    <definedName name="표층탄뎀10톤노무비2" localSheetId="2">#REF!</definedName>
    <definedName name="표층탄뎀10톤노무비2">#REF!</definedName>
    <definedName name="표층탄뎀10톤재료비">[28]단가산출1!$AQ$274</definedName>
    <definedName name="표층탄뎀10톤재료비2" localSheetId="1">#REF!</definedName>
    <definedName name="표층탄뎀10톤재료비2" localSheetId="3">#REF!</definedName>
    <definedName name="표층탄뎀10톤재료비2" localSheetId="2">#REF!</definedName>
    <definedName name="표층탄뎀10톤재료비2">#REF!</definedName>
    <definedName name="표층포설10이하경비" localSheetId="1">#REF!</definedName>
    <definedName name="표층포설10이하경비" localSheetId="3">#REF!</definedName>
    <definedName name="표층포설10이하경비" localSheetId="2">#REF!</definedName>
    <definedName name="표층포설10이하경비">#REF!</definedName>
    <definedName name="표층포설10이하노무비" localSheetId="1">#REF!</definedName>
    <definedName name="표층포설10이하노무비" localSheetId="3">#REF!</definedName>
    <definedName name="표층포설10이하노무비" localSheetId="2">#REF!</definedName>
    <definedName name="표층포설10이하노무비">#REF!</definedName>
    <definedName name="표층포설10이하재료비" localSheetId="1">#REF!</definedName>
    <definedName name="표층포설10이하재료비" localSheetId="3">#REF!</definedName>
    <definedName name="표층포설10이하재료비" localSheetId="2">#REF!</definedName>
    <definedName name="표층포설10이하재료비">#REF!</definedName>
    <definedName name="표층포설인력노무비">[28]단가산출1!$AO$297</definedName>
    <definedName name="표층포설휘니셔경비">[28]단가산출1!$AR$251</definedName>
    <definedName name="표층포설휘니셔노무비">[28]단가산출1!$AP$249</definedName>
    <definedName name="표층포설휘니셔재료비">[28]단가산출1!$AQ$250</definedName>
    <definedName name="풀">'[5]단가 및 재료비'!#REF!</definedName>
    <definedName name="풀박스">#REF!</definedName>
    <definedName name="품셈공종">[115]품셈TABLE!$C$2:$C$50</definedName>
    <definedName name="품셈공종1">[116]품셈TABLE!$C$2:$C$50</definedName>
    <definedName name="품셈단가">[115]품셈TABLE!$D$2:$D$50</definedName>
    <definedName name="품셈표준">[102]품셈TABLE!$D$2:$D$50</definedName>
    <definedName name="풍화암" localSheetId="1">#REF!</definedName>
    <definedName name="풍화암" localSheetId="3">#REF!</definedName>
    <definedName name="풍화암" localSheetId="2">#REF!</definedName>
    <definedName name="풍화암">#REF!</definedName>
    <definedName name="풍화토" localSheetId="1">#REF!</definedName>
    <definedName name="풍화토" localSheetId="3">#REF!</definedName>
    <definedName name="풍화토" localSheetId="2">#REF!</definedName>
    <definedName name="풍화토">#REF!</definedName>
    <definedName name="프라이드">'[44]단가 및 재료비'!$S$144</definedName>
    <definedName name="프라이머">'[5]단가 및 재료비'!$S$190</definedName>
    <definedName name="프라임경" localSheetId="1">#REF!</definedName>
    <definedName name="프라임경" localSheetId="3">#REF!</definedName>
    <definedName name="프라임경" localSheetId="2">#REF!</definedName>
    <definedName name="프라임경">#REF!</definedName>
    <definedName name="프라임노" localSheetId="1">#REF!</definedName>
    <definedName name="프라임노" localSheetId="3">#REF!</definedName>
    <definedName name="프라임노" localSheetId="2">#REF!</definedName>
    <definedName name="프라임노">#REF!</definedName>
    <definedName name="프라임재" localSheetId="1">#REF!</definedName>
    <definedName name="프라임재" localSheetId="3">#REF!</definedName>
    <definedName name="프라임재" localSheetId="2">#REF!</definedName>
    <definedName name="프라임재">#REF!</definedName>
    <definedName name="프라임코팅75디스트리뷰우터3000경비" localSheetId="1">#REF!</definedName>
    <definedName name="프라임코팅75디스트리뷰우터3000경비" localSheetId="3">#REF!</definedName>
    <definedName name="프라임코팅75디스트리뷰우터3000경비" localSheetId="2">#REF!</definedName>
    <definedName name="프라임코팅75디스트리뷰우터3000경비">#REF!</definedName>
    <definedName name="프라임코팅75디스트리뷰우터3000계" localSheetId="1">#REF!</definedName>
    <definedName name="프라임코팅75디스트리뷰우터3000계" localSheetId="3">#REF!</definedName>
    <definedName name="프라임코팅75디스트리뷰우터3000계" localSheetId="2">#REF!</definedName>
    <definedName name="프라임코팅75디스트리뷰우터3000계">#REF!</definedName>
    <definedName name="프라임코팅75디스트리뷰우터3000노무비" localSheetId="1">#REF!</definedName>
    <definedName name="프라임코팅75디스트리뷰우터3000노무비" localSheetId="3">#REF!</definedName>
    <definedName name="프라임코팅75디스트리뷰우터3000노무비" localSheetId="2">#REF!</definedName>
    <definedName name="프라임코팅75디스트리뷰우터3000노무비">#REF!</definedName>
    <definedName name="프라임코팅75디스트리뷰우터3000살포경비" localSheetId="1">#REF!</definedName>
    <definedName name="프라임코팅75디스트리뷰우터3000살포경비" localSheetId="3">#REF!</definedName>
    <definedName name="프라임코팅75디스트리뷰우터3000살포경비" localSheetId="2">#REF!</definedName>
    <definedName name="프라임코팅75디스트리뷰우터3000살포경비">#REF!</definedName>
    <definedName name="프라임코팅75디스트리뷰우터3000살포계" localSheetId="1">#REF!</definedName>
    <definedName name="프라임코팅75디스트리뷰우터3000살포계" localSheetId="3">#REF!</definedName>
    <definedName name="프라임코팅75디스트리뷰우터3000살포계" localSheetId="2">#REF!</definedName>
    <definedName name="프라임코팅75디스트리뷰우터3000살포계">#REF!</definedName>
    <definedName name="프라임코팅75디스트리뷰우터3000살포노무비" localSheetId="1">#REF!</definedName>
    <definedName name="프라임코팅75디스트리뷰우터3000살포노무비" localSheetId="3">#REF!</definedName>
    <definedName name="프라임코팅75디스트리뷰우터3000살포노무비" localSheetId="2">#REF!</definedName>
    <definedName name="프라임코팅75디스트리뷰우터3000살포노무비">#REF!</definedName>
    <definedName name="프라임코팅75디스트리뷰우터3000살포재료비" localSheetId="1">#REF!</definedName>
    <definedName name="프라임코팅75디스트리뷰우터3000살포재료비" localSheetId="3">#REF!</definedName>
    <definedName name="프라임코팅75디스트리뷰우터3000살포재료비" localSheetId="2">#REF!</definedName>
    <definedName name="프라임코팅75디스트리뷰우터3000살포재료비">#REF!</definedName>
    <definedName name="프라임코팅75디스트리뷰우터3000용해비경비" localSheetId="1">#REF!</definedName>
    <definedName name="프라임코팅75디스트리뷰우터3000용해비경비" localSheetId="3">#REF!</definedName>
    <definedName name="프라임코팅75디스트리뷰우터3000용해비경비" localSheetId="2">#REF!</definedName>
    <definedName name="프라임코팅75디스트리뷰우터3000용해비경비">#REF!</definedName>
    <definedName name="프라임코팅75디스트리뷰우터3000용해비계" localSheetId="1">#REF!</definedName>
    <definedName name="프라임코팅75디스트리뷰우터3000용해비계" localSheetId="3">#REF!</definedName>
    <definedName name="프라임코팅75디스트리뷰우터3000용해비계" localSheetId="2">#REF!</definedName>
    <definedName name="프라임코팅75디스트리뷰우터3000용해비계">#REF!</definedName>
    <definedName name="프라임코팅75디스트리뷰우터3000용해비노무비" localSheetId="1">#REF!</definedName>
    <definedName name="프라임코팅75디스트리뷰우터3000용해비노무비" localSheetId="3">#REF!</definedName>
    <definedName name="프라임코팅75디스트리뷰우터3000용해비노무비" localSheetId="2">#REF!</definedName>
    <definedName name="프라임코팅75디스트리뷰우터3000용해비노무비">#REF!</definedName>
    <definedName name="프라임코팅75디스트리뷰우터3000용해비재료비" localSheetId="1">#REF!</definedName>
    <definedName name="프라임코팅75디스트리뷰우터3000용해비재료비" localSheetId="3">#REF!</definedName>
    <definedName name="프라임코팅75디스트리뷰우터3000용해비재료비" localSheetId="2">#REF!</definedName>
    <definedName name="프라임코팅75디스트리뷰우터3000용해비재료비">#REF!</definedName>
    <definedName name="프라임코팅75디스트리뷰우터3000인건비경비" localSheetId="1">#REF!</definedName>
    <definedName name="프라임코팅75디스트리뷰우터3000인건비경비" localSheetId="3">#REF!</definedName>
    <definedName name="프라임코팅75디스트리뷰우터3000인건비경비" localSheetId="2">#REF!</definedName>
    <definedName name="프라임코팅75디스트리뷰우터3000인건비경비">#REF!</definedName>
    <definedName name="프라임코팅75디스트리뷰우터3000인건비계" localSheetId="1">#REF!</definedName>
    <definedName name="프라임코팅75디스트리뷰우터3000인건비계" localSheetId="3">#REF!</definedName>
    <definedName name="프라임코팅75디스트리뷰우터3000인건비계" localSheetId="2">#REF!</definedName>
    <definedName name="프라임코팅75디스트리뷰우터3000인건비계">#REF!</definedName>
    <definedName name="프라임코팅75디스트리뷰우터3000인건비노무비" localSheetId="1">#REF!</definedName>
    <definedName name="프라임코팅75디스트리뷰우터3000인건비노무비" localSheetId="3">#REF!</definedName>
    <definedName name="프라임코팅75디스트리뷰우터3000인건비노무비" localSheetId="2">#REF!</definedName>
    <definedName name="프라임코팅75디스트리뷰우터3000인건비노무비">#REF!</definedName>
    <definedName name="프라임코팅75디스트리뷰우터3000인건비재료비" localSheetId="1">#REF!</definedName>
    <definedName name="프라임코팅75디스트리뷰우터3000인건비재료비" localSheetId="3">#REF!</definedName>
    <definedName name="프라임코팅75디스트리뷰우터3000인건비재료비" localSheetId="2">#REF!</definedName>
    <definedName name="프라임코팅75디스트리뷰우터3000인건비재료비">#REF!</definedName>
    <definedName name="프라임코팅75디스트리뷰우터3000재료비" localSheetId="1">#REF!</definedName>
    <definedName name="프라임코팅75디스트리뷰우터3000재료비" localSheetId="3">#REF!</definedName>
    <definedName name="프라임코팅75디스트리뷰우터3000재료비" localSheetId="2">#REF!</definedName>
    <definedName name="프라임코팅75디스트리뷰우터3000재료비">#REF!</definedName>
    <definedName name="프라임코팅75디스트리뷰우터3000청소비경비" localSheetId="1">#REF!</definedName>
    <definedName name="프라임코팅75디스트리뷰우터3000청소비경비" localSheetId="3">#REF!</definedName>
    <definedName name="프라임코팅75디스트리뷰우터3000청소비경비" localSheetId="2">#REF!</definedName>
    <definedName name="프라임코팅75디스트리뷰우터3000청소비경비">#REF!</definedName>
    <definedName name="프라임코팅75디스트리뷰우터3000청소비계" localSheetId="1">#REF!</definedName>
    <definedName name="프라임코팅75디스트리뷰우터3000청소비계" localSheetId="3">#REF!</definedName>
    <definedName name="프라임코팅75디스트리뷰우터3000청소비계" localSheetId="2">#REF!</definedName>
    <definedName name="프라임코팅75디스트리뷰우터3000청소비계">#REF!</definedName>
    <definedName name="프라임코팅75디스트리뷰우터3000청소비노무비" localSheetId="1">#REF!</definedName>
    <definedName name="프라임코팅75디스트리뷰우터3000청소비노무비" localSheetId="3">#REF!</definedName>
    <definedName name="프라임코팅75디스트리뷰우터3000청소비노무비" localSheetId="2">#REF!</definedName>
    <definedName name="프라임코팅75디스트리뷰우터3000청소비노무비">#REF!</definedName>
    <definedName name="프라임코팅75디스트리뷰우터3000청소비재료비" localSheetId="1">#REF!</definedName>
    <definedName name="프라임코팅75디스트리뷰우터3000청소비재료비" localSheetId="3">#REF!</definedName>
    <definedName name="프라임코팅75디스트리뷰우터3000청소비재료비" localSheetId="2">#REF!</definedName>
    <definedName name="프라임코팅75디스트리뷰우터3000청소비재료비">#REF!</definedName>
    <definedName name="프라임코팅75아스팔트스프레이어300경비" localSheetId="1">#REF!</definedName>
    <definedName name="프라임코팅75아스팔트스프레이어300경비" localSheetId="3">#REF!</definedName>
    <definedName name="프라임코팅75아스팔트스프레이어300경비" localSheetId="2">#REF!</definedName>
    <definedName name="프라임코팅75아스팔트스프레이어300경비">#REF!</definedName>
    <definedName name="프라임코팅75아스팔트스프레이어300계" localSheetId="1">#REF!</definedName>
    <definedName name="프라임코팅75아스팔트스프레이어300계" localSheetId="3">#REF!</definedName>
    <definedName name="프라임코팅75아스팔트스프레이어300계" localSheetId="2">#REF!</definedName>
    <definedName name="프라임코팅75아스팔트스프레이어300계">#REF!</definedName>
    <definedName name="프라임코팅75아스팔트스프레이어300노무비" localSheetId="1">#REF!</definedName>
    <definedName name="프라임코팅75아스팔트스프레이어300노무비" localSheetId="3">#REF!</definedName>
    <definedName name="프라임코팅75아스팔트스프레이어300노무비" localSheetId="2">#REF!</definedName>
    <definedName name="프라임코팅75아스팔트스프레이어300노무비">#REF!</definedName>
    <definedName name="프라임코팅75아스팔트스프레이어300살포경비" localSheetId="1">#REF!</definedName>
    <definedName name="프라임코팅75아스팔트스프레이어300살포경비" localSheetId="3">#REF!</definedName>
    <definedName name="프라임코팅75아스팔트스프레이어300살포경비" localSheetId="2">#REF!</definedName>
    <definedName name="프라임코팅75아스팔트스프레이어300살포경비">#REF!</definedName>
    <definedName name="프라임코팅75아스팔트스프레이어300살포계" localSheetId="1">#REF!</definedName>
    <definedName name="프라임코팅75아스팔트스프레이어300살포계" localSheetId="3">#REF!</definedName>
    <definedName name="프라임코팅75아스팔트스프레이어300살포계" localSheetId="2">#REF!</definedName>
    <definedName name="프라임코팅75아스팔트스프레이어300살포계">#REF!</definedName>
    <definedName name="프라임코팅75아스팔트스프레이어300살포노무비" localSheetId="1">#REF!</definedName>
    <definedName name="프라임코팅75아스팔트스프레이어300살포노무비" localSheetId="3">#REF!</definedName>
    <definedName name="프라임코팅75아스팔트스프레이어300살포노무비" localSheetId="2">#REF!</definedName>
    <definedName name="프라임코팅75아스팔트스프레이어300살포노무비">#REF!</definedName>
    <definedName name="프라임코팅75아스팔트스프레이어300살포재료비" localSheetId="1">#REF!</definedName>
    <definedName name="프라임코팅75아스팔트스프레이어300살포재료비" localSheetId="3">#REF!</definedName>
    <definedName name="프라임코팅75아스팔트스프레이어300살포재료비" localSheetId="2">#REF!</definedName>
    <definedName name="프라임코팅75아스팔트스프레이어300살포재료비">#REF!</definedName>
    <definedName name="프라임코팅75아스팔트스프레이어300용해비경비" localSheetId="1">#REF!</definedName>
    <definedName name="프라임코팅75아스팔트스프레이어300용해비경비" localSheetId="3">#REF!</definedName>
    <definedName name="프라임코팅75아스팔트스프레이어300용해비경비" localSheetId="2">#REF!</definedName>
    <definedName name="프라임코팅75아스팔트스프레이어300용해비경비">#REF!</definedName>
    <definedName name="프라임코팅75아스팔트스프레이어300용해비계" localSheetId="1">#REF!</definedName>
    <definedName name="프라임코팅75아스팔트스프레이어300용해비계" localSheetId="3">#REF!</definedName>
    <definedName name="프라임코팅75아스팔트스프레이어300용해비계" localSheetId="2">#REF!</definedName>
    <definedName name="프라임코팅75아스팔트스프레이어300용해비계">#REF!</definedName>
    <definedName name="프라임코팅75아스팔트스프레이어300용해비노무비" localSheetId="1">#REF!</definedName>
    <definedName name="프라임코팅75아스팔트스프레이어300용해비노무비" localSheetId="3">#REF!</definedName>
    <definedName name="프라임코팅75아스팔트스프레이어300용해비노무비" localSheetId="2">#REF!</definedName>
    <definedName name="프라임코팅75아스팔트스프레이어300용해비노무비">#REF!</definedName>
    <definedName name="프라임코팅75아스팔트스프레이어300용해비재료비" localSheetId="1">#REF!</definedName>
    <definedName name="프라임코팅75아스팔트스프레이어300용해비재료비" localSheetId="3">#REF!</definedName>
    <definedName name="프라임코팅75아스팔트스프레이어300용해비재료비" localSheetId="2">#REF!</definedName>
    <definedName name="프라임코팅75아스팔트스프레이어300용해비재료비">#REF!</definedName>
    <definedName name="프라임코팅75아스팔트스프레이어300용해재료비">[65]단가산출2!$AQ$487</definedName>
    <definedName name="프라임코팅75아스팔트스프레이어300인건비경비" localSheetId="1">#REF!</definedName>
    <definedName name="프라임코팅75아스팔트스프레이어300인건비경비" localSheetId="3">#REF!</definedName>
    <definedName name="프라임코팅75아스팔트스프레이어300인건비경비" localSheetId="2">#REF!</definedName>
    <definedName name="프라임코팅75아스팔트스프레이어300인건비경비">#REF!</definedName>
    <definedName name="프라임코팅75아스팔트스프레이어300인건비계" localSheetId="1">#REF!</definedName>
    <definedName name="프라임코팅75아스팔트스프레이어300인건비계" localSheetId="3">#REF!</definedName>
    <definedName name="프라임코팅75아스팔트스프레이어300인건비계" localSheetId="2">#REF!</definedName>
    <definedName name="프라임코팅75아스팔트스프레이어300인건비계">#REF!</definedName>
    <definedName name="프라임코팅75아스팔트스프레이어300인건비노무비" localSheetId="1">#REF!</definedName>
    <definedName name="프라임코팅75아스팔트스프레이어300인건비노무비" localSheetId="3">#REF!</definedName>
    <definedName name="프라임코팅75아스팔트스프레이어300인건비노무비" localSheetId="2">#REF!</definedName>
    <definedName name="프라임코팅75아스팔트스프레이어300인건비노무비">#REF!</definedName>
    <definedName name="프라임코팅75아스팔트스프레이어300인건비재료비" localSheetId="1">#REF!</definedName>
    <definedName name="프라임코팅75아스팔트스프레이어300인건비재료비" localSheetId="3">#REF!</definedName>
    <definedName name="프라임코팅75아스팔트스프레이어300인건비재료비" localSheetId="2">#REF!</definedName>
    <definedName name="프라임코팅75아스팔트스프레이어300인건비재료비">#REF!</definedName>
    <definedName name="프라임코팅75아스팔트스프레이어300재료비" localSheetId="1">#REF!</definedName>
    <definedName name="프라임코팅75아스팔트스프레이어300재료비" localSheetId="3">#REF!</definedName>
    <definedName name="프라임코팅75아스팔트스프레이어300재료비" localSheetId="2">#REF!</definedName>
    <definedName name="프라임코팅75아스팔트스프레이어300재료비">#REF!</definedName>
    <definedName name="프라임코팅75아스팔트스프레이어300청소비경비" localSheetId="1">#REF!</definedName>
    <definedName name="프라임코팅75아스팔트스프레이어300청소비경비" localSheetId="3">#REF!</definedName>
    <definedName name="프라임코팅75아스팔트스프레이어300청소비경비" localSheetId="2">#REF!</definedName>
    <definedName name="프라임코팅75아스팔트스프레이어300청소비경비">#REF!</definedName>
    <definedName name="프라임코팅75아스팔트스프레이어300청소비계" localSheetId="1">#REF!</definedName>
    <definedName name="프라임코팅75아스팔트스프레이어300청소비계" localSheetId="3">#REF!</definedName>
    <definedName name="프라임코팅75아스팔트스프레이어300청소비계" localSheetId="2">#REF!</definedName>
    <definedName name="프라임코팅75아스팔트스프레이어300청소비계">#REF!</definedName>
    <definedName name="프라임코팅75아스팔트스프레이어300청소비노무비" localSheetId="1">#REF!</definedName>
    <definedName name="프라임코팅75아스팔트스프레이어300청소비노무비" localSheetId="3">#REF!</definedName>
    <definedName name="프라임코팅75아스팔트스프레이어300청소비노무비" localSheetId="2">#REF!</definedName>
    <definedName name="프라임코팅75아스팔트스프레이어300청소비노무비">#REF!</definedName>
    <definedName name="프라임코팅75아스팔트스프레이어300청소비재료비" localSheetId="1">#REF!</definedName>
    <definedName name="프라임코팅75아스팔트스프레이어300청소비재료비" localSheetId="3">#REF!</definedName>
    <definedName name="프라임코팅75아스팔트스프레이어300청소비재료비" localSheetId="2">#REF!</definedName>
    <definedName name="프라임코팅75아스팔트스프레이어300청소비재료비">#REF!</definedName>
    <definedName name="프라임코팅디스트리뷰터3000살포경비">[28]단가산출1!$AR$167</definedName>
    <definedName name="프라임코팅디스트리뷰터3000살포노무비">[28]단가산출1!$AP$165</definedName>
    <definedName name="프라임코팅디스트리뷰터3000살포재료비">[28]단가산출1!$AQ$166</definedName>
    <definedName name="프라임코팅디스트리뷰터3000용해노무비">[28]단가산출1!$AP$154</definedName>
    <definedName name="프라임코팅디스트리뷰터3000용해재료비">[28]단가산출1!$AQ$154</definedName>
    <definedName name="프라임코팅디스트리뷰터3000인력노무비">[28]단가산출1!$AO$177</definedName>
    <definedName name="프라임코팅디스트리뷰터3000청소노무비">[28]단가산출1!$AO$180</definedName>
    <definedName name="프라임코팅디스트뷰터3000살포경비" localSheetId="1">#REF!</definedName>
    <definedName name="프라임코팅디스트뷰터3000살포경비" localSheetId="3">#REF!</definedName>
    <definedName name="프라임코팅디스트뷰터3000살포경비" localSheetId="2">#REF!</definedName>
    <definedName name="프라임코팅디스트뷰터3000살포경비">#REF!</definedName>
    <definedName name="프라임코팅수동용해노무비">[28]단가산출1!$AP$230</definedName>
    <definedName name="프라임코팅수동용해재료비">[28]단가산출1!$AQ$230</definedName>
    <definedName name="프라임코팅수동인력노무비">[28]단가산출1!$AO$225</definedName>
    <definedName name="프라임코팅스프레이어300살포경비">[28]단가산출1!$AR$71</definedName>
    <definedName name="프라임코팅스프레이어300살포노무비">[28]단가산출1!$AP$69</definedName>
    <definedName name="프라임코팅스프레이어300살포재료비">[28]단가산출1!$AQ$70</definedName>
    <definedName name="프라임코팅스프레이어300용해노무비">[28]단가산출1!$AP$58</definedName>
    <definedName name="프라임코팅스프레이어300용해재료비">[28]단가산출1!$AQ$58</definedName>
    <definedName name="프라임코팅스프레이어300인력노무비">[28]단가산출1!$AO$80</definedName>
    <definedName name="프라임코팅스프레이어300청소노무비">[28]단가산출1!$AO$82</definedName>
    <definedName name="프랜지접합노100" localSheetId="1">#REF!</definedName>
    <definedName name="프랜지접합노100" localSheetId="3">#REF!</definedName>
    <definedName name="프랜지접합노100" localSheetId="2">#REF!</definedName>
    <definedName name="프랜지접합노100">#REF!</definedName>
    <definedName name="프랜지접합노150" localSheetId="1">#REF!</definedName>
    <definedName name="프랜지접합노150" localSheetId="3">#REF!</definedName>
    <definedName name="프랜지접합노150" localSheetId="2">#REF!</definedName>
    <definedName name="프랜지접합노150">#REF!</definedName>
    <definedName name="프랜지접합노200" localSheetId="1">#REF!</definedName>
    <definedName name="프랜지접합노200" localSheetId="3">#REF!</definedName>
    <definedName name="프랜지접합노200" localSheetId="2">#REF!</definedName>
    <definedName name="프랜지접합노200">#REF!</definedName>
    <definedName name="프랜지접합노250" localSheetId="1">#REF!</definedName>
    <definedName name="프랜지접합노250" localSheetId="3">#REF!</definedName>
    <definedName name="프랜지접합노250" localSheetId="2">#REF!</definedName>
    <definedName name="프랜지접합노250">#REF!</definedName>
    <definedName name="프랜지접합노300" localSheetId="1">#REF!</definedName>
    <definedName name="프랜지접합노300" localSheetId="3">#REF!</definedName>
    <definedName name="프랜지접합노300" localSheetId="2">#REF!</definedName>
    <definedName name="프랜지접합노300">#REF!</definedName>
    <definedName name="프랜지접합노400" localSheetId="1">#REF!</definedName>
    <definedName name="프랜지접합노400" localSheetId="3">#REF!</definedName>
    <definedName name="프랜지접합노400" localSheetId="2">#REF!</definedName>
    <definedName name="프랜지접합노400">#REF!</definedName>
    <definedName name="프랜지접합노500" localSheetId="1">#REF!</definedName>
    <definedName name="프랜지접합노500" localSheetId="3">#REF!</definedName>
    <definedName name="프랜지접합노500" localSheetId="2">#REF!</definedName>
    <definedName name="프랜지접합노500">#REF!</definedName>
    <definedName name="프랜지접합노600" localSheetId="1">#REF!</definedName>
    <definedName name="프랜지접합노600" localSheetId="3">#REF!</definedName>
    <definedName name="프랜지접합노600" localSheetId="2">#REF!</definedName>
    <definedName name="프랜지접합노600">#REF!</definedName>
    <definedName name="프랜지접합노700" localSheetId="1">#REF!</definedName>
    <definedName name="프랜지접합노700" localSheetId="3">#REF!</definedName>
    <definedName name="프랜지접합노700" localSheetId="2">#REF!</definedName>
    <definedName name="프랜지접합노700">#REF!</definedName>
    <definedName name="프랜지접합노80" localSheetId="1">#REF!</definedName>
    <definedName name="프랜지접합노80" localSheetId="3">#REF!</definedName>
    <definedName name="프랜지접합노80" localSheetId="2">#REF!</definedName>
    <definedName name="프랜지접합노80">#REF!</definedName>
    <definedName name="프랜지접합재100" localSheetId="1">#REF!</definedName>
    <definedName name="프랜지접합재100" localSheetId="3">#REF!</definedName>
    <definedName name="프랜지접합재100" localSheetId="2">#REF!</definedName>
    <definedName name="프랜지접합재100">#REF!</definedName>
    <definedName name="프랜지접합재150" localSheetId="1">#REF!</definedName>
    <definedName name="프랜지접합재150" localSheetId="3">#REF!</definedName>
    <definedName name="프랜지접합재150" localSheetId="2">#REF!</definedName>
    <definedName name="프랜지접합재150">#REF!</definedName>
    <definedName name="프랜지접합재200" localSheetId="1">#REF!</definedName>
    <definedName name="프랜지접합재200" localSheetId="3">#REF!</definedName>
    <definedName name="프랜지접합재200" localSheetId="2">#REF!</definedName>
    <definedName name="프랜지접합재200">#REF!</definedName>
    <definedName name="프랜지접합재250" localSheetId="1">#REF!</definedName>
    <definedName name="프랜지접합재250" localSheetId="3">#REF!</definedName>
    <definedName name="프랜지접합재250" localSheetId="2">#REF!</definedName>
    <definedName name="프랜지접합재250">#REF!</definedName>
    <definedName name="프랜지접합재300" localSheetId="1">#REF!</definedName>
    <definedName name="프랜지접합재300" localSheetId="3">#REF!</definedName>
    <definedName name="프랜지접합재300" localSheetId="2">#REF!</definedName>
    <definedName name="프랜지접합재300">#REF!</definedName>
    <definedName name="프랜지접합재400" localSheetId="1">#REF!</definedName>
    <definedName name="프랜지접합재400" localSheetId="3">#REF!</definedName>
    <definedName name="프랜지접합재400" localSheetId="2">#REF!</definedName>
    <definedName name="프랜지접합재400">#REF!</definedName>
    <definedName name="프랜지접합재500" localSheetId="1">#REF!</definedName>
    <definedName name="프랜지접합재500" localSheetId="3">#REF!</definedName>
    <definedName name="프랜지접합재500" localSheetId="2">#REF!</definedName>
    <definedName name="프랜지접합재500">#REF!</definedName>
    <definedName name="프랜지접합재600" localSheetId="1">#REF!</definedName>
    <definedName name="프랜지접합재600" localSheetId="3">#REF!</definedName>
    <definedName name="프랜지접합재600" localSheetId="2">#REF!</definedName>
    <definedName name="프랜지접합재600">#REF!</definedName>
    <definedName name="프랜지접합재700" localSheetId="1">#REF!</definedName>
    <definedName name="프랜지접합재700" localSheetId="3">#REF!</definedName>
    <definedName name="프랜지접합재700" localSheetId="2">#REF!</definedName>
    <definedName name="프랜지접합재700">#REF!</definedName>
    <definedName name="프랜지접합재80" localSheetId="1">#REF!</definedName>
    <definedName name="프랜지접합재80" localSheetId="3">#REF!</definedName>
    <definedName name="프랜지접합재80" localSheetId="2">#REF!</definedName>
    <definedName name="프랜지접합재80">#REF!</definedName>
    <definedName name="프랜지철거200" localSheetId="1">#REF!</definedName>
    <definedName name="프랜지철거200" localSheetId="3">#REF!</definedName>
    <definedName name="프랜지철거200" localSheetId="2">#REF!</definedName>
    <definedName name="프랜지철거200">#REF!</definedName>
    <definedName name="프랜지철거노" localSheetId="1">#REF!</definedName>
    <definedName name="프랜지철거노" localSheetId="3">#REF!</definedName>
    <definedName name="프랜지철거노" localSheetId="2">#REF!</definedName>
    <definedName name="프랜지철거노">#REF!</definedName>
    <definedName name="프랜지철거노200" localSheetId="1">#REF!</definedName>
    <definedName name="프랜지철거노200" localSheetId="3">#REF!</definedName>
    <definedName name="프랜지철거노200" localSheetId="2">#REF!</definedName>
    <definedName name="프랜지철거노200">#REF!</definedName>
    <definedName name="프레트타이">'[5]단가 및 재료비'!$S$163</definedName>
    <definedName name="프로판가스">'[44]단가 및 재료비'!$S$145</definedName>
    <definedName name="플래이트콤팩타경비">[47]단가산출2!#REF!</definedName>
    <definedName name="플랜지관철거100노무비" localSheetId="1">#REF!</definedName>
    <definedName name="플랜지관철거100노무비" localSheetId="3">#REF!</definedName>
    <definedName name="플랜지관철거100노무비" localSheetId="2">#REF!</definedName>
    <definedName name="플랜지관철거100노무비">#REF!</definedName>
    <definedName name="플랜지관철거150노무비" localSheetId="1">#REF!</definedName>
    <definedName name="플랜지관철거150노무비" localSheetId="3">#REF!</definedName>
    <definedName name="플랜지관철거150노무비" localSheetId="2">#REF!</definedName>
    <definedName name="플랜지관철거150노무비">#REF!</definedName>
    <definedName name="플랜지관철거200노무비" localSheetId="1">#REF!</definedName>
    <definedName name="플랜지관철거200노무비" localSheetId="3">#REF!</definedName>
    <definedName name="플랜지관철거200노무비" localSheetId="2">#REF!</definedName>
    <definedName name="플랜지관철거200노무비">#REF!</definedName>
    <definedName name="플랜지관철거250노무비" localSheetId="1">#REF!</definedName>
    <definedName name="플랜지관철거250노무비" localSheetId="3">#REF!</definedName>
    <definedName name="플랜지관철거250노무비" localSheetId="2">#REF!</definedName>
    <definedName name="플랜지관철거250노무비">#REF!</definedName>
    <definedName name="플랜지관철거300노무비" localSheetId="1">#REF!</definedName>
    <definedName name="플랜지관철거300노무비" localSheetId="3">#REF!</definedName>
    <definedName name="플랜지관철거300노무비" localSheetId="2">#REF!</definedName>
    <definedName name="플랜지관철거300노무비">#REF!</definedName>
    <definedName name="플랜지관철거400노무비" localSheetId="1">#REF!</definedName>
    <definedName name="플랜지관철거400노무비" localSheetId="3">#REF!</definedName>
    <definedName name="플랜지관철거400노무비" localSheetId="2">#REF!</definedName>
    <definedName name="플랜지관철거400노무비">#REF!</definedName>
    <definedName name="플랜지관철거500노무비" localSheetId="1">#REF!</definedName>
    <definedName name="플랜지관철거500노무비" localSheetId="3">#REF!</definedName>
    <definedName name="플랜지관철거500노무비" localSheetId="2">#REF!</definedName>
    <definedName name="플랜지관철거500노무비">#REF!</definedName>
    <definedName name="플랜지관철거80노무비" localSheetId="1">#REF!</definedName>
    <definedName name="플랜지관철거80노무비" localSheetId="3">#REF!</definedName>
    <definedName name="플랜지관철거80노무비" localSheetId="2">#REF!</definedName>
    <definedName name="플랜지관철거80노무비">#REF!</definedName>
    <definedName name="플랜지소켓관100" localSheetId="1">#REF!</definedName>
    <definedName name="플랜지소켓관100" localSheetId="3">#REF!</definedName>
    <definedName name="플랜지소켓관100" localSheetId="2">#REF!</definedName>
    <definedName name="플랜지소켓관100">#REF!</definedName>
    <definedName name="플랜지소켓관150" localSheetId="1">#REF!</definedName>
    <definedName name="플랜지소켓관150" localSheetId="3">#REF!</definedName>
    <definedName name="플랜지소켓관150" localSheetId="2">#REF!</definedName>
    <definedName name="플랜지소켓관150">#REF!</definedName>
    <definedName name="플랜지소켓관200" localSheetId="1">#REF!</definedName>
    <definedName name="플랜지소켓관200" localSheetId="3">#REF!</definedName>
    <definedName name="플랜지소켓관200" localSheetId="2">#REF!</definedName>
    <definedName name="플랜지소켓관200">#REF!</definedName>
    <definedName name="플랜지소켓관250">'[47]단가 및 재료비'!#REF!</definedName>
    <definedName name="플랜지소켓관300" localSheetId="1">#REF!</definedName>
    <definedName name="플랜지소켓관300" localSheetId="3">#REF!</definedName>
    <definedName name="플랜지소켓관300" localSheetId="2">#REF!</definedName>
    <definedName name="플랜지소켓관300">#REF!</definedName>
    <definedName name="플랜지소켓관400" localSheetId="1">#REF!</definedName>
    <definedName name="플랜지소켓관400" localSheetId="3">#REF!</definedName>
    <definedName name="플랜지소켓관400" localSheetId="2">#REF!</definedName>
    <definedName name="플랜지소켓관400">#REF!</definedName>
    <definedName name="플랜지소켓관500" localSheetId="1">#REF!</definedName>
    <definedName name="플랜지소켓관500" localSheetId="3">#REF!</definedName>
    <definedName name="플랜지소켓관500" localSheetId="2">#REF!</definedName>
    <definedName name="플랜지소켓관500">#REF!</definedName>
    <definedName name="플랜지소켓관80">'[35]단가 및 재료비'!$S$339</definedName>
    <definedName name="플랜지접합노100" localSheetId="1">#REF!</definedName>
    <definedName name="플랜지접합노100" localSheetId="3">#REF!</definedName>
    <definedName name="플랜지접합노100" localSheetId="2">#REF!</definedName>
    <definedName name="플랜지접합노100">#REF!</definedName>
    <definedName name="플랜지접합노150" localSheetId="1">#REF!</definedName>
    <definedName name="플랜지접합노150" localSheetId="3">#REF!</definedName>
    <definedName name="플랜지접합노150" localSheetId="2">#REF!</definedName>
    <definedName name="플랜지접합노150">#REF!</definedName>
    <definedName name="플랜지접합노200">[49]관급자재대!#REF!</definedName>
    <definedName name="플랜지접합노250" localSheetId="1">#REF!</definedName>
    <definedName name="플랜지접합노250" localSheetId="3">#REF!</definedName>
    <definedName name="플랜지접합노250" localSheetId="2">#REF!</definedName>
    <definedName name="플랜지접합노250">#REF!</definedName>
    <definedName name="플랜지접합노300" localSheetId="1">#REF!</definedName>
    <definedName name="플랜지접합노300" localSheetId="3">#REF!</definedName>
    <definedName name="플랜지접합노300" localSheetId="2">#REF!</definedName>
    <definedName name="플랜지접합노300">#REF!</definedName>
    <definedName name="플랜지접합노80">[49]관급자재대!#REF!</definedName>
    <definedName name="플랜지접합부속100">'[35]단가 및 재료비'!$S$322</definedName>
    <definedName name="플랜지접합부속150">'[35]단가 및 재료비'!$S$323</definedName>
    <definedName name="플랜지접합부속200">'[35]단가 및 재료비'!$S$324</definedName>
    <definedName name="플랜지접합부속250">'[35]단가 및 재료비'!$S$325</definedName>
    <definedName name="플랜지접합부속300">'[35]단가 및 재료비'!$S$326</definedName>
    <definedName name="플랜지접합부속350" localSheetId="1">#REF!</definedName>
    <definedName name="플랜지접합부속350" localSheetId="3">#REF!</definedName>
    <definedName name="플랜지접합부속350" localSheetId="2">#REF!</definedName>
    <definedName name="플랜지접합부속350">#REF!</definedName>
    <definedName name="플랜지접합부속400">'[35]단가 및 재료비'!$S$328</definedName>
    <definedName name="플랜지접합부속500">'[35]단가 및 재료비'!$S$329</definedName>
    <definedName name="플랜지접합부속600">'[35]단가 및 재료비'!$S$330</definedName>
    <definedName name="플랜지접합부속700">'[35]단가 및 재료비'!$S$331</definedName>
    <definedName name="플랜지접합부속80">'[35]단가 및 재료비'!$S$321</definedName>
    <definedName name="플랜지접합재100" localSheetId="1">#REF!</definedName>
    <definedName name="플랜지접합재100" localSheetId="3">#REF!</definedName>
    <definedName name="플랜지접합재100" localSheetId="2">#REF!</definedName>
    <definedName name="플랜지접합재100">#REF!</definedName>
    <definedName name="플랜지접합재150" localSheetId="1">#REF!</definedName>
    <definedName name="플랜지접합재150" localSheetId="3">#REF!</definedName>
    <definedName name="플랜지접합재150" localSheetId="2">#REF!</definedName>
    <definedName name="플랜지접합재150">#REF!</definedName>
    <definedName name="플랜지접합재200" localSheetId="1">#REF!</definedName>
    <definedName name="플랜지접합재200" localSheetId="3">#REF!</definedName>
    <definedName name="플랜지접합재200" localSheetId="2">#REF!</definedName>
    <definedName name="플랜지접합재200">#REF!</definedName>
    <definedName name="플랜지접합재250" localSheetId="1">#REF!</definedName>
    <definedName name="플랜지접합재250" localSheetId="3">#REF!</definedName>
    <definedName name="플랜지접합재250" localSheetId="2">#REF!</definedName>
    <definedName name="플랜지접합재250">#REF!</definedName>
    <definedName name="플랜지접합재300" localSheetId="1">#REF!</definedName>
    <definedName name="플랜지접합재300" localSheetId="3">#REF!</definedName>
    <definedName name="플랜지접합재300" localSheetId="2">#REF!</definedName>
    <definedName name="플랜지접합재300">#REF!</definedName>
    <definedName name="플랜지접합재80" localSheetId="1">#REF!</definedName>
    <definedName name="플랜지접합재80" localSheetId="3">#REF!</definedName>
    <definedName name="플랜지접합재80" localSheetId="2">#REF!</definedName>
    <definedName name="플랜지접합재80">#REF!</definedName>
    <definedName name="플랜지철거노100" localSheetId="1">#REF!</definedName>
    <definedName name="플랜지철거노100" localSheetId="3">#REF!</definedName>
    <definedName name="플랜지철거노100" localSheetId="2">#REF!</definedName>
    <definedName name="플랜지철거노100">#REF!</definedName>
    <definedName name="플랜지철거노150" localSheetId="1">#REF!</definedName>
    <definedName name="플랜지철거노150" localSheetId="3">#REF!</definedName>
    <definedName name="플랜지철거노150" localSheetId="2">#REF!</definedName>
    <definedName name="플랜지철거노150">#REF!</definedName>
    <definedName name="플랜지철거노250" localSheetId="1">#REF!</definedName>
    <definedName name="플랜지철거노250" localSheetId="3">#REF!</definedName>
    <definedName name="플랜지철거노250" localSheetId="2">#REF!</definedName>
    <definedName name="플랜지철거노250">#REF!</definedName>
    <definedName name="플랜지철거노300" localSheetId="1">#REF!</definedName>
    <definedName name="플랜지철거노300" localSheetId="3">#REF!</definedName>
    <definedName name="플랜지철거노300" localSheetId="2">#REF!</definedName>
    <definedName name="플랜지철거노300">#REF!</definedName>
    <definedName name="플랜지철거노350" localSheetId="1">#REF!</definedName>
    <definedName name="플랜지철거노350" localSheetId="3">#REF!</definedName>
    <definedName name="플랜지철거노350" localSheetId="2">#REF!</definedName>
    <definedName name="플랜지철거노350">#REF!</definedName>
    <definedName name="플랜지철거노400" localSheetId="1">#REF!</definedName>
    <definedName name="플랜지철거노400" localSheetId="3">#REF!</definedName>
    <definedName name="플랜지철거노400" localSheetId="2">#REF!</definedName>
    <definedName name="플랜지철거노400">#REF!</definedName>
    <definedName name="플랜지철거노500" localSheetId="1">#REF!</definedName>
    <definedName name="플랜지철거노500" localSheetId="3">#REF!</definedName>
    <definedName name="플랜지철거노500" localSheetId="2">#REF!</definedName>
    <definedName name="플랜지철거노500">#REF!</definedName>
    <definedName name="플랜지철거노80" localSheetId="1">#REF!</definedName>
    <definedName name="플랜지철거노80" localSheetId="3">#REF!</definedName>
    <definedName name="플랜지철거노80" localSheetId="2">#REF!</definedName>
    <definedName name="플랜지철거노80">#REF!</definedName>
    <definedName name="플랜트전공" localSheetId="1">#REF!</definedName>
    <definedName name="플랜트전공" localSheetId="3">#REF!</definedName>
    <definedName name="플랜트전공" localSheetId="2">#REF!</definedName>
    <definedName name="플랜트전공">#REF!</definedName>
    <definedName name="플럭">'[47]단가 및 재료비'!#REF!</definedName>
    <definedName name="플럭13">'[35]단가 및 재료비'!$S$315</definedName>
    <definedName name="플럭20">'[35]단가 및 재료비'!$S$316</definedName>
    <definedName name="플럭25">'[35]단가 및 재료비'!$S$317</definedName>
    <definedName name="플럭32">'[35]단가 및 재료비'!$S$318</definedName>
    <definedName name="플럭40">'[35]단가 및 재료비'!$S$319</definedName>
    <definedName name="플럭50">'[35]단가 및 재료비'!$S$320</definedName>
    <definedName name="플레이트콤팩타다짐경비">[28]단가산출2!$AR$2101</definedName>
    <definedName name="플레이트콤팩타다짐노무비">[28]단가산출2!$AP$2099</definedName>
    <definedName name="플레이트콤팩타다짐재료비">[28]단가산출2!$AQ$2100</definedName>
    <definedName name="플레이트콤팩타재료비">[47]단가산출2!#REF!</definedName>
    <definedName name="플레이트콤펙터1.5경비">[54]중기사용료산출근거!$G$2315</definedName>
    <definedName name="플레이트콤펙터1.5계">[43]중기사용료산출근거!$G$2015</definedName>
    <definedName name="플레이트콤펙터1.5노무비">[54]중기사용료산출근거!$G$2319</definedName>
    <definedName name="플레이트콤펙터1.5재료비">[54]중기사용료산출근거!$G$2323</definedName>
    <definedName name="플레이트콤펙터경비" localSheetId="1">#REF!</definedName>
    <definedName name="플레이트콤펙터경비" localSheetId="3">#REF!</definedName>
    <definedName name="플레이트콤펙터경비" localSheetId="2">#REF!</definedName>
    <definedName name="플레이트콤펙터경비">#REF!</definedName>
    <definedName name="플레이트콤펙터계" localSheetId="1">#REF!</definedName>
    <definedName name="플레이트콤펙터계" localSheetId="3">#REF!</definedName>
    <definedName name="플레이트콤펙터계" localSheetId="2">#REF!</definedName>
    <definedName name="플레이트콤펙터계">#REF!</definedName>
    <definedName name="플레이트콤펙터노무비" localSheetId="1">#REF!</definedName>
    <definedName name="플레이트콤펙터노무비" localSheetId="3">#REF!</definedName>
    <definedName name="플레이트콤펙터노무비" localSheetId="2">#REF!</definedName>
    <definedName name="플레이트콤펙터노무비">#REF!</definedName>
    <definedName name="플레이트콤펙터재료비" localSheetId="1">#REF!</definedName>
    <definedName name="플레이트콤펙터재료비" localSheetId="3">#REF!</definedName>
    <definedName name="플레이트콤펙터재료비" localSheetId="2">#REF!</definedName>
    <definedName name="플레이트콤펙터재료비">#REF!</definedName>
    <definedName name="피복두께" localSheetId="1">#REF!</definedName>
    <definedName name="피복두께" localSheetId="3">#REF!</definedName>
    <definedName name="피복두께" localSheetId="2">#REF!</definedName>
    <definedName name="피복두께">#REF!</definedName>
    <definedName name="핑" localSheetId="1">#REF!</definedName>
    <definedName name="핑" localSheetId="3">#REF!</definedName>
    <definedName name="핑" localSheetId="2">#REF!</definedName>
    <definedName name="핑">#REF!</definedName>
    <definedName name="ㅎ" localSheetId="1">#REF!</definedName>
    <definedName name="ㅎ" localSheetId="3">#REF!</definedName>
    <definedName name="ㅎ" localSheetId="2">#REF!</definedName>
    <definedName name="ㅎ">#REF!</definedName>
    <definedName name="ㅎ384" localSheetId="1">#REF!</definedName>
    <definedName name="ㅎ384" localSheetId="3">#REF!</definedName>
    <definedName name="ㅎ384" localSheetId="2">#REF!</definedName>
    <definedName name="ㅎ384">#REF!</definedName>
    <definedName name="ㅎㄴㅁ">[40]중기사용료산출근거!$G$1933</definedName>
    <definedName name="ㅎㄹ">[68]일위대가!#REF!</definedName>
    <definedName name="ㅎㅊ">'[40]단가 및 재료비'!$AA$68</definedName>
    <definedName name="ㅎㅋㅎㅌ츄">[40]단가산출1!$AR$280</definedName>
    <definedName name="ㅎㅎㅎ">[86]수량산출!#REF!</definedName>
    <definedName name="하" localSheetId="1">#REF!</definedName>
    <definedName name="하" localSheetId="3">#REF!</definedName>
    <definedName name="하" localSheetId="2">#REF!</definedName>
    <definedName name="하">#REF!</definedName>
    <definedName name="하도급대비표" localSheetId="1">#REF!</definedName>
    <definedName name="하도급대비표" localSheetId="3">#REF!</definedName>
    <definedName name="하도급대비표" localSheetId="2">#REF!</definedName>
    <definedName name="하도급대비표">#REF!</definedName>
    <definedName name="하변" localSheetId="1">#REF!</definedName>
    <definedName name="하변" localSheetId="3">#REF!</definedName>
    <definedName name="하변" localSheetId="2">#REF!</definedName>
    <definedName name="하변">#REF!</definedName>
    <definedName name="하부슬라브" localSheetId="1">#REF!</definedName>
    <definedName name="하부슬라브" localSheetId="3">#REF!</definedName>
    <definedName name="하부슬라브" localSheetId="2">#REF!</definedName>
    <definedName name="하부슬라브">#REF!</definedName>
    <definedName name="하수관천공기경비">[4]중기사용료산출근거!$G$2735</definedName>
    <definedName name="하수도복월노13" localSheetId="1">#REF!</definedName>
    <definedName name="하수도복월노13" localSheetId="3">#REF!</definedName>
    <definedName name="하수도복월노13" localSheetId="2">#REF!</definedName>
    <definedName name="하수도복월노13">#REF!</definedName>
    <definedName name="하수도복월노20" localSheetId="1">#REF!</definedName>
    <definedName name="하수도복월노20" localSheetId="3">#REF!</definedName>
    <definedName name="하수도복월노20" localSheetId="2">#REF!</definedName>
    <definedName name="하수도복월노20">#REF!</definedName>
    <definedName name="하수도복월노25" localSheetId="1">#REF!</definedName>
    <definedName name="하수도복월노25" localSheetId="3">#REF!</definedName>
    <definedName name="하수도복월노25" localSheetId="2">#REF!</definedName>
    <definedName name="하수도복월노25">#REF!</definedName>
    <definedName name="하수도복월노30" localSheetId="1">#REF!</definedName>
    <definedName name="하수도복월노30" localSheetId="3">#REF!</definedName>
    <definedName name="하수도복월노30" localSheetId="2">#REF!</definedName>
    <definedName name="하수도복월노30">#REF!</definedName>
    <definedName name="하수도복월노40" localSheetId="1">#REF!</definedName>
    <definedName name="하수도복월노40" localSheetId="3">#REF!</definedName>
    <definedName name="하수도복월노40" localSheetId="2">#REF!</definedName>
    <definedName name="하수도복월노40">#REF!</definedName>
    <definedName name="하수도복월노50" localSheetId="1">#REF!</definedName>
    <definedName name="하수도복월노50" localSheetId="3">#REF!</definedName>
    <definedName name="하수도복월노50" localSheetId="2">#REF!</definedName>
    <definedName name="하수도복월노50">#REF!</definedName>
    <definedName name="하수도복월노60" localSheetId="1">#REF!</definedName>
    <definedName name="하수도복월노60" localSheetId="3">#REF!</definedName>
    <definedName name="하수도복월노60" localSheetId="2">#REF!</definedName>
    <definedName name="하수도복월노60">#REF!</definedName>
    <definedName name="하수도복월재13" localSheetId="1">#REF!</definedName>
    <definedName name="하수도복월재13" localSheetId="3">#REF!</definedName>
    <definedName name="하수도복월재13" localSheetId="2">#REF!</definedName>
    <definedName name="하수도복월재13">#REF!</definedName>
    <definedName name="하수도복월재20" localSheetId="1">#REF!</definedName>
    <definedName name="하수도복월재20" localSheetId="3">#REF!</definedName>
    <definedName name="하수도복월재20" localSheetId="2">#REF!</definedName>
    <definedName name="하수도복월재20">#REF!</definedName>
    <definedName name="하수도복월재25" localSheetId="1">#REF!</definedName>
    <definedName name="하수도복월재25" localSheetId="3">#REF!</definedName>
    <definedName name="하수도복월재25" localSheetId="2">#REF!</definedName>
    <definedName name="하수도복월재25">#REF!</definedName>
    <definedName name="하수도복월재30" localSheetId="1">#REF!</definedName>
    <definedName name="하수도복월재30" localSheetId="3">#REF!</definedName>
    <definedName name="하수도복월재30" localSheetId="2">#REF!</definedName>
    <definedName name="하수도복월재30">#REF!</definedName>
    <definedName name="하수도복월재40" localSheetId="1">#REF!</definedName>
    <definedName name="하수도복월재40" localSheetId="3">#REF!</definedName>
    <definedName name="하수도복월재40" localSheetId="2">#REF!</definedName>
    <definedName name="하수도복월재40">#REF!</definedName>
    <definedName name="하수도복월재50" localSheetId="1">#REF!</definedName>
    <definedName name="하수도복월재50" localSheetId="3">#REF!</definedName>
    <definedName name="하수도복월재50" localSheetId="2">#REF!</definedName>
    <definedName name="하수도복월재50">#REF!</definedName>
    <definedName name="하수도복월재60" localSheetId="1">#REF!</definedName>
    <definedName name="하수도복월재60" localSheetId="3">#REF!</definedName>
    <definedName name="하수도복월재60" localSheetId="2">#REF!</definedName>
    <definedName name="하수도복월재60">#REF!</definedName>
    <definedName name="하차비">'[4]단가 및 재료비'!$S$204</definedName>
    <definedName name="한장" localSheetId="1">[0]!BlankMacro1</definedName>
    <definedName name="한장" localSheetId="3">[0]!BlankMacro1</definedName>
    <definedName name="한장" localSheetId="2">[0]!BlankMacro1</definedName>
    <definedName name="한장">[0]!BlankMacro1</definedName>
    <definedName name="할" localSheetId="1">#REF!</definedName>
    <definedName name="할" localSheetId="3">#REF!</definedName>
    <definedName name="할" localSheetId="2">#REF!</definedName>
    <definedName name="할">#REF!</definedName>
    <definedName name="할석공">'[67]단가 및 재료비'!$AA$95</definedName>
    <definedName name="할증" localSheetId="1">#REF!</definedName>
    <definedName name="할증" localSheetId="3">#REF!</definedName>
    <definedName name="할증" localSheetId="2">#REF!</definedName>
    <definedName name="할증">#REF!</definedName>
    <definedName name="할증수량" localSheetId="1">#REF!</definedName>
    <definedName name="할증수량" localSheetId="3">#REF!</definedName>
    <definedName name="할증수량" localSheetId="2">#REF!</definedName>
    <definedName name="할증수량">#REF!</definedName>
    <definedName name="함계" localSheetId="1">#REF!</definedName>
    <definedName name="함계" localSheetId="3">#REF!</definedName>
    <definedName name="함계" localSheetId="2">#REF!</definedName>
    <definedName name="함계">#REF!</definedName>
    <definedName name="함석공">'[5]단가 및 재료비'!$AA$92</definedName>
    <definedName name="함판3" localSheetId="1">#REF!</definedName>
    <definedName name="함판3" localSheetId="3">#REF!</definedName>
    <definedName name="함판3" localSheetId="2">#REF!</definedName>
    <definedName name="함판3">#REF!</definedName>
    <definedName name="합4">[29]맨홀기준!$AV$27</definedName>
    <definedName name="합6">[29]맨홀기준!$AV$21</definedName>
    <definedName name="합계" localSheetId="1">#REF!</definedName>
    <definedName name="합계" localSheetId="3">#REF!</definedName>
    <definedName name="합계" localSheetId="2">#REF!</definedName>
    <definedName name="합계">#REF!</definedName>
    <definedName name="합성수지거푸집">'[5]단가 및 재료비'!$S$143</definedName>
    <definedName name="합판">'[44]단가 및 재료비'!$S$170</definedName>
    <definedName name="합판4" localSheetId="1">#REF!</definedName>
    <definedName name="합판4" localSheetId="3">#REF!</definedName>
    <definedName name="합판4" localSheetId="2">#REF!</definedName>
    <definedName name="합판4">#REF!</definedName>
    <definedName name="합판4회" localSheetId="1">#REF!</definedName>
    <definedName name="합판4회" localSheetId="3">#REF!</definedName>
    <definedName name="합판4회" localSheetId="2">#REF!</definedName>
    <definedName name="합판4회">#REF!</definedName>
    <definedName name="합판4회노">[117]토목공사일반!#REF!</definedName>
    <definedName name="합판4회재">[117]토목공사일반!#REF!</definedName>
    <definedName name="합판6" localSheetId="1">#REF!</definedName>
    <definedName name="합판6" localSheetId="3">#REF!</definedName>
    <definedName name="합판6" localSheetId="2">#REF!</definedName>
    <definedName name="합판6">#REF!</definedName>
    <definedName name="합판6회" localSheetId="1">#REF!</definedName>
    <definedName name="합판6회" localSheetId="3">#REF!</definedName>
    <definedName name="합판6회" localSheetId="2">#REF!</definedName>
    <definedName name="합판6회">#REF!</definedName>
    <definedName name="합판내수">'[28]단가 및 재료비'!$S$159</definedName>
    <definedName name="헌치H" localSheetId="1">#REF!</definedName>
    <definedName name="헌치H" localSheetId="3">#REF!</definedName>
    <definedName name="헌치H" localSheetId="2">#REF!</definedName>
    <definedName name="헌치H">#REF!</definedName>
    <definedName name="헌치V" localSheetId="1">#REF!</definedName>
    <definedName name="헌치V" localSheetId="3">#REF!</definedName>
    <definedName name="헌치V" localSheetId="2">#REF!</definedName>
    <definedName name="헌치V">#REF!</definedName>
    <definedName name="헣ㄱㄱㄷ">[40]단가산출1!$AQ$658</definedName>
    <definedName name="현도사">'[5]단가 및 재료비'!$AA$106</definedName>
    <definedName name="형">[50]일위대가!#REF!</definedName>
    <definedName name="형목" localSheetId="1">#REF!</definedName>
    <definedName name="형목" localSheetId="3">#REF!</definedName>
    <definedName name="형목" localSheetId="2">#REF!</definedName>
    <definedName name="형목">#REF!</definedName>
    <definedName name="형상">[13]DATE!$D$24:$D$85</definedName>
    <definedName name="형특목공">'[118]단가 및 재료비'!$AA$51</definedName>
    <definedName name="형틀목공">'[44]단가 및 재료비'!$AA$51</definedName>
    <definedName name="호">'[66]토사(PE)'!#REF!</definedName>
    <definedName name="호박돌" localSheetId="1">#REF!</definedName>
    <definedName name="호박돌" localSheetId="3">#REF!</definedName>
    <definedName name="호박돌" localSheetId="2">#REF!</definedName>
    <definedName name="호박돌">#REF!</definedName>
    <definedName name="호ㅕㄷㅈ" localSheetId="1">#REF!</definedName>
    <definedName name="호ㅕㄷㅈ" localSheetId="3">#REF!</definedName>
    <definedName name="호ㅕㄷㅈ" localSheetId="2">#REF!</definedName>
    <definedName name="호ㅕㄷㅈ">#REF!</definedName>
    <definedName name="혼합골재">'[28]단가 및 재료비'!$S$122</definedName>
    <definedName name="홈통받이수량">#REF!</definedName>
    <definedName name="홍ㄷㄷ">[40]단가산출1!$AQ$665</definedName>
    <definedName name="화공">'[5]단가 및 재료비'!$AA$107</definedName>
    <definedName name="확인" localSheetId="1">BlankMacro1</definedName>
    <definedName name="확인" localSheetId="3">BlankMacro1</definedName>
    <definedName name="확인" localSheetId="2">BlankMacro1</definedName>
    <definedName name="확인">BlankMacro1</definedName>
    <definedName name="환경보전비">[45]내역서!$G$19</definedName>
    <definedName name="환율" localSheetId="1">#REF!</definedName>
    <definedName name="환율" localSheetId="3">#REF!</definedName>
    <definedName name="환율" localSheetId="2">#REF!</definedName>
    <definedName name="환율">#REF!</definedName>
    <definedName name="환토고" localSheetId="1">#REF!</definedName>
    <definedName name="환토고" localSheetId="3">#REF!</definedName>
    <definedName name="환토고" localSheetId="2">#REF!</definedName>
    <definedName name="환토고">#REF!</definedName>
    <definedName name="환토상변" localSheetId="1">#REF!</definedName>
    <definedName name="환토상변" localSheetId="3">#REF!</definedName>
    <definedName name="환토상변" localSheetId="2">#REF!</definedName>
    <definedName name="환토상변">#REF!</definedName>
    <definedName name="활하중계수">#REF!</definedName>
    <definedName name="황" localSheetId="1">#N/A</definedName>
    <definedName name="황" localSheetId="3">설계내역서!황</definedName>
    <definedName name="황" localSheetId="2">총괄내역서!황</definedName>
    <definedName name="황">#N/A</definedName>
    <definedName name="회사명">[119]회사정보!$A$2:$A$20</definedName>
    <definedName name="후렉시블" localSheetId="1" hidden="1">{"'자리배치도'!$AG$1:$CI$28"}</definedName>
    <definedName name="후렉시블" localSheetId="3" hidden="1">{"'자리배치도'!$AG$1:$CI$28"}</definedName>
    <definedName name="후렉시블" localSheetId="2" hidden="1">{"'자리배치도'!$AG$1:$CI$28"}</definedName>
    <definedName name="후렉시블" hidden="1">{"'자리배치도'!$AG$1:$CI$28"}</definedName>
    <definedName name="후렉시블전선관">#REF!</definedName>
    <definedName name="훅클램프">'[5]단가 및 재료비'!$S$165</definedName>
    <definedName name="휘발유">'[67]단가 및 재료비'!$U$32</definedName>
    <definedName name="흄관박스설치경비" localSheetId="1">#REF!</definedName>
    <definedName name="흄관박스설치경비" localSheetId="3">#REF!</definedName>
    <definedName name="흄관박스설치경비" localSheetId="2">#REF!</definedName>
    <definedName name="흄관박스설치경비">#REF!</definedName>
    <definedName name="흄관박스설치노무비" localSheetId="1">#REF!</definedName>
    <definedName name="흄관박스설치노무비" localSheetId="3">#REF!</definedName>
    <definedName name="흄관박스설치노무비" localSheetId="2">#REF!</definedName>
    <definedName name="흄관박스설치노무비">#REF!</definedName>
    <definedName name="흄관박스설치재료비" localSheetId="1">#REF!</definedName>
    <definedName name="흄관박스설치재료비" localSheetId="3">#REF!</definedName>
    <definedName name="흄관박스설치재료비" localSheetId="2">#REF!</definedName>
    <definedName name="흄관박스설치재료비">#REF!</definedName>
    <definedName name="흄관운반1000경비" localSheetId="1">#REF!</definedName>
    <definedName name="흄관운반1000경비" localSheetId="3">#REF!</definedName>
    <definedName name="흄관운반1000경비" localSheetId="2">#REF!</definedName>
    <definedName name="흄관운반1000경비">#REF!</definedName>
    <definedName name="흄관운반1000계" localSheetId="1">#REF!</definedName>
    <definedName name="흄관운반1000계" localSheetId="3">#REF!</definedName>
    <definedName name="흄관운반1000계" localSheetId="2">#REF!</definedName>
    <definedName name="흄관운반1000계">#REF!</definedName>
    <definedName name="흄관운반1000노무비" localSheetId="1">#REF!</definedName>
    <definedName name="흄관운반1000노무비" localSheetId="3">#REF!</definedName>
    <definedName name="흄관운반1000노무비" localSheetId="2">#REF!</definedName>
    <definedName name="흄관운반1000노무비">#REF!</definedName>
    <definedName name="흄관운반1000재료비" localSheetId="1">#REF!</definedName>
    <definedName name="흄관운반1000재료비" localSheetId="3">#REF!</definedName>
    <definedName name="흄관운반1000재료비" localSheetId="2">#REF!</definedName>
    <definedName name="흄관운반1000재료비">#REF!</definedName>
    <definedName name="흄관운반1200경비" localSheetId="1">#REF!</definedName>
    <definedName name="흄관운반1200경비" localSheetId="3">#REF!</definedName>
    <definedName name="흄관운반1200경비" localSheetId="2">#REF!</definedName>
    <definedName name="흄관운반1200경비">#REF!</definedName>
    <definedName name="흄관운반1200계" localSheetId="1">#REF!</definedName>
    <definedName name="흄관운반1200계" localSheetId="3">#REF!</definedName>
    <definedName name="흄관운반1200계" localSheetId="2">#REF!</definedName>
    <definedName name="흄관운반1200계">#REF!</definedName>
    <definedName name="흄관운반1200노무비" localSheetId="1">#REF!</definedName>
    <definedName name="흄관운반1200노무비" localSheetId="3">#REF!</definedName>
    <definedName name="흄관운반1200노무비" localSheetId="2">#REF!</definedName>
    <definedName name="흄관운반1200노무비">#REF!</definedName>
    <definedName name="흄관운반1200재료비" localSheetId="1">#REF!</definedName>
    <definedName name="흄관운반1200재료비" localSheetId="3">#REF!</definedName>
    <definedName name="흄관운반1200재료비" localSheetId="2">#REF!</definedName>
    <definedName name="흄관운반1200재료비">#REF!</definedName>
    <definedName name="흄관운반1350경비" localSheetId="1">#REF!</definedName>
    <definedName name="흄관운반1350경비" localSheetId="3">#REF!</definedName>
    <definedName name="흄관운반1350경비" localSheetId="2">#REF!</definedName>
    <definedName name="흄관운반1350경비">#REF!</definedName>
    <definedName name="흄관운반1350계" localSheetId="1">#REF!</definedName>
    <definedName name="흄관운반1350계" localSheetId="3">#REF!</definedName>
    <definedName name="흄관운반1350계" localSheetId="2">#REF!</definedName>
    <definedName name="흄관운반1350계">#REF!</definedName>
    <definedName name="흄관운반1350노무비" localSheetId="1">#REF!</definedName>
    <definedName name="흄관운반1350노무비" localSheetId="3">#REF!</definedName>
    <definedName name="흄관운반1350노무비" localSheetId="2">#REF!</definedName>
    <definedName name="흄관운반1350노무비">#REF!</definedName>
    <definedName name="흄관운반1350재료비" localSheetId="1">#REF!</definedName>
    <definedName name="흄관운반1350재료비" localSheetId="3">#REF!</definedName>
    <definedName name="흄관운반1350재료비" localSheetId="2">#REF!</definedName>
    <definedName name="흄관운반1350재료비">#REF!</definedName>
    <definedName name="흄관운반1500경비" localSheetId="1">#REF!</definedName>
    <definedName name="흄관운반1500경비" localSheetId="3">#REF!</definedName>
    <definedName name="흄관운반1500경비" localSheetId="2">#REF!</definedName>
    <definedName name="흄관운반1500경비">#REF!</definedName>
    <definedName name="흄관운반1500계" localSheetId="1">#REF!</definedName>
    <definedName name="흄관운반1500계" localSheetId="3">#REF!</definedName>
    <definedName name="흄관운반1500계" localSheetId="2">#REF!</definedName>
    <definedName name="흄관운반1500계">#REF!</definedName>
    <definedName name="흄관운반1500노무비" localSheetId="1">#REF!</definedName>
    <definedName name="흄관운반1500노무비" localSheetId="3">#REF!</definedName>
    <definedName name="흄관운반1500노무비" localSheetId="2">#REF!</definedName>
    <definedName name="흄관운반1500노무비">#REF!</definedName>
    <definedName name="흄관운반1500재료비" localSheetId="1">#REF!</definedName>
    <definedName name="흄관운반1500재료비" localSheetId="3">#REF!</definedName>
    <definedName name="흄관운반1500재료비" localSheetId="2">#REF!</definedName>
    <definedName name="흄관운반1500재료비">#REF!</definedName>
    <definedName name="흄관운반250경비" localSheetId="1">#REF!</definedName>
    <definedName name="흄관운반250경비" localSheetId="3">#REF!</definedName>
    <definedName name="흄관운반250경비" localSheetId="2">#REF!</definedName>
    <definedName name="흄관운반250경비">#REF!</definedName>
    <definedName name="흄관운반250계" localSheetId="1">#REF!</definedName>
    <definedName name="흄관운반250계" localSheetId="3">#REF!</definedName>
    <definedName name="흄관운반250계" localSheetId="2">#REF!</definedName>
    <definedName name="흄관운반250계">#REF!</definedName>
    <definedName name="흄관운반250노무비" localSheetId="1">#REF!</definedName>
    <definedName name="흄관운반250노무비" localSheetId="3">#REF!</definedName>
    <definedName name="흄관운반250노무비" localSheetId="2">#REF!</definedName>
    <definedName name="흄관운반250노무비">#REF!</definedName>
    <definedName name="흄관운반250재료비" localSheetId="1">#REF!</definedName>
    <definedName name="흄관운반250재료비" localSheetId="3">#REF!</definedName>
    <definedName name="흄관운반250재료비" localSheetId="2">#REF!</definedName>
    <definedName name="흄관운반250재료비">#REF!</definedName>
    <definedName name="흄관운반300경비" localSheetId="1">#REF!</definedName>
    <definedName name="흄관운반300경비" localSheetId="3">#REF!</definedName>
    <definedName name="흄관운반300경비" localSheetId="2">#REF!</definedName>
    <definedName name="흄관운반300경비">#REF!</definedName>
    <definedName name="흄관운반300계" localSheetId="1">#REF!</definedName>
    <definedName name="흄관운반300계" localSheetId="3">#REF!</definedName>
    <definedName name="흄관운반300계" localSheetId="2">#REF!</definedName>
    <definedName name="흄관운반300계">#REF!</definedName>
    <definedName name="흄관운반300노무비" localSheetId="1">#REF!</definedName>
    <definedName name="흄관운반300노무비" localSheetId="3">#REF!</definedName>
    <definedName name="흄관운반300노무비" localSheetId="2">#REF!</definedName>
    <definedName name="흄관운반300노무비">#REF!</definedName>
    <definedName name="흄관운반300재료비" localSheetId="1">#REF!</definedName>
    <definedName name="흄관운반300재료비" localSheetId="3">#REF!</definedName>
    <definedName name="흄관운반300재료비" localSheetId="2">#REF!</definedName>
    <definedName name="흄관운반300재료비">#REF!</definedName>
    <definedName name="흄관운반350경비" localSheetId="1">#REF!</definedName>
    <definedName name="흄관운반350경비" localSheetId="3">#REF!</definedName>
    <definedName name="흄관운반350경비" localSheetId="2">#REF!</definedName>
    <definedName name="흄관운반350경비">#REF!</definedName>
    <definedName name="흄관운반350계" localSheetId="1">#REF!</definedName>
    <definedName name="흄관운반350계" localSheetId="3">#REF!</definedName>
    <definedName name="흄관운반350계" localSheetId="2">#REF!</definedName>
    <definedName name="흄관운반350계">#REF!</definedName>
    <definedName name="흄관운반350노무비" localSheetId="1">#REF!</definedName>
    <definedName name="흄관운반350노무비" localSheetId="3">#REF!</definedName>
    <definedName name="흄관운반350노무비" localSheetId="2">#REF!</definedName>
    <definedName name="흄관운반350노무비">#REF!</definedName>
    <definedName name="흄관운반350재료비" localSheetId="1">#REF!</definedName>
    <definedName name="흄관운반350재료비" localSheetId="3">#REF!</definedName>
    <definedName name="흄관운반350재료비" localSheetId="2">#REF!</definedName>
    <definedName name="흄관운반350재료비">#REF!</definedName>
    <definedName name="흄관운반450경비" localSheetId="1">#REF!</definedName>
    <definedName name="흄관운반450경비" localSheetId="3">#REF!</definedName>
    <definedName name="흄관운반450경비" localSheetId="2">#REF!</definedName>
    <definedName name="흄관운반450경비">#REF!</definedName>
    <definedName name="흄관운반450계" localSheetId="1">#REF!</definedName>
    <definedName name="흄관운반450계" localSheetId="3">#REF!</definedName>
    <definedName name="흄관운반450계" localSheetId="2">#REF!</definedName>
    <definedName name="흄관운반450계">#REF!</definedName>
    <definedName name="흄관운반450노무비" localSheetId="1">#REF!</definedName>
    <definedName name="흄관운반450노무비" localSheetId="3">#REF!</definedName>
    <definedName name="흄관운반450노무비" localSheetId="2">#REF!</definedName>
    <definedName name="흄관운반450노무비">#REF!</definedName>
    <definedName name="흄관운반450재료비" localSheetId="1">#REF!</definedName>
    <definedName name="흄관운반450재료비" localSheetId="3">#REF!</definedName>
    <definedName name="흄관운반450재료비" localSheetId="2">#REF!</definedName>
    <definedName name="흄관운반450재료비">#REF!</definedName>
    <definedName name="흄관운반600경비" localSheetId="1">#REF!</definedName>
    <definedName name="흄관운반600경비" localSheetId="3">#REF!</definedName>
    <definedName name="흄관운반600경비" localSheetId="2">#REF!</definedName>
    <definedName name="흄관운반600경비">#REF!</definedName>
    <definedName name="흄관운반600계" localSheetId="1">#REF!</definedName>
    <definedName name="흄관운반600계" localSheetId="3">#REF!</definedName>
    <definedName name="흄관운반600계" localSheetId="2">#REF!</definedName>
    <definedName name="흄관운반600계">#REF!</definedName>
    <definedName name="흄관운반600노무비" localSheetId="1">#REF!</definedName>
    <definedName name="흄관운반600노무비" localSheetId="3">#REF!</definedName>
    <definedName name="흄관운반600노무비" localSheetId="2">#REF!</definedName>
    <definedName name="흄관운반600노무비">#REF!</definedName>
    <definedName name="흄관운반600재료비" localSheetId="1">#REF!</definedName>
    <definedName name="흄관운반600재료비" localSheetId="3">#REF!</definedName>
    <definedName name="흄관운반600재료비" localSheetId="2">#REF!</definedName>
    <definedName name="흄관운반600재료비">#REF!</definedName>
    <definedName name="흄관운반700경비" localSheetId="1">#REF!</definedName>
    <definedName name="흄관운반700경비" localSheetId="3">#REF!</definedName>
    <definedName name="흄관운반700경비" localSheetId="2">#REF!</definedName>
    <definedName name="흄관운반700경비">#REF!</definedName>
    <definedName name="흄관운반700계" localSheetId="1">#REF!</definedName>
    <definedName name="흄관운반700계" localSheetId="3">#REF!</definedName>
    <definedName name="흄관운반700계" localSheetId="2">#REF!</definedName>
    <definedName name="흄관운반700계">#REF!</definedName>
    <definedName name="흄관운반700노무비" localSheetId="1">#REF!</definedName>
    <definedName name="흄관운반700노무비" localSheetId="3">#REF!</definedName>
    <definedName name="흄관운반700노무비" localSheetId="2">#REF!</definedName>
    <definedName name="흄관운반700노무비">#REF!</definedName>
    <definedName name="흄관운반700재료비" localSheetId="1">#REF!</definedName>
    <definedName name="흄관운반700재료비" localSheetId="3">#REF!</definedName>
    <definedName name="흄관운반700재료비" localSheetId="2">#REF!</definedName>
    <definedName name="흄관운반700재료비">#REF!</definedName>
    <definedName name="흄관운반800경비" localSheetId="1">#REF!</definedName>
    <definedName name="흄관운반800경비" localSheetId="3">#REF!</definedName>
    <definedName name="흄관운반800경비" localSheetId="2">#REF!</definedName>
    <definedName name="흄관운반800경비">#REF!</definedName>
    <definedName name="흄관운반800계" localSheetId="1">#REF!</definedName>
    <definedName name="흄관운반800계" localSheetId="3">#REF!</definedName>
    <definedName name="흄관운반800계" localSheetId="2">#REF!</definedName>
    <definedName name="흄관운반800계">#REF!</definedName>
    <definedName name="흄관운반800노무비" localSheetId="1">#REF!</definedName>
    <definedName name="흄관운반800노무비" localSheetId="3">#REF!</definedName>
    <definedName name="흄관운반800노무비" localSheetId="2">#REF!</definedName>
    <definedName name="흄관운반800노무비">#REF!</definedName>
    <definedName name="흄관운반800재료비" localSheetId="1">#REF!</definedName>
    <definedName name="흄관운반800재료비" localSheetId="3">#REF!</definedName>
    <definedName name="흄관운반800재료비" localSheetId="2">#REF!</definedName>
    <definedName name="흄관운반800재료비">#REF!</definedName>
    <definedName name="흄관운반900경비" localSheetId="1">#REF!</definedName>
    <definedName name="흄관운반900경비" localSheetId="3">#REF!</definedName>
    <definedName name="흄관운반900경비" localSheetId="2">#REF!</definedName>
    <definedName name="흄관운반900경비">#REF!</definedName>
    <definedName name="흄관운반900계" localSheetId="1">#REF!</definedName>
    <definedName name="흄관운반900계" localSheetId="3">#REF!</definedName>
    <definedName name="흄관운반900계" localSheetId="2">#REF!</definedName>
    <definedName name="흄관운반900계">#REF!</definedName>
    <definedName name="흄관운반900노무비" localSheetId="1">#REF!</definedName>
    <definedName name="흄관운반900노무비" localSheetId="3">#REF!</definedName>
    <definedName name="흄관운반900노무비" localSheetId="2">#REF!</definedName>
    <definedName name="흄관운반900노무비">#REF!</definedName>
    <definedName name="흄관운반900재료비" localSheetId="1">#REF!</definedName>
    <definedName name="흄관운반900재료비" localSheetId="3">#REF!</definedName>
    <definedName name="흄관운반900재료비" localSheetId="2">#REF!</definedName>
    <definedName name="흄관운반900재료비">#REF!</definedName>
    <definedName name="흄관운반운반비경비" localSheetId="1">#REF!</definedName>
    <definedName name="흄관운반운반비경비" localSheetId="3">#REF!</definedName>
    <definedName name="흄관운반운반비경비" localSheetId="2">#REF!</definedName>
    <definedName name="흄관운반운반비경비">#REF!</definedName>
    <definedName name="흄관운반운반비재료비" localSheetId="1">#REF!</definedName>
    <definedName name="흄관운반운반비재료비" localSheetId="3">#REF!</definedName>
    <definedName name="흄관운반운반비재료비" localSheetId="2">#REF!</definedName>
    <definedName name="흄관운반운반비재료비">#REF!</definedName>
    <definedName name="흄관운반하차비노무비" localSheetId="1">#REF!</definedName>
    <definedName name="흄관운반하차비노무비" localSheetId="3">#REF!</definedName>
    <definedName name="흄관운반하차비노무비" localSheetId="2">#REF!</definedName>
    <definedName name="흄관운반하차비노무비">#REF!</definedName>
    <definedName name="히" localSheetId="1">#REF!</definedName>
    <definedName name="히" localSheetId="3">#REF!</definedName>
    <definedName name="히" localSheetId="2">#REF!</definedName>
    <definedName name="히">#REF!</definedName>
    <definedName name="ㅏㅏㅏ">[40]중기사용료산출근거!$G$718</definedName>
    <definedName name="ㅏㅗ">'[40]단가 및 재료비'!$S$151</definedName>
    <definedName name="ㅐㅐ">'[40]단가 및 재료비'!$AA$91</definedName>
    <definedName name="ㅐㅐㅐ" localSheetId="1">#REF!</definedName>
    <definedName name="ㅐㅐㅐ" localSheetId="3">#REF!</definedName>
    <definedName name="ㅐㅐㅐ" localSheetId="2">#REF!</definedName>
    <definedName name="ㅐㅐㅐ">#REF!</definedName>
    <definedName name="ㅑㅕㅑ" localSheetId="1" hidden="1">{#N/A,#N/A,FALSE,"전력간선"}</definedName>
    <definedName name="ㅑㅕㅑ" localSheetId="3" hidden="1">{#N/A,#N/A,FALSE,"전력간선"}</definedName>
    <definedName name="ㅑㅕㅑ" localSheetId="2" hidden="1">{#N/A,#N/A,FALSE,"전력간선"}</definedName>
    <definedName name="ㅑㅕㅑ" hidden="1">{#N/A,#N/A,FALSE,"전력간선"}</definedName>
    <definedName name="ㅓ">'[40]단가 및 재료비'!$AA$91</definedName>
    <definedName name="ㅓ39" localSheetId="1">#REF!</definedName>
    <definedName name="ㅓ39" localSheetId="3">#REF!</definedName>
    <definedName name="ㅓ39" localSheetId="2">#REF!</definedName>
    <definedName name="ㅓ39">#REF!</definedName>
    <definedName name="ㅓㄱㄹ푸">[40]단가산출1!$AQ$129</definedName>
    <definedName name="ㅓ럴">[40]단가산출1!$AP$129</definedName>
    <definedName name="ㅓㅀㄹ">[40]단가산출1!$AP$542</definedName>
    <definedName name="ㅓㅇㄴ">[40]단가산출1!$AP$405</definedName>
    <definedName name="ㅓ첱ㅌ">[40]단가산출1!$AP$303</definedName>
    <definedName name="ㅓㅎㅇ">[40]단가산출1!$AO$393</definedName>
    <definedName name="ㅓ허">'[40]단가 및 재료비'!$AA$68</definedName>
    <definedName name="ㅓㅓ">[40]단가산출1!$AP$657</definedName>
    <definedName name="ㅓㅓㅓ" localSheetId="1" hidden="1">{#N/A,#N/A,FALSE,"전력간선"}</definedName>
    <definedName name="ㅓㅓㅓ" localSheetId="3" hidden="1">{#N/A,#N/A,FALSE,"전력간선"}</definedName>
    <definedName name="ㅓㅓㅓ" localSheetId="2" hidden="1">{#N/A,#N/A,FALSE,"전력간선"}</definedName>
    <definedName name="ㅓㅓㅓ" hidden="1">{#N/A,#N/A,FALSE,"전력간선"}</definedName>
    <definedName name="ㅓㅗ러ㅗ러ㅗ러">#REF!</definedName>
    <definedName name="ㅓㅗ로">[40]단가산출1!$AO$537</definedName>
    <definedName name="ㅔ1" localSheetId="1">#REF!</definedName>
    <definedName name="ㅔ1" localSheetId="3">#REF!</definedName>
    <definedName name="ㅔ1" localSheetId="2">#REF!</definedName>
    <definedName name="ㅔ1">#REF!</definedName>
    <definedName name="ㅔㅔㅔㅔㅔㅔㅔㅔㅔㅔㅔㅔㅔ" localSheetId="1">#REF!</definedName>
    <definedName name="ㅔㅔㅔㅔㅔㅔㅔㅔㅔㅔㅔㅔㅔ" localSheetId="3">#REF!</definedName>
    <definedName name="ㅔㅔㅔㅔㅔㅔㅔㅔㅔㅔㅔㅔㅔ" localSheetId="2">#REF!</definedName>
    <definedName name="ㅔㅔㅔㅔㅔㅔㅔㅔㅔㅔㅔㅔㅔ">#REF!</definedName>
    <definedName name="ㅗ">[40]중기사용료산출근거!$G$1348</definedName>
    <definedName name="ㅗ1" localSheetId="1">#REF!</definedName>
    <definedName name="ㅗ1" localSheetId="3">#REF!</definedName>
    <definedName name="ㅗ1" localSheetId="2">#REF!</definedName>
    <definedName name="ㅗ1">#REF!</definedName>
    <definedName name="ㅗ2" localSheetId="1">#REF!</definedName>
    <definedName name="ㅗ2" localSheetId="3">#REF!</definedName>
    <definedName name="ㅗ2" localSheetId="2">#REF!</definedName>
    <definedName name="ㅗ2">#REF!</definedName>
    <definedName name="ㅗ3" localSheetId="1">#REF!</definedName>
    <definedName name="ㅗ3" localSheetId="3">#REF!</definedName>
    <definedName name="ㅗ3" localSheetId="2">#REF!</definedName>
    <definedName name="ㅗ3">#REF!</definedName>
    <definedName name="ㅗ4" localSheetId="1">#REF!</definedName>
    <definedName name="ㅗ4" localSheetId="3">#REF!</definedName>
    <definedName name="ㅗ4" localSheetId="2">#REF!</definedName>
    <definedName name="ㅗ4">#REF!</definedName>
    <definedName name="ㅗ5" localSheetId="1">#REF!</definedName>
    <definedName name="ㅗ5" localSheetId="3">#REF!</definedName>
    <definedName name="ㅗ5" localSheetId="2">#REF!</definedName>
    <definedName name="ㅗ5">#REF!</definedName>
    <definedName name="ㅗㄴㅁ">'[40]단가 및 재료비'!$AA$91</definedName>
    <definedName name="ㅗㄹㄴ">[40]단가산출1!$AR$419</definedName>
    <definedName name="ㅗㅇㅍㅀ">[40]단가산출1!$AP$548</definedName>
    <definedName name="ㅗ오오">'[40]단가 및 재료비'!$S$151</definedName>
    <definedName name="ㅗ옹">[40]단가산출2!$AO$231</definedName>
    <definedName name="ㅗㅊㄴ">[40]단가산출1!$AQ$424</definedName>
    <definedName name="ㅗ츙">[40]단가산출1!$AQ$137</definedName>
    <definedName name="ㅗㅎㅅ" localSheetId="1" hidden="1">{"'공사부문'!$A$6:$A$32"}</definedName>
    <definedName name="ㅗㅎㅅ" localSheetId="3" hidden="1">{"'공사부문'!$A$6:$A$32"}</definedName>
    <definedName name="ㅗㅎㅅ" localSheetId="2" hidden="1">{"'공사부문'!$A$6:$A$32"}</definedName>
    <definedName name="ㅗㅎㅅ" hidden="1">{"'공사부문'!$A$6:$A$32"}</definedName>
    <definedName name="ㅗㅗ" localSheetId="1">#N/A</definedName>
    <definedName name="ㅗㅗ" localSheetId="3">#N/A</definedName>
    <definedName name="ㅗㅗ" localSheetId="2">#N/A</definedName>
    <definedName name="ㅗㅗ">[0]!ㅗㅗ</definedName>
    <definedName name="ㅗㅗㅇ퓿퓨">[40]단가산출1!$AR$425</definedName>
    <definedName name="ㅛ">[40]중기사용료산출근거!$G$1340</definedName>
    <definedName name="ㅜㅇㅌ투헝">[40]단가산출1!$AP$297</definedName>
    <definedName name="ㅜ푸">'[40]단가 및 재료비'!$AA$91</definedName>
    <definedName name="ㅠ" localSheetId="1">#REF!</definedName>
    <definedName name="ㅠ" localSheetId="3">#REF!</definedName>
    <definedName name="ㅠ" localSheetId="2">#REF!</definedName>
    <definedName name="ㅠ">#REF!</definedName>
    <definedName name="ㅠ1" localSheetId="1">#REF!</definedName>
    <definedName name="ㅠ1" localSheetId="3">#REF!</definedName>
    <definedName name="ㅠ1" localSheetId="2">#REF!</definedName>
    <definedName name="ㅠ1">#REF!</definedName>
    <definedName name="ㅠ10" localSheetId="1">#REF!</definedName>
    <definedName name="ㅠ10" localSheetId="3">#REF!</definedName>
    <definedName name="ㅠ10" localSheetId="2">#REF!</definedName>
    <definedName name="ㅠ10">#REF!</definedName>
    <definedName name="ㅠ11" localSheetId="1">#REF!</definedName>
    <definedName name="ㅠ11" localSheetId="3">#REF!</definedName>
    <definedName name="ㅠ11" localSheetId="2">#REF!</definedName>
    <definedName name="ㅠ11">#REF!</definedName>
    <definedName name="ㅠ2" localSheetId="1">#REF!</definedName>
    <definedName name="ㅠ2" localSheetId="3">#REF!</definedName>
    <definedName name="ㅠ2" localSheetId="2">#REF!</definedName>
    <definedName name="ㅠ2">#REF!</definedName>
    <definedName name="ㅠ3" localSheetId="1">#REF!</definedName>
    <definedName name="ㅠ3" localSheetId="3">#REF!</definedName>
    <definedName name="ㅠ3" localSheetId="2">#REF!</definedName>
    <definedName name="ㅠ3">#REF!</definedName>
    <definedName name="ㅠ359" localSheetId="1">#REF!</definedName>
    <definedName name="ㅠ359" localSheetId="3">#REF!</definedName>
    <definedName name="ㅠ359" localSheetId="2">#REF!</definedName>
    <definedName name="ㅠ359">#REF!</definedName>
    <definedName name="ㅠ4" localSheetId="1">#REF!</definedName>
    <definedName name="ㅠ4" localSheetId="3">#REF!</definedName>
    <definedName name="ㅠ4" localSheetId="2">#REF!</definedName>
    <definedName name="ㅠ4">#REF!</definedName>
    <definedName name="ㅠ5" localSheetId="1">#REF!</definedName>
    <definedName name="ㅠ5" localSheetId="3">#REF!</definedName>
    <definedName name="ㅠ5" localSheetId="2">#REF!</definedName>
    <definedName name="ㅠ5">#REF!</definedName>
    <definedName name="ㅠ6" localSheetId="1">#REF!</definedName>
    <definedName name="ㅠ6" localSheetId="3">#REF!</definedName>
    <definedName name="ㅠ6" localSheetId="2">#REF!</definedName>
    <definedName name="ㅠ6">#REF!</definedName>
    <definedName name="ㅠ7" localSheetId="1">#REF!</definedName>
    <definedName name="ㅠ7" localSheetId="3">#REF!</definedName>
    <definedName name="ㅠ7" localSheetId="2">#REF!</definedName>
    <definedName name="ㅠ7">#REF!</definedName>
    <definedName name="ㅠ8" localSheetId="1">#REF!</definedName>
    <definedName name="ㅠ8" localSheetId="3">#REF!</definedName>
    <definedName name="ㅠ8" localSheetId="2">#REF!</definedName>
    <definedName name="ㅠ8">#REF!</definedName>
    <definedName name="ㅠ9" localSheetId="1">#REF!</definedName>
    <definedName name="ㅠ9" localSheetId="3">#REF!</definedName>
    <definedName name="ㅠ9" localSheetId="2">#REF!</definedName>
    <definedName name="ㅠ9">#REF!</definedName>
    <definedName name="ㅠㅇ">[40]단가산출2!$AP$177</definedName>
    <definedName name="ㅠㅇ로">[40]단가산출1!$AP$180</definedName>
    <definedName name="ㅠ어ㅗ러">[40]단가산출1!$AR$550</definedName>
    <definedName name="ㅠ유ㅠ">[40]단가산출2!$AR$179</definedName>
    <definedName name="ㅠㅊㄴㅌ">[40]단가산출1!$AO$190</definedName>
    <definedName name="ㅠ츙">[40]단가산출1!$AQ$399</definedName>
    <definedName name="ㅠ톹ㄴ">[40]단가산출1!$AQ$286</definedName>
    <definedName name="ㅠㅍ유">[40]단가산출1!$AP$417</definedName>
    <definedName name="ㅠㅜㄾㅋ">[40]단가산출1!$AP$285</definedName>
    <definedName name="ㅠㅠ윸ㅋㅋ">[40]단가산출1!$AQ$279</definedName>
    <definedName name="ㅠㅠㅋ">[40]단가산출1!$AO$273</definedName>
    <definedName name="ㅡ">[40]중기사용료산출근거!$G$159</definedName>
    <definedName name="ㅡㅡㅡㅡ">[40]단가산출2!$AP$273</definedName>
    <definedName name="ㅡㅡㅡㅡㅡㅡㅡㅡ">[40]단가산출2!$AO$279</definedName>
    <definedName name="ㅡㅡㅡㅡㅡㅡㅡㅡㅡ">[40]단가산출2!$AQ$274</definedName>
    <definedName name="ㅡㅡㅡㅡㅡㅡㅡㅡㅡㅡㅡㅡㅡㅡㅡ">[40]단가산출2!$AR$275</definedName>
    <definedName name="ㅡㅡㅡㅡㅡㅡㅡㅡㅡㅡㅡㅡㅡㅡㅡㅡㅡ">[40]단가산출2!$AO$282</definedName>
    <definedName name="ㅣ">#REF!</definedName>
    <definedName name="ㅣ3551">#REF!</definedName>
    <definedName name="ㅣㅣㅣ">[40]중기사용료산출근거!$G$710</definedName>
    <definedName name="ㅣㅣㅣㅣ">'[40]단가 및 재료비'!$AA$90</definedName>
  </definedNames>
  <calcPr calcId="145621"/>
</workbook>
</file>

<file path=xl/calcChain.xml><?xml version="1.0" encoding="utf-8"?>
<calcChain xmlns="http://schemas.openxmlformats.org/spreadsheetml/2006/main">
  <c r="K16" i="64" l="1"/>
  <c r="J16" i="64"/>
  <c r="I16" i="64"/>
  <c r="H16" i="64"/>
  <c r="G16" i="64"/>
  <c r="C5" i="10" l="1"/>
  <c r="D5" i="10" s="1"/>
  <c r="C26" i="10" s="1"/>
  <c r="C38" i="10" s="1"/>
  <c r="D6" i="10"/>
  <c r="I6" i="10"/>
  <c r="F6" i="10" s="1"/>
  <c r="C7" i="10"/>
  <c r="D7" i="10" s="1"/>
  <c r="C48" i="10" s="1"/>
  <c r="C61" i="10" s="1"/>
  <c r="D8" i="10"/>
  <c r="I8" i="10"/>
  <c r="F8" i="10" s="1"/>
  <c r="D9" i="10"/>
  <c r="I9" i="10"/>
  <c r="F9" i="10" s="1"/>
  <c r="C10" i="10"/>
  <c r="D10" i="10" s="1"/>
  <c r="C11" i="10"/>
  <c r="D11" i="10" s="1"/>
  <c r="C15" i="10"/>
  <c r="C16" i="10"/>
  <c r="D51" i="10" s="1"/>
  <c r="D52" i="10" s="1"/>
  <c r="D61" i="10" s="1"/>
  <c r="F22" i="10"/>
  <c r="E23" i="10" s="1"/>
  <c r="E38" i="10" s="1"/>
  <c r="F43" i="10"/>
  <c r="E45" i="10" s="1"/>
  <c r="E61" i="10" s="1"/>
  <c r="F72" i="10"/>
  <c r="F75" i="10" s="1"/>
  <c r="F95" i="10"/>
  <c r="H96" i="10"/>
  <c r="F137" i="10"/>
  <c r="C5" i="42"/>
  <c r="D5" i="42"/>
  <c r="E5" i="42"/>
  <c r="F5" i="42"/>
  <c r="G5" i="42"/>
  <c r="H5" i="42"/>
  <c r="I5" i="42"/>
  <c r="J5" i="42"/>
  <c r="K5" i="42"/>
  <c r="L5" i="42"/>
  <c r="M5" i="42"/>
  <c r="N5" i="42"/>
  <c r="O5" i="42"/>
  <c r="P5" i="42"/>
  <c r="C8" i="42"/>
  <c r="D8" i="42"/>
  <c r="E8" i="42"/>
  <c r="F8" i="42"/>
  <c r="G8" i="42"/>
  <c r="H8" i="42"/>
  <c r="I8" i="42"/>
  <c r="J8" i="42"/>
  <c r="K8" i="42"/>
  <c r="L8" i="42"/>
  <c r="N8" i="42"/>
  <c r="O8" i="42"/>
  <c r="P8" i="42"/>
  <c r="C11" i="42"/>
  <c r="D11" i="42"/>
  <c r="E11" i="42"/>
  <c r="F11" i="42"/>
  <c r="G11" i="42"/>
  <c r="H11" i="42"/>
  <c r="I11" i="42"/>
  <c r="J11" i="42"/>
  <c r="J14" i="42" s="1"/>
  <c r="K11" i="42"/>
  <c r="L11" i="42"/>
  <c r="M11" i="42"/>
  <c r="N11" i="42"/>
  <c r="O11" i="42"/>
  <c r="P11" i="42"/>
  <c r="I10" i="10"/>
  <c r="F10" i="10" s="1"/>
  <c r="I11" i="10"/>
  <c r="F11" i="10" s="1"/>
  <c r="P10" i="42"/>
  <c r="P4" i="42"/>
  <c r="P7" i="42"/>
  <c r="H14" i="42"/>
  <c r="I5" i="10"/>
  <c r="F5" i="10" s="1"/>
  <c r="P3" i="42"/>
  <c r="I7" i="10"/>
  <c r="F7" i="10" s="1"/>
  <c r="P9" i="42" l="1"/>
  <c r="M14" i="42"/>
  <c r="F14" i="42"/>
  <c r="P6" i="42"/>
  <c r="L14" i="42"/>
  <c r="D14" i="42"/>
  <c r="I14" i="42"/>
  <c r="E14" i="42"/>
  <c r="K14" i="42"/>
  <c r="P12" i="42"/>
  <c r="F76" i="10"/>
  <c r="C111" i="10" s="1"/>
  <c r="H77" i="10"/>
  <c r="F77" i="10" s="1"/>
  <c r="P14" i="42"/>
  <c r="N14" i="42"/>
  <c r="O14" i="42"/>
  <c r="G14" i="42"/>
  <c r="C14" i="42"/>
  <c r="F96" i="10"/>
  <c r="F99" i="10" s="1"/>
  <c r="D29" i="10"/>
  <c r="D30" i="10" s="1"/>
  <c r="D38" i="10" s="1"/>
  <c r="D80" i="10" s="1"/>
  <c r="D83" i="10" s="1"/>
  <c r="D114" i="10" s="1"/>
  <c r="F100" i="10"/>
  <c r="E100" i="10"/>
  <c r="E105" i="10" s="1"/>
  <c r="E118" i="10" s="1"/>
  <c r="P13" i="42"/>
  <c r="F98" i="10"/>
  <c r="C98" i="10"/>
  <c r="C105" i="10" s="1"/>
  <c r="C118" i="10" s="1"/>
  <c r="D99" i="10"/>
  <c r="D105" i="10" s="1"/>
  <c r="D118" i="10" s="1"/>
  <c r="C79" i="10" l="1"/>
  <c r="C83" i="10" s="1"/>
  <c r="C114" i="10" s="1"/>
  <c r="F81" i="10"/>
  <c r="P15" i="42"/>
  <c r="E81" i="10"/>
  <c r="E83" i="10" s="1"/>
  <c r="E114" i="10" s="1"/>
  <c r="D127" i="10"/>
  <c r="E127" i="10"/>
  <c r="F80" i="10"/>
  <c r="F79" i="10"/>
  <c r="C110" i="10"/>
  <c r="C127" i="10" s="1"/>
  <c r="F127" i="10" s="1"/>
  <c r="C10" i="42"/>
  <c r="C12" i="42" s="1"/>
  <c r="D10" i="42"/>
  <c r="D12" i="42" s="1"/>
  <c r="E10" i="42"/>
  <c r="E12" i="42" s="1"/>
  <c r="G10" i="42"/>
  <c r="G12" i="42" s="1"/>
  <c r="K10" i="42" l="1"/>
  <c r="K12" i="42" s="1"/>
  <c r="J10" i="42"/>
  <c r="J12" i="42" s="1"/>
  <c r="I10" i="42"/>
  <c r="I12" i="42" s="1"/>
  <c r="L10" i="42"/>
  <c r="L12" i="42" s="1"/>
  <c r="F10" i="42"/>
  <c r="F12" i="42" s="1"/>
  <c r="H10" i="42"/>
  <c r="H12" i="42" s="1"/>
  <c r="J6" i="65"/>
  <c r="L6" i="65" l="1"/>
  <c r="M10" i="42"/>
  <c r="M12" i="42" s="1"/>
  <c r="O10" i="42"/>
  <c r="O12" i="42" s="1"/>
  <c r="C7" i="42"/>
  <c r="C9" i="42" s="1"/>
  <c r="G7" i="42"/>
  <c r="G9" i="42" s="1"/>
  <c r="D7" i="42"/>
  <c r="D9" i="42" s="1"/>
  <c r="E7" i="42"/>
  <c r="E9" i="42" s="1"/>
  <c r="F7" i="42"/>
  <c r="F9" i="42" s="1"/>
  <c r="G4" i="42"/>
  <c r="H5" i="65" l="1"/>
  <c r="N10" i="42"/>
  <c r="N12" i="42" s="1"/>
  <c r="G6" i="42"/>
  <c r="G13" i="42"/>
  <c r="G15" i="42" s="1"/>
  <c r="G3" i="42"/>
  <c r="O7" i="42"/>
  <c r="O9" i="42" s="1"/>
  <c r="O4" i="42"/>
  <c r="H7" i="42"/>
  <c r="H9" i="42" s="1"/>
  <c r="H4" i="42"/>
  <c r="I4" i="42"/>
  <c r="I7" i="42"/>
  <c r="I9" i="42" s="1"/>
  <c r="K7" i="42"/>
  <c r="K9" i="42" s="1"/>
  <c r="K4" i="42"/>
  <c r="L7" i="42"/>
  <c r="L9" i="42" s="1"/>
  <c r="L4" i="42"/>
  <c r="J7" i="42"/>
  <c r="J9" i="42" s="1"/>
  <c r="J4" i="42"/>
  <c r="N7" i="42"/>
  <c r="N9" i="42" s="1"/>
  <c r="N4" i="42"/>
  <c r="M7" i="42"/>
  <c r="M9" i="42" s="1"/>
  <c r="M4" i="42"/>
  <c r="F4" i="42"/>
  <c r="L5" i="65" l="1"/>
  <c r="J3" i="42"/>
  <c r="J13" i="42"/>
  <c r="J15" i="42" s="1"/>
  <c r="J6" i="42"/>
  <c r="K3" i="42"/>
  <c r="K13" i="42"/>
  <c r="K15" i="42" s="1"/>
  <c r="K6" i="42"/>
  <c r="H13" i="42"/>
  <c r="H15" i="42" s="1"/>
  <c r="H6" i="42"/>
  <c r="H3" i="42"/>
  <c r="O13" i="42"/>
  <c r="O15" i="42" s="1"/>
  <c r="O6" i="42"/>
  <c r="O3" i="42"/>
  <c r="E4" i="42"/>
  <c r="M3" i="42"/>
  <c r="M13" i="42"/>
  <c r="M15" i="42" s="1"/>
  <c r="M6" i="42"/>
  <c r="N13" i="42"/>
  <c r="N15" i="42" s="1"/>
  <c r="N3" i="42"/>
  <c r="N6" i="42"/>
  <c r="L3" i="42"/>
  <c r="L6" i="42"/>
  <c r="L13" i="42"/>
  <c r="L15" i="42" s="1"/>
  <c r="F13" i="42"/>
  <c r="F15" i="42" s="1"/>
  <c r="F3" i="42"/>
  <c r="F6" i="42"/>
  <c r="I13" i="42"/>
  <c r="I15" i="42" s="1"/>
  <c r="I6" i="42"/>
  <c r="I3" i="42"/>
  <c r="J5" i="65" l="1"/>
  <c r="J7" i="65" s="1"/>
  <c r="C4" i="42"/>
  <c r="E13" i="42"/>
  <c r="E15" i="42" s="1"/>
  <c r="E3" i="42"/>
  <c r="E6" i="42"/>
  <c r="D4" i="42"/>
  <c r="F8" i="65" l="1"/>
  <c r="F9" i="65" s="1"/>
  <c r="H6" i="65"/>
  <c r="F12" i="65"/>
  <c r="F11" i="65"/>
  <c r="F13" i="65" s="1"/>
  <c r="L7" i="65"/>
  <c r="F5" i="65"/>
  <c r="C6" i="42"/>
  <c r="C3" i="42"/>
  <c r="C13" i="42"/>
  <c r="C15" i="42" s="1"/>
  <c r="D13" i="42"/>
  <c r="D15" i="42" s="1"/>
  <c r="D6" i="42"/>
  <c r="D3" i="42"/>
  <c r="F6" i="65" l="1"/>
  <c r="F7" i="65" s="1"/>
  <c r="H7" i="65"/>
  <c r="F10" i="65"/>
  <c r="F14" i="65" l="1"/>
  <c r="F16" i="65"/>
  <c r="F18" i="65"/>
  <c r="F17" i="65"/>
  <c r="F15" i="65"/>
  <c r="F19" i="65" l="1"/>
  <c r="F20" i="65" s="1"/>
  <c r="F21" i="65" s="1"/>
  <c r="F22" i="65" s="1"/>
  <c r="F23" i="65" s="1"/>
  <c r="F24" i="65" l="1"/>
  <c r="M24" i="64" s="1"/>
  <c r="M22" i="64"/>
  <c r="F25" i="65" l="1"/>
  <c r="E22" i="64" s="1"/>
  <c r="C20" i="64" s="1"/>
</calcChain>
</file>

<file path=xl/sharedStrings.xml><?xml version="1.0" encoding="utf-8"?>
<sst xmlns="http://schemas.openxmlformats.org/spreadsheetml/2006/main" count="334" uniqueCount="219">
  <si>
    <t>Φ300㎜</t>
    <phoneticPr fontId="5" type="noConversion"/>
  </si>
  <si>
    <t>개소</t>
    <phoneticPr fontId="5" type="noConversion"/>
  </si>
  <si>
    <t>Φ400㎜</t>
    <phoneticPr fontId="5" type="noConversion"/>
  </si>
  <si>
    <t>Φ450㎜</t>
    <phoneticPr fontId="5" type="noConversion"/>
  </si>
  <si>
    <t>Φ600㎜</t>
    <phoneticPr fontId="5" type="noConversion"/>
  </si>
  <si>
    <t>Φ800㎜ 미만</t>
    <phoneticPr fontId="5" type="noConversion"/>
  </si>
  <si>
    <t>공종</t>
    <phoneticPr fontId="5" type="noConversion"/>
  </si>
  <si>
    <t>Φ500㎜</t>
    <phoneticPr fontId="5" type="noConversion"/>
  </si>
  <si>
    <t>Φ700㎜</t>
    <phoneticPr fontId="5" type="noConversion"/>
  </si>
  <si>
    <t>Φ800㎜</t>
    <phoneticPr fontId="5" type="noConversion"/>
  </si>
  <si>
    <t>Φ900㎜</t>
    <phoneticPr fontId="5" type="noConversion"/>
  </si>
  <si>
    <t>재  료  비</t>
    <phoneticPr fontId="5" type="noConversion"/>
  </si>
  <si>
    <t>노  무  비</t>
    <phoneticPr fontId="5" type="noConversion"/>
  </si>
  <si>
    <t>회</t>
    <phoneticPr fontId="5" type="noConversion"/>
  </si>
  <si>
    <t xml:space="preserve"> </t>
    <phoneticPr fontId="5" type="noConversion"/>
  </si>
  <si>
    <t>관경별</t>
    <phoneticPr fontId="5" type="noConversion"/>
  </si>
  <si>
    <t>단위</t>
    <phoneticPr fontId="5" type="noConversion"/>
  </si>
  <si>
    <t>계</t>
    <phoneticPr fontId="5" type="noConversion"/>
  </si>
  <si>
    <t>2. 노무비</t>
    <phoneticPr fontId="5" type="noConversion"/>
  </si>
  <si>
    <t>07년 상반기노임</t>
    <phoneticPr fontId="5" type="noConversion"/>
  </si>
  <si>
    <t>2007년 조달청시설공사 기준</t>
    <phoneticPr fontId="5" type="noConversion"/>
  </si>
  <si>
    <t>합   계     92,075(\/㎥)</t>
    <phoneticPr fontId="5" type="noConversion"/>
  </si>
  <si>
    <t xml:space="preserve"> </t>
    <phoneticPr fontId="5" type="noConversion"/>
  </si>
  <si>
    <t>"</t>
    <phoneticPr fontId="5" type="noConversion"/>
  </si>
  <si>
    <t>규   격</t>
    <phoneticPr fontId="5" type="noConversion"/>
  </si>
  <si>
    <t>건설기계 운전기사</t>
    <phoneticPr fontId="5" type="noConversion"/>
  </si>
  <si>
    <t>1.환  율(전신환 매도율)</t>
    <phoneticPr fontId="5" type="noConversion"/>
  </si>
  <si>
    <t>산출단가</t>
    <phoneticPr fontId="5" type="noConversion"/>
  </si>
  <si>
    <t>공        종</t>
    <phoneticPr fontId="5" type="noConversion"/>
  </si>
  <si>
    <t>환    산       공    식</t>
    <phoneticPr fontId="5" type="noConversion"/>
  </si>
  <si>
    <t>시간당 노임</t>
    <phoneticPr fontId="5" type="noConversion"/>
  </si>
  <si>
    <t>비     고</t>
    <phoneticPr fontId="5" type="noConversion"/>
  </si>
  <si>
    <t xml:space="preserve">건설기계 조     장     </t>
    <phoneticPr fontId="5" type="noConversion"/>
  </si>
  <si>
    <t>"</t>
    <phoneticPr fontId="5" type="noConversion"/>
  </si>
  <si>
    <t>운 전 사  (운반차)</t>
    <phoneticPr fontId="5" type="noConversion"/>
  </si>
  <si>
    <t xml:space="preserve"> </t>
    <phoneticPr fontId="5" type="noConversion"/>
  </si>
  <si>
    <r>
      <t>기계장비가액  *  3,913 * 10</t>
    </r>
    <r>
      <rPr>
        <vertAlign val="superscript"/>
        <sz val="12"/>
        <rFont val="굴림"/>
        <family val="3"/>
        <charset val="129"/>
      </rPr>
      <t>-</t>
    </r>
    <r>
      <rPr>
        <b/>
        <vertAlign val="superscript"/>
        <sz val="12"/>
        <rFont val="굴림"/>
        <family val="3"/>
        <charset val="129"/>
      </rPr>
      <t>7</t>
    </r>
    <r>
      <rPr>
        <sz val="12"/>
        <rFont val="굴림"/>
        <family val="3"/>
        <charset val="129"/>
      </rPr>
      <t xml:space="preserve"> = </t>
    </r>
    <phoneticPr fontId="5" type="noConversion"/>
  </si>
  <si>
    <t xml:space="preserve">       정부노임단가 * 1/8 * 16/12 * 25/20 = </t>
    <phoneticPr fontId="5" type="noConversion"/>
  </si>
  <si>
    <t>ALPS수정전</t>
    <phoneticPr fontId="5" type="noConversion"/>
  </si>
  <si>
    <t>운전사(운반차) : 정부노임다가 * 1/8 * 16/12 * 25/20 = 13,998</t>
    <phoneticPr fontId="5" type="noConversion"/>
  </si>
  <si>
    <t>* 2007년도 일위대가 비교표(BPR공법)</t>
    <phoneticPr fontId="5" type="noConversion"/>
  </si>
  <si>
    <t>ALPS</t>
    <phoneticPr fontId="5" type="noConversion"/>
  </si>
  <si>
    <t>경비</t>
    <phoneticPr fontId="5" type="noConversion"/>
  </si>
  <si>
    <t>차 이</t>
    <phoneticPr fontId="5" type="noConversion"/>
  </si>
  <si>
    <t>BP R</t>
    <phoneticPr fontId="5" type="noConversion"/>
  </si>
  <si>
    <t>재료비</t>
    <phoneticPr fontId="5" type="noConversion"/>
  </si>
  <si>
    <t>노무비</t>
    <phoneticPr fontId="5" type="noConversion"/>
  </si>
  <si>
    <t xml:space="preserve">    1) 차이 분석: </t>
    <phoneticPr fontId="5" type="noConversion"/>
  </si>
  <si>
    <t xml:space="preserve">      - 본 공법은 철저히 부분파손관에 대한 보수관경에 따른 설계두께 산출식(ASTM F 1216-일명 치모시엔코 공식)에</t>
    <phoneticPr fontId="5" type="noConversion"/>
  </si>
  <si>
    <t xml:space="preserve">  근거한 표준보수두께를 준수하여 관의 내구력(강도보강 및 유지)을 고려한 보수재와 수지량을 계산하는 등 그 근</t>
    <phoneticPr fontId="5" type="noConversion"/>
  </si>
  <si>
    <t xml:space="preserve">  거를 중시하였고, 특히 인력품셈과 기계가동시간에 대한 기존품셈에서의 조정 근거를 뚜렷이한 본 공법과는 달리</t>
    <phoneticPr fontId="5" type="noConversion"/>
  </si>
  <si>
    <t xml:space="preserve"> - 타공법(기존 신기술도 동일, MPL, RGLC동일)과 같이 BPR공법에서도 이를 무시함은 물론, 자재사용의 원칙이  </t>
    <phoneticPr fontId="5" type="noConversion"/>
  </si>
  <si>
    <t xml:space="preserve">  무시된 채 그 일위대가(품셈)을 편성되었으며, 또한 기계운전시간도 특별한 근거없이 임의로 조정된 상태임.</t>
    <phoneticPr fontId="5" type="noConversion"/>
  </si>
  <si>
    <t xml:space="preserve">  2) 상기 조정에 대한 의견</t>
    <phoneticPr fontId="5" type="noConversion"/>
  </si>
  <si>
    <t xml:space="preserve">      - 상기 분석에서 지적한 바와 같이 근거없는 조정에 단순히 좌우되어 당 공법의 일위대가를 조정하는 것보다는 현실적</t>
    <phoneticPr fontId="5" type="noConversion"/>
  </si>
  <si>
    <t xml:space="preserve"> 으로 조정해야 할 것은 과감히 조정하되, 이론적인 근거를 흔들만한 조정하여 정립된  품 조정은 가능한 피하는 것이 필요.</t>
    <phoneticPr fontId="5" type="noConversion"/>
  </si>
  <si>
    <t xml:space="preserve"> - 따라서 내면보수차에 이미 내장된 발전기부분은 기계경비에서 이를 제외시켜 조정하되, 대구경에서 타 공법들이 문제를</t>
    <phoneticPr fontId="5" type="noConversion"/>
  </si>
  <si>
    <t xml:space="preserve"> 안고 있는 부분에 대한 것은 발주처 혹은 설계처에 이를 적극적으로 홍보와 설명을 통하여 바로 잡아나가는 방안이 바람직.</t>
    <phoneticPr fontId="5" type="noConversion"/>
  </si>
  <si>
    <t>1 ＄ = 929.6원  (2007년01월02일 기준)</t>
    <phoneticPr fontId="5" type="noConversion"/>
  </si>
  <si>
    <t>운 전 사  (기   계)</t>
    <phoneticPr fontId="5" type="noConversion"/>
  </si>
  <si>
    <t>건설기계 운전조수</t>
    <phoneticPr fontId="5" type="noConversion"/>
  </si>
  <si>
    <t>특  별  인  부</t>
    <phoneticPr fontId="5" type="noConversion"/>
  </si>
  <si>
    <t>보  통  인  부</t>
    <phoneticPr fontId="5" type="noConversion"/>
  </si>
  <si>
    <t>3. 재료비</t>
    <phoneticPr fontId="5" type="noConversion"/>
  </si>
  <si>
    <t>유  종</t>
    <phoneticPr fontId="5" type="noConversion"/>
  </si>
  <si>
    <t>휘발유(보통)</t>
    <phoneticPr fontId="5" type="noConversion"/>
  </si>
  <si>
    <t>(한국석유공사 고시)</t>
    <phoneticPr fontId="5" type="noConversion"/>
  </si>
  <si>
    <t>경유단가</t>
    <phoneticPr fontId="5" type="noConversion"/>
  </si>
  <si>
    <t>경유(저유황0.05%)</t>
    <phoneticPr fontId="5" type="noConversion"/>
  </si>
  <si>
    <t>(대리점가격 적용)</t>
    <phoneticPr fontId="5" type="noConversion"/>
  </si>
  <si>
    <t>공  종</t>
    <phoneticPr fontId="5" type="noConversion"/>
  </si>
  <si>
    <t>산  출  근  거</t>
    <phoneticPr fontId="5" type="noConversion"/>
  </si>
  <si>
    <t>노 무 비</t>
    <phoneticPr fontId="5" type="noConversion"/>
  </si>
  <si>
    <t>재 료 비</t>
    <phoneticPr fontId="5" type="noConversion"/>
  </si>
  <si>
    <t>경   비</t>
    <phoneticPr fontId="5" type="noConversion"/>
  </si>
  <si>
    <t>흡입 기계경비</t>
    <phoneticPr fontId="5" type="noConversion"/>
  </si>
  <si>
    <t>* 흡입 세정차</t>
    <phoneticPr fontId="5" type="noConversion"/>
  </si>
  <si>
    <t>1. 경비</t>
    <phoneticPr fontId="5" type="noConversion"/>
  </si>
  <si>
    <t>2. 노무비</t>
    <phoneticPr fontId="5" type="noConversion"/>
  </si>
  <si>
    <t>주연료 (경유) : 27.62 *유류단가</t>
    <phoneticPr fontId="5" type="noConversion"/>
  </si>
  <si>
    <t xml:space="preserve">잡 품(주연료의60%) : 주연료액 * 60% </t>
    <phoneticPr fontId="5" type="noConversion"/>
  </si>
  <si>
    <t>소   계</t>
    <phoneticPr fontId="5" type="noConversion"/>
  </si>
  <si>
    <t>준   설</t>
    <phoneticPr fontId="5" type="noConversion"/>
  </si>
  <si>
    <r>
      <t xml:space="preserve">* 준설 </t>
    </r>
    <r>
      <rPr>
        <sz val="12"/>
        <rFont val="굴림"/>
        <family val="3"/>
        <charset val="129"/>
      </rPr>
      <t>(흡입준설기)</t>
    </r>
    <phoneticPr fontId="5" type="noConversion"/>
  </si>
  <si>
    <t>E</t>
    <phoneticPr fontId="5" type="noConversion"/>
  </si>
  <si>
    <t>F</t>
    <phoneticPr fontId="5" type="noConversion"/>
  </si>
  <si>
    <t>1.준설(흡입준설기)</t>
    <phoneticPr fontId="5" type="noConversion"/>
  </si>
  <si>
    <t>q</t>
    <phoneticPr fontId="5" type="noConversion"/>
  </si>
  <si>
    <t>E = 0.9 ,  F = 1 ,  q = 7.64</t>
    <phoneticPr fontId="5" type="noConversion"/>
  </si>
  <si>
    <t>t1 = 24분 (준비시간)</t>
    <phoneticPr fontId="5" type="noConversion"/>
  </si>
  <si>
    <t>t1</t>
    <phoneticPr fontId="5" type="noConversion"/>
  </si>
  <si>
    <t>t2 = 38분 (세정시간)</t>
    <phoneticPr fontId="5" type="noConversion"/>
  </si>
  <si>
    <t>t2</t>
    <phoneticPr fontId="5" type="noConversion"/>
  </si>
  <si>
    <t>t3 = 53분 (흡입시간 : 7분/㎥*q)</t>
    <phoneticPr fontId="5" type="noConversion"/>
  </si>
  <si>
    <t>t3</t>
    <phoneticPr fontId="5" type="noConversion"/>
  </si>
  <si>
    <t xml:space="preserve">t4 = 36분 (운반시간) </t>
    <phoneticPr fontId="5" type="noConversion"/>
  </si>
  <si>
    <t>t4</t>
    <phoneticPr fontId="5" type="noConversion"/>
  </si>
  <si>
    <t>거리속도20k</t>
    <phoneticPr fontId="5" type="noConversion"/>
  </si>
  <si>
    <t>t5 = 20분(적하시간)</t>
    <phoneticPr fontId="5" type="noConversion"/>
  </si>
  <si>
    <t>t5</t>
    <phoneticPr fontId="5" type="noConversion"/>
  </si>
  <si>
    <t>Cm = t1 + t2 + t3 + t4 + t5 = 171</t>
    <phoneticPr fontId="5" type="noConversion"/>
  </si>
  <si>
    <t>Cm</t>
    <phoneticPr fontId="5" type="noConversion"/>
  </si>
  <si>
    <t xml:space="preserve"> Q = 60 * q * f * E/Cm = 2.41</t>
    <phoneticPr fontId="5" type="noConversion"/>
  </si>
  <si>
    <t>Q</t>
    <phoneticPr fontId="5" type="noConversion"/>
  </si>
  <si>
    <t xml:space="preserve"> Y = (Cm - t1)/Cm = 0.86</t>
    <phoneticPr fontId="5" type="noConversion"/>
  </si>
  <si>
    <t>Y</t>
    <phoneticPr fontId="5" type="noConversion"/>
  </si>
  <si>
    <t xml:space="preserve">노무비 :   흡입세정 노무비 /Q = </t>
    <phoneticPr fontId="5" type="noConversion"/>
  </si>
  <si>
    <t>노무비</t>
    <phoneticPr fontId="5" type="noConversion"/>
  </si>
  <si>
    <t>재료비 :   흡입세정 재료비 /Q * Y =</t>
    <phoneticPr fontId="5" type="noConversion"/>
  </si>
  <si>
    <t>재료비</t>
    <phoneticPr fontId="5" type="noConversion"/>
  </si>
  <si>
    <t>경   비 :   흡입세정 경   비 /Q =</t>
    <phoneticPr fontId="5" type="noConversion"/>
  </si>
  <si>
    <t>경비</t>
    <phoneticPr fontId="5" type="noConversion"/>
  </si>
  <si>
    <t>하수관로 준설</t>
    <phoneticPr fontId="5" type="noConversion"/>
  </si>
  <si>
    <t xml:space="preserve">    (품셈22-2)</t>
    <phoneticPr fontId="5" type="noConversion"/>
  </si>
  <si>
    <t>1. 직접 인건비</t>
    <phoneticPr fontId="5" type="noConversion"/>
  </si>
  <si>
    <t>특별인부3인 ; 정부노임* 3 * 1/8 * 16/12 * 25/20 /Q=</t>
    <phoneticPr fontId="5" type="noConversion"/>
  </si>
  <si>
    <t xml:space="preserve">보통인부1인 ; 정부노임 * 1 * 1/8 * 16/12 * 25/20 /Q= </t>
    <phoneticPr fontId="5" type="noConversion"/>
  </si>
  <si>
    <t>2. 흡입준설기 운영( 1㎥)</t>
    <phoneticPr fontId="5" type="noConversion"/>
  </si>
  <si>
    <t>세정 기계경비</t>
    <phoneticPr fontId="5" type="noConversion"/>
  </si>
  <si>
    <t>* 물탱크차 5,500L</t>
    <phoneticPr fontId="5" type="noConversion"/>
  </si>
  <si>
    <t>품셈22부록</t>
    <phoneticPr fontId="5" type="noConversion"/>
  </si>
  <si>
    <t>주연료 (경유) : 10.2 * 유류단가</t>
    <phoneticPr fontId="5" type="noConversion"/>
  </si>
  <si>
    <t xml:space="preserve">잡 품(주연료의27%) 주연료액 * 27% </t>
    <phoneticPr fontId="5" type="noConversion"/>
  </si>
  <si>
    <t>물공급</t>
    <phoneticPr fontId="5" type="noConversion"/>
  </si>
  <si>
    <t>2.물공급(물탱크 5,500L)</t>
    <phoneticPr fontId="5" type="noConversion"/>
  </si>
  <si>
    <t>E = 0.9 , f = 1 , q = 5.5</t>
    <phoneticPr fontId="5" type="noConversion"/>
  </si>
  <si>
    <t>t1 = 15분(급수시간)</t>
    <phoneticPr fontId="5" type="noConversion"/>
  </si>
  <si>
    <t>t2 = 30분(운반시간)5/20*2*60</t>
    <phoneticPr fontId="5" type="noConversion"/>
  </si>
  <si>
    <t>t3 = 15분(세정수 공급시간)</t>
    <phoneticPr fontId="5" type="noConversion"/>
  </si>
  <si>
    <t>Cm = t1 + t2 + t3 = 60</t>
    <phoneticPr fontId="5" type="noConversion"/>
  </si>
  <si>
    <t xml:space="preserve">Q = (60 * q * f * E)/Cm = 4.95 </t>
    <phoneticPr fontId="5" type="noConversion"/>
  </si>
  <si>
    <t xml:space="preserve">노무비 :  물탱크 노무비 /Q = </t>
    <phoneticPr fontId="5" type="noConversion"/>
  </si>
  <si>
    <t xml:space="preserve">재료비 :  물탱크 재료비 /Q =  </t>
    <phoneticPr fontId="5" type="noConversion"/>
  </si>
  <si>
    <t xml:space="preserve">경   비 :  물탱크 경   비 /Q =  </t>
    <phoneticPr fontId="5" type="noConversion"/>
  </si>
  <si>
    <t>3. 물공급차 운영( 2㎥) : 준설 1㎥당  물 2㎥공급</t>
    <phoneticPr fontId="5" type="noConversion"/>
  </si>
  <si>
    <r>
      <t>장부가액 * 2,533  10</t>
    </r>
    <r>
      <rPr>
        <vertAlign val="superscript"/>
        <sz val="12"/>
        <rFont val="굴림"/>
        <family val="3"/>
        <charset val="129"/>
      </rPr>
      <t xml:space="preserve">-7 </t>
    </r>
    <r>
      <rPr>
        <sz val="12"/>
        <rFont val="굴림"/>
        <family val="3"/>
        <charset val="129"/>
      </rPr>
      <t xml:space="preserve">= </t>
    </r>
    <phoneticPr fontId="5" type="noConversion"/>
  </si>
  <si>
    <t>건설기계 운전기사 : 정부노임 * 1/8 * 16/12 * 25/20=</t>
    <phoneticPr fontId="5" type="noConversion"/>
  </si>
  <si>
    <t>비       고</t>
    <phoneticPr fontId="5" type="noConversion"/>
  </si>
  <si>
    <t>단    가</t>
    <phoneticPr fontId="5" type="noConversion"/>
  </si>
  <si>
    <t>규격</t>
    <phoneticPr fontId="5" type="noConversion"/>
  </si>
  <si>
    <t>연결관 절단공</t>
    <phoneticPr fontId="5" type="noConversion"/>
  </si>
  <si>
    <t>연결관 천공공</t>
    <phoneticPr fontId="5" type="noConversion"/>
  </si>
  <si>
    <t>100mm x 100m</t>
    <phoneticPr fontId="5" type="noConversion"/>
  </si>
  <si>
    <t>2017년도</t>
    <phoneticPr fontId="67" type="noConversion"/>
  </si>
  <si>
    <t xml:space="preserve">▶ 위   치  : </t>
    <phoneticPr fontId="5" type="noConversion"/>
  </si>
  <si>
    <t xml:space="preserve">▶ 공사개요 </t>
    <phoneticPr fontId="5" type="noConversion"/>
  </si>
  <si>
    <t>- 비굴착 부분보수</t>
    <phoneticPr fontId="5" type="noConversion"/>
  </si>
  <si>
    <r>
      <t>관경</t>
    </r>
    <r>
      <rPr>
        <b/>
        <sz val="11"/>
        <color rgb="FF000000"/>
        <rFont val="바탕"/>
        <family val="1"/>
        <charset val="129"/>
      </rPr>
      <t>(mm)</t>
    </r>
  </si>
  <si>
    <t>개소</t>
  </si>
  <si>
    <t>▶</t>
    <phoneticPr fontId="5" type="noConversion"/>
  </si>
  <si>
    <t>도  급  액  :</t>
    <phoneticPr fontId="5" type="noConversion"/>
  </si>
  <si>
    <t>▶ 공  급  가  액 :</t>
    <phoneticPr fontId="5" type="noConversion"/>
  </si>
  <si>
    <t>▶ 부 가 가 치 세 :</t>
    <phoneticPr fontId="5" type="noConversion"/>
  </si>
  <si>
    <t>수량</t>
    <phoneticPr fontId="5" type="noConversion"/>
  </si>
  <si>
    <t>합계</t>
    <phoneticPr fontId="5" type="noConversion"/>
  </si>
  <si>
    <t>비고</t>
    <phoneticPr fontId="5" type="noConversion"/>
  </si>
  <si>
    <t>단가</t>
    <phoneticPr fontId="5" type="noConversion"/>
  </si>
  <si>
    <t>금액</t>
    <phoneticPr fontId="5" type="noConversion"/>
  </si>
  <si>
    <t>비굴착 부분보수공</t>
    <phoneticPr fontId="5" type="noConversion"/>
  </si>
  <si>
    <t>식</t>
    <phoneticPr fontId="5" type="noConversion"/>
  </si>
  <si>
    <t>비굴착 부대공</t>
    <phoneticPr fontId="5" type="noConversion"/>
  </si>
  <si>
    <t>순공사비계</t>
    <phoneticPr fontId="5" type="noConversion"/>
  </si>
  <si>
    <t xml:space="preserve"> 1. 간 접 노 무 비</t>
    <phoneticPr fontId="5" type="noConversion"/>
  </si>
  <si>
    <t xml:space="preserve"> 2. 산 재 보 험 료</t>
    <phoneticPr fontId="5" type="noConversion"/>
  </si>
  <si>
    <t>[직노+간노}×3.9%</t>
    <phoneticPr fontId="5" type="noConversion"/>
  </si>
  <si>
    <t xml:space="preserve"> 3. 고 용 보 험 료</t>
    <phoneticPr fontId="5" type="noConversion"/>
  </si>
  <si>
    <t>[직노+간노]×0.87%</t>
    <phoneticPr fontId="5" type="noConversion"/>
  </si>
  <si>
    <t xml:space="preserve"> 4. 건 강 보 험 료</t>
    <phoneticPr fontId="5" type="noConversion"/>
  </si>
  <si>
    <t>[직노]×1.7%</t>
    <phoneticPr fontId="5" type="noConversion"/>
  </si>
  <si>
    <t xml:space="preserve"> 5. 연 금 보 험 료</t>
    <phoneticPr fontId="5" type="noConversion"/>
  </si>
  <si>
    <t>[직노]×2.49%</t>
    <phoneticPr fontId="5" type="noConversion"/>
  </si>
  <si>
    <t xml:space="preserve"> 6. 노인장기요양보험료</t>
    <phoneticPr fontId="5" type="noConversion"/>
  </si>
  <si>
    <t>[건보]×6.55%</t>
    <phoneticPr fontId="5" type="noConversion"/>
  </si>
  <si>
    <t xml:space="preserve">     소   계</t>
    <phoneticPr fontId="5" type="noConversion"/>
  </si>
  <si>
    <t>[소계*6.0%]</t>
    <phoneticPr fontId="5" type="noConversion"/>
  </si>
  <si>
    <t>[소계-재료비]×15%이하</t>
    <phoneticPr fontId="5" type="noConversion"/>
  </si>
  <si>
    <t>[공급가액]×10%</t>
    <phoneticPr fontId="5" type="noConversion"/>
  </si>
  <si>
    <t>설  계  내  역  서</t>
    <phoneticPr fontId="86" type="noConversion"/>
  </si>
  <si>
    <t>합   계</t>
    <phoneticPr fontId="5" type="noConversion"/>
  </si>
  <si>
    <t>1. 비굴착 보수공</t>
    <phoneticPr fontId="5" type="noConversion"/>
  </si>
  <si>
    <t>비굴착 부분보수(SRPS공법)</t>
    <phoneticPr fontId="5" type="noConversion"/>
  </si>
  <si>
    <t>2. 비굴착 부대공</t>
    <phoneticPr fontId="5" type="noConversion"/>
  </si>
  <si>
    <t>품질시험비</t>
    <phoneticPr fontId="5" type="noConversion"/>
  </si>
  <si>
    <t>공사안내간판</t>
    <phoneticPr fontId="5" type="noConversion"/>
  </si>
  <si>
    <t>0.9×1.8</t>
  </si>
  <si>
    <t>교통정리원</t>
    <phoneticPr fontId="5" type="noConversion"/>
  </si>
  <si>
    <t>보통인부</t>
  </si>
  <si>
    <t>조</t>
    <phoneticPr fontId="5" type="noConversion"/>
  </si>
  <si>
    <t xml:space="preserve">하수관로 세척공 </t>
    <phoneticPr fontId="5" type="noConversion"/>
  </si>
  <si>
    <t>Φ1000㎜ 미만</t>
    <phoneticPr fontId="5" type="noConversion"/>
  </si>
  <si>
    <t>M3</t>
    <phoneticPr fontId="5" type="noConversion"/>
  </si>
  <si>
    <t>물돌리기공</t>
    <phoneticPr fontId="5" type="noConversion"/>
  </si>
  <si>
    <t>hr</t>
    <phoneticPr fontId="5" type="noConversion"/>
  </si>
  <si>
    <t>[재료비+직노+경비]×0.5%</t>
    <phoneticPr fontId="5" type="noConversion"/>
  </si>
  <si>
    <t>2017년 4월 일 설계</t>
    <phoneticPr fontId="5" type="noConversion"/>
  </si>
  <si>
    <t>총 괄 내 역 서</t>
    <phoneticPr fontId="5" type="noConversion"/>
  </si>
  <si>
    <t>- 연결관 천공(800mm미만) 2개소</t>
    <phoneticPr fontId="5" type="noConversion"/>
  </si>
  <si>
    <t>▣ 공사명 : 마전동 일원 하수관로 보수공사</t>
    <phoneticPr fontId="5" type="noConversion"/>
  </si>
  <si>
    <t>마전지구.당하동 일원</t>
    <phoneticPr fontId="5" type="noConversion"/>
  </si>
  <si>
    <t xml:space="preserve"> 9. 산업안전보건관리비</t>
    <phoneticPr fontId="5" type="noConversion"/>
  </si>
  <si>
    <t xml:space="preserve"> 10. 환경보전비</t>
    <phoneticPr fontId="5" type="noConversion"/>
  </si>
  <si>
    <t xml:space="preserve"> 11. 기  타  경  비</t>
    <phoneticPr fontId="5" type="noConversion"/>
  </si>
  <si>
    <t xml:space="preserve"> 12. 일 반 관 리 비</t>
    <phoneticPr fontId="5" type="noConversion"/>
  </si>
  <si>
    <t xml:space="preserve"> 13. 이          윤</t>
    <phoneticPr fontId="5" type="noConversion"/>
  </si>
  <si>
    <t xml:space="preserve"> 14. 공  급  가  액</t>
    <phoneticPr fontId="5" type="noConversion"/>
  </si>
  <si>
    <t xml:space="preserve"> 15. 부 가 가 치 세</t>
    <phoneticPr fontId="5" type="noConversion"/>
  </si>
  <si>
    <t xml:space="preserve"> 16. 도 급 예 정 액</t>
    <phoneticPr fontId="5" type="noConversion"/>
  </si>
  <si>
    <t xml:space="preserve"> 7. 건설기계대여대금지급보증서</t>
    <phoneticPr fontId="5" type="noConversion"/>
  </si>
  <si>
    <t xml:space="preserve"> 8. 하도급대금지급보증서발급수수료</t>
    <phoneticPr fontId="5" type="noConversion"/>
  </si>
  <si>
    <t>[재료비+직노+경비]×0.081%</t>
    <phoneticPr fontId="5" type="noConversion"/>
  </si>
  <si>
    <t>- 연결관 절단(800mm미만) 3개소</t>
    <phoneticPr fontId="5" type="noConversion"/>
  </si>
  <si>
    <t>설
계
자</t>
    <phoneticPr fontId="5" type="noConversion"/>
  </si>
  <si>
    <t>심
사
자</t>
    <phoneticPr fontId="5" type="noConversion"/>
  </si>
  <si>
    <t>팀
장</t>
    <phoneticPr fontId="5" type="noConversion"/>
  </si>
  <si>
    <t>과
장</t>
    <phoneticPr fontId="5" type="noConversion"/>
  </si>
  <si>
    <t>[직노]×11.6%</t>
    <phoneticPr fontId="5" type="noConversion"/>
  </si>
  <si>
    <t>[재료비+직노+경비]×0.41%</t>
    <phoneticPr fontId="5" type="noConversion"/>
  </si>
  <si>
    <t>[재료비+직노]×2.93%×1.2</t>
    <phoneticPr fontId="5" type="noConversion"/>
  </si>
  <si>
    <t>[재료비+직노+간노]×6.0%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</si>
</sst>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7">
    <numFmt numFmtId="41" formatCode="_-* #,##0_-;\-* #,##0_-;_-* &quot;-&quot;_-;_-@_-"/>
    <numFmt numFmtId="43" formatCode="_-* #,##0.00_-;\-* #,##0.00_-;_-* &quot;-&quot;??_-;_-@_-"/>
    <numFmt numFmtId="24" formatCode="\$#,##0_);[Red]\(\$#,##0\)"/>
    <numFmt numFmtId="176" formatCode="_-* #,##0.00_-;\-* #,##0.00_-;_-* &quot;-&quot;_-;_-@_-"/>
    <numFmt numFmtId="177" formatCode="0.000"/>
    <numFmt numFmtId="178" formatCode="#,##0_);[Red]\(#,##0\)"/>
    <numFmt numFmtId="179" formatCode="#,##0.0_);[Red]\(#,##0.0\)"/>
    <numFmt numFmtId="180" formatCode="#,##0.00_);[Red]\(#,##0.00\)"/>
    <numFmt numFmtId="181" formatCode="_ * #,##0_ ;_ * \-#,##0_ ;_ * &quot;-&quot;_ ;_ @_ "/>
    <numFmt numFmtId="182" formatCode="_ * #,##0.00_ ;_ * \-#,##0.00_ ;_ * &quot;-&quot;??_ ;_ @_ "/>
    <numFmt numFmtId="183" formatCode="#,##0_ "/>
    <numFmt numFmtId="184" formatCode="0.0_ "/>
    <numFmt numFmtId="185" formatCode="0_);[Red]\(0\)"/>
    <numFmt numFmtId="186" formatCode="#,##0;[Red]&quot;-&quot;#,##0"/>
    <numFmt numFmtId="187" formatCode="_-&quot;₩&quot;* #,##0.00_-;&quot;₩&quot;&quot;₩&quot;\-&quot;₩&quot;* #,##0.00_-;_-&quot;₩&quot;* &quot;-&quot;??_-;_-@_-"/>
    <numFmt numFmtId="188" formatCode="_-* #,##0.00_-;&quot;₩&quot;&quot;₩&quot;\-* #,##0.00_-;_-* &quot;-&quot;??_-;_-@_-"/>
    <numFmt numFmtId="189" formatCode="&quot;₩&quot;#,##0;&quot;₩&quot;&quot;₩&quot;&quot;₩&quot;&quot;₩&quot;\-#,##0"/>
    <numFmt numFmtId="190" formatCode="&quot;₩&quot;#,##0;[Red]&quot;₩&quot;&quot;₩&quot;&quot;₩&quot;&quot;₩&quot;\-#,##0"/>
    <numFmt numFmtId="191" formatCode="&quot;₩&quot;#,##0.00;&quot;₩&quot;&quot;₩&quot;&quot;₩&quot;&quot;₩&quot;\-#,##0.00"/>
    <numFmt numFmtId="192" formatCode="&quot;₩&quot;#,##0.00;[Red]&quot;₩&quot;&quot;₩&quot;&quot;₩&quot;&quot;₩&quot;&quot;₩&quot;&quot;₩&quot;&quot;₩&quot;\-&quot;₩&quot;#,##0.00"/>
    <numFmt numFmtId="193" formatCode="#,##0.00;&quot;-&quot;#,##0.00"/>
    <numFmt numFmtId="194" formatCode=";;;"/>
    <numFmt numFmtId="195" formatCode="\A\$#,##0.0"/>
    <numFmt numFmtId="196" formatCode="#,##0\ ;\(#,##0\);\ \-\ "/>
    <numFmt numFmtId="197" formatCode="_-* #,##0.000_-;\-* #,##0.000_-;_-* &quot;-&quot;_-;_-@_-"/>
    <numFmt numFmtId="198" formatCode="&quot;₩&quot;&quot;₩&quot;\$#,##0_);&quot;₩&quot;&quot;₩&quot;\(&quot;₩&quot;&quot;₩&quot;\$#,##0&quot;₩&quot;&quot;₩&quot;\)"/>
    <numFmt numFmtId="199" formatCode="0.000E+00"/>
    <numFmt numFmtId="200" formatCode="#,##0.00\ &quot;Esc.&quot;;[Red]\-#,##0.00\ &quot;Esc.&quot;"/>
    <numFmt numFmtId="201" formatCode="#,##0;&quot;-&quot;#,##0"/>
    <numFmt numFmtId="202" formatCode="@&quot; LINE&quot;"/>
    <numFmt numFmtId="203" formatCode="&quot;₩&quot;#,##0_);\(&quot;₩&quot;#,##0\)"/>
    <numFmt numFmtId="204" formatCode="0.000&quot; ㎥&quot;"/>
    <numFmt numFmtId="205" formatCode="#,##0.0_ "/>
    <numFmt numFmtId="206" formatCode="#,##0.000_ "/>
    <numFmt numFmtId="207" formatCode="0.0000%"/>
    <numFmt numFmtId="208" formatCode="0.0000000%"/>
    <numFmt numFmtId="209" formatCode="0.0000_);[Red]\(0.0000\)"/>
    <numFmt numFmtId="210" formatCode="#,##0.0;\-#,##0.0"/>
    <numFmt numFmtId="211" formatCode="0.000%"/>
    <numFmt numFmtId="212" formatCode="0.000000%"/>
    <numFmt numFmtId="213" formatCode="_ * #,##0_ ;_ * &quot;₩&quot;&quot;₩&quot;&quot;₩&quot;&quot;₩&quot;\-#,##0_ ;_ * &quot;-&quot;_ ;_ @_ "/>
    <numFmt numFmtId="214" formatCode="#,##0.0"/>
    <numFmt numFmtId="215" formatCode="&quot;₩&quot;#,##0.00;&quot;₩&quot;\-#,##0.00"/>
    <numFmt numFmtId="216" formatCode="_(&quot;$&quot;* #,##0.00_);_(&quot;$&quot;* \(#,##0.00\);_(&quot;$&quot;* &quot;-&quot;??_);_(@_)"/>
    <numFmt numFmtId="217" formatCode="0.00000%"/>
    <numFmt numFmtId="218" formatCode="_-[$€-2]* #,##0.00_-;\-[$€-2]* #,##0.00_-;_-[$€-2]* &quot;-&quot;??_-"/>
    <numFmt numFmtId="219" formatCode="_(&quot;$&quot;* #,##0_);_(&quot;$&quot;* \(#,##0\);_(&quot;$&quot;* &quot;-&quot;_);_(@_)"/>
    <numFmt numFmtId="220" formatCode="_(* #,##0_);_(* \(#,##0\);_(* &quot;-&quot;_);_(@_)"/>
    <numFmt numFmtId="221" formatCode="_ &quot;₩&quot;* #,##0.00_ ;_ &quot;₩&quot;* \-#,##0.00_ ;_ &quot;₩&quot;* &quot;-&quot;??_ ;_ @_ "/>
    <numFmt numFmtId="222" formatCode="0.0%"/>
    <numFmt numFmtId="223" formatCode="#."/>
    <numFmt numFmtId="224" formatCode="&quot;(\ &quot;#,###,###,###&quot; )&quot;"/>
    <numFmt numFmtId="225" formatCode="&quot;금&quot;\ #,##0&quot;원&quot;"/>
    <numFmt numFmtId="226" formatCode="&quot;\ &quot;#,###,###,###&quot;&quot;"/>
    <numFmt numFmtId="227" formatCode="#,##0;[Red]#,##0"/>
    <numFmt numFmtId="228" formatCode="_-* #,##0_-;\-* #,##0_-;_-* &quot;-&quot;??_-;_-@_-"/>
    <numFmt numFmtId="229" formatCode="0_ "/>
  </numFmts>
  <fonts count="90">
    <font>
      <sz val="11"/>
      <name val="돋움"/>
      <family val="3"/>
      <charset val="129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2"/>
      <name val="돋움체"/>
      <family val="3"/>
      <charset val="129"/>
    </font>
    <font>
      <sz val="10"/>
      <name val="Arial"/>
      <family val="2"/>
    </font>
    <font>
      <sz val="8"/>
      <name val="돋움"/>
      <family val="3"/>
      <charset val="129"/>
    </font>
    <font>
      <sz val="11"/>
      <name val="바탕체"/>
      <family val="1"/>
      <charset val="129"/>
    </font>
    <font>
      <sz val="14"/>
      <name val="바탕체"/>
      <family val="1"/>
      <charset val="129"/>
    </font>
    <font>
      <sz val="9"/>
      <name val="바탕체"/>
      <family val="1"/>
      <charset val="129"/>
    </font>
    <font>
      <sz val="10"/>
      <name val="굴림체"/>
      <family val="3"/>
      <charset val="129"/>
    </font>
    <font>
      <sz val="11"/>
      <name val="굴림체"/>
      <family val="3"/>
      <charset val="129"/>
    </font>
    <font>
      <b/>
      <sz val="12"/>
      <name val="돋움"/>
      <family val="3"/>
      <charset val="129"/>
    </font>
    <font>
      <b/>
      <sz val="20"/>
      <name val="굴림"/>
      <family val="3"/>
      <charset val="129"/>
    </font>
    <font>
      <sz val="16"/>
      <name val="굴림"/>
      <family val="3"/>
      <charset val="129"/>
    </font>
    <font>
      <sz val="14"/>
      <name val="돋움"/>
      <family val="3"/>
      <charset val="129"/>
    </font>
    <font>
      <b/>
      <sz val="20"/>
      <name val="돋움"/>
      <family val="3"/>
      <charset val="129"/>
    </font>
    <font>
      <sz val="12"/>
      <name val="돋움"/>
      <family val="3"/>
      <charset val="129"/>
    </font>
    <font>
      <sz val="12"/>
      <name val="굴림"/>
      <family val="3"/>
      <charset val="129"/>
    </font>
    <font>
      <sz val="14"/>
      <name val="굴림"/>
      <family val="3"/>
      <charset val="129"/>
    </font>
    <font>
      <b/>
      <sz val="12"/>
      <name val="굴림"/>
      <family val="3"/>
      <charset val="129"/>
    </font>
    <font>
      <vertAlign val="superscript"/>
      <sz val="12"/>
      <name val="굴림"/>
      <family val="3"/>
      <charset val="129"/>
    </font>
    <font>
      <b/>
      <vertAlign val="superscript"/>
      <sz val="12"/>
      <name val="굴림"/>
      <family val="3"/>
      <charset val="129"/>
    </font>
    <font>
      <sz val="9"/>
      <name val="굴림체"/>
      <family val="3"/>
      <charset val="129"/>
    </font>
    <font>
      <sz val="12"/>
      <name val="바탕체"/>
      <family val="1"/>
      <charset val="129"/>
    </font>
    <font>
      <sz val="10"/>
      <name val="바탕"/>
      <family val="1"/>
      <charset val="129"/>
    </font>
    <font>
      <b/>
      <sz val="12"/>
      <name val="Arial"/>
      <family val="2"/>
    </font>
    <font>
      <sz val="12"/>
      <name val="굴림체"/>
      <family val="3"/>
      <charset val="129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4"/>
      <name val="뼻뮝"/>
      <family val="3"/>
      <charset val="129"/>
    </font>
    <font>
      <b/>
      <sz val="12"/>
      <color indexed="16"/>
      <name val="굴림체"/>
      <family val="3"/>
      <charset val="129"/>
    </font>
    <font>
      <sz val="8"/>
      <name val="Arial"/>
      <family val="2"/>
    </font>
    <font>
      <b/>
      <sz val="12"/>
      <name val="바탕체"/>
      <family val="1"/>
      <charset val="129"/>
    </font>
    <font>
      <sz val="10"/>
      <name val="MS Sans Serif"/>
      <family val="2"/>
    </font>
    <font>
      <b/>
      <u/>
      <sz val="16"/>
      <name val="굴림체"/>
      <family val="3"/>
      <charset val="129"/>
    </font>
    <font>
      <sz val="10"/>
      <name val="돋움"/>
      <family val="3"/>
      <charset val="129"/>
    </font>
    <font>
      <b/>
      <sz val="11"/>
      <name val="돋움"/>
      <family val="3"/>
      <charset val="129"/>
    </font>
    <font>
      <sz val="10"/>
      <color indexed="12"/>
      <name val="돋움"/>
      <family val="3"/>
      <charset val="129"/>
    </font>
    <font>
      <sz val="10"/>
      <name val="바탕체"/>
      <family val="1"/>
      <charset val="129"/>
    </font>
    <font>
      <sz val="10"/>
      <name val="Times New Roman"/>
      <family val="1"/>
    </font>
    <font>
      <sz val="11"/>
      <name val="굴림"/>
      <family val="3"/>
      <charset val="129"/>
    </font>
    <font>
      <sz val="12"/>
      <name val="Times New Roman"/>
      <family val="1"/>
    </font>
    <font>
      <sz val="10"/>
      <name val="Courier New"/>
      <family val="3"/>
    </font>
    <font>
      <sz val="8"/>
      <name val="굴림체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1"/>
      <name val="돋움체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μ¸¿oA¼"/>
      <family val="3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i/>
      <sz val="1"/>
      <color indexed="8"/>
      <name val="Courier"/>
      <family val="3"/>
    </font>
    <font>
      <b/>
      <sz val="12"/>
      <name val="Helv"/>
      <family val="2"/>
    </font>
    <font>
      <b/>
      <sz val="18"/>
      <name val="Arial"/>
      <family val="2"/>
    </font>
    <font>
      <b/>
      <sz val="11"/>
      <name val="Helv"/>
      <family val="2"/>
    </font>
    <font>
      <sz val="7"/>
      <name val="Small Fonts"/>
      <family val="2"/>
    </font>
    <font>
      <sz val="12"/>
      <name val="Helv"/>
      <family val="2"/>
    </font>
    <font>
      <sz val="8"/>
      <name val="Helv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sz val="8"/>
      <name val="바탕체"/>
      <family val="1"/>
      <charset val="129"/>
    </font>
    <font>
      <sz val="10"/>
      <name val="굴림체"/>
      <family val="3"/>
    </font>
    <font>
      <sz val="11"/>
      <color theme="1"/>
      <name val="맑은 고딕"/>
      <family val="3"/>
      <charset val="129"/>
      <scheme val="minor"/>
    </font>
    <font>
      <u/>
      <sz val="8"/>
      <color indexed="12"/>
      <name val="Times New Roman"/>
      <family val="1"/>
    </font>
    <font>
      <b/>
      <sz val="15"/>
      <name val="굴림체"/>
      <family val="3"/>
    </font>
    <font>
      <sz val="12"/>
      <name val="굴림체"/>
      <family val="3"/>
    </font>
    <font>
      <b/>
      <sz val="12"/>
      <name val="굴림체"/>
      <family val="3"/>
    </font>
    <font>
      <b/>
      <sz val="14"/>
      <name val="굴림체"/>
      <family val="3"/>
    </font>
    <font>
      <sz val="14"/>
      <name val="굴림체"/>
      <family val="3"/>
    </font>
    <font>
      <sz val="11"/>
      <name val="굴림체"/>
      <family val="3"/>
    </font>
    <font>
      <b/>
      <sz val="14"/>
      <color indexed="8"/>
      <name val="굴림체"/>
      <family val="3"/>
    </font>
    <font>
      <b/>
      <sz val="12"/>
      <color indexed="8"/>
      <name val="굴림체"/>
      <family val="3"/>
    </font>
    <font>
      <b/>
      <sz val="11"/>
      <color rgb="FF000000"/>
      <name val="돋움"/>
      <family val="3"/>
      <charset val="129"/>
    </font>
    <font>
      <b/>
      <sz val="11"/>
      <color rgb="FF000000"/>
      <name val="바탕"/>
      <family val="1"/>
      <charset val="129"/>
    </font>
    <font>
      <b/>
      <sz val="12"/>
      <color rgb="FF000000"/>
      <name val="돋움"/>
      <family val="3"/>
      <charset val="129"/>
    </font>
    <font>
      <b/>
      <sz val="12"/>
      <color rgb="FF000000"/>
      <name val="바탕"/>
      <family val="1"/>
      <charset val="129"/>
    </font>
    <font>
      <b/>
      <sz val="9"/>
      <name val="굴림체"/>
      <family val="3"/>
      <charset val="129"/>
    </font>
    <font>
      <sz val="9"/>
      <color indexed="8"/>
      <name val="굴림체"/>
      <family val="3"/>
      <charset val="129"/>
    </font>
    <font>
      <b/>
      <u/>
      <sz val="20"/>
      <name val="굴림체"/>
      <family val="3"/>
      <charset val="129"/>
    </font>
    <font>
      <vertAlign val="superscript"/>
      <sz val="11"/>
      <name val="바탕체"/>
      <family val="1"/>
      <charset val="129"/>
    </font>
    <font>
      <sz val="9"/>
      <name val="굴림"/>
      <family val="3"/>
      <charset val="129"/>
    </font>
    <font>
      <b/>
      <u/>
      <sz val="18"/>
      <color theme="1"/>
      <name val="굴림체"/>
      <family val="3"/>
      <charset val="129"/>
    </font>
    <font>
      <sz val="9"/>
      <color rgb="FFFF0000"/>
      <name val="굴림체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92">
    <xf numFmtId="0" fontId="0" fillId="0" borderId="0"/>
    <xf numFmtId="3" fontId="3" fillId="0" borderId="1"/>
    <xf numFmtId="24" fontId="33" fillId="0" borderId="0" applyFont="0" applyFill="0" applyBorder="0" applyAlignment="0" applyProtection="0"/>
    <xf numFmtId="198" fontId="35" fillId="0" borderId="0" applyNumberFormat="0" applyFont="0" applyFill="0" applyBorder="0" applyAlignment="0" applyProtection="0"/>
    <xf numFmtId="198" fontId="35" fillId="0" borderId="0" applyNumberFormat="0" applyFont="0" applyFill="0" applyBorder="0" applyAlignment="0" applyProtection="0"/>
    <xf numFmtId="199" fontId="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4" fillId="0" borderId="0"/>
    <xf numFmtId="200" fontId="1" fillId="0" borderId="0" applyFont="0" applyFill="0" applyBorder="0" applyAlignment="0" applyProtection="0"/>
    <xf numFmtId="0" fontId="39" fillId="0" borderId="0"/>
    <xf numFmtId="0" fontId="39" fillId="0" borderId="0"/>
    <xf numFmtId="0" fontId="4" fillId="0" borderId="0"/>
    <xf numFmtId="0" fontId="33" fillId="0" borderId="0"/>
    <xf numFmtId="0" fontId="33" fillId="0" borderId="0"/>
    <xf numFmtId="0" fontId="9" fillId="0" borderId="0" applyFont="0" applyFill="0" applyBorder="0" applyAlignment="0" applyProtection="0"/>
    <xf numFmtId="0" fontId="39" fillId="0" borderId="0"/>
    <xf numFmtId="0" fontId="9" fillId="0" borderId="0" applyFont="0" applyFill="0" applyBorder="0" applyAlignment="0" applyProtection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" fillId="0" borderId="0"/>
    <xf numFmtId="0" fontId="33" fillId="0" borderId="0"/>
    <xf numFmtId="0" fontId="33" fillId="0" borderId="0"/>
    <xf numFmtId="0" fontId="4" fillId="0" borderId="0"/>
    <xf numFmtId="0" fontId="40" fillId="0" borderId="0"/>
    <xf numFmtId="0" fontId="9" fillId="0" borderId="0"/>
    <xf numFmtId="0" fontId="4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3" fillId="0" borderId="0"/>
    <xf numFmtId="0" fontId="39" fillId="0" borderId="0"/>
    <xf numFmtId="0" fontId="4" fillId="0" borderId="0"/>
    <xf numFmtId="0" fontId="39" fillId="0" borderId="0"/>
    <xf numFmtId="0" fontId="1" fillId="0" borderId="0"/>
    <xf numFmtId="0" fontId="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3" fillId="0" borderId="0"/>
    <xf numFmtId="0" fontId="39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4" fillId="0" borderId="0"/>
    <xf numFmtId="0" fontId="33" fillId="0" borderId="0"/>
    <xf numFmtId="0" fontId="4" fillId="0" borderId="0"/>
    <xf numFmtId="0" fontId="33" fillId="0" borderId="0"/>
    <xf numFmtId="0" fontId="39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9" fillId="0" borderId="0" applyFont="0" applyFill="0" applyBorder="0" applyAlignment="0" applyProtection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1" fillId="0" borderId="0"/>
    <xf numFmtId="181" fontId="6" fillId="0" borderId="1">
      <alignment vertical="center"/>
    </xf>
    <xf numFmtId="3" fontId="3" fillId="0" borderId="1"/>
    <xf numFmtId="3" fontId="3" fillId="0" borderId="1"/>
    <xf numFmtId="201" fontId="23" fillId="0" borderId="0">
      <alignment vertical="center"/>
    </xf>
    <xf numFmtId="3" fontId="42" fillId="0" borderId="2">
      <alignment horizontal="right" vertical="center"/>
    </xf>
    <xf numFmtId="2" fontId="42" fillId="0" borderId="2">
      <alignment horizontal="right" vertical="center"/>
    </xf>
    <xf numFmtId="0" fontId="23" fillId="0" borderId="3">
      <alignment horizontal="center"/>
    </xf>
    <xf numFmtId="9" fontId="23" fillId="0" borderId="0">
      <protection locked="0"/>
    </xf>
    <xf numFmtId="0" fontId="4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33" fillId="0" borderId="0"/>
    <xf numFmtId="0" fontId="53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54" fillId="0" borderId="0"/>
    <xf numFmtId="0" fontId="51" fillId="0" borderId="0"/>
    <xf numFmtId="0" fontId="52" fillId="0" borderId="0"/>
    <xf numFmtId="0" fontId="54" fillId="0" borderId="0"/>
    <xf numFmtId="0" fontId="1" fillId="0" borderId="0" applyFill="0" applyBorder="0" applyAlignment="0"/>
    <xf numFmtId="0" fontId="55" fillId="0" borderId="0"/>
    <xf numFmtId="4" fontId="28" fillId="0" borderId="0">
      <protection locked="0"/>
    </xf>
    <xf numFmtId="38" fontId="33" fillId="0" borderId="0" applyFont="0" applyFill="0" applyBorder="0" applyAlignment="0" applyProtection="0"/>
    <xf numFmtId="196" fontId="1" fillId="0" borderId="0"/>
    <xf numFmtId="182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56" fillId="0" borderId="0" applyNumberFormat="0" applyAlignment="0">
      <alignment horizontal="left"/>
    </xf>
    <xf numFmtId="0" fontId="9" fillId="0" borderId="0" applyFont="0" applyFill="0" applyBorder="0" applyAlignment="0" applyProtection="0"/>
    <xf numFmtId="0" fontId="28" fillId="0" borderId="0">
      <protection locked="0"/>
    </xf>
    <xf numFmtId="0" fontId="33" fillId="0" borderId="0" applyFont="0" applyFill="0" applyBorder="0" applyAlignment="0" applyProtection="0"/>
    <xf numFmtId="0" fontId="4" fillId="0" borderId="0" applyFont="0" applyFill="0" applyBorder="0" applyAlignment="0" applyProtection="0"/>
    <xf numFmtId="215" fontId="1" fillId="0" borderId="0" applyFont="0" applyFill="0" applyBorder="0" applyAlignment="0" applyProtection="0"/>
    <xf numFmtId="194" fontId="1" fillId="0" borderId="0"/>
    <xf numFmtId="216" fontId="1" fillId="0" borderId="0">
      <protection locked="0"/>
    </xf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1" fillId="0" borderId="0"/>
    <xf numFmtId="217" fontId="1" fillId="0" borderId="0" applyFill="0" applyBorder="0">
      <alignment horizontal="centerContinuous"/>
    </xf>
    <xf numFmtId="0" fontId="57" fillId="0" borderId="0" applyNumberFormat="0" applyAlignment="0">
      <alignment horizontal="left"/>
    </xf>
    <xf numFmtId="218" fontId="1" fillId="0" borderId="0" applyFon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5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58" fillId="0" borderId="0">
      <protection locked="0"/>
    </xf>
    <xf numFmtId="219" fontId="1" fillId="0" borderId="0">
      <protection locked="0"/>
    </xf>
    <xf numFmtId="38" fontId="31" fillId="2" borderId="0" applyNumberFormat="0" applyBorder="0" applyAlignment="0" applyProtection="0"/>
    <xf numFmtId="3" fontId="38" fillId="0" borderId="4">
      <alignment horizontal="right" vertical="center"/>
    </xf>
    <xf numFmtId="4" fontId="38" fillId="0" borderId="4">
      <alignment horizontal="right" vertical="center"/>
    </xf>
    <xf numFmtId="0" fontId="59" fillId="0" borderId="0">
      <alignment horizontal="left"/>
    </xf>
    <xf numFmtId="0" fontId="25" fillId="0" borderId="5" applyNumberFormat="0" applyAlignment="0" applyProtection="0">
      <alignment horizontal="left" vertical="center"/>
    </xf>
    <xf numFmtId="0" fontId="25" fillId="0" borderId="6">
      <alignment horizontal="left" vertical="center"/>
    </xf>
    <xf numFmtId="0" fontId="6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20" fontId="1" fillId="0" borderId="0">
      <protection locked="0"/>
    </xf>
    <xf numFmtId="220" fontId="1" fillId="0" borderId="0">
      <protection locked="0"/>
    </xf>
    <xf numFmtId="10" fontId="31" fillId="3" borderId="1" applyNumberFormat="0" applyBorder="0" applyAlignment="0" applyProtection="0"/>
    <xf numFmtId="181" fontId="1" fillId="0" borderId="0">
      <alignment horizontal="left"/>
    </xf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1" fillId="0" borderId="7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7" fontId="62" fillId="0" borderId="0"/>
    <xf numFmtId="192" fontId="2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3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8" fillId="0" borderId="0">
      <protection locked="0"/>
    </xf>
    <xf numFmtId="10" fontId="4" fillId="0" borderId="0" applyFont="0" applyFill="0" applyBorder="0" applyAlignment="0" applyProtection="0"/>
    <xf numFmtId="0" fontId="1" fillId="0" borderId="0">
      <protection locked="0"/>
    </xf>
    <xf numFmtId="30" fontId="64" fillId="0" borderId="0" applyNumberFormat="0" applyFill="0" applyBorder="0" applyAlignment="0" applyProtection="0">
      <alignment horizontal="left"/>
    </xf>
    <xf numFmtId="181" fontId="4" fillId="0" borderId="0" applyFont="0" applyFill="0" applyBorder="0" applyAlignment="0" applyProtection="0"/>
    <xf numFmtId="0" fontId="4" fillId="4" borderId="0"/>
    <xf numFmtId="0" fontId="61" fillId="0" borderId="0"/>
    <xf numFmtId="40" fontId="65" fillId="0" borderId="0" applyBorder="0">
      <alignment horizontal="right"/>
    </xf>
    <xf numFmtId="221" fontId="1" fillId="0" borderId="0">
      <alignment horizontal="center"/>
    </xf>
    <xf numFmtId="0" fontId="66" fillId="0" borderId="0" applyFill="0" applyBorder="0" applyProtection="0">
      <alignment horizontal="centerContinuous" vertical="center"/>
    </xf>
    <xf numFmtId="0" fontId="26" fillId="5" borderId="0" applyFill="0" applyBorder="0" applyProtection="0">
      <alignment horizontal="center" vertical="center"/>
    </xf>
    <xf numFmtId="222" fontId="1" fillId="0" borderId="0" applyFill="0" applyBorder="0">
      <alignment horizontal="centerContinuous"/>
    </xf>
    <xf numFmtId="220" fontId="1" fillId="0" borderId="8">
      <protection locked="0"/>
    </xf>
    <xf numFmtId="0" fontId="67" fillId="0" borderId="3">
      <alignment horizontal="left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89" fontId="23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43" fillId="0" borderId="0"/>
    <xf numFmtId="0" fontId="28" fillId="0" borderId="0">
      <protection locked="0"/>
    </xf>
    <xf numFmtId="3" fontId="33" fillId="0" borderId="9">
      <alignment horizontal="center"/>
    </xf>
    <xf numFmtId="0" fontId="28" fillId="0" borderId="0"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40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202" fontId="37" fillId="0" borderId="10">
      <alignment horizontal="center" vertical="center"/>
    </xf>
    <xf numFmtId="181" fontId="9" fillId="0" borderId="4">
      <alignment vertical="center"/>
    </xf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03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203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9" fontId="10" fillId="5" borderId="0" applyFill="0" applyBorder="0" applyProtection="0">
      <alignment horizontal="right"/>
    </xf>
    <xf numFmtId="10" fontId="10" fillId="0" borderId="0" applyFill="0" applyBorder="0" applyProtection="0">
      <alignment horizontal="right"/>
    </xf>
    <xf numFmtId="0" fontId="2" fillId="0" borderId="0"/>
    <xf numFmtId="204" fontId="1" fillId="0" borderId="0" applyNumberFormat="0" applyFont="0" applyFill="0" applyBorder="0" applyProtection="0">
      <alignment horizontal="centerContinuous" vertical="center"/>
    </xf>
    <xf numFmtId="193" fontId="1" fillId="0" borderId="11" applyNumberFormat="0" applyBorder="0" applyAlignment="0"/>
    <xf numFmtId="186" fontId="30" fillId="0" borderId="0">
      <alignment vertical="center"/>
    </xf>
    <xf numFmtId="177" fontId="8" fillId="0" borderId="0" applyFont="0" applyFill="0" applyBorder="0" applyProtection="0">
      <alignment horizontal="centerContinuous" vertical="center"/>
    </xf>
    <xf numFmtId="41" fontId="1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206" fontId="23" fillId="0" borderId="0" applyFont="0" applyFill="0" applyBorder="0" applyAlignment="0" applyProtection="0"/>
    <xf numFmtId="0" fontId="4" fillId="0" borderId="0"/>
    <xf numFmtId="0" fontId="39" fillId="0" borderId="0"/>
    <xf numFmtId="0" fontId="39" fillId="0" borderId="0"/>
    <xf numFmtId="0" fontId="39" fillId="0" borderId="0"/>
    <xf numFmtId="0" fontId="46" fillId="0" borderId="12"/>
    <xf numFmtId="207" fontId="1" fillId="0" borderId="0" applyFill="0" applyBorder="0">
      <alignment horizontal="centerContinuous"/>
    </xf>
    <xf numFmtId="208" fontId="1" fillId="0" borderId="0" applyFill="0" applyBorder="0">
      <alignment horizontal="centerContinuous"/>
    </xf>
    <xf numFmtId="209" fontId="1" fillId="0" borderId="0" applyFont="0" applyFill="0" applyBorder="0" applyAlignment="0" applyProtection="0"/>
    <xf numFmtId="0" fontId="47" fillId="0" borderId="0">
      <alignment vertical="center"/>
    </xf>
    <xf numFmtId="204" fontId="1" fillId="0" borderId="0" applyNumberFormat="0" applyFont="0" applyFill="0" applyBorder="0" applyProtection="0">
      <alignment vertical="center"/>
    </xf>
    <xf numFmtId="0" fontId="6" fillId="0" borderId="0" applyNumberFormat="0" applyBorder="0" applyAlignment="0">
      <alignment horizontal="centerContinuous" vertical="center"/>
    </xf>
    <xf numFmtId="4" fontId="28" fillId="0" borderId="0">
      <protection locked="0"/>
    </xf>
    <xf numFmtId="190" fontId="23" fillId="0" borderId="0">
      <protection locked="0"/>
    </xf>
    <xf numFmtId="210" fontId="1" fillId="0" borderId="0" applyFill="0" applyBorder="0">
      <alignment horizontal="centerContinuous"/>
    </xf>
    <xf numFmtId="211" fontId="1" fillId="0" borderId="0" applyFill="0" applyBorder="0">
      <alignment horizontal="centerContinuous"/>
    </xf>
    <xf numFmtId="212" fontId="1" fillId="0" borderId="0" applyFill="0" applyBorder="0">
      <alignment horizontal="centerContinuous"/>
    </xf>
    <xf numFmtId="0" fontId="23" fillId="0" borderId="0"/>
    <xf numFmtId="203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203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203" fontId="1" fillId="0" borderId="0">
      <protection locked="0"/>
    </xf>
    <xf numFmtId="0" fontId="1" fillId="0" borderId="0" applyFont="0" applyFill="0" applyBorder="0" applyAlignment="0" applyProtection="0"/>
    <xf numFmtId="181" fontId="9" fillId="0" borderId="13">
      <alignment vertical="center"/>
    </xf>
    <xf numFmtId="213" fontId="4" fillId="0" borderId="1"/>
    <xf numFmtId="214" fontId="23" fillId="5" borderId="0" applyFill="0" applyBorder="0" applyProtection="0">
      <alignment horizontal="right"/>
    </xf>
    <xf numFmtId="197" fontId="48" fillId="0" borderId="1">
      <alignment vertical="center"/>
    </xf>
    <xf numFmtId="0" fontId="23" fillId="0" borderId="0" applyFont="0" applyFill="0" applyBorder="0" applyAlignment="0" applyProtection="0"/>
    <xf numFmtId="0" fontId="34" fillId="0" borderId="0">
      <alignment horizontal="center" vertical="center"/>
    </xf>
    <xf numFmtId="203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203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203" fontId="1" fillId="0" borderId="0">
      <protection locked="0"/>
    </xf>
    <xf numFmtId="0" fontId="23" fillId="0" borderId="0" applyFont="0" applyFill="0" applyBorder="0" applyAlignment="0" applyProtection="0"/>
    <xf numFmtId="188" fontId="23" fillId="0" borderId="0">
      <protection locked="0"/>
    </xf>
    <xf numFmtId="203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203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203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/>
    <xf numFmtId="0" fontId="23" fillId="0" borderId="0"/>
    <xf numFmtId="0" fontId="6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9" fillId="0" borderId="0"/>
    <xf numFmtId="0" fontId="9" fillId="0" borderId="0" applyProtection="0"/>
    <xf numFmtId="0" fontId="28" fillId="0" borderId="14">
      <protection locked="0"/>
    </xf>
    <xf numFmtId="187" fontId="23" fillId="0" borderId="0">
      <protection locked="0"/>
    </xf>
    <xf numFmtId="191" fontId="23" fillId="0" borderId="0">
      <protection locked="0"/>
    </xf>
    <xf numFmtId="223" fontId="28" fillId="0" borderId="0">
      <protection locked="0"/>
    </xf>
    <xf numFmtId="0" fontId="52" fillId="0" borderId="0"/>
    <xf numFmtId="0" fontId="70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>
      <alignment vertical="center"/>
    </xf>
    <xf numFmtId="37" fontId="23" fillId="0" borderId="0"/>
    <xf numFmtId="41" fontId="1" fillId="0" borderId="0" applyFont="0" applyFill="0" applyBorder="0" applyAlignment="0" applyProtection="0"/>
    <xf numFmtId="0" fontId="76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41" fontId="1" fillId="0" borderId="0" applyFont="0" applyFill="0" applyBorder="0" applyAlignment="0" applyProtection="0"/>
  </cellStyleXfs>
  <cellXfs count="24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Alignment="1"/>
    <xf numFmtId="184" fontId="14" fillId="0" borderId="0" xfId="0" applyNumberFormat="1" applyFont="1"/>
    <xf numFmtId="180" fontId="1" fillId="0" borderId="0" xfId="0" applyNumberFormat="1" applyFont="1" applyAlignment="1">
      <alignment vertical="center"/>
    </xf>
    <xf numFmtId="180" fontId="0" fillId="0" borderId="0" xfId="0" applyNumberFormat="1" applyAlignment="1">
      <alignment vertical="center"/>
    </xf>
    <xf numFmtId="178" fontId="1" fillId="6" borderId="0" xfId="0" applyNumberFormat="1" applyFont="1" applyFill="1" applyAlignment="1">
      <alignment vertical="center"/>
    </xf>
    <xf numFmtId="180" fontId="0" fillId="6" borderId="0" xfId="0" applyNumberFormat="1" applyFill="1" applyAlignment="1">
      <alignment vertical="center"/>
    </xf>
    <xf numFmtId="0" fontId="14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7" fillId="0" borderId="1" xfId="0" applyFont="1" applyBorder="1"/>
    <xf numFmtId="41" fontId="14" fillId="0" borderId="1" xfId="538" applyFont="1" applyBorder="1"/>
    <xf numFmtId="178" fontId="14" fillId="0" borderId="1" xfId="0" applyNumberFormat="1" applyFont="1" applyFill="1" applyBorder="1" applyAlignment="1">
      <alignment vertical="center"/>
    </xf>
    <xf numFmtId="0" fontId="0" fillId="0" borderId="1" xfId="0" applyBorder="1"/>
    <xf numFmtId="0" fontId="18" fillId="0" borderId="1" xfId="0" applyFont="1" applyBorder="1" applyAlignment="1">
      <alignment horizontal="center"/>
    </xf>
    <xf numFmtId="0" fontId="17" fillId="0" borderId="0" xfId="0" applyFont="1" applyAlignment="1">
      <alignment horizontal="center"/>
    </xf>
    <xf numFmtId="3" fontId="1" fillId="0" borderId="0" xfId="0" applyNumberFormat="1" applyFont="1" applyAlignment="1">
      <alignment horizontal="left"/>
    </xf>
    <xf numFmtId="0" fontId="18" fillId="0" borderId="1" xfId="0" applyFont="1" applyFill="1" applyBorder="1" applyAlignment="1">
      <alignment horizontal="center"/>
    </xf>
    <xf numFmtId="41" fontId="7" fillId="0" borderId="1" xfId="0" applyNumberFormat="1" applyFont="1" applyBorder="1" applyAlignment="1">
      <alignment horizontal="center" vertical="center"/>
    </xf>
    <xf numFmtId="41" fontId="7" fillId="0" borderId="1" xfId="0" applyNumberFormat="1" applyFont="1" applyBorder="1" applyAlignment="1">
      <alignment vertical="center"/>
    </xf>
    <xf numFmtId="41" fontId="7" fillId="0" borderId="1" xfId="0" applyNumberFormat="1" applyFont="1" applyFill="1" applyBorder="1" applyAlignment="1">
      <alignment horizontal="left" vertical="center"/>
    </xf>
    <xf numFmtId="176" fontId="7" fillId="0" borderId="1" xfId="538" applyNumberFormat="1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1" fillId="0" borderId="15" xfId="0" applyFont="1" applyBorder="1"/>
    <xf numFmtId="0" fontId="17" fillId="0" borderId="16" xfId="0" applyFont="1" applyBorder="1"/>
    <xf numFmtId="183" fontId="17" fillId="0" borderId="11" xfId="0" applyNumberFormat="1" applyFont="1" applyBorder="1"/>
    <xf numFmtId="185" fontId="0" fillId="0" borderId="0" xfId="0" applyNumberFormat="1" applyAlignment="1">
      <alignment vertical="center"/>
    </xf>
    <xf numFmtId="0" fontId="19" fillId="0" borderId="16" xfId="0" applyFont="1" applyBorder="1"/>
    <xf numFmtId="183" fontId="17" fillId="0" borderId="15" xfId="0" applyNumberFormat="1" applyFont="1" applyBorder="1"/>
    <xf numFmtId="0" fontId="0" fillId="0" borderId="15" xfId="0" applyBorder="1"/>
    <xf numFmtId="183" fontId="0" fillId="0" borderId="0" xfId="0" applyNumberFormat="1" applyAlignment="1">
      <alignment vertical="center"/>
    </xf>
    <xf numFmtId="178" fontId="0" fillId="0" borderId="0" xfId="0" applyNumberFormat="1" applyAlignment="1">
      <alignment vertical="center"/>
    </xf>
    <xf numFmtId="178" fontId="0" fillId="0" borderId="0" xfId="0" applyNumberFormat="1"/>
    <xf numFmtId="0" fontId="0" fillId="0" borderId="17" xfId="0" applyBorder="1"/>
    <xf numFmtId="0" fontId="17" fillId="0" borderId="18" xfId="0" applyFont="1" applyBorder="1"/>
    <xf numFmtId="183" fontId="17" fillId="0" borderId="17" xfId="0" applyNumberFormat="1" applyFont="1" applyBorder="1"/>
    <xf numFmtId="0" fontId="11" fillId="0" borderId="11" xfId="0" applyFont="1" applyBorder="1"/>
    <xf numFmtId="179" fontId="0" fillId="7" borderId="19" xfId="0" applyNumberFormat="1" applyFill="1" applyBorder="1" applyAlignment="1">
      <alignment horizontal="center" vertical="center"/>
    </xf>
    <xf numFmtId="0" fontId="0" fillId="8" borderId="20" xfId="0" applyFill="1" applyBorder="1" applyAlignment="1">
      <alignment horizontal="center" vertical="center"/>
    </xf>
    <xf numFmtId="178" fontId="0" fillId="7" borderId="19" xfId="0" applyNumberFormat="1" applyFill="1" applyBorder="1" applyAlignment="1">
      <alignment horizontal="center" vertical="center"/>
    </xf>
    <xf numFmtId="180" fontId="0" fillId="7" borderId="19" xfId="0" applyNumberFormat="1" applyFill="1" applyBorder="1" applyAlignment="1">
      <alignment horizontal="center" vertical="center"/>
    </xf>
    <xf numFmtId="178" fontId="0" fillId="0" borderId="19" xfId="0" applyNumberForma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15" xfId="0" applyFill="1" applyBorder="1"/>
    <xf numFmtId="0" fontId="1" fillId="8" borderId="20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8" fontId="17" fillId="0" borderId="11" xfId="0" applyNumberFormat="1" applyFont="1" applyBorder="1"/>
    <xf numFmtId="178" fontId="17" fillId="0" borderId="15" xfId="0" applyNumberFormat="1" applyFont="1" applyBorder="1"/>
    <xf numFmtId="0" fontId="19" fillId="0" borderId="18" xfId="0" applyFont="1" applyBorder="1" applyAlignment="1">
      <alignment horizontal="center"/>
    </xf>
    <xf numFmtId="178" fontId="17" fillId="0" borderId="17" xfId="0" applyNumberFormat="1" applyFont="1" applyBorder="1"/>
    <xf numFmtId="0" fontId="17" fillId="0" borderId="17" xfId="0" applyFont="1" applyBorder="1"/>
    <xf numFmtId="179" fontId="0" fillId="0" borderId="0" xfId="0" applyNumberFormat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0" fontId="0" fillId="8" borderId="21" xfId="0" applyFill="1" applyBorder="1" applyAlignment="1">
      <alignment horizontal="center" vertical="center"/>
    </xf>
    <xf numFmtId="0" fontId="17" fillId="0" borderId="0" xfId="0" applyFont="1"/>
    <xf numFmtId="41" fontId="0" fillId="0" borderId="0" xfId="0" applyNumberFormat="1" applyAlignment="1">
      <alignment vertical="center"/>
    </xf>
    <xf numFmtId="41" fontId="22" fillId="0" borderId="1" xfId="538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83" fontId="1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184" fontId="1" fillId="0" borderId="0" xfId="0" applyNumberFormat="1" applyFont="1" applyFill="1"/>
    <xf numFmtId="180" fontId="0" fillId="0" borderId="0" xfId="0" applyNumberFormat="1" applyFill="1" applyAlignment="1">
      <alignment vertical="center"/>
    </xf>
    <xf numFmtId="178" fontId="1" fillId="0" borderId="0" xfId="0" applyNumberFormat="1" applyFont="1" applyFill="1" applyAlignment="1">
      <alignment vertical="center"/>
    </xf>
    <xf numFmtId="41" fontId="0" fillId="0" borderId="0" xfId="0" applyNumberFormat="1"/>
    <xf numFmtId="0" fontId="0" fillId="0" borderId="0" xfId="0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4" fillId="0" borderId="0" xfId="0" applyFont="1"/>
    <xf numFmtId="0" fontId="24" fillId="0" borderId="1" xfId="0" applyFont="1" applyBorder="1" applyAlignment="1">
      <alignment horizontal="center"/>
    </xf>
    <xf numFmtId="0" fontId="24" fillId="0" borderId="1" xfId="0" applyFont="1" applyBorder="1"/>
    <xf numFmtId="185" fontId="24" fillId="0" borderId="1" xfId="0" applyNumberFormat="1" applyFont="1" applyBorder="1"/>
    <xf numFmtId="0" fontId="24" fillId="2" borderId="1" xfId="0" applyFont="1" applyFill="1" applyBorder="1" applyAlignment="1">
      <alignment horizontal="right"/>
    </xf>
    <xf numFmtId="0" fontId="12" fillId="0" borderId="17" xfId="0" applyFont="1" applyBorder="1" applyAlignment="1">
      <alignment horizontal="center"/>
    </xf>
    <xf numFmtId="41" fontId="7" fillId="0" borderId="22" xfId="0" applyNumberFormat="1" applyFont="1" applyBorder="1" applyAlignment="1">
      <alignment vertical="center"/>
    </xf>
    <xf numFmtId="41" fontId="7" fillId="0" borderId="22" xfId="0" applyNumberFormat="1" applyFont="1" applyFill="1" applyBorder="1" applyAlignment="1">
      <alignment horizontal="left" vertical="center"/>
    </xf>
    <xf numFmtId="176" fontId="7" fillId="0" borderId="22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9" fillId="0" borderId="0" xfId="0" applyFont="1"/>
    <xf numFmtId="41" fontId="9" fillId="0" borderId="1" xfId="0" applyNumberFormat="1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41" fontId="22" fillId="0" borderId="1" xfId="538" applyFont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37" fontId="72" fillId="0" borderId="0" xfId="985" applyFont="1"/>
    <xf numFmtId="37" fontId="72" fillId="0" borderId="40" xfId="985" applyFont="1" applyBorder="1" applyAlignment="1">
      <alignment horizontal="center" vertical="center"/>
    </xf>
    <xf numFmtId="0" fontId="73" fillId="0" borderId="27" xfId="985" applyNumberFormat="1" applyFont="1" applyBorder="1" applyAlignment="1">
      <alignment horizontal="center" vertical="center"/>
    </xf>
    <xf numFmtId="0" fontId="73" fillId="0" borderId="41" xfId="985" applyNumberFormat="1" applyFont="1" applyBorder="1" applyAlignment="1">
      <alignment horizontal="center" vertical="center"/>
    </xf>
    <xf numFmtId="37" fontId="74" fillId="0" borderId="30" xfId="985" applyFont="1" applyBorder="1" applyAlignment="1">
      <alignment vertical="center"/>
    </xf>
    <xf numFmtId="0" fontId="74" fillId="0" borderId="0" xfId="985" applyNumberFormat="1" applyFont="1" applyBorder="1" applyAlignment="1">
      <alignment horizontal="center" vertical="center"/>
    </xf>
    <xf numFmtId="0" fontId="74" fillId="0" borderId="31" xfId="985" applyNumberFormat="1" applyFont="1" applyBorder="1" applyAlignment="1">
      <alignment horizontal="center" vertical="center"/>
    </xf>
    <xf numFmtId="37" fontId="74" fillId="0" borderId="30" xfId="985" applyFont="1" applyBorder="1" applyAlignment="1">
      <alignment horizontal="center" vertical="center"/>
    </xf>
    <xf numFmtId="37" fontId="74" fillId="0" borderId="0" xfId="985" applyFont="1" applyBorder="1" applyAlignment="1">
      <alignment horizontal="center" vertical="center"/>
    </xf>
    <xf numFmtId="37" fontId="75" fillId="0" borderId="30" xfId="985" applyFont="1" applyBorder="1"/>
    <xf numFmtId="49" fontId="74" fillId="0" borderId="0" xfId="985" applyNumberFormat="1" applyFont="1" applyBorder="1" applyAlignment="1">
      <alignment vertical="center"/>
    </xf>
    <xf numFmtId="49" fontId="74" fillId="0" borderId="31" xfId="985" applyNumberFormat="1" applyFont="1" applyBorder="1" applyAlignment="1">
      <alignment vertical="center"/>
    </xf>
    <xf numFmtId="37" fontId="74" fillId="0" borderId="0" xfId="985" applyFont="1" applyBorder="1" applyAlignment="1">
      <alignment vertical="center"/>
    </xf>
    <xf numFmtId="37" fontId="75" fillId="0" borderId="0" xfId="985" applyFont="1" applyBorder="1"/>
    <xf numFmtId="37" fontId="74" fillId="0" borderId="31" xfId="985" applyFont="1" applyBorder="1" applyAlignment="1">
      <alignment vertical="center"/>
    </xf>
    <xf numFmtId="37" fontId="74" fillId="0" borderId="0" xfId="985" applyFont="1" applyFill="1" applyBorder="1" applyAlignment="1">
      <alignment vertical="center"/>
    </xf>
    <xf numFmtId="3" fontId="77" fillId="0" borderId="0" xfId="987" quotePrefix="1" applyNumberFormat="1" applyFont="1" applyBorder="1" applyAlignment="1">
      <alignment vertical="center"/>
    </xf>
    <xf numFmtId="37" fontId="74" fillId="0" borderId="31" xfId="985" applyFont="1" applyFill="1" applyBorder="1" applyAlignment="1">
      <alignment vertical="center"/>
    </xf>
    <xf numFmtId="37" fontId="74" fillId="0" borderId="30" xfId="985" applyFont="1" applyFill="1" applyBorder="1" applyAlignment="1">
      <alignment horizontal="left" vertical="center" indent="3"/>
    </xf>
    <xf numFmtId="37" fontId="74" fillId="0" borderId="0" xfId="985" applyFont="1" applyFill="1" applyBorder="1" applyAlignment="1">
      <alignment horizontal="left" vertical="center" indent="3"/>
    </xf>
    <xf numFmtId="37" fontId="74" fillId="0" borderId="31" xfId="985" applyFont="1" applyFill="1" applyBorder="1" applyAlignment="1">
      <alignment horizontal="left" vertical="center" indent="3"/>
    </xf>
    <xf numFmtId="37" fontId="72" fillId="0" borderId="30" xfId="985" applyFont="1" applyBorder="1" applyAlignment="1">
      <alignment horizontal="left" vertical="center"/>
    </xf>
    <xf numFmtId="3" fontId="78" fillId="0" borderId="0" xfId="987" quotePrefix="1" applyNumberFormat="1" applyFont="1" applyBorder="1" applyAlignment="1">
      <alignment horizontal="left" vertical="center" indent="1"/>
    </xf>
    <xf numFmtId="37" fontId="72" fillId="0" borderId="0" xfId="985" applyFont="1" applyFill="1" applyBorder="1" applyAlignment="1">
      <alignment horizontal="left" vertical="center"/>
    </xf>
    <xf numFmtId="0" fontId="72" fillId="0" borderId="0" xfId="988" applyFont="1" applyFill="1" applyBorder="1" applyAlignment="1">
      <alignment horizontal="left" vertical="center"/>
    </xf>
    <xf numFmtId="37" fontId="72" fillId="0" borderId="0" xfId="985" applyFont="1" applyFill="1" applyBorder="1" applyAlignment="1">
      <alignment vertical="center"/>
    </xf>
    <xf numFmtId="37" fontId="72" fillId="0" borderId="31" xfId="985" applyFont="1" applyFill="1" applyBorder="1" applyAlignment="1">
      <alignment vertical="center"/>
    </xf>
    <xf numFmtId="37" fontId="75" fillId="0" borderId="30" xfId="985" applyFont="1" applyBorder="1" applyAlignment="1">
      <alignment horizontal="left" vertical="center"/>
    </xf>
    <xf numFmtId="37" fontId="75" fillId="0" borderId="0" xfId="985" applyFont="1" applyFill="1" applyBorder="1" applyAlignment="1">
      <alignment horizontal="left" vertical="center"/>
    </xf>
    <xf numFmtId="0" fontId="75" fillId="0" borderId="0" xfId="988" applyFont="1" applyFill="1" applyBorder="1" applyAlignment="1">
      <alignment horizontal="left" vertical="center"/>
    </xf>
    <xf numFmtId="37" fontId="75" fillId="0" borderId="0" xfId="985" applyFont="1" applyFill="1" applyBorder="1" applyAlignment="1">
      <alignment vertical="center"/>
    </xf>
    <xf numFmtId="37" fontId="75" fillId="0" borderId="31" xfId="985" applyFont="1" applyFill="1" applyBorder="1" applyAlignment="1">
      <alignment vertical="center"/>
    </xf>
    <xf numFmtId="37" fontId="68" fillId="0" borderId="0" xfId="985" applyFont="1"/>
    <xf numFmtId="0" fontId="79" fillId="0" borderId="42" xfId="0" applyFont="1" applyBorder="1" applyAlignment="1">
      <alignment horizontal="justify" vertical="center" wrapText="1"/>
    </xf>
    <xf numFmtId="0" fontId="80" fillId="0" borderId="42" xfId="0" applyFont="1" applyBorder="1" applyAlignment="1">
      <alignment horizontal="center" vertical="center" wrapText="1"/>
    </xf>
    <xf numFmtId="0" fontId="80" fillId="0" borderId="0" xfId="0" applyFont="1" applyBorder="1" applyAlignment="1">
      <alignment horizontal="center" vertical="center" wrapText="1"/>
    </xf>
    <xf numFmtId="0" fontId="79" fillId="0" borderId="42" xfId="0" applyFont="1" applyBorder="1" applyAlignment="1">
      <alignment horizontal="center" vertical="center" wrapText="1"/>
    </xf>
    <xf numFmtId="0" fontId="81" fillId="0" borderId="0" xfId="0" applyFont="1" applyBorder="1" applyAlignment="1">
      <alignment horizontal="center" vertical="center" wrapText="1"/>
    </xf>
    <xf numFmtId="0" fontId="82" fillId="0" borderId="0" xfId="0" applyFont="1" applyBorder="1" applyAlignment="1">
      <alignment horizontal="center" vertical="center" wrapText="1"/>
    </xf>
    <xf numFmtId="0" fontId="16" fillId="0" borderId="0" xfId="988" applyFont="1" applyFill="1" applyBorder="1" applyAlignment="1">
      <alignment horizontal="left" vertical="center"/>
    </xf>
    <xf numFmtId="0" fontId="16" fillId="0" borderId="31" xfId="988" applyFont="1" applyFill="1" applyBorder="1" applyAlignment="1">
      <alignment horizontal="left" vertical="center"/>
    </xf>
    <xf numFmtId="37" fontId="75" fillId="0" borderId="31" xfId="985" applyFont="1" applyFill="1" applyBorder="1" applyAlignment="1">
      <alignment horizontal="left" vertical="center"/>
    </xf>
    <xf numFmtId="37" fontId="74" fillId="0" borderId="30" xfId="985" applyFont="1" applyBorder="1" applyAlignment="1">
      <alignment horizontal="left" vertical="center"/>
    </xf>
    <xf numFmtId="37" fontId="74" fillId="0" borderId="0" xfId="985" applyFont="1" applyBorder="1" applyAlignment="1">
      <alignment horizontal="left" vertical="center"/>
    </xf>
    <xf numFmtId="37" fontId="74" fillId="0" borderId="0" xfId="985" applyFont="1" applyFill="1" applyBorder="1" applyAlignment="1">
      <alignment horizontal="left" vertical="center"/>
    </xf>
    <xf numFmtId="37" fontId="74" fillId="0" borderId="0" xfId="985" applyFont="1" applyFill="1" applyBorder="1"/>
    <xf numFmtId="224" fontId="74" fillId="0" borderId="0" xfId="989" applyNumberFormat="1" applyFont="1" applyFill="1" applyBorder="1" applyAlignment="1">
      <alignment vertical="center"/>
    </xf>
    <xf numFmtId="224" fontId="74" fillId="0" borderId="31" xfId="989" applyNumberFormat="1" applyFont="1" applyFill="1" applyBorder="1" applyAlignment="1">
      <alignment horizontal="right" vertical="center"/>
    </xf>
    <xf numFmtId="37" fontId="74" fillId="0" borderId="0" xfId="985" applyFont="1"/>
    <xf numFmtId="37" fontId="75" fillId="0" borderId="30" xfId="985" applyFont="1" applyBorder="1" applyAlignment="1">
      <alignment horizontal="left" vertical="center" indent="5"/>
    </xf>
    <xf numFmtId="37" fontId="75" fillId="0" borderId="0" xfId="985" applyFont="1" applyFill="1" applyBorder="1"/>
    <xf numFmtId="37" fontId="75" fillId="0" borderId="0" xfId="985" applyFont="1" applyFill="1" applyBorder="1" applyAlignment="1">
      <alignment horizontal="left" vertical="center" indent="5"/>
    </xf>
    <xf numFmtId="37" fontId="75" fillId="0" borderId="0" xfId="985" applyFont="1" applyFill="1" applyBorder="1" applyAlignment="1">
      <alignment horizontal="right" vertical="center" indent="5"/>
    </xf>
    <xf numFmtId="178" fontId="75" fillId="0" borderId="0" xfId="985" applyNumberFormat="1" applyFont="1" applyFill="1" applyBorder="1" applyAlignment="1">
      <alignment horizontal="left" vertical="center" indent="5"/>
    </xf>
    <xf numFmtId="37" fontId="75" fillId="0" borderId="31" xfId="985" applyFont="1" applyFill="1" applyBorder="1" applyAlignment="1">
      <alignment horizontal="left" vertical="center" indent="5"/>
    </xf>
    <xf numFmtId="226" fontId="74" fillId="0" borderId="0" xfId="989" applyNumberFormat="1" applyFont="1" applyFill="1" applyBorder="1" applyAlignment="1">
      <alignment vertical="center"/>
    </xf>
    <xf numFmtId="226" fontId="74" fillId="0" borderId="0" xfId="989" applyNumberFormat="1" applyFont="1" applyFill="1" applyBorder="1" applyAlignment="1">
      <alignment horizontal="center" vertical="center"/>
    </xf>
    <xf numFmtId="37" fontId="75" fillId="0" borderId="0" xfId="985" applyFont="1" applyFill="1" applyBorder="1" applyAlignment="1">
      <alignment horizontal="right"/>
    </xf>
    <xf numFmtId="37" fontId="75" fillId="0" borderId="0" xfId="985" applyFont="1" applyFill="1" applyBorder="1" applyAlignment="1">
      <alignment horizontal="right" vertical="center"/>
    </xf>
    <xf numFmtId="178" fontId="75" fillId="0" borderId="0" xfId="985" applyNumberFormat="1" applyFont="1" applyFill="1" applyBorder="1" applyAlignment="1">
      <alignment horizontal="right" vertical="center"/>
    </xf>
    <xf numFmtId="37" fontId="72" fillId="0" borderId="32" xfId="985" applyFont="1" applyBorder="1" applyAlignment="1">
      <alignment horizontal="center" vertical="center"/>
    </xf>
    <xf numFmtId="37" fontId="72" fillId="0" borderId="7" xfId="985" applyFont="1" applyFill="1" applyBorder="1" applyAlignment="1">
      <alignment horizontal="center" vertical="center"/>
    </xf>
    <xf numFmtId="37" fontId="72" fillId="0" borderId="33" xfId="985" applyFont="1" applyFill="1" applyBorder="1" applyAlignment="1">
      <alignment horizontal="center" vertical="center"/>
    </xf>
    <xf numFmtId="37" fontId="72" fillId="0" borderId="0" xfId="985" applyFont="1" applyAlignment="1">
      <alignment horizontal="center"/>
    </xf>
    <xf numFmtId="0" fontId="22" fillId="0" borderId="0" xfId="0" applyFont="1" applyAlignment="1">
      <alignment vertical="center"/>
    </xf>
    <xf numFmtId="41" fontId="9" fillId="0" borderId="0" xfId="538" applyFont="1"/>
    <xf numFmtId="0" fontId="9" fillId="0" borderId="0" xfId="0" applyFont="1" applyAlignment="1">
      <alignment horizontal="center"/>
    </xf>
    <xf numFmtId="183" fontId="9" fillId="0" borderId="0" xfId="0" applyNumberFormat="1" applyFont="1" applyAlignment="1">
      <alignment horizontal="center"/>
    </xf>
    <xf numFmtId="41" fontId="9" fillId="0" borderId="0" xfId="538" applyFont="1" applyAlignment="1">
      <alignment horizontal="center"/>
    </xf>
    <xf numFmtId="41" fontId="22" fillId="0" borderId="1" xfId="538" applyFont="1" applyBorder="1" applyAlignment="1">
      <alignment horizontal="center" vertical="center"/>
    </xf>
    <xf numFmtId="41" fontId="83" fillId="0" borderId="1" xfId="538" applyFont="1" applyBorder="1" applyAlignment="1">
      <alignment vertical="center"/>
    </xf>
    <xf numFmtId="41" fontId="84" fillId="0" borderId="1" xfId="538" applyFont="1" applyBorder="1" applyAlignment="1">
      <alignment horizontal="center" vertical="center"/>
    </xf>
    <xf numFmtId="41" fontId="83" fillId="0" borderId="1" xfId="538" applyFont="1" applyBorder="1" applyAlignment="1">
      <alignment horizontal="center" vertical="center"/>
    </xf>
    <xf numFmtId="227" fontId="22" fillId="0" borderId="0" xfId="0" applyNumberFormat="1" applyFont="1" applyAlignment="1">
      <alignment vertical="center"/>
    </xf>
    <xf numFmtId="227" fontId="1" fillId="0" borderId="0" xfId="990" applyNumberFormat="1" applyFont="1" applyAlignment="1">
      <alignment vertical="center"/>
    </xf>
    <xf numFmtId="0" fontId="35" fillId="0" borderId="1" xfId="990" applyFont="1" applyBorder="1" applyAlignment="1">
      <alignment horizontal="center" vertical="center"/>
    </xf>
    <xf numFmtId="41" fontId="35" fillId="0" borderId="1" xfId="990" applyNumberFormat="1" applyFont="1" applyBorder="1" applyAlignment="1">
      <alignment horizontal="center" vertical="center"/>
    </xf>
    <xf numFmtId="0" fontId="35" fillId="0" borderId="24" xfId="990" applyFont="1" applyBorder="1" applyAlignment="1">
      <alignment vertical="center"/>
    </xf>
    <xf numFmtId="0" fontId="35" fillId="0" borderId="1" xfId="990" applyFont="1" applyBorder="1">
      <alignment vertical="center"/>
    </xf>
    <xf numFmtId="0" fontId="1" fillId="0" borderId="0" xfId="990" applyFont="1" applyAlignment="1">
      <alignment vertical="center"/>
    </xf>
    <xf numFmtId="41" fontId="22" fillId="0" borderId="1" xfId="538" applyFont="1" applyFill="1" applyBorder="1" applyAlignment="1">
      <alignment vertical="center"/>
    </xf>
    <xf numFmtId="41" fontId="22" fillId="0" borderId="24" xfId="538" applyFont="1" applyBorder="1" applyAlignment="1">
      <alignment horizontal="center" vertical="center"/>
    </xf>
    <xf numFmtId="41" fontId="22" fillId="0" borderId="1" xfId="538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83" fillId="0" borderId="1" xfId="0" applyFont="1" applyBorder="1" applyAlignment="1">
      <alignment horizontal="center" vertical="center"/>
    </xf>
    <xf numFmtId="0" fontId="83" fillId="0" borderId="0" xfId="0" applyFont="1" applyAlignment="1">
      <alignment vertical="center"/>
    </xf>
    <xf numFmtId="228" fontId="22" fillId="0" borderId="1" xfId="538" applyNumberFormat="1" applyFont="1" applyFill="1" applyBorder="1" applyAlignment="1">
      <alignment horizontal="center" vertical="center"/>
    </xf>
    <xf numFmtId="183" fontId="22" fillId="0" borderId="1" xfId="0" applyNumberFormat="1" applyFont="1" applyBorder="1" applyAlignment="1">
      <alignment horizontal="center" vertical="center"/>
    </xf>
    <xf numFmtId="43" fontId="22" fillId="0" borderId="0" xfId="0" applyNumberFormat="1" applyFont="1" applyAlignment="1">
      <alignment vertical="center"/>
    </xf>
    <xf numFmtId="41" fontId="85" fillId="0" borderId="0" xfId="0" applyNumberFormat="1" applyFont="1" applyFill="1" applyAlignment="1" applyProtection="1">
      <alignment vertical="center"/>
    </xf>
    <xf numFmtId="176" fontId="9" fillId="0" borderId="0" xfId="538" applyNumberFormat="1" applyFont="1" applyAlignment="1">
      <alignment horizontal="center"/>
    </xf>
    <xf numFmtId="176" fontId="22" fillId="0" borderId="1" xfId="538" applyNumberFormat="1" applyFont="1" applyBorder="1" applyAlignment="1">
      <alignment horizontal="center" vertical="center"/>
    </xf>
    <xf numFmtId="41" fontId="83" fillId="0" borderId="1" xfId="538" applyNumberFormat="1" applyFont="1" applyBorder="1" applyAlignment="1">
      <alignment horizontal="center" vertical="center"/>
    </xf>
    <xf numFmtId="41" fontId="22" fillId="0" borderId="1" xfId="538" applyFont="1" applyBorder="1" applyAlignment="1">
      <alignment horizontal="left" vertical="center"/>
    </xf>
    <xf numFmtId="41" fontId="22" fillId="0" borderId="1" xfId="538" applyNumberFormat="1" applyFont="1" applyBorder="1" applyAlignment="1">
      <alignment horizontal="center" vertical="center"/>
    </xf>
    <xf numFmtId="41" fontId="22" fillId="0" borderId="0" xfId="0" applyNumberFormat="1" applyFont="1" applyAlignment="1">
      <alignment vertical="center"/>
    </xf>
    <xf numFmtId="41" fontId="22" fillId="0" borderId="1" xfId="538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87" fillId="0" borderId="1" xfId="0" applyNumberFormat="1" applyFont="1" applyFill="1" applyBorder="1" applyAlignment="1">
      <alignment horizontal="center" vertical="center" shrinkToFit="1"/>
    </xf>
    <xf numFmtId="0" fontId="79" fillId="0" borderId="0" xfId="0" applyFont="1" applyBorder="1" applyAlignment="1">
      <alignment horizontal="justify" vertical="center" wrapText="1"/>
    </xf>
    <xf numFmtId="0" fontId="80" fillId="0" borderId="44" xfId="0" applyFont="1" applyBorder="1" applyAlignment="1">
      <alignment horizontal="center" vertical="center" wrapText="1"/>
    </xf>
    <xf numFmtId="0" fontId="79" fillId="0" borderId="0" xfId="0" applyFont="1" applyBorder="1" applyAlignment="1">
      <alignment horizontal="center" vertical="center" wrapText="1"/>
    </xf>
    <xf numFmtId="0" fontId="80" fillId="0" borderId="45" xfId="0" applyFont="1" applyBorder="1" applyAlignment="1">
      <alignment horizontal="center" vertical="center" wrapText="1"/>
    </xf>
    <xf numFmtId="229" fontId="80" fillId="0" borderId="42" xfId="0" applyNumberFormat="1" applyFont="1" applyBorder="1" applyAlignment="1">
      <alignment horizontal="center" vertical="center" wrapText="1"/>
    </xf>
    <xf numFmtId="3" fontId="89" fillId="0" borderId="1" xfId="0" applyNumberFormat="1" applyFont="1" applyBorder="1" applyAlignment="1">
      <alignment horizontal="right" vertical="center"/>
    </xf>
    <xf numFmtId="41" fontId="22" fillId="0" borderId="1" xfId="538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35" fillId="0" borderId="1" xfId="990" applyFont="1" applyFill="1" applyBorder="1" applyAlignment="1">
      <alignment horizontal="center" vertical="center"/>
    </xf>
    <xf numFmtId="183" fontId="9" fillId="0" borderId="0" xfId="538" applyNumberFormat="1" applyFont="1" applyAlignment="1">
      <alignment horizontal="center"/>
    </xf>
    <xf numFmtId="0" fontId="24" fillId="0" borderId="1" xfId="0" applyFont="1" applyBorder="1" applyAlignment="1">
      <alignment horizontal="center" vertical="center" textRotation="255"/>
    </xf>
    <xf numFmtId="0" fontId="24" fillId="0" borderId="1" xfId="0" applyFont="1" applyBorder="1" applyAlignment="1">
      <alignment horizontal="center"/>
    </xf>
    <xf numFmtId="0" fontId="24" fillId="0" borderId="23" xfId="0" applyFont="1" applyBorder="1" applyAlignment="1">
      <alignment horizontal="center"/>
    </xf>
    <xf numFmtId="0" fontId="24" fillId="0" borderId="24" xfId="0" applyFont="1" applyBorder="1" applyAlignment="1">
      <alignment horizontal="center"/>
    </xf>
    <xf numFmtId="37" fontId="72" fillId="0" borderId="0" xfId="985" applyFont="1" applyAlignment="1">
      <alignment horizontal="right"/>
    </xf>
    <xf numFmtId="37" fontId="74" fillId="0" borderId="0" xfId="985" applyFont="1" applyBorder="1" applyAlignment="1">
      <alignment horizontal="center" vertical="center"/>
    </xf>
    <xf numFmtId="37" fontId="74" fillId="0" borderId="30" xfId="985" applyFont="1" applyBorder="1" applyAlignment="1">
      <alignment horizontal="left" vertical="center" indent="3"/>
    </xf>
    <xf numFmtId="37" fontId="74" fillId="0" borderId="0" xfId="985" applyFont="1" applyBorder="1" applyAlignment="1">
      <alignment horizontal="left" vertical="center" indent="3"/>
    </xf>
    <xf numFmtId="37" fontId="74" fillId="0" borderId="31" xfId="985" applyFont="1" applyBorder="1" applyAlignment="1">
      <alignment horizontal="left" vertical="center" indent="3"/>
    </xf>
    <xf numFmtId="37" fontId="74" fillId="0" borderId="30" xfId="985" applyFont="1" applyFill="1" applyBorder="1" applyAlignment="1">
      <alignment horizontal="left" vertical="center" indent="3"/>
    </xf>
    <xf numFmtId="37" fontId="74" fillId="0" borderId="0" xfId="985" applyFont="1" applyFill="1" applyBorder="1" applyAlignment="1">
      <alignment horizontal="left" vertical="center" indent="3"/>
    </xf>
    <xf numFmtId="37" fontId="74" fillId="0" borderId="31" xfId="985" applyFont="1" applyFill="1" applyBorder="1" applyAlignment="1">
      <alignment horizontal="left" vertical="center" indent="3"/>
    </xf>
    <xf numFmtId="225" fontId="74" fillId="0" borderId="0" xfId="989" applyNumberFormat="1" applyFont="1" applyFill="1" applyBorder="1" applyAlignment="1">
      <alignment horizontal="center" vertical="center"/>
    </xf>
    <xf numFmtId="225" fontId="74" fillId="0" borderId="31" xfId="989" applyNumberFormat="1" applyFont="1" applyFill="1" applyBorder="1" applyAlignment="1">
      <alignment horizontal="center" vertical="center"/>
    </xf>
    <xf numFmtId="37" fontId="72" fillId="0" borderId="29" xfId="985" applyFont="1" applyBorder="1" applyAlignment="1">
      <alignment horizontal="center"/>
    </xf>
    <xf numFmtId="37" fontId="72" fillId="0" borderId="0" xfId="985" applyFont="1" applyAlignment="1">
      <alignment horizontal="center"/>
    </xf>
    <xf numFmtId="229" fontId="80" fillId="0" borderId="43" xfId="0" applyNumberFormat="1" applyFont="1" applyBorder="1" applyAlignment="1">
      <alignment horizontal="center" vertical="center" wrapText="1"/>
    </xf>
    <xf numFmtId="0" fontId="80" fillId="0" borderId="46" xfId="0" applyFont="1" applyBorder="1" applyAlignment="1">
      <alignment horizontal="center" vertical="center" wrapText="1"/>
    </xf>
    <xf numFmtId="0" fontId="80" fillId="0" borderId="43" xfId="0" applyFont="1" applyBorder="1" applyAlignment="1">
      <alignment horizontal="center" vertical="center" wrapText="1"/>
    </xf>
    <xf numFmtId="37" fontId="71" fillId="0" borderId="7" xfId="985" applyFont="1" applyBorder="1" applyAlignment="1">
      <alignment horizontal="center" vertical="center"/>
    </xf>
    <xf numFmtId="37" fontId="73" fillId="0" borderId="28" xfId="985" applyFont="1" applyBorder="1" applyAlignment="1">
      <alignment horizontal="center" vertical="center"/>
    </xf>
    <xf numFmtId="37" fontId="73" fillId="0" borderId="29" xfId="985" applyFont="1" applyBorder="1" applyAlignment="1">
      <alignment horizontal="center" vertical="center"/>
    </xf>
    <xf numFmtId="37" fontId="73" fillId="0" borderId="34" xfId="985" applyFont="1" applyBorder="1" applyAlignment="1">
      <alignment horizontal="center" vertical="center"/>
    </xf>
    <xf numFmtId="37" fontId="73" fillId="0" borderId="38" xfId="985" applyFont="1" applyBorder="1" applyAlignment="1">
      <alignment horizontal="center" vertical="center"/>
    </xf>
    <xf numFmtId="37" fontId="73" fillId="0" borderId="22" xfId="985" applyFont="1" applyBorder="1" applyAlignment="1">
      <alignment horizontal="center" vertical="center"/>
    </xf>
    <xf numFmtId="37" fontId="73" fillId="0" borderId="25" xfId="985" applyFont="1" applyBorder="1" applyAlignment="1">
      <alignment horizontal="center" vertical="center"/>
    </xf>
    <xf numFmtId="37" fontId="73" fillId="0" borderId="35" xfId="985" applyFont="1" applyBorder="1" applyAlignment="1">
      <alignment horizontal="center" vertical="center" wrapText="1"/>
    </xf>
    <xf numFmtId="37" fontId="73" fillId="0" borderId="17" xfId="985" applyFont="1" applyBorder="1" applyAlignment="1">
      <alignment horizontal="center" vertical="center"/>
    </xf>
    <xf numFmtId="37" fontId="73" fillId="0" borderId="36" xfId="985" applyFont="1" applyBorder="1" applyAlignment="1">
      <alignment horizontal="center" vertical="center" wrapText="1"/>
    </xf>
    <xf numFmtId="37" fontId="73" fillId="0" borderId="34" xfId="985" applyFont="1" applyBorder="1" applyAlignment="1">
      <alignment horizontal="center" vertical="center" wrapText="1"/>
    </xf>
    <xf numFmtId="37" fontId="73" fillId="0" borderId="18" xfId="985" applyFont="1" applyBorder="1" applyAlignment="1">
      <alignment horizontal="center" vertical="center" wrapText="1"/>
    </xf>
    <xf numFmtId="37" fontId="73" fillId="0" borderId="25" xfId="985" applyFont="1" applyBorder="1" applyAlignment="1">
      <alignment horizontal="center" vertical="center" wrapText="1"/>
    </xf>
    <xf numFmtId="41" fontId="74" fillId="0" borderId="37" xfId="986" applyFont="1" applyBorder="1" applyAlignment="1">
      <alignment horizontal="center" vertical="center"/>
    </xf>
    <xf numFmtId="41" fontId="74" fillId="0" borderId="39" xfId="986" applyFont="1" applyBorder="1" applyAlignment="1">
      <alignment horizontal="center" vertical="center"/>
    </xf>
    <xf numFmtId="41" fontId="83" fillId="0" borderId="23" xfId="538" applyFont="1" applyBorder="1" applyAlignment="1">
      <alignment horizontal="center" vertical="center"/>
    </xf>
    <xf numFmtId="41" fontId="83" fillId="0" borderId="24" xfId="538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41" fontId="22" fillId="0" borderId="23" xfId="538" applyFont="1" applyBorder="1" applyAlignment="1">
      <alignment horizontal="center" vertical="center"/>
    </xf>
    <xf numFmtId="41" fontId="22" fillId="0" borderId="24" xfId="538" applyFont="1" applyBorder="1" applyAlignment="1">
      <alignment horizontal="center" vertical="center"/>
    </xf>
    <xf numFmtId="41" fontId="88" fillId="0" borderId="0" xfId="0" applyNumberFormat="1" applyFont="1" applyFill="1" applyAlignment="1" applyProtection="1">
      <alignment horizontal="center" vertical="center"/>
    </xf>
    <xf numFmtId="41" fontId="22" fillId="0" borderId="1" xfId="538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83" fontId="22" fillId="0" borderId="1" xfId="0" applyNumberFormat="1" applyFont="1" applyBorder="1" applyAlignment="1">
      <alignment horizontal="center" vertical="center"/>
    </xf>
    <xf numFmtId="41" fontId="85" fillId="0" borderId="0" xfId="0" applyNumberFormat="1" applyFont="1" applyFill="1" applyAlignment="1" applyProtection="1">
      <alignment horizontal="center" vertical="center"/>
    </xf>
    <xf numFmtId="176" fontId="22" fillId="0" borderId="1" xfId="538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3" fillId="0" borderId="0" xfId="0" applyFont="1" applyAlignment="1">
      <alignment horizontal="left"/>
    </xf>
    <xf numFmtId="41" fontId="15" fillId="0" borderId="0" xfId="0" applyNumberFormat="1" applyFont="1" applyAlignment="1">
      <alignment horizontal="left"/>
    </xf>
    <xf numFmtId="0" fontId="15" fillId="0" borderId="0" xfId="0" applyFont="1" applyAlignment="1">
      <alignment horizontal="left"/>
    </xf>
    <xf numFmtId="0" fontId="12" fillId="0" borderId="0" xfId="0" applyFont="1" applyAlignment="1">
      <alignment horizontal="left"/>
    </xf>
  </cellXfs>
  <cellStyles count="992">
    <cellStyle name="#,##0" xfId="1"/>
    <cellStyle name="$" xfId="2"/>
    <cellStyle name="$_db진흥" xfId="3"/>
    <cellStyle name="$_견적2" xfId="4"/>
    <cellStyle name="$_기아" xfId="5"/>
    <cellStyle name="??&amp;O?&amp;H?_x0008__x000f__x0007_?_x0007__x0001__x0001_" xfId="6"/>
    <cellStyle name="??&amp;O?&amp;H?_x0008_??_x0007__x0001__x0001_" xfId="7"/>
    <cellStyle name="?W?_laroux" xfId="8"/>
    <cellStyle name="?曹%U?&amp;H?_x0008__x001a__x0004_?_x0007__x0001__x0001_" xfId="9"/>
    <cellStyle name="_2.토공" xfId="10"/>
    <cellStyle name="_2-4.상반기실적부문별요약" xfId="11"/>
    <cellStyle name="_2-4.상반기실적부문별요약(표지및목차포함)" xfId="12"/>
    <cellStyle name="_2-4.상반기실적부문별요약(표지및목차포함)_1" xfId="13"/>
    <cellStyle name="_2-4.상반기실적부문별요약_1" xfId="14"/>
    <cellStyle name="_3.관부설공" xfId="15"/>
    <cellStyle name="_3.오수처리시설공" xfId="16"/>
    <cellStyle name="_5.포장공" xfId="17"/>
    <cellStyle name="_'99상반기경영개선활동결과(게시용)" xfId="18"/>
    <cellStyle name="_MDF일위대가(2007 상반기)-2007(1).02.14" xfId="19"/>
    <cellStyle name="_개봉라멘철거최종" xfId="20"/>
    <cellStyle name="_개봉라멘철거최종_매교동 18번지선(소3류 1524 호선 수량산출서)1" xfId="21"/>
    <cellStyle name="_개봉라멘철거최종_수량산출서1" xfId="22"/>
    <cellStyle name="_경영개선활동상반기실적(990708)" xfId="23"/>
    <cellStyle name="_경영개선활동상반기실적(990708)_1" xfId="24"/>
    <cellStyle name="_경영개선활동상반기실적(990708)_2" xfId="25"/>
    <cellStyle name="_경영개선활성화방안(990802)" xfId="26"/>
    <cellStyle name="_경영개선활성화방안(990802)_1" xfId="27"/>
    <cellStyle name="_계약수정안_B" xfId="28"/>
    <cellStyle name="_관내맨홀1차" xfId="29"/>
    <cellStyle name="_관내하수도맨홀인상공사(영통)" xfId="30"/>
    <cellStyle name="_구조물깨기" xfId="31"/>
    <cellStyle name="_국수교수량" xfId="32"/>
    <cellStyle name="_국수교수량_매교동 18번지선(소3류 1524 호선 수량산출서)1" xfId="33"/>
    <cellStyle name="_국수교수량_수량산출서1" xfId="34"/>
    <cellStyle name="_노면표지정비공사(연간단가)" xfId="35"/>
    <cellStyle name="_노천1지구1공구" xfId="36"/>
    <cellStyle name="_노천1지구2공구" xfId="37"/>
    <cellStyle name="_노천1지구2공구_관내 도로정비공사" xfId="38"/>
    <cellStyle name="_노천1지구2공구_관내 도로정비공사(도면만)" xfId="39"/>
    <cellStyle name="_노천1지구2공구_관내 도로정비공사_관내 도로정비공사" xfId="40"/>
    <cellStyle name="_노천1지구2공구_관내 도로정비공사_관내 도로정비공사(도면만)(1)" xfId="41"/>
    <cellStyle name="_노천1지구2공구_관내 도로정비공사_관내 도로정비공사_관내 도로정비공사(도면만)" xfId="42"/>
    <cellStyle name="_노천1지구2공구_관내 도로정비공사_역전로도로정비공사" xfId="43"/>
    <cellStyle name="_노천1지구2공구_관내 도로정비공사_역전로도로정비공사(물량조정)" xfId="44"/>
    <cellStyle name="_노천1지구2공구_관내 도로정비공사_장다리내6길 도로정비공사" xfId="45"/>
    <cellStyle name="_노천1지구2공구_관내 소규모도로정비공사2" xfId="46"/>
    <cellStyle name="_노천1지구2공구_화서문9길" xfId="47"/>
    <cellStyle name="_노천1지구2공구_화서문9길2" xfId="48"/>
    <cellStyle name="_도곡1교 교대 수량" xfId="49"/>
    <cellStyle name="_도곡1교 교대 수량_관내 도로정비공사" xfId="50"/>
    <cellStyle name="_도곡1교 교대 수량_관내 도로정비공사(도면만)" xfId="51"/>
    <cellStyle name="_도곡1교 교대 수량_관내 도로정비공사_관내 도로정비공사" xfId="52"/>
    <cellStyle name="_도곡1교 교대 수량_관내 도로정비공사_관내 도로정비공사(도면만)(1)" xfId="53"/>
    <cellStyle name="_도곡1교 교대 수량_관내 도로정비공사_관내 도로정비공사_관내 도로정비공사(도면만)" xfId="54"/>
    <cellStyle name="_도곡1교 교대 수량_관내 도로정비공사_역전로도로정비공사" xfId="55"/>
    <cellStyle name="_도곡1교 교대 수량_관내 도로정비공사_역전로도로정비공사(물량조정)" xfId="56"/>
    <cellStyle name="_도곡1교 교대 수량_관내 도로정비공사_장다리내6길 도로정비공사" xfId="57"/>
    <cellStyle name="_도곡1교 교대 수량_관내 소규모도로정비공사2" xfId="58"/>
    <cellStyle name="_도곡1교 교대 수량_화서문9길" xfId="59"/>
    <cellStyle name="_도곡1교 교대 수량_화서문9길2" xfId="60"/>
    <cellStyle name="_도곡1교 교대(시점) 수량" xfId="61"/>
    <cellStyle name="_도곡1교 교대(시점) 수량_관내 도로정비공사" xfId="62"/>
    <cellStyle name="_도곡1교 교대(시점) 수량_관내 도로정비공사(도면만)" xfId="63"/>
    <cellStyle name="_도곡1교 교대(시점) 수량_관내 도로정비공사_관내 도로정비공사" xfId="64"/>
    <cellStyle name="_도곡1교 교대(시점) 수량_관내 도로정비공사_관내 도로정비공사(도면만)(1)" xfId="65"/>
    <cellStyle name="_도곡1교 교대(시점) 수량_관내 도로정비공사_관내 도로정비공사_관내 도로정비공사(도면만)" xfId="66"/>
    <cellStyle name="_도곡1교 교대(시점) 수량_관내 도로정비공사_역전로도로정비공사" xfId="67"/>
    <cellStyle name="_도곡1교 교대(시점) 수량_관내 도로정비공사_역전로도로정비공사(물량조정)" xfId="68"/>
    <cellStyle name="_도곡1교 교대(시점) 수량_관내 도로정비공사_장다리내6길 도로정비공사" xfId="69"/>
    <cellStyle name="_도곡1교 교대(시점) 수량_관내 소규모도로정비공사2" xfId="70"/>
    <cellStyle name="_도곡1교 교대(시점) 수량_화서문9길" xfId="71"/>
    <cellStyle name="_도곡1교 교대(시점) 수량_화서문9길2" xfId="72"/>
    <cellStyle name="_도곡1교 하부공 수량" xfId="73"/>
    <cellStyle name="_도곡1교 하부공 수량_관내 도로정비공사" xfId="74"/>
    <cellStyle name="_도곡1교 하부공 수량_관내 도로정비공사(도면만)" xfId="75"/>
    <cellStyle name="_도곡1교 하부공 수량_관내 도로정비공사_관내 도로정비공사" xfId="76"/>
    <cellStyle name="_도곡1교 하부공 수량_관내 도로정비공사_관내 도로정비공사(도면만)(1)" xfId="77"/>
    <cellStyle name="_도곡1교 하부공 수량_관내 도로정비공사_관내 도로정비공사_관내 도로정비공사(도면만)" xfId="78"/>
    <cellStyle name="_도곡1교 하부공 수량_관내 도로정비공사_역전로도로정비공사" xfId="79"/>
    <cellStyle name="_도곡1교 하부공 수량_관내 도로정비공사_역전로도로정비공사(물량조정)" xfId="80"/>
    <cellStyle name="_도곡1교 하부공 수량_관내 도로정비공사_장다리내6길 도로정비공사" xfId="81"/>
    <cellStyle name="_도곡1교 하부공 수량_관내 소규모도로정비공사2" xfId="82"/>
    <cellStyle name="_도곡1교 하부공 수량_화서문9길" xfId="83"/>
    <cellStyle name="_도곡1교 하부공 수량_화서문9길2" xfId="84"/>
    <cellStyle name="_도곡2교 교대 수량" xfId="85"/>
    <cellStyle name="_도곡2교 교대 수량_관내 도로정비공사" xfId="86"/>
    <cellStyle name="_도곡2교 교대 수량_관내 도로정비공사(도면만)" xfId="87"/>
    <cellStyle name="_도곡2교 교대 수량_관내 도로정비공사_관내 도로정비공사" xfId="88"/>
    <cellStyle name="_도곡2교 교대 수량_관내 도로정비공사_관내 도로정비공사(도면만)(1)" xfId="89"/>
    <cellStyle name="_도곡2교 교대 수량_관내 도로정비공사_관내 도로정비공사_관내 도로정비공사(도면만)" xfId="90"/>
    <cellStyle name="_도곡2교 교대 수량_관내 도로정비공사_역전로도로정비공사" xfId="91"/>
    <cellStyle name="_도곡2교 교대 수량_관내 도로정비공사_역전로도로정비공사(물량조정)" xfId="92"/>
    <cellStyle name="_도곡2교 교대 수량_관내 도로정비공사_장다리내6길 도로정비공사" xfId="93"/>
    <cellStyle name="_도곡2교 교대 수량_관내 소규모도로정비공사2" xfId="94"/>
    <cellStyle name="_도곡2교 교대 수량_화서문9길" xfId="95"/>
    <cellStyle name="_도곡2교 교대 수량_화서문9길2" xfId="96"/>
    <cellStyle name="_도곡2교 교대(종점) 수량" xfId="97"/>
    <cellStyle name="_도곡2교 교대(종점) 수량_관내 도로정비공사" xfId="98"/>
    <cellStyle name="_도곡2교 교대(종점) 수량_관내 도로정비공사(도면만)" xfId="99"/>
    <cellStyle name="_도곡2교 교대(종점) 수량_관내 도로정비공사_관내 도로정비공사" xfId="100"/>
    <cellStyle name="_도곡2교 교대(종점) 수량_관내 도로정비공사_관내 도로정비공사(도면만)(1)" xfId="101"/>
    <cellStyle name="_도곡2교 교대(종점) 수량_관내 도로정비공사_관내 도로정비공사_관내 도로정비공사(도면만)" xfId="102"/>
    <cellStyle name="_도곡2교 교대(종점) 수량_관내 도로정비공사_역전로도로정비공사" xfId="103"/>
    <cellStyle name="_도곡2교 교대(종점) 수량_관내 도로정비공사_역전로도로정비공사(물량조정)" xfId="104"/>
    <cellStyle name="_도곡2교 교대(종점) 수량_관내 도로정비공사_장다리내6길 도로정비공사" xfId="105"/>
    <cellStyle name="_도곡2교 교대(종점) 수량_관내 소규모도로정비공사2" xfId="106"/>
    <cellStyle name="_도곡2교 교대(종점) 수량_화서문9길" xfId="107"/>
    <cellStyle name="_도곡2교 교대(종점) 수량_화서문9길2" xfId="108"/>
    <cellStyle name="_도곡3교 교대 수량" xfId="109"/>
    <cellStyle name="_도곡3교 교대 수량_관내 도로정비공사" xfId="110"/>
    <cellStyle name="_도곡3교 교대 수량_관내 도로정비공사(도면만)" xfId="111"/>
    <cellStyle name="_도곡3교 교대 수량_관내 도로정비공사_관내 도로정비공사" xfId="112"/>
    <cellStyle name="_도곡3교 교대 수량_관내 도로정비공사_관내 도로정비공사(도면만)(1)" xfId="113"/>
    <cellStyle name="_도곡3교 교대 수량_관내 도로정비공사_관내 도로정비공사_관내 도로정비공사(도면만)" xfId="114"/>
    <cellStyle name="_도곡3교 교대 수량_관내 도로정비공사_역전로도로정비공사" xfId="115"/>
    <cellStyle name="_도곡3교 교대 수량_관내 도로정비공사_역전로도로정비공사(물량조정)" xfId="116"/>
    <cellStyle name="_도곡3교 교대 수량_관내 도로정비공사_장다리내6길 도로정비공사" xfId="117"/>
    <cellStyle name="_도곡3교 교대 수량_관내 소규모도로정비공사2" xfId="118"/>
    <cellStyle name="_도곡3교 교대 수량_화서문9길" xfId="119"/>
    <cellStyle name="_도곡3교 교대 수량_화서문9길2" xfId="120"/>
    <cellStyle name="_도곡4교 하부공 수량" xfId="121"/>
    <cellStyle name="_도곡4교 하부공 수량_관내 도로정비공사" xfId="122"/>
    <cellStyle name="_도곡4교 하부공 수량_관내 도로정비공사(도면만)" xfId="123"/>
    <cellStyle name="_도곡4교 하부공 수량_관내 도로정비공사_관내 도로정비공사" xfId="124"/>
    <cellStyle name="_도곡4교 하부공 수량_관내 도로정비공사_관내 도로정비공사(도면만)(1)" xfId="125"/>
    <cellStyle name="_도곡4교 하부공 수량_관내 도로정비공사_관내 도로정비공사_관내 도로정비공사(도면만)" xfId="126"/>
    <cellStyle name="_도곡4교 하부공 수량_관내 도로정비공사_역전로도로정비공사" xfId="127"/>
    <cellStyle name="_도곡4교 하부공 수량_관내 도로정비공사_역전로도로정비공사(물량조정)" xfId="128"/>
    <cellStyle name="_도곡4교 하부공 수량_관내 도로정비공사_장다리내6길 도로정비공사" xfId="129"/>
    <cellStyle name="_도곡4교 하부공 수량_관내 소규모도로정비공사2" xfId="130"/>
    <cellStyle name="_도곡4교 하부공 수량_화서문9길" xfId="131"/>
    <cellStyle name="_도곡4교 하부공 수량_화서문9길2" xfId="132"/>
    <cellStyle name="_도곡교 교대 수량" xfId="133"/>
    <cellStyle name="_도곡교 교대 수량_관내 도로정비공사" xfId="134"/>
    <cellStyle name="_도곡교 교대 수량_관내 도로정비공사(도면만)" xfId="135"/>
    <cellStyle name="_도곡교 교대 수량_관내 도로정비공사_관내 도로정비공사" xfId="136"/>
    <cellStyle name="_도곡교 교대 수량_관내 도로정비공사_관내 도로정비공사(도면만)(1)" xfId="137"/>
    <cellStyle name="_도곡교 교대 수량_관내 도로정비공사_관내 도로정비공사_관내 도로정비공사(도면만)" xfId="138"/>
    <cellStyle name="_도곡교 교대 수량_관내 도로정비공사_역전로도로정비공사" xfId="139"/>
    <cellStyle name="_도곡교 교대 수량_관내 도로정비공사_역전로도로정비공사(물량조정)" xfId="140"/>
    <cellStyle name="_도곡교 교대 수량_관내 도로정비공사_장다리내6길 도로정비공사" xfId="141"/>
    <cellStyle name="_도곡교 교대 수량_관내 소규모도로정비공사2" xfId="142"/>
    <cellStyle name="_도곡교 교대 수량_화서문9길" xfId="143"/>
    <cellStyle name="_도곡교 교대 수량_화서문9길2" xfId="144"/>
    <cellStyle name="_동락천계약서" xfId="145"/>
    <cellStyle name="_맨발공원 인공폭포 조성공사" xfId="146"/>
    <cellStyle name="_별첨(계획서및실적서양식)" xfId="147"/>
    <cellStyle name="_별첨(계획서및실적서양식)_1" xfId="148"/>
    <cellStyle name="_부대공(변경)" xfId="149"/>
    <cellStyle name="_부대공(변경)_매교동 18번지선(소3류 1524 호선 수량산출서)1" xfId="150"/>
    <cellStyle name="_부대공(변경)_수량산출서1" xfId="151"/>
    <cellStyle name="_상수도공" xfId="152"/>
    <cellStyle name="_수공(성남)설계" xfId="153"/>
    <cellStyle name="_수공(성남)설계_원동천교(상)외-수량수정" xfId="154"/>
    <cellStyle name="_수공(성남)설계_인천계양 까치마을 태화,한진아파트 공사내역서(제출용1)" xfId="155"/>
    <cellStyle name="_수공(성남)설계_인천계양 까치마을 태화,한진아파트 공사내역서(제출용1)_계양구 도두리마을 동남 아파트 하자보수공사비산출서(자오)" xfId="156"/>
    <cellStyle name="_수공(성남)설계_인천계양 까치마을 태화,한진아파트 공사내역서(제출용1)_계양구 도두리마을 동남 아파트 하자보수공사비산출서(자오)_원동천교(상)외-수량수정" xfId="157"/>
    <cellStyle name="_수공(성남)설계_인천계양 까치마을 태화,한진아파트 공사내역서(제출용1)_구로동구일우성아파트 하자보수공사비산출서(1)" xfId="158"/>
    <cellStyle name="_수공(성남)설계_인천계양 까치마을 태화,한진아파트 공사내역서(제출용1)_구로동구일우성아파트 하자보수공사비산출서(1)_원동천교(상)외-수량수정" xfId="159"/>
    <cellStyle name="_수공(성남)설계_인천계양 까치마을 태화,한진아파트 공사내역서(제출용1)_동남 아파트" xfId="160"/>
    <cellStyle name="_수공(성남)설계_인천계양 까치마을 태화,한진아파트 공사내역서(제출용1)_동남 아파트_원동천교(상)외-수량수정" xfId="161"/>
    <cellStyle name="_수공(성남)설계_인천계양 까치마을 태화,한진아파트 공사내역서(제출용1)_원동천교(상)외-수량수정" xfId="162"/>
    <cellStyle name="_수공(성남)설계_인천계양 까치마을 태화,한진아파트 공사내역서(제출용1)_인천계양 까치마을 태화,한진아파트 공사내역서9.12(제출용)" xfId="163"/>
    <cellStyle name="_수공(성남)설계_인천계양 까치마을 태화,한진아파트 공사내역서(제출용1)_인천계양 까치마을 태화,한진아파트 공사내역서9.12(제출용)_원동천교(상)외-수량수정" xfId="164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" xfId="165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" xfId="166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" xfId="167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" xfId="168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" xfId="169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" xfId="170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" xfId="171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" xfId="172"/>
    <cellStyle name="_수공(성남)설계_인천계양 까치마을 태화,한진아파트 공사내역서9.12(제출용)" xfId="173"/>
    <cellStyle name="_수공(성남)설계_인천계양 까치마을 태화,한진아파트 공사내역서9.12(제출용)_계양구 도두리마을 동남 아파트 하자보수공사비산출서(자오)" xfId="174"/>
    <cellStyle name="_수공(성남)설계_인천계양 까치마을 태화,한진아파트 공사내역서9.12(제출용)_계양구 도두리마을 동남 아파트 하자보수공사비산출서(자오)_원동천교(상)외-수량수정" xfId="175"/>
    <cellStyle name="_수공(성남)설계_인천계양 까치마을 태화,한진아파트 공사내역서9.12(제출용)_구로동구일우성아파트 하자보수공사비산출서(1)" xfId="176"/>
    <cellStyle name="_수공(성남)설계_인천계양 까치마을 태화,한진아파트 공사내역서9.12(제출용)_구로동구일우성아파트 하자보수공사비산출서(1)_원동천교(상)외-수량수정" xfId="177"/>
    <cellStyle name="_수공(성남)설계_인천계양 까치마을 태화,한진아파트 공사내역서9.12(제출용)_동남 아파트" xfId="178"/>
    <cellStyle name="_수공(성남)설계_인천계양 까치마을 태화,한진아파트 공사내역서9.12(제출용)_동남 아파트_원동천교(상)외-수량수정" xfId="179"/>
    <cellStyle name="_수공(성남)설계_인천계양 까치마을 태화,한진아파트 공사내역서9.12(제출용)_원동천교(상)외-수량수정" xfId="180"/>
    <cellStyle name="_수공(성남)설계_인천계양 까치마을 태화,한진아파트 공사내역서9.12(제출용)_인천계양 까치마을 태화,한진아파트 공사내역서9.12(제출용)" xfId="181"/>
    <cellStyle name="_수공(성남)설계_인천계양 까치마을 태화,한진아파트 공사내역서9.12(제출용)_인천계양 까치마을 태화,한진아파트 공사내역서9.12(제출용)_원동천교(상)외-수량수정" xfId="182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" xfId="183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" xfId="184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" xfId="185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" xfId="186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" xfId="187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" xfId="188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" xfId="189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" xfId="190"/>
    <cellStyle name="_수량(오두교3안)(09_08)" xfId="191"/>
    <cellStyle name="_양식" xfId="192"/>
    <cellStyle name="_양식_1" xfId="193"/>
    <cellStyle name="_양식_2" xfId="194"/>
    <cellStyle name="_요약서(1)" xfId="195"/>
    <cellStyle name="_우수토실(A-LINE)집계표" xfId="196"/>
    <cellStyle name="_원동천교(상)외-수량수정" xfId="197"/>
    <cellStyle name="_유첨3(서식)" xfId="198"/>
    <cellStyle name="_유첨3(서식)_1" xfId="199"/>
    <cellStyle name="_인천계양 까치마을 태화,한진아파트 공사내역서(제출용1)" xfId="200"/>
    <cellStyle name="_인천계양 까치마을 태화,한진아파트 공사내역서(제출용1)_계양구 도두리마을 동남 아파트 하자보수공사비산출서(자오)" xfId="201"/>
    <cellStyle name="_인천계양 까치마을 태화,한진아파트 공사내역서(제출용1)_계양구 도두리마을 동남 아파트 하자보수공사비산출서(자오)_원동천교(상)외-수량수정" xfId="202"/>
    <cellStyle name="_인천계양 까치마을 태화,한진아파트 공사내역서(제출용1)_구로동구일우성아파트 하자보수공사비산출서(1)" xfId="203"/>
    <cellStyle name="_인천계양 까치마을 태화,한진아파트 공사내역서(제출용1)_구로동구일우성아파트 하자보수공사비산출서(1)_원동천교(상)외-수량수정" xfId="204"/>
    <cellStyle name="_인천계양 까치마을 태화,한진아파트 공사내역서(제출용1)_동남 아파트" xfId="205"/>
    <cellStyle name="_인천계양 까치마을 태화,한진아파트 공사내역서(제출용1)_동남 아파트_원동천교(상)외-수량수정" xfId="206"/>
    <cellStyle name="_인천계양 까치마을 태화,한진아파트 공사내역서(제출용1)_원동천교(상)외-수량수정" xfId="207"/>
    <cellStyle name="_인천계양 까치마을 태화,한진아파트 공사내역서(제출용1)_인천계양 까치마을 태화,한진아파트 공사내역서9.12(제출용)" xfId="208"/>
    <cellStyle name="_인천계양 까치마을 태화,한진아파트 공사내역서(제출용1)_인천계양 까치마을 태화,한진아파트 공사내역서9.12(제출용)_원동천교(상)외-수량수정" xfId="209"/>
    <cellStyle name="_인천계양 까치마을 태화,한진아파트 공사내역서(제출용1)_인천계양 까치마을 태화,한진아파트 공사내역서9.12(제출용)_인천계양 까치마을 태화,한진아파트 공사내역서9.12(제출용)" xfId="210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" xfId="211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" xfId="212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" xfId="213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" xfId="214"/>
    <cellStyle name="_인천계양 까치마을 태화,한진아파트 공사내역서(제출용1)_인천계양 까치마을 태화,한진아파트 공사내역서9.12(제출용)_인천계양 까치마을 태화,한진아파트 공사내역서9.12(제출용)_동남 아파트" xfId="215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" xfId="216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" xfId="217"/>
    <cellStyle name="_인천계양 까치마을 태화,한진아파트 공사내역서9.12(제출용)" xfId="218"/>
    <cellStyle name="_인천계양 까치마을 태화,한진아파트 공사내역서9.12(제출용)_계양구 도두리마을 동남 아파트 하자보수공사비산출서(자오)" xfId="219"/>
    <cellStyle name="_인천계양 까치마을 태화,한진아파트 공사내역서9.12(제출용)_계양구 도두리마을 동남 아파트 하자보수공사비산출서(자오)_원동천교(상)외-수량수정" xfId="220"/>
    <cellStyle name="_인천계양 까치마을 태화,한진아파트 공사내역서9.12(제출용)_구로동구일우성아파트 하자보수공사비산출서(1)" xfId="221"/>
    <cellStyle name="_인천계양 까치마을 태화,한진아파트 공사내역서9.12(제출용)_구로동구일우성아파트 하자보수공사비산출서(1)_원동천교(상)외-수량수정" xfId="222"/>
    <cellStyle name="_인천계양 까치마을 태화,한진아파트 공사내역서9.12(제출용)_동남 아파트" xfId="223"/>
    <cellStyle name="_인천계양 까치마을 태화,한진아파트 공사내역서9.12(제출용)_동남 아파트_원동천교(상)외-수량수정" xfId="224"/>
    <cellStyle name="_인천계양 까치마을 태화,한진아파트 공사내역서9.12(제출용)_원동천교(상)외-수량수정" xfId="225"/>
    <cellStyle name="_인천계양 까치마을 태화,한진아파트 공사내역서9.12(제출용)_인천계양 까치마을 태화,한진아파트 공사내역서9.12(제출용)" xfId="226"/>
    <cellStyle name="_인천계양 까치마을 태화,한진아파트 공사내역서9.12(제출용)_인천계양 까치마을 태화,한진아파트 공사내역서9.12(제출용)_원동천교(상)외-수량수정" xfId="227"/>
    <cellStyle name="_인천계양 까치마을 태화,한진아파트 공사내역서9.12(제출용)_인천계양 까치마을 태화,한진아파트 공사내역서9.12(제출용)_인천계양 까치마을 태화,한진아파트 공사내역서9.12(제출용)" xfId="228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" xfId="229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" xfId="230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" xfId="231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" xfId="232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" xfId="233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" xfId="234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" xfId="235"/>
    <cellStyle name="_지정과제1분기실적(확정990408)" xfId="236"/>
    <cellStyle name="_지정과제1분기실적(확정990408)_1" xfId="237"/>
    <cellStyle name="_지정과제2차심의list" xfId="238"/>
    <cellStyle name="_지정과제2차심의list_1" xfId="239"/>
    <cellStyle name="_지정과제2차심의list_2" xfId="240"/>
    <cellStyle name="_지정과제2차심의결과" xfId="241"/>
    <cellStyle name="_지정과제2차심의결과(금액조정후최종)" xfId="242"/>
    <cellStyle name="_지정과제2차심의결과(금액조정후최종)_1" xfId="243"/>
    <cellStyle name="_지정과제2차심의결과(금액조정후최종)_1_경영개선실적보고(전주공장)" xfId="244"/>
    <cellStyle name="_지정과제2차심의결과(금액조정후최종)_1_별첨1_2" xfId="245"/>
    <cellStyle name="_지정과제2차심의결과(금액조정후최종)_1_제안과제집계표(공장전체)" xfId="246"/>
    <cellStyle name="_지정과제2차심의결과(금액조정후최종)_경영개선실적보고(전주공장)" xfId="247"/>
    <cellStyle name="_지정과제2차심의결과(금액조정후최종)_별첨1_2" xfId="248"/>
    <cellStyle name="_지정과제2차심의결과(금액조정후최종)_제안과제집계표(공장전체)" xfId="249"/>
    <cellStyle name="_지정과제2차심의결과_1" xfId="250"/>
    <cellStyle name="_집중관리(981231)" xfId="251"/>
    <cellStyle name="_집중관리(981231)_1" xfId="252"/>
    <cellStyle name="_집중관리(지정과제및 양식)" xfId="253"/>
    <cellStyle name="_집중관리(지정과제및 양식)_1" xfId="254"/>
    <cellStyle name="_포장공1" xfId="255"/>
    <cellStyle name="_하수 준설물 내역서" xfId="256"/>
    <cellStyle name="_하수관거조사용역설계서(3권역)" xfId="257"/>
    <cellStyle name="_하수박스내역서(발주분)" xfId="258"/>
    <cellStyle name="_홍천(노천1지구)-1공구" xfId="259"/>
    <cellStyle name="_홍천(노천1지구)-1공구_관내 도로정비공사" xfId="260"/>
    <cellStyle name="_홍천(노천1지구)-1공구_관내 도로정비공사(도면만)" xfId="261"/>
    <cellStyle name="_홍천(노천1지구)-1공구_관내 도로정비공사_관내 도로정비공사" xfId="262"/>
    <cellStyle name="_홍천(노천1지구)-1공구_관내 도로정비공사_관내 도로정비공사(도면만)(1)" xfId="263"/>
    <cellStyle name="_홍천(노천1지구)-1공구_관내 도로정비공사_관내 도로정비공사_관내 도로정비공사(도면만)" xfId="264"/>
    <cellStyle name="_홍천(노천1지구)-1공구_관내 도로정비공사_역전로도로정비공사" xfId="265"/>
    <cellStyle name="_홍천(노천1지구)-1공구_관내 도로정비공사_역전로도로정비공사(물량조정)" xfId="266"/>
    <cellStyle name="_홍천(노천1지구)-1공구_관내 도로정비공사_장다리내6길 도로정비공사" xfId="267"/>
    <cellStyle name="_홍천(노천1지구)-1공구_관내 소규모도로정비공사2" xfId="268"/>
    <cellStyle name="_홍천(노천1지구)-1공구_화서문9길" xfId="269"/>
    <cellStyle name="_홍천(노천1지구)-1공구_화서문9길2" xfId="270"/>
    <cellStyle name="’E‰Y [0.00]_laroux" xfId="271"/>
    <cellStyle name="’E‰Y_laroux" xfId="272"/>
    <cellStyle name="¤@?e_TEST-1 " xfId="273"/>
    <cellStyle name="0" xfId="274"/>
    <cellStyle name="0.0" xfId="275"/>
    <cellStyle name="0.00" xfId="276"/>
    <cellStyle name="00" xfId="277"/>
    <cellStyle name="1" xfId="278"/>
    <cellStyle name="2" xfId="279"/>
    <cellStyle name="2)" xfId="280"/>
    <cellStyle name="60" xfId="281"/>
    <cellStyle name="a [0]_mud plant bolted" xfId="282"/>
    <cellStyle name="A¨­￠￢￠O [0]_INQUIRY ￠?￥i¨u¡AAⓒ￢Aⓒª " xfId="283"/>
    <cellStyle name="A¨­￠￢￠O_INQUIRY ￠?￥i¨u¡AAⓒ￢Aⓒª " xfId="284"/>
    <cellStyle name="AeE­ [0]_ 2ÆAAþº° " xfId="285"/>
    <cellStyle name="ÅëÈ­ [0]_»óºÎ¼ö·®Áý°è " xfId="286"/>
    <cellStyle name="AeE­ [0]_AMT " xfId="287"/>
    <cellStyle name="AeE­_ 2ÆAAþº° " xfId="288"/>
    <cellStyle name="ÅëÈ­_»óºÎ¼ö·®Áý°è " xfId="289"/>
    <cellStyle name="AeE­_AMT " xfId="290"/>
    <cellStyle name="Aee¡ⓒ " xfId="981"/>
    <cellStyle name="AeE¡ⓒ [0]_INQUIRY ￠?￥i¨u¡AAⓒ￢Aⓒª " xfId="291"/>
    <cellStyle name="AeE¡ⓒ_INQUIRY ￠?￥i¨u¡AAⓒ￢Aⓒª " xfId="292"/>
    <cellStyle name="ALIGNMENT" xfId="293"/>
    <cellStyle name="AÞ¸¶ [0]_ 2ÆAAþº° " xfId="294"/>
    <cellStyle name="ÄÞ¸¶ [0]_»óºÎ¼ö·®Áý°è " xfId="295"/>
    <cellStyle name="AÞ¸¶ [0]_AN°y(1.25) " xfId="296"/>
    <cellStyle name="AÞ¸¶_ 2ÆAAþº° " xfId="297"/>
    <cellStyle name="ÄÞ¸¶_»óºÎ¼ö·®Áý°è " xfId="298"/>
    <cellStyle name="AÞ¸¶_AN°y(1.25) " xfId="299"/>
    <cellStyle name="BA" xfId="300"/>
    <cellStyle name="C¡IA¨ª_¡ic¨u¡A¨￢I¨￢¡Æ AN¡Æe " xfId="301"/>
    <cellStyle name="C￥AØ_ 2ÆAAþº° " xfId="302"/>
    <cellStyle name="Ç¥ÁØ_»óºÎ¼ö·®Áý°è " xfId="303"/>
    <cellStyle name="C￥AØ_≫c¾÷ºIº° AN°e " xfId="304"/>
    <cellStyle name="Ç¥ÁØ_7°èÈ¹ " xfId="982"/>
    <cellStyle name="Calc Currency (0)" xfId="305"/>
    <cellStyle name="category" xfId="306"/>
    <cellStyle name="Comma" xfId="307"/>
    <cellStyle name="Comma [0]" xfId="308"/>
    <cellStyle name="comma zerodec" xfId="309"/>
    <cellStyle name="Comma_ SG&amp;A Bridge " xfId="310"/>
    <cellStyle name="Comma0" xfId="311"/>
    <cellStyle name="Copied" xfId="312"/>
    <cellStyle name="Curren?_x0012_퐀_x0017_?" xfId="313"/>
    <cellStyle name="Currency" xfId="314"/>
    <cellStyle name="Currency [0]" xfId="315"/>
    <cellStyle name="Currency_ SG&amp;A Bridge " xfId="316"/>
    <cellStyle name="Currency0" xfId="317"/>
    <cellStyle name="Currency1" xfId="318"/>
    <cellStyle name="Date" xfId="319"/>
    <cellStyle name="Dezimal [0]_Compiling Utility Macros" xfId="320"/>
    <cellStyle name="Dezimal_Compiling Utility Macros" xfId="321"/>
    <cellStyle name="Dollar (zero dec)" xfId="322"/>
    <cellStyle name="EA" xfId="323"/>
    <cellStyle name="Entered" xfId="324"/>
    <cellStyle name="Euro" xfId="325"/>
    <cellStyle name="F2" xfId="326"/>
    <cellStyle name="F3" xfId="327"/>
    <cellStyle name="F4" xfId="328"/>
    <cellStyle name="F5" xfId="329"/>
    <cellStyle name="F6" xfId="330"/>
    <cellStyle name="F7" xfId="331"/>
    <cellStyle name="F8" xfId="332"/>
    <cellStyle name="Fixed" xfId="333"/>
    <cellStyle name="Grey" xfId="334"/>
    <cellStyle name="H1" xfId="335"/>
    <cellStyle name="H2" xfId="336"/>
    <cellStyle name="HEADER" xfId="337"/>
    <cellStyle name="Header1" xfId="338"/>
    <cellStyle name="Header2" xfId="339"/>
    <cellStyle name="Heading 1" xfId="340"/>
    <cellStyle name="Heading 2" xfId="341"/>
    <cellStyle name="Heading1" xfId="342"/>
    <cellStyle name="Heading2" xfId="343"/>
    <cellStyle name="Hyperlink" xfId="983"/>
    <cellStyle name="Input [yellow]" xfId="344"/>
    <cellStyle name="Midtitle" xfId="345"/>
    <cellStyle name="Milliers [0]_Arabian Spec" xfId="346"/>
    <cellStyle name="Milliers_Arabian Spec" xfId="347"/>
    <cellStyle name="Model" xfId="348"/>
    <cellStyle name="Mon?aire [0]_Arabian Spec" xfId="349"/>
    <cellStyle name="Mon?aire_Arabian Spec" xfId="350"/>
    <cellStyle name="no dec" xfId="351"/>
    <cellStyle name="Normal - Style1" xfId="352"/>
    <cellStyle name="Normal - Style2" xfId="353"/>
    <cellStyle name="Normal - Style3" xfId="354"/>
    <cellStyle name="Normal - Style4" xfId="355"/>
    <cellStyle name="Normal - Style5" xfId="356"/>
    <cellStyle name="Normal - Style6" xfId="357"/>
    <cellStyle name="Normal - Style7" xfId="358"/>
    <cellStyle name="Normal - Style8" xfId="359"/>
    <cellStyle name="Normal - 유형1" xfId="360"/>
    <cellStyle name="Normal_ SG&amp;A Bridge " xfId="361"/>
    <cellStyle name="Œ…?æ맖?e [0.00]_laroux" xfId="362"/>
    <cellStyle name="Œ…?æ맖?e_laroux" xfId="363"/>
    <cellStyle name="Percent" xfId="364"/>
    <cellStyle name="Percent [2]" xfId="365"/>
    <cellStyle name="Percent_(구)궁촌교(물량깨기)" xfId="366"/>
    <cellStyle name="RevList" xfId="367"/>
    <cellStyle name="s]_x000d__x000a_load=_x000d__x000a_run=_x000d__x000a_NullPort=None_x000d__x000a_SkipMouseRedetect=1_x000d__x000a_device=QLaser SF700/710,KHQLBP,LPT1:_x000d__x000a__x000d__x000a_[Desktop]_x000d__x000a_Wallpaper=C:\WI" xfId="368"/>
    <cellStyle name="Standard_Anpassen der Amortisation" xfId="369"/>
    <cellStyle name="subhead" xfId="370"/>
    <cellStyle name="Subtotal" xfId="371"/>
    <cellStyle name="testtitle" xfId="372"/>
    <cellStyle name="title [1]" xfId="373"/>
    <cellStyle name="title [2]" xfId="374"/>
    <cellStyle name="ton" xfId="375"/>
    <cellStyle name="Total" xfId="376"/>
    <cellStyle name="UM" xfId="377"/>
    <cellStyle name="W?rung [0]_Compiling Utility Macros" xfId="378"/>
    <cellStyle name="W?rung_Compiling Utility Macros" xfId="379"/>
    <cellStyle name="" xfId="380"/>
    <cellStyle name="고정소숫점" xfId="381"/>
    <cellStyle name="고정출력1" xfId="382"/>
    <cellStyle name="고정출력2" xfId="383"/>
    <cellStyle name="그림" xfId="384"/>
    <cellStyle name="날짜" xfId="385"/>
    <cellStyle name="내역서" xfId="386"/>
    <cellStyle name="달러" xfId="387"/>
    <cellStyle name="뒤에 오는 하이퍼링크" xfId="388"/>
    <cellStyle name="똿떓죶Ø괻 [0.00]_PRODUCT DETAIL Q1" xfId="389"/>
    <cellStyle name="똿떓죶Ø괻_PRODUCT DETAIL Q1" xfId="390"/>
    <cellStyle name="똿뗦먛귟 [0.00]_PRODUCT DETAIL Q1" xfId="391"/>
    <cellStyle name="똿뗦먛귟_PRODUCT DETAIL Q1" xfId="392"/>
    <cellStyle name="라인" xfId="393"/>
    <cellStyle name="마이너스키" xfId="394"/>
    <cellStyle name="묮뎋 [0.00]_PRODUCT DETAIL Q1" xfId="395"/>
    <cellStyle name="묮뎋_PRODUCT DETAIL Q1" xfId="396"/>
    <cellStyle name="믅됞 [0.00]_PRODUCT DETAIL Q1" xfId="397"/>
    <cellStyle name="믅됞_PRODUCT DETAIL Q1" xfId="398"/>
    <cellStyle name="백" xfId="399"/>
    <cellStyle name="백_01-토공_02-배수공" xfId="400"/>
    <cellStyle name="백_02.관로공" xfId="401"/>
    <cellStyle name="백_02-배수공" xfId="402"/>
    <cellStyle name="백_02-배수공_02-배수공" xfId="403"/>
    <cellStyle name="백_04-3.B-LINE" xfId="404"/>
    <cellStyle name="백_04-포장공_02-배수공" xfId="405"/>
    <cellStyle name="백_06-부대공_02-배수공" xfId="406"/>
    <cellStyle name="백_2.토공" xfId="407"/>
    <cellStyle name="백_2.토공_04-3.B-LINE" xfId="408"/>
    <cellStyle name="백_2.토공_4.하수공" xfId="409"/>
    <cellStyle name="백_2.토공_4.하수공_04-3.B-LINE" xfId="410"/>
    <cellStyle name="백_3.포장공" xfId="411"/>
    <cellStyle name="백_3.포장공_04-3.B-LINE" xfId="412"/>
    <cellStyle name="백_3.포장공_4.하수공" xfId="413"/>
    <cellStyle name="백_3.포장공_4.하수공_04-3.B-LINE" xfId="414"/>
    <cellStyle name="백_4.부대공" xfId="415"/>
    <cellStyle name="백_4.부대공_04-3.B-LINE" xfId="416"/>
    <cellStyle name="백_4.부대공_2.토공" xfId="417"/>
    <cellStyle name="백_4.부대공_2.토공_04-3.B-LINE" xfId="418"/>
    <cellStyle name="백_4.부대공_2.토공_4.하수공" xfId="419"/>
    <cellStyle name="백_4.부대공_2.토공_4.하수공_04-3.B-LINE" xfId="420"/>
    <cellStyle name="백_4.부대공_3.포장공" xfId="421"/>
    <cellStyle name="백_4.부대공_3.포장공_04-3.B-LINE" xfId="422"/>
    <cellStyle name="백_4.부대공_3.포장공_4.하수공" xfId="423"/>
    <cellStyle name="백_4.부대공_3.포장공_4.하수공_04-3.B-LINE" xfId="424"/>
    <cellStyle name="백_4.부대공_4배관공" xfId="425"/>
    <cellStyle name="백_4.부대공_4배관공_04-3.B-LINE" xfId="426"/>
    <cellStyle name="백_4.부대공_4배관공_2.토공" xfId="427"/>
    <cellStyle name="백_4.부대공_4배관공_2.토공_04-3.B-LINE" xfId="428"/>
    <cellStyle name="백_4.부대공_4배관공_2.토공_4.하수공" xfId="429"/>
    <cellStyle name="백_4.부대공_4배관공_2.토공_4.하수공_04-3.B-LINE" xfId="430"/>
    <cellStyle name="백_4.부대공_4배관공_3.포장공" xfId="431"/>
    <cellStyle name="백_4.부대공_4배관공_3.포장공_04-3.B-LINE" xfId="432"/>
    <cellStyle name="백_4.부대공_4배관공_3.포장공_4.하수공" xfId="433"/>
    <cellStyle name="백_4.부대공_4배관공_3.포장공_4.하수공_04-3.B-LINE" xfId="434"/>
    <cellStyle name="백_4.부대공_5부대시설공" xfId="435"/>
    <cellStyle name="백_4.부대공_5부대시설공_04-3.B-LINE" xfId="436"/>
    <cellStyle name="백_4.부대공_5부대시설공_2.토공" xfId="437"/>
    <cellStyle name="백_4.부대공_5부대시설공_2.토공_04-3.B-LINE" xfId="438"/>
    <cellStyle name="백_4.부대공_5부대시설공_2.토공_4.하수공" xfId="439"/>
    <cellStyle name="백_4.부대공_5부대시설공_2.토공_4.하수공_04-3.B-LINE" xfId="440"/>
    <cellStyle name="백_4.부대공_5부대시설공_3.포장공" xfId="441"/>
    <cellStyle name="백_4.부대공_5부대시설공_3.포장공_04-3.B-LINE" xfId="442"/>
    <cellStyle name="백_4.부대공_5부대시설공_3.포장공_4.하수공" xfId="443"/>
    <cellStyle name="백_4.부대공_5부대시설공_3.포장공_4.하수공_04-3.B-LINE" xfId="444"/>
    <cellStyle name="백_4배관공" xfId="445"/>
    <cellStyle name="백_4배관공_04-3.B-LINE" xfId="446"/>
    <cellStyle name="백_4배관공_2.토공" xfId="447"/>
    <cellStyle name="백_4배관공_2.토공_04-3.B-LINE" xfId="448"/>
    <cellStyle name="백_4배관공_2.토공_4.하수공" xfId="449"/>
    <cellStyle name="백_4배관공_2.토공_4.하수공_04-3.B-LINE" xfId="450"/>
    <cellStyle name="백_4배관공_3.포장공" xfId="451"/>
    <cellStyle name="백_4배관공_3.포장공_04-3.B-LINE" xfId="452"/>
    <cellStyle name="백_4배관공_3.포장공_4.하수공" xfId="453"/>
    <cellStyle name="백_4배관공_3.포장공_4.하수공_04-3.B-LINE" xfId="454"/>
    <cellStyle name="백_5부대시설공" xfId="455"/>
    <cellStyle name="백_5부대시설공_04-3.B-LINE" xfId="456"/>
    <cellStyle name="백_5부대시설공_2.토공" xfId="457"/>
    <cellStyle name="백_5부대시설공_2.토공_04-3.B-LINE" xfId="458"/>
    <cellStyle name="백_5부대시설공_2.토공_4.하수공" xfId="459"/>
    <cellStyle name="백_5부대시설공_2.토공_4.하수공_04-3.B-LINE" xfId="460"/>
    <cellStyle name="백_5부대시설공_3.포장공" xfId="461"/>
    <cellStyle name="백_5부대시설공_3.포장공_04-3.B-LINE" xfId="462"/>
    <cellStyle name="백_5부대시설공_3.포장공_4.하수공" xfId="463"/>
    <cellStyle name="백_5부대시설공_3.포장공_4.하수공_04-3.B-LINE" xfId="464"/>
    <cellStyle name="백_Book2" xfId="465"/>
    <cellStyle name="백_Book2_04-3.B-LINE" xfId="466"/>
    <cellStyle name="백_Book2_2.토공" xfId="467"/>
    <cellStyle name="백_Book2_2.토공_04-3.B-LINE" xfId="468"/>
    <cellStyle name="백_Book2_2.토공_4.하수공" xfId="469"/>
    <cellStyle name="백_Book2_2.토공_4.하수공_04-3.B-LINE" xfId="470"/>
    <cellStyle name="백_Book2_3.포장공" xfId="471"/>
    <cellStyle name="백_Book2_3.포장공_04-3.B-LINE" xfId="472"/>
    <cellStyle name="백_Book2_3.포장공_4.하수공" xfId="473"/>
    <cellStyle name="백_Book2_3.포장공_4.하수공_04-3.B-LINE" xfId="474"/>
    <cellStyle name="백_Book2_4.부대공" xfId="475"/>
    <cellStyle name="백_Book2_4.부대공_04-3.B-LINE" xfId="476"/>
    <cellStyle name="백_Book2_4.부대공_2.토공" xfId="477"/>
    <cellStyle name="백_Book2_4.부대공_2.토공_04-3.B-LINE" xfId="478"/>
    <cellStyle name="백_Book2_4.부대공_2.토공_4.하수공" xfId="479"/>
    <cellStyle name="백_Book2_4.부대공_2.토공_4.하수공_04-3.B-LINE" xfId="480"/>
    <cellStyle name="백_Book2_4.부대공_3.포장공" xfId="481"/>
    <cellStyle name="백_Book2_4.부대공_3.포장공_04-3.B-LINE" xfId="482"/>
    <cellStyle name="백_Book2_4.부대공_3.포장공_4.하수공" xfId="483"/>
    <cellStyle name="백_Book2_4.부대공_3.포장공_4.하수공_04-3.B-LINE" xfId="484"/>
    <cellStyle name="백_Book2_4.부대공_4배관공" xfId="485"/>
    <cellStyle name="백_Book2_4.부대공_4배관공_04-3.B-LINE" xfId="486"/>
    <cellStyle name="백_Book2_4.부대공_4배관공_2.토공" xfId="487"/>
    <cellStyle name="백_Book2_4.부대공_4배관공_2.토공_04-3.B-LINE" xfId="488"/>
    <cellStyle name="백_Book2_4.부대공_4배관공_2.토공_4.하수공" xfId="489"/>
    <cellStyle name="백_Book2_4.부대공_4배관공_2.토공_4.하수공_04-3.B-LINE" xfId="490"/>
    <cellStyle name="백_Book2_4.부대공_4배관공_3.포장공" xfId="491"/>
    <cellStyle name="백_Book2_4.부대공_4배관공_3.포장공_04-3.B-LINE" xfId="492"/>
    <cellStyle name="백_Book2_4.부대공_4배관공_3.포장공_4.하수공" xfId="493"/>
    <cellStyle name="백_Book2_4.부대공_4배관공_3.포장공_4.하수공_04-3.B-LINE" xfId="494"/>
    <cellStyle name="백_Book2_4.부대공_5부대시설공" xfId="495"/>
    <cellStyle name="백_Book2_4.부대공_5부대시설공_04-3.B-LINE" xfId="496"/>
    <cellStyle name="백_Book2_4.부대공_5부대시설공_2.토공" xfId="497"/>
    <cellStyle name="백_Book2_4.부대공_5부대시설공_2.토공_04-3.B-LINE" xfId="498"/>
    <cellStyle name="백_Book2_4.부대공_5부대시설공_2.토공_4.하수공" xfId="499"/>
    <cellStyle name="백_Book2_4.부대공_5부대시설공_2.토공_4.하수공_04-3.B-LINE" xfId="500"/>
    <cellStyle name="백_Book2_4.부대공_5부대시설공_3.포장공" xfId="501"/>
    <cellStyle name="백_Book2_4.부대공_5부대시설공_3.포장공_04-3.B-LINE" xfId="502"/>
    <cellStyle name="백_Book2_4.부대공_5부대시설공_3.포장공_4.하수공" xfId="503"/>
    <cellStyle name="백_Book2_4.부대공_5부대시설공_3.포장공_4.하수공_04-3.B-LINE" xfId="504"/>
    <cellStyle name="백_Book2_4배관공" xfId="505"/>
    <cellStyle name="백_Book2_4배관공_04-3.B-LINE" xfId="506"/>
    <cellStyle name="백_Book2_4배관공_2.토공" xfId="507"/>
    <cellStyle name="백_Book2_4배관공_2.토공_04-3.B-LINE" xfId="508"/>
    <cellStyle name="백_Book2_4배관공_2.토공_4.하수공" xfId="509"/>
    <cellStyle name="백_Book2_4배관공_2.토공_4.하수공_04-3.B-LINE" xfId="510"/>
    <cellStyle name="백_Book2_4배관공_3.포장공" xfId="511"/>
    <cellStyle name="백_Book2_4배관공_3.포장공_04-3.B-LINE" xfId="512"/>
    <cellStyle name="백_Book2_4배관공_3.포장공_4.하수공" xfId="513"/>
    <cellStyle name="백_Book2_4배관공_3.포장공_4.하수공_04-3.B-LINE" xfId="514"/>
    <cellStyle name="백_Book2_5부대시설공" xfId="515"/>
    <cellStyle name="백_Book2_5부대시설공_04-3.B-LINE" xfId="516"/>
    <cellStyle name="백_Book2_5부대시설공_2.토공" xfId="517"/>
    <cellStyle name="백_Book2_5부대시설공_2.토공_04-3.B-LINE" xfId="518"/>
    <cellStyle name="백_Book2_5부대시설공_2.토공_4.하수공" xfId="519"/>
    <cellStyle name="백_Book2_5부대시설공_2.토공_4.하수공_04-3.B-LINE" xfId="520"/>
    <cellStyle name="백_Book2_5부대시설공_3.포장공" xfId="521"/>
    <cellStyle name="백_Book2_5부대시설공_3.포장공_04-3.B-LINE" xfId="522"/>
    <cellStyle name="백_Book2_5부대시설공_3.포장공_4.하수공" xfId="523"/>
    <cellStyle name="백_Book2_5부대시설공_3.포장공_4.하수공_04-3.B-LINE" xfId="524"/>
    <cellStyle name="백_수량산출서(수정)" xfId="525"/>
    <cellStyle name="백_수량산출서(수정)_01-토공_02-배수공" xfId="526"/>
    <cellStyle name="백_수량산출서(수정)_02-배수공" xfId="527"/>
    <cellStyle name="백_수량산출서(수정)_02-배수공_02-배수공" xfId="528"/>
    <cellStyle name="백_수량산출서(수정)_04-포장공_02-배수공" xfId="529"/>
    <cellStyle name="백_수량산출서(수정)_06-부대공_02-배수공" xfId="530"/>
    <cellStyle name="백분율 [0]" xfId="531"/>
    <cellStyle name="백분율 [2]" xfId="532"/>
    <cellStyle name="백분율 2" xfId="984"/>
    <cellStyle name="뷭?" xfId="533"/>
    <cellStyle name="선택영역" xfId="534"/>
    <cellStyle name="설계변경_타공종이기(유동form)" xfId="535"/>
    <cellStyle name="숫자(R)" xfId="536"/>
    <cellStyle name="숫자3" xfId="537"/>
    <cellStyle name="쉼표 [0]" xfId="538" builtinId="6"/>
    <cellStyle name="쉼표 [0] 2" xfId="539"/>
    <cellStyle name="쉼표 [0] 2 2" xfId="540"/>
    <cellStyle name="쉼표 [0] 2 2 2" xfId="991"/>
    <cellStyle name="쉼표 [0] 3" xfId="541"/>
    <cellStyle name="쉼표 [0] 3 2" xfId="542"/>
    <cellStyle name="쉼표 [0] 4" xfId="543"/>
    <cellStyle name="쉼표 [0]_1-01 갑지" xfId="986"/>
    <cellStyle name="쉼표 2" xfId="544"/>
    <cellStyle name="스타일 1" xfId="545"/>
    <cellStyle name="스타일 2" xfId="546"/>
    <cellStyle name="스타일 3" xfId="547"/>
    <cellStyle name="스타일 4" xfId="548"/>
    <cellStyle name="안건회계법인" xfId="549"/>
    <cellStyle name="우괄호_박심배수구조물공" xfId="550"/>
    <cellStyle name="우측양괄호" xfId="551"/>
    <cellStyle name="원" xfId="552"/>
    <cellStyle name="유1" xfId="553"/>
    <cellStyle name="일반" xfId="554"/>
    <cellStyle name="일위대가" xfId="555"/>
    <cellStyle name="자리수" xfId="556"/>
    <cellStyle name="자리수0" xfId="557"/>
    <cellStyle name="제곱" xfId="558"/>
    <cellStyle name="좌괄호_박심배수구조물공" xfId="559"/>
    <cellStyle name="좌측양괄호" xfId="560"/>
    <cellStyle name="지정되지 않음" xfId="561"/>
    <cellStyle name="콤" xfId="562"/>
    <cellStyle name="콤_01-토공_02-배수공" xfId="563"/>
    <cellStyle name="콤_02.관로공" xfId="564"/>
    <cellStyle name="콤_02-배수공" xfId="565"/>
    <cellStyle name="콤_02-배수공_02-배수공" xfId="566"/>
    <cellStyle name="콤_04-3.B-LINE" xfId="567"/>
    <cellStyle name="콤_04-포장공_02-배수공" xfId="568"/>
    <cellStyle name="콤_06-부대공_02-배수공" xfId="569"/>
    <cellStyle name="콤_2.토공" xfId="570"/>
    <cellStyle name="콤_2.토공_04-3.B-LINE" xfId="571"/>
    <cellStyle name="콤_2.토공_4.하수공" xfId="572"/>
    <cellStyle name="콤_2.토공_4.하수공_04-3.B-LINE" xfId="573"/>
    <cellStyle name="콤_3.포장공" xfId="574"/>
    <cellStyle name="콤_3.포장공_04-3.B-LINE" xfId="575"/>
    <cellStyle name="콤_3.포장공_4.하수공" xfId="576"/>
    <cellStyle name="콤_3.포장공_4.하수공_04-3.B-LINE" xfId="577"/>
    <cellStyle name="콤_4.부대공" xfId="578"/>
    <cellStyle name="콤_4.부대공_04-3.B-LINE" xfId="579"/>
    <cellStyle name="콤_4.부대공_2.토공" xfId="580"/>
    <cellStyle name="콤_4.부대공_2.토공_04-3.B-LINE" xfId="581"/>
    <cellStyle name="콤_4.부대공_2.토공_4.하수공" xfId="582"/>
    <cellStyle name="콤_4.부대공_2.토공_4.하수공_04-3.B-LINE" xfId="583"/>
    <cellStyle name="콤_4.부대공_3.포장공" xfId="584"/>
    <cellStyle name="콤_4.부대공_3.포장공_04-3.B-LINE" xfId="585"/>
    <cellStyle name="콤_4.부대공_3.포장공_4.하수공" xfId="586"/>
    <cellStyle name="콤_4.부대공_3.포장공_4.하수공_04-3.B-LINE" xfId="587"/>
    <cellStyle name="콤_4.부대공_4배관공" xfId="588"/>
    <cellStyle name="콤_4.부대공_4배관공_04-3.B-LINE" xfId="589"/>
    <cellStyle name="콤_4.부대공_4배관공_2.토공" xfId="590"/>
    <cellStyle name="콤_4.부대공_4배관공_2.토공_04-3.B-LINE" xfId="591"/>
    <cellStyle name="콤_4.부대공_4배관공_2.토공_4.하수공" xfId="592"/>
    <cellStyle name="콤_4.부대공_4배관공_2.토공_4.하수공_04-3.B-LINE" xfId="593"/>
    <cellStyle name="콤_4.부대공_4배관공_3.포장공" xfId="594"/>
    <cellStyle name="콤_4.부대공_4배관공_3.포장공_04-3.B-LINE" xfId="595"/>
    <cellStyle name="콤_4.부대공_4배관공_3.포장공_4.하수공" xfId="596"/>
    <cellStyle name="콤_4.부대공_4배관공_3.포장공_4.하수공_04-3.B-LINE" xfId="597"/>
    <cellStyle name="콤_4.부대공_5부대시설공" xfId="598"/>
    <cellStyle name="콤_4.부대공_5부대시설공_04-3.B-LINE" xfId="599"/>
    <cellStyle name="콤_4.부대공_5부대시설공_2.토공" xfId="600"/>
    <cellStyle name="콤_4.부대공_5부대시설공_2.토공_04-3.B-LINE" xfId="601"/>
    <cellStyle name="콤_4.부대공_5부대시설공_2.토공_4.하수공" xfId="602"/>
    <cellStyle name="콤_4.부대공_5부대시설공_2.토공_4.하수공_04-3.B-LINE" xfId="603"/>
    <cellStyle name="콤_4.부대공_5부대시설공_3.포장공" xfId="604"/>
    <cellStyle name="콤_4.부대공_5부대시설공_3.포장공_04-3.B-LINE" xfId="605"/>
    <cellStyle name="콤_4.부대공_5부대시설공_3.포장공_4.하수공" xfId="606"/>
    <cellStyle name="콤_4.부대공_5부대시설공_3.포장공_4.하수공_04-3.B-LINE" xfId="607"/>
    <cellStyle name="콤_4배관공" xfId="608"/>
    <cellStyle name="콤_4배관공_04-3.B-LINE" xfId="609"/>
    <cellStyle name="콤_4배관공_2.토공" xfId="610"/>
    <cellStyle name="콤_4배관공_2.토공_04-3.B-LINE" xfId="611"/>
    <cellStyle name="콤_4배관공_2.토공_4.하수공" xfId="612"/>
    <cellStyle name="콤_4배관공_2.토공_4.하수공_04-3.B-LINE" xfId="613"/>
    <cellStyle name="콤_4배관공_3.포장공" xfId="614"/>
    <cellStyle name="콤_4배관공_3.포장공_04-3.B-LINE" xfId="615"/>
    <cellStyle name="콤_4배관공_3.포장공_4.하수공" xfId="616"/>
    <cellStyle name="콤_4배관공_3.포장공_4.하수공_04-3.B-LINE" xfId="617"/>
    <cellStyle name="콤_5부대시설공" xfId="618"/>
    <cellStyle name="콤_5부대시설공_04-3.B-LINE" xfId="619"/>
    <cellStyle name="콤_5부대시설공_2.토공" xfId="620"/>
    <cellStyle name="콤_5부대시설공_2.토공_04-3.B-LINE" xfId="621"/>
    <cellStyle name="콤_5부대시설공_2.토공_4.하수공" xfId="622"/>
    <cellStyle name="콤_5부대시설공_2.토공_4.하수공_04-3.B-LINE" xfId="623"/>
    <cellStyle name="콤_5부대시설공_3.포장공" xfId="624"/>
    <cellStyle name="콤_5부대시설공_3.포장공_04-3.B-LINE" xfId="625"/>
    <cellStyle name="콤_5부대시설공_3.포장공_4.하수공" xfId="626"/>
    <cellStyle name="콤_5부대시설공_3.포장공_4.하수공_04-3.B-LINE" xfId="627"/>
    <cellStyle name="콤_Book2" xfId="628"/>
    <cellStyle name="콤_Book2_04-3.B-LINE" xfId="629"/>
    <cellStyle name="콤_Book2_2.토공" xfId="630"/>
    <cellStyle name="콤_Book2_2.토공_04-3.B-LINE" xfId="631"/>
    <cellStyle name="콤_Book2_2.토공_4.하수공" xfId="632"/>
    <cellStyle name="콤_Book2_2.토공_4.하수공_04-3.B-LINE" xfId="633"/>
    <cellStyle name="콤_Book2_3.포장공" xfId="634"/>
    <cellStyle name="콤_Book2_3.포장공_04-3.B-LINE" xfId="635"/>
    <cellStyle name="콤_Book2_3.포장공_4.하수공" xfId="636"/>
    <cellStyle name="콤_Book2_3.포장공_4.하수공_04-3.B-LINE" xfId="637"/>
    <cellStyle name="콤_Book2_4.부대공" xfId="638"/>
    <cellStyle name="콤_Book2_4.부대공_04-3.B-LINE" xfId="639"/>
    <cellStyle name="콤_Book2_4.부대공_2.토공" xfId="640"/>
    <cellStyle name="콤_Book2_4.부대공_2.토공_04-3.B-LINE" xfId="641"/>
    <cellStyle name="콤_Book2_4.부대공_2.토공_4.하수공" xfId="642"/>
    <cellStyle name="콤_Book2_4.부대공_2.토공_4.하수공_04-3.B-LINE" xfId="643"/>
    <cellStyle name="콤_Book2_4.부대공_3.포장공" xfId="644"/>
    <cellStyle name="콤_Book2_4.부대공_3.포장공_04-3.B-LINE" xfId="645"/>
    <cellStyle name="콤_Book2_4.부대공_3.포장공_4.하수공" xfId="646"/>
    <cellStyle name="콤_Book2_4.부대공_3.포장공_4.하수공_04-3.B-LINE" xfId="647"/>
    <cellStyle name="콤_Book2_4.부대공_4배관공" xfId="648"/>
    <cellStyle name="콤_Book2_4.부대공_4배관공_04-3.B-LINE" xfId="649"/>
    <cellStyle name="콤_Book2_4.부대공_4배관공_2.토공" xfId="650"/>
    <cellStyle name="콤_Book2_4.부대공_4배관공_2.토공_04-3.B-LINE" xfId="651"/>
    <cellStyle name="콤_Book2_4.부대공_4배관공_2.토공_4.하수공" xfId="652"/>
    <cellStyle name="콤_Book2_4.부대공_4배관공_2.토공_4.하수공_04-3.B-LINE" xfId="653"/>
    <cellStyle name="콤_Book2_4.부대공_4배관공_3.포장공" xfId="654"/>
    <cellStyle name="콤_Book2_4.부대공_4배관공_3.포장공_04-3.B-LINE" xfId="655"/>
    <cellStyle name="콤_Book2_4.부대공_4배관공_3.포장공_4.하수공" xfId="656"/>
    <cellStyle name="콤_Book2_4.부대공_4배관공_3.포장공_4.하수공_04-3.B-LINE" xfId="657"/>
    <cellStyle name="콤_Book2_4.부대공_5부대시설공" xfId="658"/>
    <cellStyle name="콤_Book2_4.부대공_5부대시설공_04-3.B-LINE" xfId="659"/>
    <cellStyle name="콤_Book2_4.부대공_5부대시설공_2.토공" xfId="660"/>
    <cellStyle name="콤_Book2_4.부대공_5부대시설공_2.토공_04-3.B-LINE" xfId="661"/>
    <cellStyle name="콤_Book2_4.부대공_5부대시설공_2.토공_4.하수공" xfId="662"/>
    <cellStyle name="콤_Book2_4.부대공_5부대시설공_2.토공_4.하수공_04-3.B-LINE" xfId="663"/>
    <cellStyle name="콤_Book2_4.부대공_5부대시설공_3.포장공" xfId="664"/>
    <cellStyle name="콤_Book2_4.부대공_5부대시설공_3.포장공_04-3.B-LINE" xfId="665"/>
    <cellStyle name="콤_Book2_4.부대공_5부대시설공_3.포장공_4.하수공" xfId="666"/>
    <cellStyle name="콤_Book2_4.부대공_5부대시설공_3.포장공_4.하수공_04-3.B-LINE" xfId="667"/>
    <cellStyle name="콤_Book2_4배관공" xfId="668"/>
    <cellStyle name="콤_Book2_4배관공_04-3.B-LINE" xfId="669"/>
    <cellStyle name="콤_Book2_4배관공_2.토공" xfId="670"/>
    <cellStyle name="콤_Book2_4배관공_2.토공_04-3.B-LINE" xfId="671"/>
    <cellStyle name="콤_Book2_4배관공_2.토공_4.하수공" xfId="672"/>
    <cellStyle name="콤_Book2_4배관공_2.토공_4.하수공_04-3.B-LINE" xfId="673"/>
    <cellStyle name="콤_Book2_4배관공_3.포장공" xfId="674"/>
    <cellStyle name="콤_Book2_4배관공_3.포장공_04-3.B-LINE" xfId="675"/>
    <cellStyle name="콤_Book2_4배관공_3.포장공_4.하수공" xfId="676"/>
    <cellStyle name="콤_Book2_4배관공_3.포장공_4.하수공_04-3.B-LINE" xfId="677"/>
    <cellStyle name="콤_Book2_5부대시설공" xfId="678"/>
    <cellStyle name="콤_Book2_5부대시설공_04-3.B-LINE" xfId="679"/>
    <cellStyle name="콤_Book2_5부대시설공_2.토공" xfId="680"/>
    <cellStyle name="콤_Book2_5부대시설공_2.토공_04-3.B-LINE" xfId="681"/>
    <cellStyle name="콤_Book2_5부대시설공_2.토공_4.하수공" xfId="682"/>
    <cellStyle name="콤_Book2_5부대시설공_2.토공_4.하수공_04-3.B-LINE" xfId="683"/>
    <cellStyle name="콤_Book2_5부대시설공_3.포장공" xfId="684"/>
    <cellStyle name="콤_Book2_5부대시설공_3.포장공_04-3.B-LINE" xfId="685"/>
    <cellStyle name="콤_Book2_5부대시설공_3.포장공_4.하수공" xfId="686"/>
    <cellStyle name="콤_Book2_5부대시설공_3.포장공_4.하수공_04-3.B-LINE" xfId="687"/>
    <cellStyle name="콤_수량산출서(수정)" xfId="688"/>
    <cellStyle name="콤_수량산출서(수정)_01-토공_02-배수공" xfId="689"/>
    <cellStyle name="콤_수량산출서(수정)_02-배수공" xfId="690"/>
    <cellStyle name="콤_수량산출서(수정)_02-배수공_02-배수공" xfId="691"/>
    <cellStyle name="콤_수량산출서(수정)_04-포장공_02-배수공" xfId="692"/>
    <cellStyle name="콤_수량산출서(수정)_06-부대공_02-배수공" xfId="693"/>
    <cellStyle name="콤마 [" xfId="694"/>
    <cellStyle name="콤마 [0]_  종  합  " xfId="695"/>
    <cellStyle name="콤마 [000]" xfId="696"/>
    <cellStyle name="콤마 [1]" xfId="697"/>
    <cellStyle name="콤마 [2]" xfId="698"/>
    <cellStyle name="콤마[,]" xfId="699"/>
    <cellStyle name="콤마_  종  합  " xfId="700"/>
    <cellStyle name="타이틀" xfId="701"/>
    <cellStyle name="통" xfId="702"/>
    <cellStyle name="통_01-토공_02-배수공" xfId="703"/>
    <cellStyle name="통_02.관로공" xfId="704"/>
    <cellStyle name="통_02-배수공" xfId="705"/>
    <cellStyle name="통_02-배수공_02-배수공" xfId="706"/>
    <cellStyle name="통_04-3.B-LINE" xfId="707"/>
    <cellStyle name="통_04-포장공_02-배수공" xfId="708"/>
    <cellStyle name="통_06-부대공_02-배수공" xfId="709"/>
    <cellStyle name="통_2.토공" xfId="710"/>
    <cellStyle name="통_2.토공_04-3.B-LINE" xfId="711"/>
    <cellStyle name="통_2.토공_4.하수공" xfId="712"/>
    <cellStyle name="통_2.토공_4.하수공_04-3.B-LINE" xfId="713"/>
    <cellStyle name="통_3.포장공" xfId="714"/>
    <cellStyle name="통_3.포장공_04-3.B-LINE" xfId="715"/>
    <cellStyle name="통_3.포장공_4.하수공" xfId="716"/>
    <cellStyle name="통_3.포장공_4.하수공_04-3.B-LINE" xfId="717"/>
    <cellStyle name="통_4.부대공" xfId="718"/>
    <cellStyle name="통_4.부대공_04-3.B-LINE" xfId="719"/>
    <cellStyle name="통_4.부대공_2.토공" xfId="720"/>
    <cellStyle name="통_4.부대공_2.토공_04-3.B-LINE" xfId="721"/>
    <cellStyle name="통_4.부대공_2.토공_4.하수공" xfId="722"/>
    <cellStyle name="통_4.부대공_2.토공_4.하수공_04-3.B-LINE" xfId="723"/>
    <cellStyle name="통_4.부대공_3.포장공" xfId="724"/>
    <cellStyle name="통_4.부대공_3.포장공_04-3.B-LINE" xfId="725"/>
    <cellStyle name="통_4.부대공_3.포장공_4.하수공" xfId="726"/>
    <cellStyle name="통_4.부대공_3.포장공_4.하수공_04-3.B-LINE" xfId="727"/>
    <cellStyle name="통_4.부대공_4배관공" xfId="728"/>
    <cellStyle name="통_4.부대공_4배관공_04-3.B-LINE" xfId="729"/>
    <cellStyle name="통_4.부대공_4배관공_2.토공" xfId="730"/>
    <cellStyle name="통_4.부대공_4배관공_2.토공_04-3.B-LINE" xfId="731"/>
    <cellStyle name="통_4.부대공_4배관공_2.토공_4.하수공" xfId="732"/>
    <cellStyle name="통_4.부대공_4배관공_2.토공_4.하수공_04-3.B-LINE" xfId="733"/>
    <cellStyle name="통_4.부대공_4배관공_3.포장공" xfId="734"/>
    <cellStyle name="통_4.부대공_4배관공_3.포장공_04-3.B-LINE" xfId="735"/>
    <cellStyle name="통_4.부대공_4배관공_3.포장공_4.하수공" xfId="736"/>
    <cellStyle name="통_4.부대공_4배관공_3.포장공_4.하수공_04-3.B-LINE" xfId="737"/>
    <cellStyle name="통_4.부대공_5부대시설공" xfId="738"/>
    <cellStyle name="통_4.부대공_5부대시설공_04-3.B-LINE" xfId="739"/>
    <cellStyle name="통_4.부대공_5부대시설공_2.토공" xfId="740"/>
    <cellStyle name="통_4.부대공_5부대시설공_2.토공_04-3.B-LINE" xfId="741"/>
    <cellStyle name="통_4.부대공_5부대시설공_2.토공_4.하수공" xfId="742"/>
    <cellStyle name="통_4.부대공_5부대시설공_2.토공_4.하수공_04-3.B-LINE" xfId="743"/>
    <cellStyle name="통_4.부대공_5부대시설공_3.포장공" xfId="744"/>
    <cellStyle name="통_4.부대공_5부대시설공_3.포장공_04-3.B-LINE" xfId="745"/>
    <cellStyle name="통_4.부대공_5부대시설공_3.포장공_4.하수공" xfId="746"/>
    <cellStyle name="통_4.부대공_5부대시설공_3.포장공_4.하수공_04-3.B-LINE" xfId="747"/>
    <cellStyle name="통_4배관공" xfId="748"/>
    <cellStyle name="통_4배관공_04-3.B-LINE" xfId="749"/>
    <cellStyle name="통_4배관공_2.토공" xfId="750"/>
    <cellStyle name="통_4배관공_2.토공_04-3.B-LINE" xfId="751"/>
    <cellStyle name="통_4배관공_2.토공_4.하수공" xfId="752"/>
    <cellStyle name="통_4배관공_2.토공_4.하수공_04-3.B-LINE" xfId="753"/>
    <cellStyle name="통_4배관공_3.포장공" xfId="754"/>
    <cellStyle name="통_4배관공_3.포장공_04-3.B-LINE" xfId="755"/>
    <cellStyle name="통_4배관공_3.포장공_4.하수공" xfId="756"/>
    <cellStyle name="통_4배관공_3.포장공_4.하수공_04-3.B-LINE" xfId="757"/>
    <cellStyle name="통_5부대시설공" xfId="758"/>
    <cellStyle name="통_5부대시설공_04-3.B-LINE" xfId="759"/>
    <cellStyle name="통_5부대시설공_2.토공" xfId="760"/>
    <cellStyle name="통_5부대시설공_2.토공_04-3.B-LINE" xfId="761"/>
    <cellStyle name="통_5부대시설공_2.토공_4.하수공" xfId="762"/>
    <cellStyle name="통_5부대시설공_2.토공_4.하수공_04-3.B-LINE" xfId="763"/>
    <cellStyle name="통_5부대시설공_3.포장공" xfId="764"/>
    <cellStyle name="통_5부대시설공_3.포장공_04-3.B-LINE" xfId="765"/>
    <cellStyle name="통_5부대시설공_3.포장공_4.하수공" xfId="766"/>
    <cellStyle name="통_5부대시설공_3.포장공_4.하수공_04-3.B-LINE" xfId="767"/>
    <cellStyle name="통_Book2" xfId="768"/>
    <cellStyle name="통_Book2_04-3.B-LINE" xfId="769"/>
    <cellStyle name="통_Book2_2.토공" xfId="770"/>
    <cellStyle name="통_Book2_2.토공_04-3.B-LINE" xfId="771"/>
    <cellStyle name="통_Book2_2.토공_4.하수공" xfId="772"/>
    <cellStyle name="통_Book2_2.토공_4.하수공_04-3.B-LINE" xfId="773"/>
    <cellStyle name="통_Book2_3.포장공" xfId="774"/>
    <cellStyle name="통_Book2_3.포장공_04-3.B-LINE" xfId="775"/>
    <cellStyle name="통_Book2_3.포장공_4.하수공" xfId="776"/>
    <cellStyle name="통_Book2_3.포장공_4.하수공_04-3.B-LINE" xfId="777"/>
    <cellStyle name="통_Book2_4.부대공" xfId="778"/>
    <cellStyle name="통_Book2_4.부대공_04-3.B-LINE" xfId="779"/>
    <cellStyle name="통_Book2_4.부대공_2.토공" xfId="780"/>
    <cellStyle name="통_Book2_4.부대공_2.토공_04-3.B-LINE" xfId="781"/>
    <cellStyle name="통_Book2_4.부대공_2.토공_4.하수공" xfId="782"/>
    <cellStyle name="통_Book2_4.부대공_2.토공_4.하수공_04-3.B-LINE" xfId="783"/>
    <cellStyle name="통_Book2_4.부대공_3.포장공" xfId="784"/>
    <cellStyle name="통_Book2_4.부대공_3.포장공_04-3.B-LINE" xfId="785"/>
    <cellStyle name="통_Book2_4.부대공_3.포장공_4.하수공" xfId="786"/>
    <cellStyle name="통_Book2_4.부대공_3.포장공_4.하수공_04-3.B-LINE" xfId="787"/>
    <cellStyle name="통_Book2_4.부대공_4배관공" xfId="788"/>
    <cellStyle name="통_Book2_4.부대공_4배관공_04-3.B-LINE" xfId="789"/>
    <cellStyle name="통_Book2_4.부대공_4배관공_2.토공" xfId="790"/>
    <cellStyle name="통_Book2_4.부대공_4배관공_2.토공_04-3.B-LINE" xfId="791"/>
    <cellStyle name="통_Book2_4.부대공_4배관공_2.토공_4.하수공" xfId="792"/>
    <cellStyle name="통_Book2_4.부대공_4배관공_2.토공_4.하수공_04-3.B-LINE" xfId="793"/>
    <cellStyle name="통_Book2_4.부대공_4배관공_3.포장공" xfId="794"/>
    <cellStyle name="통_Book2_4.부대공_4배관공_3.포장공_04-3.B-LINE" xfId="795"/>
    <cellStyle name="통_Book2_4.부대공_4배관공_3.포장공_4.하수공" xfId="796"/>
    <cellStyle name="통_Book2_4.부대공_4배관공_3.포장공_4.하수공_04-3.B-LINE" xfId="797"/>
    <cellStyle name="통_Book2_4.부대공_5부대시설공" xfId="798"/>
    <cellStyle name="통_Book2_4.부대공_5부대시설공_04-3.B-LINE" xfId="799"/>
    <cellStyle name="통_Book2_4.부대공_5부대시설공_2.토공" xfId="800"/>
    <cellStyle name="통_Book2_4.부대공_5부대시설공_2.토공_04-3.B-LINE" xfId="801"/>
    <cellStyle name="통_Book2_4.부대공_5부대시설공_2.토공_4.하수공" xfId="802"/>
    <cellStyle name="통_Book2_4.부대공_5부대시설공_2.토공_4.하수공_04-3.B-LINE" xfId="803"/>
    <cellStyle name="통_Book2_4.부대공_5부대시설공_3.포장공" xfId="804"/>
    <cellStyle name="통_Book2_4.부대공_5부대시설공_3.포장공_04-3.B-LINE" xfId="805"/>
    <cellStyle name="통_Book2_4.부대공_5부대시설공_3.포장공_4.하수공" xfId="806"/>
    <cellStyle name="통_Book2_4.부대공_5부대시설공_3.포장공_4.하수공_04-3.B-LINE" xfId="807"/>
    <cellStyle name="통_Book2_4배관공" xfId="808"/>
    <cellStyle name="통_Book2_4배관공_04-3.B-LINE" xfId="809"/>
    <cellStyle name="통_Book2_4배관공_2.토공" xfId="810"/>
    <cellStyle name="통_Book2_4배관공_2.토공_04-3.B-LINE" xfId="811"/>
    <cellStyle name="통_Book2_4배관공_2.토공_4.하수공" xfId="812"/>
    <cellStyle name="통_Book2_4배관공_2.토공_4.하수공_04-3.B-LINE" xfId="813"/>
    <cellStyle name="통_Book2_4배관공_3.포장공" xfId="814"/>
    <cellStyle name="통_Book2_4배관공_3.포장공_04-3.B-LINE" xfId="815"/>
    <cellStyle name="통_Book2_4배관공_3.포장공_4.하수공" xfId="816"/>
    <cellStyle name="통_Book2_4배관공_3.포장공_4.하수공_04-3.B-LINE" xfId="817"/>
    <cellStyle name="통_Book2_5부대시설공" xfId="818"/>
    <cellStyle name="통_Book2_5부대시설공_04-3.B-LINE" xfId="819"/>
    <cellStyle name="통_Book2_5부대시설공_2.토공" xfId="820"/>
    <cellStyle name="통_Book2_5부대시설공_2.토공_04-3.B-LINE" xfId="821"/>
    <cellStyle name="통_Book2_5부대시설공_2.토공_4.하수공" xfId="822"/>
    <cellStyle name="통_Book2_5부대시설공_2.토공_4.하수공_04-3.B-LINE" xfId="823"/>
    <cellStyle name="통_Book2_5부대시설공_3.포장공" xfId="824"/>
    <cellStyle name="통_Book2_5부대시설공_3.포장공_04-3.B-LINE" xfId="825"/>
    <cellStyle name="통_Book2_5부대시설공_3.포장공_4.하수공" xfId="826"/>
    <cellStyle name="통_Book2_5부대시설공_3.포장공_4.하수공_04-3.B-LINE" xfId="827"/>
    <cellStyle name="통_수량산출서(수정)" xfId="828"/>
    <cellStyle name="통_수량산출서(수정)_01-토공_02-배수공" xfId="829"/>
    <cellStyle name="통_수량산출서(수정)_02-배수공" xfId="830"/>
    <cellStyle name="통_수량산출서(수정)_02-배수공_02-배수공" xfId="831"/>
    <cellStyle name="통_수량산출서(수정)_04-포장공_02-배수공" xfId="832"/>
    <cellStyle name="통_수량산출서(수정)_06-부대공_02-배수공" xfId="833"/>
    <cellStyle name="통화 [" xfId="834"/>
    <cellStyle name="통화 [0㉝〸" xfId="835"/>
    <cellStyle name="퍼센트" xfId="836"/>
    <cellStyle name="표" xfId="837"/>
    <cellStyle name="표_01-토공_02-배수공" xfId="838"/>
    <cellStyle name="표_02.관로공" xfId="839"/>
    <cellStyle name="표_02-배수공" xfId="840"/>
    <cellStyle name="표_02-배수공_02-배수공" xfId="841"/>
    <cellStyle name="표_04-3.B-LINE" xfId="842"/>
    <cellStyle name="표_04-포장공_02-배수공" xfId="843"/>
    <cellStyle name="표_06-부대공_02-배수공" xfId="844"/>
    <cellStyle name="표_2.토공" xfId="845"/>
    <cellStyle name="표_2.토공_04-3.B-LINE" xfId="846"/>
    <cellStyle name="표_2.토공_4.하수공" xfId="847"/>
    <cellStyle name="표_2.토공_4.하수공_04-3.B-LINE" xfId="848"/>
    <cellStyle name="표_3.포장공" xfId="849"/>
    <cellStyle name="표_3.포장공_04-3.B-LINE" xfId="850"/>
    <cellStyle name="표_3.포장공_4.하수공" xfId="851"/>
    <cellStyle name="표_3.포장공_4.하수공_04-3.B-LINE" xfId="852"/>
    <cellStyle name="표_4.부대공" xfId="853"/>
    <cellStyle name="표_4.부대공_04-3.B-LINE" xfId="854"/>
    <cellStyle name="표_4.부대공_2.토공" xfId="855"/>
    <cellStyle name="표_4.부대공_2.토공_04-3.B-LINE" xfId="856"/>
    <cellStyle name="표_4.부대공_2.토공_4.하수공" xfId="857"/>
    <cellStyle name="표_4.부대공_2.토공_4.하수공_04-3.B-LINE" xfId="858"/>
    <cellStyle name="표_4.부대공_3.포장공" xfId="859"/>
    <cellStyle name="표_4.부대공_3.포장공_04-3.B-LINE" xfId="860"/>
    <cellStyle name="표_4.부대공_3.포장공_4.하수공" xfId="861"/>
    <cellStyle name="표_4.부대공_3.포장공_4.하수공_04-3.B-LINE" xfId="862"/>
    <cellStyle name="표_4.부대공_4배관공" xfId="863"/>
    <cellStyle name="표_4.부대공_4배관공_04-3.B-LINE" xfId="864"/>
    <cellStyle name="표_4.부대공_4배관공_2.토공" xfId="865"/>
    <cellStyle name="표_4.부대공_4배관공_2.토공_04-3.B-LINE" xfId="866"/>
    <cellStyle name="표_4.부대공_4배관공_2.토공_4.하수공" xfId="867"/>
    <cellStyle name="표_4.부대공_4배관공_2.토공_4.하수공_04-3.B-LINE" xfId="868"/>
    <cellStyle name="표_4.부대공_4배관공_3.포장공" xfId="869"/>
    <cellStyle name="표_4.부대공_4배관공_3.포장공_04-3.B-LINE" xfId="870"/>
    <cellStyle name="표_4.부대공_4배관공_3.포장공_4.하수공" xfId="871"/>
    <cellStyle name="표_4.부대공_4배관공_3.포장공_4.하수공_04-3.B-LINE" xfId="872"/>
    <cellStyle name="표_4.부대공_5부대시설공" xfId="873"/>
    <cellStyle name="표_4.부대공_5부대시설공_04-3.B-LINE" xfId="874"/>
    <cellStyle name="표_4.부대공_5부대시설공_2.토공" xfId="875"/>
    <cellStyle name="표_4.부대공_5부대시설공_2.토공_04-3.B-LINE" xfId="876"/>
    <cellStyle name="표_4.부대공_5부대시설공_2.토공_4.하수공" xfId="877"/>
    <cellStyle name="표_4.부대공_5부대시설공_2.토공_4.하수공_04-3.B-LINE" xfId="878"/>
    <cellStyle name="표_4.부대공_5부대시설공_3.포장공" xfId="879"/>
    <cellStyle name="표_4.부대공_5부대시설공_3.포장공_04-3.B-LINE" xfId="880"/>
    <cellStyle name="표_4.부대공_5부대시설공_3.포장공_4.하수공" xfId="881"/>
    <cellStyle name="표_4.부대공_5부대시설공_3.포장공_4.하수공_04-3.B-LINE" xfId="882"/>
    <cellStyle name="표_4배관공" xfId="883"/>
    <cellStyle name="표_4배관공_04-3.B-LINE" xfId="884"/>
    <cellStyle name="표_4배관공_2.토공" xfId="885"/>
    <cellStyle name="표_4배관공_2.토공_04-3.B-LINE" xfId="886"/>
    <cellStyle name="표_4배관공_2.토공_4.하수공" xfId="887"/>
    <cellStyle name="표_4배관공_2.토공_4.하수공_04-3.B-LINE" xfId="888"/>
    <cellStyle name="표_4배관공_3.포장공" xfId="889"/>
    <cellStyle name="표_4배관공_3.포장공_04-3.B-LINE" xfId="890"/>
    <cellStyle name="표_4배관공_3.포장공_4.하수공" xfId="891"/>
    <cellStyle name="표_4배관공_3.포장공_4.하수공_04-3.B-LINE" xfId="892"/>
    <cellStyle name="표_5부대시설공" xfId="893"/>
    <cellStyle name="표_5부대시설공_04-3.B-LINE" xfId="894"/>
    <cellStyle name="표_5부대시설공_2.토공" xfId="895"/>
    <cellStyle name="표_5부대시설공_2.토공_04-3.B-LINE" xfId="896"/>
    <cellStyle name="표_5부대시설공_2.토공_4.하수공" xfId="897"/>
    <cellStyle name="표_5부대시설공_2.토공_4.하수공_04-3.B-LINE" xfId="898"/>
    <cellStyle name="표_5부대시설공_3.포장공" xfId="899"/>
    <cellStyle name="표_5부대시설공_3.포장공_04-3.B-LINE" xfId="900"/>
    <cellStyle name="표_5부대시설공_3.포장공_4.하수공" xfId="901"/>
    <cellStyle name="표_5부대시설공_3.포장공_4.하수공_04-3.B-LINE" xfId="902"/>
    <cellStyle name="표_Book2" xfId="903"/>
    <cellStyle name="표_Book2_04-3.B-LINE" xfId="904"/>
    <cellStyle name="표_Book2_2.토공" xfId="905"/>
    <cellStyle name="표_Book2_2.토공_04-3.B-LINE" xfId="906"/>
    <cellStyle name="표_Book2_2.토공_4.하수공" xfId="907"/>
    <cellStyle name="표_Book2_2.토공_4.하수공_04-3.B-LINE" xfId="908"/>
    <cellStyle name="표_Book2_3.포장공" xfId="909"/>
    <cellStyle name="표_Book2_3.포장공_04-3.B-LINE" xfId="910"/>
    <cellStyle name="표_Book2_3.포장공_4.하수공" xfId="911"/>
    <cellStyle name="표_Book2_3.포장공_4.하수공_04-3.B-LINE" xfId="912"/>
    <cellStyle name="표_Book2_4.부대공" xfId="913"/>
    <cellStyle name="표_Book2_4.부대공_04-3.B-LINE" xfId="914"/>
    <cellStyle name="표_Book2_4.부대공_2.토공" xfId="915"/>
    <cellStyle name="표_Book2_4.부대공_2.토공_04-3.B-LINE" xfId="916"/>
    <cellStyle name="표_Book2_4.부대공_2.토공_4.하수공" xfId="917"/>
    <cellStyle name="표_Book2_4.부대공_2.토공_4.하수공_04-3.B-LINE" xfId="918"/>
    <cellStyle name="표_Book2_4.부대공_3.포장공" xfId="919"/>
    <cellStyle name="표_Book2_4.부대공_3.포장공_04-3.B-LINE" xfId="920"/>
    <cellStyle name="표_Book2_4.부대공_3.포장공_4.하수공" xfId="921"/>
    <cellStyle name="표_Book2_4.부대공_3.포장공_4.하수공_04-3.B-LINE" xfId="922"/>
    <cellStyle name="표_Book2_4.부대공_4배관공" xfId="923"/>
    <cellStyle name="표_Book2_4.부대공_4배관공_04-3.B-LINE" xfId="924"/>
    <cellStyle name="표_Book2_4.부대공_4배관공_2.토공" xfId="925"/>
    <cellStyle name="표_Book2_4.부대공_4배관공_2.토공_04-3.B-LINE" xfId="926"/>
    <cellStyle name="표_Book2_4.부대공_4배관공_2.토공_4.하수공" xfId="927"/>
    <cellStyle name="표_Book2_4.부대공_4배관공_2.토공_4.하수공_04-3.B-LINE" xfId="928"/>
    <cellStyle name="표_Book2_4.부대공_4배관공_3.포장공" xfId="929"/>
    <cellStyle name="표_Book2_4.부대공_4배관공_3.포장공_04-3.B-LINE" xfId="930"/>
    <cellStyle name="표_Book2_4.부대공_4배관공_3.포장공_4.하수공" xfId="931"/>
    <cellStyle name="표_Book2_4.부대공_4배관공_3.포장공_4.하수공_04-3.B-LINE" xfId="932"/>
    <cellStyle name="표_Book2_4.부대공_5부대시설공" xfId="933"/>
    <cellStyle name="표_Book2_4.부대공_5부대시설공_04-3.B-LINE" xfId="934"/>
    <cellStyle name="표_Book2_4.부대공_5부대시설공_2.토공" xfId="935"/>
    <cellStyle name="표_Book2_4.부대공_5부대시설공_2.토공_04-3.B-LINE" xfId="936"/>
    <cellStyle name="표_Book2_4.부대공_5부대시설공_2.토공_4.하수공" xfId="937"/>
    <cellStyle name="표_Book2_4.부대공_5부대시설공_2.토공_4.하수공_04-3.B-LINE" xfId="938"/>
    <cellStyle name="표_Book2_4.부대공_5부대시설공_3.포장공" xfId="939"/>
    <cellStyle name="표_Book2_4.부대공_5부대시설공_3.포장공_04-3.B-LINE" xfId="940"/>
    <cellStyle name="표_Book2_4.부대공_5부대시설공_3.포장공_4.하수공" xfId="941"/>
    <cellStyle name="표_Book2_4.부대공_5부대시설공_3.포장공_4.하수공_04-3.B-LINE" xfId="942"/>
    <cellStyle name="표_Book2_4배관공" xfId="943"/>
    <cellStyle name="표_Book2_4배관공_04-3.B-LINE" xfId="944"/>
    <cellStyle name="표_Book2_4배관공_2.토공" xfId="945"/>
    <cellStyle name="표_Book2_4배관공_2.토공_04-3.B-LINE" xfId="946"/>
    <cellStyle name="표_Book2_4배관공_2.토공_4.하수공" xfId="947"/>
    <cellStyle name="표_Book2_4배관공_2.토공_4.하수공_04-3.B-LINE" xfId="948"/>
    <cellStyle name="표_Book2_4배관공_3.포장공" xfId="949"/>
    <cellStyle name="표_Book2_4배관공_3.포장공_04-3.B-LINE" xfId="950"/>
    <cellStyle name="표_Book2_4배관공_3.포장공_4.하수공" xfId="951"/>
    <cellStyle name="표_Book2_4배관공_3.포장공_4.하수공_04-3.B-LINE" xfId="952"/>
    <cellStyle name="표_Book2_5부대시설공" xfId="953"/>
    <cellStyle name="표_Book2_5부대시설공_04-3.B-LINE" xfId="954"/>
    <cellStyle name="표_Book2_5부대시설공_2.토공" xfId="955"/>
    <cellStyle name="표_Book2_5부대시설공_2.토공_04-3.B-LINE" xfId="956"/>
    <cellStyle name="표_Book2_5부대시설공_2.토공_4.하수공" xfId="957"/>
    <cellStyle name="표_Book2_5부대시설공_2.토공_4.하수공_04-3.B-LINE" xfId="958"/>
    <cellStyle name="표_Book2_5부대시설공_3.포장공" xfId="959"/>
    <cellStyle name="표_Book2_5부대시설공_3.포장공_04-3.B-LINE" xfId="960"/>
    <cellStyle name="표_Book2_5부대시설공_3.포장공_4.하수공" xfId="961"/>
    <cellStyle name="표_Book2_5부대시설공_3.포장공_4.하수공_04-3.B-LINE" xfId="962"/>
    <cellStyle name="표_수량산출서(수정)" xfId="963"/>
    <cellStyle name="표_수량산출서(수정)_01-토공_02-배수공" xfId="964"/>
    <cellStyle name="표_수량산출서(수정)_02-배수공" xfId="965"/>
    <cellStyle name="표_수량산출서(수정)_02-배수공_02-배수공" xfId="966"/>
    <cellStyle name="표_수량산출서(수정)_04-포장공_02-배수공" xfId="967"/>
    <cellStyle name="표_수량산출서(수정)_06-부대공_02-배수공" xfId="968"/>
    <cellStyle name="표준" xfId="0" builtinId="0"/>
    <cellStyle name="표준 2" xfId="969"/>
    <cellStyle name="표준 2 2" xfId="970"/>
    <cellStyle name="표준 2 2 3" xfId="987"/>
    <cellStyle name="표준 3" xfId="971"/>
    <cellStyle name="표준 4" xfId="972"/>
    <cellStyle name="표준 4 4" xfId="973"/>
    <cellStyle name="표준 5" xfId="974"/>
    <cellStyle name="표준_1-01 갑지" xfId="989"/>
    <cellStyle name="표준_111" xfId="990"/>
    <cellStyle name="표준_5~8설계예산서A" xfId="985"/>
    <cellStyle name="標準_Akia(F）-8" xfId="975"/>
    <cellStyle name="표준_갑지" xfId="988"/>
    <cellStyle name="표준1" xfId="976"/>
    <cellStyle name="표준2" xfId="977"/>
    <cellStyle name="합산" xfId="978"/>
    <cellStyle name="화폐기호" xfId="979"/>
    <cellStyle name="화폐기호0" xfId="98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26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externalLink" Target="externalLinks/externalLink111.xml"/><Relationship Id="rId124" Type="http://schemas.openxmlformats.org/officeDocument/2006/relationships/externalLink" Target="externalLinks/externalLink119.xml"/><Relationship Id="rId129" Type="http://schemas.openxmlformats.org/officeDocument/2006/relationships/calcChain" Target="calcChain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2004-&#52572;&#51333;\&#51076;&#49892;-&#44288;&#52492;\&#49688;&#47049;\&#52285;&#51064;&#44368;\&#48512;&#45824;&#442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57;&#54984;\&#49688;&#47049;&#49328;&#52636;\WS6-&#44277;&#53685;\SU\DAT\DATA\WAN-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57;&#54984;\&#49688;&#47049;&#49328;&#52636;\&#51109;&#54788;&#44368;\PKIDS\SURYANG\DONGC\TOP-BS\D-CHSOI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1\&#48148;&#53461;%20&#54868;&#47732;\&#54616;&#49688;&#46020;&#51068;&#48152;\2008&#49324;&#50629;&#49444;&#44228;(&#49345;&#48152;&#44592;)(&#49688;&#51221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5.1.2.21:8888/servlet/04&#45380;&#46020;&#51068;&#50948;&#45824;&#44032;&#5436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57;&#50857;\D\2002&#45380;\&#46041;&#48512;ENG\&#53468;&#48177;(&#49688;&#51221;)\&#54868;&#49888;&#52492;\&#49688;&#47049;\2&#44277;&#44396;\311&#53664;&#44277;&#48143;&#54252;&#51109;&#4427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57;&#54984;\&#49688;&#47049;&#49328;&#52636;\&#51109;&#54788;&#44368;\PKIDS\SURYANG\DONGC\TOP-BS\D-CHPI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51652;\&#49436;&#50872;&#52397;\GUJO-PRO\&#49688;&#47049;\&#52280;&#44256;&#51088;&#47308;\&#49688;&#47049;&#52572;&#51333;\&#49688;&#47049;\tem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umber5\d\&#44305;&#51068;&#44256;&#46321;&#54617;&#44368;\&#44148;&#52629;&#54728;&#44032;&#44288;&#47144;&#46020;&#49436;&#47448;\EXCEL\SUCK\HANBIT\3-2\3-2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452;&#48712;\Project\&#44305;&#51068;&#44256;\&#44305;&#51068;&#44256;&#46321;&#54617;&#44368;%20&#49888;&#52629;&#53664;&#47785;&#44277;&#49324;\&#48512;&#51648;&#44288;&#47144;&#46020;&#49436;&#47448;\&#49436;&#47448;\&#49688;&#47049;&#49328;&#52636;&#49436;\&#44288;&#44553;&#51088;&#51116;&#51665;&#44228;&#54364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4;&#51109;&#45784;\C\&#50504;&#54413;&#44277;&#47924;\&#44204;&#51201;&#49436;\&#44204;&#51201;&#49436;2001\&#54788;&#45824;&#44148;&#49444;\&#48152;&#46020;&#44148;&#49444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G\AppData\Local\Microsoft\Windows\Temporary%20Internet%20Files\Content.IE5\8EFW6CX1\&#44396;&#49457;&#44256;&#46321;&#54617;&#44368;0203\&#49688;&#47049;&#49328;&#52636;(EXCEL)\My%20Documents\&#44592;&#53440;\projct\ANSAN\EXL\GONG181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54788;\C\WORK\EXL%20FILE\&#54868;&#49457;&#49884;\&#49933;&#54617;&#47532;\CIVIL\EXCLE\DAT\&#44256;&#50577;&#44288;&#5111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896;&#52384;\D\2003(&#46020;&#47196;&#48512;)\03-15&#44396;&#47532;&#49884;&#53664;&#54217;&#46041;\&#49688;&#47049;\&#48512;&#45824;&#44277;&#49688;&#47049;\&#48512;&#45824;&#44277;(&#53664;&#54217;&#46041;)-BOQ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e2\d\&#45224;&#51008;&#55148;\&#51025;&#48393;&#49892;&#49884;\&#49444;&#44228;&#49436;\&#49444;&#44228;&#49436;\&#51060;&#4988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05;&#49688;\&#45909;&#52380;&#44368;\&#50857;&#51064;~&#54252;&#44257;\&#49688;&#47049;\&#50689;&#47928;&#44368;\&#50689;&#47928;&#4436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788;&#49453;\&#48317;&#49328;-&#49345;&#49688;\&#51089;&#50629;\&#51109;&#54840;&#50896;\&#44396;&#51312;&#47932;\&#44032;&#49884;&#49444;&#44277;\&#44592;&#48376;&#53664;&#4932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0;&#54868;\C\&#51089;&#50629;\xls\&#44053;&#48513;%20&#44032;&#47196;\&#53945;&#49353;&#51080;&#45716;%20&#45433;&#54868;&#44144;&#47532;%20&#51312;&#49457;&#44277;&#49324;(2&#50900;%2010&#51068;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G\AppData\Local\Microsoft\Windows\Temporary%20Internet%20Files\Content.IE5\8EFW6CX1\&#50689;&#53685;&#49436;&#48512;&#47196;%20&#54616;&#49688;&#46020;%20&#51221;&#48708;&#44277;&#49324;\&#49900;&#50948;&#48372;&#51089;&#50629;&#48169;\&#54532;&#47196;&#44536;&#47016;\&#44368;&#45824;&#50745;&#48317;\&#44368;&#45824;-&#50745;&#48317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333;&#54596;\&#51076;&#49892;-&#44288;&#52492;\&#44368;&#44033;&#52384;&#44540;&#51665;&#44228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G\AppData\Local\Microsoft\Windows\Temporary%20Internet%20Files\Content.IE5\8EFW6CX1\&#50689;&#53685;&#49436;&#48512;&#47196;%20&#54616;&#49688;&#46020;%20&#51221;&#48708;&#44277;&#49324;\&#49900;&#50948;&#48372;&#51089;&#50629;&#48169;\&#54532;&#47196;&#44536;&#47016;\&#44368;&#45824;&#50745;&#48317;\djdg_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221;&#54840;\&#49352;&#44284;&#50629;\&#54532;&#47196;&#51229;&#53944;\&#49688;&#54644;&#48373;&#44396;\&#49688;&#47049;\JB-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692;&#50528;\&#52572;&#51333;&#54028;&#51068;&#52712;&#54633;\&#50857;&#51064;~&#54252;&#44257;\&#49688;&#47049;\&#50689;&#47928;&#44368;\&#50689;&#47928;&#4436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Startup" Target="1-&#48372;&#51008;&#44400;/DWG/&#54924;&#45224;&#47732;/&#51008;&#50868;&#47532;/&#49688;&#47049;&#49328;&#52636;&#49436;/&#50516;&#44144;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our-li0dokp1n6\&#54364;&#51456;ec(&#51452;)\&#49444;&#44228;&#44288;&#47144;&#51088;&#47308;\&#44397;&#52384;&#45432;&#47049;&#51652;&#50669;&#54872;&#49849;&#53685;&#47196;&#49444;&#44228;(9-910&#44277;&#44396;)\&#44592;&#48376;&#51088;&#47308;\&#44277;&#49324;&#48708;&#45236;&#50669;&#49436;\&#49688;&#47049;&#49328;&#52636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GOOMI\DOHWA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1;&#55148;\E\&#44277;&#50976;&#48169;\(01.04.00)&#54924;&#52380;&#49548;&#46020;&#51021;\XLS\2&#44396;&#44036;\CIVIL\EXCLE\DAT\&#44256;&#50577;&#44288;&#51116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77;&#44277;&#47924;-3\2006\&#49464;&#47448;&#49324;&#44144;&#47532;\&#49688;&#46020;&#51068;&#50948;&#45824;&#44032;(&#52572;&#51333;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592;&#47924;\C\&#44592;&#51316;&#51088;&#47308;\&#48372;&#47161;\17&#51088;&#51312;~&#51228;&#48708;%20&#45453;&#50612;&#52492;(&#49688;&#54644;&#48373;&#44396;&#44277;&#49324;)\&#49688;&#47049;\2&#48176;&#49688;&#4427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w-03-07&#48520;&#51008;&#47732;&#49340;&#49457;2&#47532;(&#49436;&#47928;&#50504;)&#49464;&#52380;&#51221;&#48708;&#44277;&#49324;\07-2&#49340;&#46041;&#50516;&#47532;(&#48149;&#44277;&#54788;)&#47560;&#51012;&#50504;&#44600;&#54252;&#51109;&#44277;&#49324;\00-&#51088;&#51116;&#51665;&#44228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64;&#51652;\&#49324;&#50629;&#47928;&#49436;\Office\&#48149;&#44592;&#49324;%20&#51089;&#50629;&#50857;\DATA\MR-BAB\&#50641;&#49472;DATA\2.&#53664;&#44277;\&#48149;&#44592;&#49324;-&#45800;&#50948;&#49688;&#47049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320;&#49324;&#46608;\&#48320;&#49324;&#46608;D\Office\&#48149;&#44592;&#49324;%20&#51089;&#50629;&#50857;\DATA\MR-BAB\&#50641;&#49472;DATA\2.&#53664;&#44277;\&#48149;&#44592;&#49324;-&#45800;&#50948;&#49688;&#4704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ejunggu\project\project\0-&#54620;&#44397;&#51204;&#47141;&#44277;&#49324;\&#54620;&#51204;%20&#53685;&#50689;&#51648;&#51216;\031021(&#54801;&#51032;&#50857;)\&#49688;&#47049;\&#54620;&#51204;&#53685;&#50689;(&#45236;&#50669;&#49436;&#53076;&#46300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77;&#51061;_&#44608;&#51456;&#48124;\2005\Documents%20and%20Settings\my\&#48148;&#53461;%20&#54868;&#47732;\05&#45380;&#51068;&#50948;&#45824;&#44032;(&#49569;&#51221;&#54840;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77;&#44277;&#47924;-3\2006\&#44277;&#49324;&#48156;&#51452;\&#49444;&#44228;&#52280;&#44256;\&#49688;&#46020;&#51068;&#50948;&#45824;&#44032;(&#52572;&#51333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Startup" Target="&#51089;&#50629;/&#49688;&#47049;/RC&#49836;&#46972;&#48652;/&#54620;&#44221;/&#51473;&#49328;&#44368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4608;&#51116;&#50865;\&#45824;&#47548;&#45824;&#54617;&#44368;%20&#46020;&#47196;&#44060;&#49444;&#44277;&#49324;\&#49688;&#47049;&#49328;&#52636;\wk1\&#49436;&#50872;\&#54868;&#44257;&#48176;&#49688;&#51648;\&#49688;&#47049;&#49328;&#52636;&#49436;\&#53664;&#44277;C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IVIL\EXCLE\DAT\&#44256;&#50577;&#44288;&#51116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8124;&#49885;\D\excel\&#49352;%20&#54260;&#45908;\&#49352;%20&#54260;&#45908;\&#51008;&#54616;&#44368;~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5.1.2.21:8888/&#44608;&#49440;&#50725;/&#44608;&#49440;&#50725;/2003&#45380;&#49444;&#44228;/03&#51068;&#50948;&#45824;&#44032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&#50577;&#49436;&#48516;&#47448;&#44288;&#44277;&#49324;\&#44288;&#47196;&#44277;\&#50724;&#49688;&#44288;&#47196;&#44277;&#49688;&#47049;&#49328;&#52636;-&#50857;&#4581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08\&#44277;&#49324;\&#48708;&#54665;&#51109;&#49340;&#44144;&#47532;%20&#54616;&#49688;&#46020;&#51221;&#48708;&#44277;&#49324;\&#48708;&#54665;&#51109;&#49340;&#44144;&#47532;%20&#47592;&#54848;&#49328;&#52636;&#44540;&#44144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77;&#44277;&#47924;-3\2006\2005\2005&#44277;&#49324;&#49444;&#44228;\2005&#45380;&#44553;&#49688;&#44277;&#49324;&#49444;&#44228;&#49436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7928;&#50976;&#49457;\2001&#45800;&#44032;&#44228;&#50557;(&#44148;&#49444;&#44277;&#49324;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224\&#49569;&#45796;&#44216;\&#49444;&#44228;&#49436;\2006&#45380;\&#47588;&#53444;&#46041;%20254&#48264;&#51648;&#49440;\&#49444;&#44228;&#49436;\&#47588;&#53444;&#46041;254-6&#48264;&#51648;&#49440;&#54616;&#49688;&#46020;&#51221;&#48708;&#44277;&#49324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2001\&#45236;&#49552;&#51648;&#44396;\&#49688;&#47049;\&#44032;&#49884;&#49444;&#44277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77;&#44277;&#47924;-3\2006\&#44277;&#49324;\&#44277;&#49324;&#49444;&#44228;\2006\2006&#45380;&#44553;&#49688;&#44277;&#49324;&#49444;&#44228;&#51648;&#52840;&#49436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G\AppData\Local\Microsoft\Windows\Temporary%20Internet%20Files\Content.IE5\8EFW6CX1\&#48149;&#50689;&#46041;\&#44277;&#47924;\&#51104;&#49892;&#50868;&#46041;&#51109;\&#45236;&#50669;&#49436;\&#50556;&#44396;&#51109;&#48372;&#49688;&#48372;&#44053;&#44277;&#49324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688;&#46020;&#49884;&#49444;21\C\windows\TEMP\&#54868;&#49436;&#52488;&#44368;&#51452;&#48320;&#45432;&#54980;&#44288;&#44368;&#52404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51221;&#50676;\project\&#50504;&#51204;\Project\&#50672;&#52488;&#44396;&#52380;&#45840;&#50668;&#49688;&#47196;\&#49444;&#44228;&#49436;\&#49688;&#47049;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77;&#44277;&#47924;-3\2006\&#44277;&#49324;&#48156;&#51452;\&#49444;&#44228;&#52280;&#44256;\&#49688;&#46020;&#51068;&#50948;&#45824;&#44032;(&#47932;&#54392;&#44592;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49688;&#50896;\DATA\acaddata\2001&#51089;&#50629;\&#46020;&#50864;&#48120;&#51088;&#44161;\&#49436;&#49345;&#47732;&#49884;&#44032;&#51648;&#51064;&#46020;&#44277;&#49324;&#49436;&#48708;&#49828;\6.&#48512;&#45824;&#49884;&#49444;&#44277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4480;&#54788;\&#52572;&#51333;&#49688;&#47049;(02.\03-&#49688;&#44592;~&#49569;&#49328;&#49688;&#47049;\05-&#50504;&#45397;2&#44368;\&#54616;&#48512;&#44277;(&#50504;&#45397;2&#44368;-&#44368;&#45824;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Startup" Target="&#50504;&#49849;&#53468;/&#51648;&#50672;/windows/TEMP/WORK/&#48149;&#53468;&#51456;/&#44277;&#49324;&#44288;&#47144;/&#49444;&#44228;&#51068;&#48152;/&#49444;&#44228;&#51068;&#48152;2/WORK/&#51060;&#54596;&#51116;/&#49444;&#44228;/&#49444;&#44228;&#44288;&#47144;/&#48708;&#51260;&#51109;&#51064;&#496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5.1.2.21:8888/&#49444;&#44228;/2004&#51068;~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49689;&#55148;\E\MY%20DOCUMENTS\&#51652;&#46041;\&#51064;&#44257;&#44368;\&#51064;&#44257;&#44368;&#49345;&#48512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688;&#46020;&#49884;&#49444;21\C\windows\TEMP\&#49444;&#44228;&#49436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IVIL\EXCLE\DAT\&#44256;&#50577;&#44288;&#51116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8276;\LEEHOBUM\&#48177;&#50868;&#50976;&#49688;\FINAL\20001011\&#49688;&#47049;&#49328;&#52636;&#49436;\&#50872;&#51652;&#44277;&#54637;2000071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4277;&#47924;&#45812;&#45817;\&#49569;&#51221;&#54840;\Work1\&#49444;&#44228;&#50641;&#49472;\&#54840;&#53588;&#52880;&#49836;&#44036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j\jmj\1&#52397;&#49328;&#47732;\&#49688;&#47049;\CIVIL\EXCLE\DAT\&#44256;&#50577;&#44288;&#51116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&#52397;&#49328;&#47732;\&#49688;&#47049;\CIVIL\EXCLE\DAT\&#44256;&#50577;&#44288;&#5111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692;&#50528;\&#52572;&#51333;&#54028;&#51068;&#52712;&#54633;\&#44053;&#46041;~&#54252;&#54637;\&#44053;&#46041;&#54252;&#54637;&#49688;&#47049;-&#49688;&#51221;&#54980;\&#45236;&#50669;&#49436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5.1.2.21:8888/My%20Documents/&#50984;&#51204;288-4&#49440;&#50808;3&#44060;&#49548;%20&#54616;&#49688;&#44288;&#51221;&#48708;&#44277;&#49324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&#44608;&#45824;&#51068;.&#55141;&#48512;\My%20Documents\2008&#49324;&#50629;&#49444;&#44228;(&#49345;&#48152;&#44592;)&#51201;&#50857;&#44592;&#51456;(&#52572;&#51333;)(1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Startup" Target="acaddata/2001&#51089;&#50629;/&#46020;&#50864;&#48120;&#51088;&#44161;/&#49436;&#49345;&#47732;&#49884;&#44032;&#51648;&#51064;&#46020;&#44277;&#49324;&#49436;&#48708;&#49828;/&#53664;&#44277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224\Documents%20and%20Settings\my\My%20Documents\&#45824;&#50896;&#51060;&#49444;&#44228;\2004&#45380;&#46020;%20&#51068;&#50948;&#45824;&#44032;&#54364;(&#54616;&#48152;&#44592;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5.1.2.21:8888/&#44608;&#49440;&#50725;/&#44608;&#49440;&#50725;/2003&#45380;&#49444;&#44228;/&#52380;&#52380;385-2&#48264;&#51648;&#49440;&#54616;&#49688;&#44288;&#44368;&#52404;&#44277;&#49324;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01&#45380;\&#45224;&#50577;\&#50504;&#49437;&#51648;&#44396;&#50577;&#49688;&#51109;&#49444;&#52824;\CIVIL\EXCLE\DAT\&#44256;&#50577;&#44288;&#51116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44221;&#50500;\C\Project\&#50725;&#47560;&#45817;&#45236;&#50669;\&#45800;&#50948;&#49688;&#47049;(&#52572;&#51333;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ARDY\&#49688;&#47049;\STEEL\GOOMI\APO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1\&#48148;&#53461;%20&#54868;&#47732;\&#54616;&#49688;&#46020;&#51068;&#48152;\2008&#45380;_&#49324;&#50629;&#49444;&#44228;&#51068;&#50948;&#45824;&#44032;(&#49345;&#48152;&#44592;-&#49688;&#51221;)-6&#50900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umber4\c\&#44305;&#51068;&#44256;&#46321;&#54617;&#44368;\&#44148;&#52629;&#54728;&#44032;&#44288;&#47144;&#46020;&#49436;&#47448;\EXCEL\SUCK\HANBIT\3-2\3-2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4480;&#54788;\&#52572;&#51333;&#49688;&#47049;(02.\2002(&#51089;&#50629;&#48169;)\&#49688;&#49884;&#49569;&#49328;(BOX)&#49688;&#47049;\&#49688;&#44592;2&#44368;\&#45236;&#50669;&#49436;\&#49688;&#44592;2&#44368;9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4277;&#50976;\5.&#50864;&#49688;&#44277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microsoft.com/office/2006/relationships/xlExternalLinkPath/xlStartup" Target="IC&#49688;&#47049;/&#48176;&#49688;&#44288;&#44277;(IC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53945;&#50689;\&#49888;&#44396;10-16%20&#46020;\&#44277;&#50976;\5.&#50864;&#49688;&#44277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452;&#48712;\Project\My%20Documents\&#51648;&#51216;.&#51648;&#49324;\&#45224;&#51064;&#52380;\&#49444;&#44228;&#49436;\&#48324;&#54364;&#45236;&#50669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5.1.2.21:8888/servlet/04&#49688;&#46020;(&#44288;&#44277;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5.1.2.21:8888/Work1/2004&#49444;&#44228;&#44288;&#47144;/04&#49688;&#46020;(&#44288;&#44277;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com\d\&#44148;&#52629;\&#44148;&#51221;&#44148;&#52629;\&#50689;&#51452;&#44221;&#47452;&#54984;&#47144;&#50896;\&#49688;&#47049;\Excel\EXCEL\SUCK\HANBIT\3-2\3-2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umber4\c\&#44305;&#51068;&#44256;\&#44305;&#51068;&#44256;&#46321;&#54617;&#44368;%20&#49888;&#52629;&#53664;&#47785;&#44277;&#49324;\&#48512;&#51648;&#44288;&#47144;&#46020;&#49436;&#47448;\&#49436;&#47448;\&#49688;&#47049;&#49328;&#52636;&#49436;\&#44288;&#44553;&#51088;&#51116;&#51665;&#44228;&#54364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69;&#51648;&#54840;\D\&#51221;&#44144;&#51109;\&#51089;&#50629;&#51473;\BUDAE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5.1.2.21:8888/Work1/&#51068;&#48152;%20&#47928;&#49436;/04&#51068;&#48152;&#49444;&#44228;&#49436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98%20&#44552;&#52264;%20&#45236;&#50669;&#49436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04\c\My%20Documents\&#52380;&#48393;\&#52264;&#49440;&#46020;&#49353;\&#50689;&#53685;&#52264;&#49440;&#46020;&#4935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7564;&#51473;\&#49436;&#52380;%20T.K%20&#49444;\&#52264;&#51665;&#44288;&#47196;&#49688;&#47049;%209-9\HEO_JB\&#50577;&#51452;&#44400;soc\&#44257;&#47497;\&#50896;&#54805;&#47592;~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G\AppData\Local\Microsoft\Windows\Temporary%20Internet%20Files\Content.IE5\8EFW6CX1\&#49569;&#45796;&#44216;\&#49444;&#44228;&#49436;\2006&#45380;\&#50896;&#52380;&#46041;&#51452;&#48124;&#55092;&#49885;&#44277;&#44036;&#49444;&#52824;(&#53945;&#49688;&#49884;&#52293;)\&#51452;&#48124;&#55092;&#49885;&#44277;&#44036;&#49444;&#52824;&#44277;&#49324;%20&#48320;&#44221;\&#47588;&#53444;&#46041;254(&#48320;&#44221;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e\c\&#54532;&#47196;&#51229;&#53944;\&#50641;&#49472;\&#54620;&#44053;\&#49688;&#47049;&#49328;&#52636;\&#51025;&#50857;\111\&#49688;&#47049;date\Excel-DATA\EXCEL\SUCK\HANBIT\3-2\3-2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6041;&#45348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7749;&#51648;&#44148;&#49444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0857;&#44148;\D\excel\&#54252;&#51109;&#44277;&#49324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44221;&#47148;\0010-&#47560;&#49457;&#52380;\CADD\HJ\ODAL\EXCEL\DOWOO\BT\B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4608;&#49689;&#50689;\2004\&#49324;&#50629;\&#49548;&#44508;&#47784;&#51452;&#48124;&#54200;&#51061;&#49324;&#50629;\&#44608;&#49440;&#47749;\1&#49324;&#50629;\2004\&#49548;&#44508;&#47784;\&#50864;&#47564;2&#46041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148;&#49444;177\C\&#49345;&#54840;\21&#51068;&#50948;~1\2002&#51068;&#50948;&#45824;&#44032;&#54364;&#44592;&#51456;-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03&#45380;%20Job%20&#51652;&#54665;&#51473;\01-&#47785;&#54252;&#54616;&#49688;&#44288;&#44144;&#51221;&#48708;&#49892;&#49884;&#49444;&#44228;(&#46020;&#54868;)\&#52280;&#44256;&#51088;&#47308;(sample)\&#47564;&#54840;&#50857;&#45817;\2.&#49688;&#47049;\&#47564;&#54840;&#51648;&#44396;\&#53664;&#44277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&#51228;&#51452;&#50724;&#46972;\&#49345;&#49688;\PHASE1-1&#49688;&#47049;&#49328;&#52636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54788;\C\&#54532;&#47196;&#51229;&#53944;\&#54616;&#49688;&#46020;&#51221;&#48708;\&#48708;&#48393;%20&#49340;&#54868;&#47532;\excel\CIVIL\EXCLE\DAT\&#44256;&#50577;&#44288;&#51116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G\AppData\Local\Microsoft\Windows\Temporary%20Internet%20Files\Content.IE5\8EFW6CX1\project\2001\&#51032;&#50773;&#49884;\&#49688;&#47049;\&#51452;&#50836;&#51088;&#51116;&#52509;&#44292;&#54364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54788;\C\&#54532;&#47196;&#51229;&#53944;\&#54616;&#49688;&#46020;&#51221;&#48708;\&#49688;&#47049;\CIVIL\EXCLE\DAT\&#44256;&#50577;&#44288;&#51116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G\AppData\Local\Microsoft\Windows\Temporary%20Internet%20Files\Content.IE5\8EFW6CX1\&#50689;&#53685;&#49436;&#48512;&#47196;%20&#54616;&#49688;&#46020;%20&#51221;&#48708;&#44277;&#49324;\SHIN345\&#54945;&#48169;&#54693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e\c\&#54532;&#47196;&#51229;&#53944;\&#50641;&#49472;\&#54620;&#44053;\&#49688;&#47049;&#49328;&#52636;\&#51025;&#50857;\EXCEL\SUCK\HANBIT\3-2\3-2P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G\AppData\Local\Microsoft\Windows\Temporary%20Internet%20Files\Content.IE5\8EFW6CX1\&#50896;&#52380;&#44368;&#46321;7&#44060;&#49548;\&#47588;&#54693;&#44368;&#46321;5\&#51089;&#50629;&#54028;&#51068;\&#49688;&#47532;&#44368;\DWG\YOOSHIN\1999-4\xls\&#48376;&#49440;(PL.GIRDER)&#49688;&#47049;\&#51221;&#50857;&#55148;\KMJ\WELL\FOUND\S\S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5.1.1.21:8888/&#44148;&#49444;&#50629;&#47924;/2005&#45380;&#46020;%20&#44148;&#49444;&#49324;&#50629;/&#51068;&#50948;&#45824;&#44032;/2005&#49324;&#50629;&#49444;&#44228;(&#51089;&#50629;)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G\AppData\Local\Microsoft\Windows\Temporary%20Internet%20Files\Content.IE5\8EFW6CX1\&#50629;&#47924;&#44288;&#47144;\&#51060;&#45824;&#47532;&#50629;&#47924;\&#54889;&#44284;&#51109;\&#48512;&#49328;&#52384;&#46020;&#52397;\&#52572;&#51333;\&#51060;&#44284;&#51109;\&#53356;&#47196;&#49828;\2004%20&#53356;&#47196;&#49828;&#51068;&#50948;&#45824;&#44032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microsoft.com/office/2006/relationships/xlExternalLinkPath/xlStartup" Target="&#50504;&#49849;&#53468;/&#44148;&#49444;&#54868;&#51068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G\AppData\Local\Microsoft\Windows\Temporary%20Internet%20Files\Content.IE5\8EFW6CX1\Documents%20and%20Settings\1\&#48148;&#53461;%20&#54868;&#47732;\&#52280;&#44256;\&#44277;&#49324;&#49444;&#44228;&#52280;&#44256;(&#48120;&#51652;)\&#50689;&#53685;&#44396;%20&#44288;&#45236;%20&#50864;&#49688;&#51204;%20&#49444;&#52824;&#44277;&#49324;%20&#49444;&#44228;&#50696;&#49328;&#49436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G\AppData\Local\Microsoft\Windows\Temporary%20Internet%20Files\Content.IE5\8EFW6CX1\&#50896;&#52380;&#44368;&#46321;7&#44060;&#49548;\&#47588;&#54693;&#44368;&#46321;5\&#51089;&#50629;&#54028;&#51068;\&#49688;&#47532;&#44368;\DWG\YOOSHIN\1999-4\xls\ENG\SAMAN\RAMP-D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77;&#47329;&#45824;&#44032;&#47532;\D\Office\&#48149;&#44592;&#49324;%20&#51089;&#50629;&#50857;\DATA\MR-BAB\&#50641;&#49472;DATA\3.&#48176;&#49688;&#44277;\BUDA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G\AppData\Local\Microsoft\Windows\Temporary%20Internet%20Files\Content.IE5\8EFW6CX1\&#49569;&#51221;&#54840;\&#49444;&#44228;&#49436;\04&#45380;&#44277;&#49324;&#48156;&#51452;\&#47928;&#49436;&#48169;\&#51221;&#53440;&#44592;&#48169;\&#44592;&#48376;&#49444;&#44228;&#49436;\2004&#45380;&#44592;&#48376;&#49444;&#44228;\&#44592;&#48376;&#49444;&#44228;\2004%20&#44592;&#48376;&#49444;&#44228;&#49436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8337;&#54840;\DORO\&#50504;&#49328;&#52397;&#49324;\&#49688;&#47049;\&#48512;&#45824;&#44277;\&#48512;&#45824;&#44277;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3685;&#49888;\D\&#51076;&#48337;&#44397;\My%20Documents\&#50868;&#46041;&#51109;\&#44592;&#53440;\projct\ANSAN\EXL\gongsu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0857;&#44148;\D\excel\&#44256;&#51092;&#44256;\&#49688;&#47049;\&#54252;&#51109;&#44277;&#49324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5208;&#50980;&#49440;\2008\&#44277;&#49324;\&#49464;&#47448;&#46041;%20670-22&#48264;&#51648;%20&#46321;%207&#44060;&#49548;%20&#54616;&#49688;&#46020;&#51221;&#48708;&#44277;&#49324;(&#44397;&#46020;)\&#49464;&#47448;&#46041;%20670-22&#48264;&#51648;%20&#46321;%207&#44060;&#49548;%20&#54616;&#49688;&#46020;&#51221;&#48708;&#44277;&#49324;(&#49444;&#44228;&#49436;)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452;&#48712;\Project\handsome\dwg\&#50900;&#49457;&#50896;&#51088;&#47141;\&#49688;&#47049;\My%20Documents\&#51648;&#51216;.&#51648;&#49324;\&#45224;&#51064;&#52380;\&#49444;&#44228;&#49436;\&#48324;&#54364;&#45236;&#50669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2380;&#49345;&#50865;\123\EXCEL\GOOMI\APO-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688;&#46020;&#49884;&#49444;21\C\&#51060;&#54788;&#52384;\&#50641;&#49472;&#47928;&#49436;\&#45432;&#54980;&#44288;&#44368;&#52404;\&#50900;&#46300;&#47588;&#47476;&#46356;&#50521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4608;&#49689;&#50689;\2004\&#49324;&#50629;\&#49548;&#44508;&#47784;&#51452;&#48124;&#54200;&#51061;&#49324;&#50629;\&#51068;&#50948;&#45824;&#44032;(&#50277;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48148;&#53461;%20&#54868;&#47732;\&#51333;&#47196;\&#44048;&#47532;\&#48149;&#49436;&#54788;\&#45236;&#50669;&#49436;&#54632;\&#45209;&#50896;(&#12601;&#46020;&#47196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4872;&#44221;&#49888;&#44592;&#49696;&#51648;&#51221;&#51228;176&#54840;(BPR&#44277;&#48277;)-07&#45380;%20&#51068;&#5094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지"/>
      <sheetName val="주요자재집계표"/>
      <sheetName val="자재집계"/>
      <sheetName val="콘크리트-철근"/>
      <sheetName val="내역서"/>
      <sheetName val="표지집계1"/>
      <sheetName val="표지집계3"/>
      <sheetName val="안전현황"/>
      <sheetName val="안내현황"/>
      <sheetName val="표지판단위수량"/>
      <sheetName val="도로병집계"/>
      <sheetName val="도로병현황"/>
      <sheetName val="삽도"/>
      <sheetName val="일반수량집계"/>
      <sheetName val="교각철근집계표"/>
      <sheetName val="토공집계표"/>
      <sheetName val="PIER1"/>
      <sheetName val="PIER2"/>
      <sheetName val="Sheet1"/>
      <sheetName val="Sheet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MOTOR"/>
      <sheetName val="횡배수관수량집계"/>
      <sheetName val="배수관 집계"/>
      <sheetName val="본선집계"/>
      <sheetName val="횡배수관현황"/>
      <sheetName val="횡배수관"/>
      <sheetName val="횡배수관평균터파기고"/>
      <sheetName val="DATE"/>
      <sheetName val="L_RPTA05_목록"/>
      <sheetName val="노임단가"/>
      <sheetName val="자재단가"/>
      <sheetName val="WAN-S"/>
      <sheetName val="부하계산서"/>
      <sheetName val="수질정화시설"/>
      <sheetName val="XL4Poppy"/>
      <sheetName val="Oper Amount"/>
      <sheetName val="일위대가"/>
      <sheetName val="기계경비"/>
      <sheetName val="FOOTING단면력"/>
    </sheetNames>
    <sheetDataSet>
      <sheetData sheetId="0" refreshError="1">
        <row r="2">
          <cell r="C2">
            <v>147.96600000000001</v>
          </cell>
          <cell r="F2">
            <v>148.80799999999999</v>
          </cell>
        </row>
        <row r="3">
          <cell r="C3">
            <v>147.93700000000001</v>
          </cell>
          <cell r="F3">
            <v>148.77799999999999</v>
          </cell>
        </row>
        <row r="4">
          <cell r="C4">
            <v>147.96600000000001</v>
          </cell>
          <cell r="F4">
            <v>148.80799999999999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1호맨홀토공"/>
      <sheetName val="횡배수관수량집계"/>
      <sheetName val="배수관 집계"/>
      <sheetName val="본선집계"/>
      <sheetName val="횡배수관현황"/>
      <sheetName val="횡배수관"/>
      <sheetName val="횡배수관평균터파기고"/>
      <sheetName val="Sheet17"/>
      <sheetName val="단가 및 재료비"/>
      <sheetName val="주방환기"/>
      <sheetName val="토목공사일반"/>
      <sheetName val="DATE"/>
      <sheetName val="IMPEADENCE MAP 취수장"/>
      <sheetName val="일위대가(계측기설치)"/>
      <sheetName val="차선도색현황"/>
      <sheetName val="회사정보"/>
      <sheetName val="제수"/>
      <sheetName val="공기"/>
      <sheetName val="설계요율"/>
      <sheetName val="갑지"/>
      <sheetName val="D-CHSOIL"/>
      <sheetName val="6PILE  (돌출)"/>
    </sheetNames>
    <sheetDataSet>
      <sheetData sheetId="0" refreshError="1">
        <row r="3">
          <cell r="C3" t="str">
            <v>S</v>
          </cell>
          <cell r="E3" t="str">
            <v>S</v>
          </cell>
        </row>
        <row r="18">
          <cell r="C18" t="str">
            <v>S</v>
          </cell>
          <cell r="E18" t="str">
            <v>S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 및 재료비"/>
      <sheetName val="중기사용료"/>
      <sheetName val="중기사용료산출근거"/>
      <sheetName val="단가산출1"/>
      <sheetName val="단가산출2"/>
      <sheetName val="일위대가"/>
      <sheetName val="제경비"/>
      <sheetName val="터파기및재료"/>
      <sheetName val="2008사업설계(상반기)(수정)"/>
    </sheetNames>
    <sheetDataSet>
      <sheetData sheetId="0" refreshError="1">
        <row r="29">
          <cell r="U29">
            <v>65671</v>
          </cell>
        </row>
        <row r="68">
          <cell r="AA68">
            <v>83392</v>
          </cell>
        </row>
        <row r="151">
          <cell r="S151">
            <v>215000</v>
          </cell>
        </row>
        <row r="202">
          <cell r="S202">
            <v>6295</v>
          </cell>
        </row>
        <row r="203">
          <cell r="S203">
            <v>2493.42</v>
          </cell>
        </row>
        <row r="204">
          <cell r="S204">
            <v>2261.69</v>
          </cell>
        </row>
      </sheetData>
      <sheetData sheetId="1"/>
      <sheetData sheetId="2" refreshError="1">
        <row r="200">
          <cell r="G200">
            <v>329</v>
          </cell>
        </row>
        <row r="2405">
          <cell r="G2405">
            <v>1563</v>
          </cell>
        </row>
        <row r="2409">
          <cell r="G2409">
            <v>18077</v>
          </cell>
        </row>
        <row r="2413">
          <cell r="G2413">
            <v>3484</v>
          </cell>
        </row>
        <row r="2615">
          <cell r="G2615">
            <v>10362</v>
          </cell>
        </row>
        <row r="2619">
          <cell r="G2619">
            <v>18077</v>
          </cell>
        </row>
        <row r="2623">
          <cell r="G2623">
            <v>8580</v>
          </cell>
        </row>
        <row r="2735">
          <cell r="G2735">
            <v>243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 및 재료비"/>
      <sheetName val="중기사용료"/>
      <sheetName val="중기사용료산출근거"/>
      <sheetName val="단가산출1"/>
      <sheetName val="단가산출2"/>
      <sheetName val="일위대가"/>
      <sheetName val="일위대가data"/>
      <sheetName val="이름표"/>
      <sheetName val="터널조도"/>
      <sheetName val="관공일위대가"/>
      <sheetName val="시설물일위"/>
      <sheetName val="가설공사"/>
      <sheetName val="단가결정"/>
      <sheetName val="내역아"/>
      <sheetName val="울타리"/>
    </sheetNames>
    <sheetDataSet>
      <sheetData sheetId="0" refreshError="1">
        <row r="50">
          <cell r="AA50">
            <v>87481</v>
          </cell>
        </row>
        <row r="54">
          <cell r="AA54">
            <v>90908</v>
          </cell>
        </row>
        <row r="55">
          <cell r="AA55">
            <v>93842</v>
          </cell>
        </row>
        <row r="56">
          <cell r="AA56">
            <v>83753</v>
          </cell>
        </row>
        <row r="58">
          <cell r="AA58">
            <v>95056</v>
          </cell>
        </row>
        <row r="61">
          <cell r="AA61">
            <v>85904</v>
          </cell>
        </row>
        <row r="62">
          <cell r="AA62">
            <v>86484</v>
          </cell>
        </row>
        <row r="63">
          <cell r="AA63">
            <v>87223</v>
          </cell>
        </row>
        <row r="64">
          <cell r="AA64">
            <v>70788</v>
          </cell>
        </row>
        <row r="65">
          <cell r="AA65">
            <v>79875</v>
          </cell>
        </row>
        <row r="69">
          <cell r="AA69">
            <v>82782</v>
          </cell>
        </row>
        <row r="70">
          <cell r="AA70">
            <v>68402</v>
          </cell>
        </row>
        <row r="79">
          <cell r="AA79">
            <v>176342</v>
          </cell>
        </row>
        <row r="82">
          <cell r="AA82">
            <v>77372</v>
          </cell>
        </row>
        <row r="85">
          <cell r="AA85">
            <v>85964</v>
          </cell>
        </row>
        <row r="92">
          <cell r="AA92">
            <v>74277</v>
          </cell>
        </row>
        <row r="93">
          <cell r="AA93">
            <v>82490</v>
          </cell>
        </row>
        <row r="100">
          <cell r="AA100">
            <v>74905</v>
          </cell>
        </row>
        <row r="101">
          <cell r="AA101">
            <v>84417</v>
          </cell>
        </row>
        <row r="106">
          <cell r="AA106">
            <v>62247</v>
          </cell>
        </row>
        <row r="107">
          <cell r="AA107">
            <v>97726</v>
          </cell>
        </row>
        <row r="108">
          <cell r="AA108">
            <v>77869</v>
          </cell>
        </row>
        <row r="119">
          <cell r="S119">
            <v>2000</v>
          </cell>
        </row>
        <row r="123">
          <cell r="S123">
            <v>173529</v>
          </cell>
        </row>
        <row r="124">
          <cell r="S124">
            <v>3900</v>
          </cell>
        </row>
        <row r="125">
          <cell r="S125">
            <v>640</v>
          </cell>
        </row>
        <row r="126">
          <cell r="S126">
            <v>160</v>
          </cell>
        </row>
        <row r="127">
          <cell r="S127">
            <v>1200</v>
          </cell>
        </row>
        <row r="128">
          <cell r="S128">
            <v>13800</v>
          </cell>
        </row>
        <row r="129">
          <cell r="S129">
            <v>9500</v>
          </cell>
        </row>
        <row r="130">
          <cell r="S130">
            <v>709</v>
          </cell>
        </row>
        <row r="131">
          <cell r="S131">
            <v>389</v>
          </cell>
        </row>
        <row r="132">
          <cell r="S132">
            <v>3500</v>
          </cell>
        </row>
        <row r="133">
          <cell r="S133">
            <v>4290</v>
          </cell>
        </row>
        <row r="134">
          <cell r="S134">
            <v>1390</v>
          </cell>
        </row>
        <row r="135">
          <cell r="S135">
            <v>966</v>
          </cell>
        </row>
        <row r="136">
          <cell r="S136">
            <v>1500</v>
          </cell>
        </row>
        <row r="137">
          <cell r="S137">
            <v>3990</v>
          </cell>
        </row>
        <row r="138">
          <cell r="S138">
            <v>4500</v>
          </cell>
        </row>
        <row r="139">
          <cell r="S139">
            <v>550</v>
          </cell>
        </row>
        <row r="140">
          <cell r="S140">
            <v>850</v>
          </cell>
        </row>
        <row r="141">
          <cell r="S141">
            <v>850</v>
          </cell>
        </row>
        <row r="142">
          <cell r="S142">
            <v>585</v>
          </cell>
        </row>
        <row r="143">
          <cell r="S143">
            <v>47222</v>
          </cell>
        </row>
        <row r="144">
          <cell r="S144">
            <v>220</v>
          </cell>
        </row>
        <row r="145">
          <cell r="S145">
            <v>170</v>
          </cell>
        </row>
        <row r="146">
          <cell r="S146">
            <v>750</v>
          </cell>
        </row>
        <row r="152">
          <cell r="S152">
            <v>9500</v>
          </cell>
        </row>
        <row r="154">
          <cell r="S154">
            <v>1620</v>
          </cell>
        </row>
        <row r="155">
          <cell r="S155">
            <v>160</v>
          </cell>
        </row>
        <row r="156">
          <cell r="S156">
            <v>1861</v>
          </cell>
        </row>
        <row r="157">
          <cell r="S157">
            <v>13000</v>
          </cell>
        </row>
        <row r="158">
          <cell r="S158">
            <v>6500</v>
          </cell>
        </row>
        <row r="159">
          <cell r="S159">
            <v>4888</v>
          </cell>
        </row>
        <row r="160">
          <cell r="S160">
            <v>16200</v>
          </cell>
        </row>
        <row r="161">
          <cell r="S161">
            <v>13600</v>
          </cell>
        </row>
        <row r="162">
          <cell r="S162">
            <v>40</v>
          </cell>
        </row>
        <row r="163">
          <cell r="S163">
            <v>90</v>
          </cell>
        </row>
        <row r="164">
          <cell r="S164">
            <v>2250</v>
          </cell>
        </row>
        <row r="165">
          <cell r="S165">
            <v>850</v>
          </cell>
        </row>
        <row r="166">
          <cell r="S166">
            <v>10100</v>
          </cell>
        </row>
        <row r="167">
          <cell r="S167">
            <v>6390</v>
          </cell>
        </row>
        <row r="168">
          <cell r="S168">
            <v>1</v>
          </cell>
        </row>
        <row r="169">
          <cell r="S169">
            <v>7000</v>
          </cell>
        </row>
        <row r="170">
          <cell r="S170">
            <v>94.9</v>
          </cell>
        </row>
        <row r="175">
          <cell r="S175">
            <v>1190</v>
          </cell>
        </row>
        <row r="176">
          <cell r="S176">
            <v>1497</v>
          </cell>
        </row>
        <row r="177">
          <cell r="S177">
            <v>971</v>
          </cell>
        </row>
        <row r="178">
          <cell r="S178">
            <v>576</v>
          </cell>
        </row>
        <row r="179">
          <cell r="S179">
            <v>800</v>
          </cell>
        </row>
        <row r="180">
          <cell r="S180">
            <v>328</v>
          </cell>
        </row>
        <row r="181">
          <cell r="S181">
            <v>110</v>
          </cell>
        </row>
        <row r="183">
          <cell r="S183">
            <v>200</v>
          </cell>
        </row>
        <row r="184">
          <cell r="S184">
            <v>3000</v>
          </cell>
        </row>
        <row r="185">
          <cell r="S185">
            <v>5600</v>
          </cell>
        </row>
        <row r="186">
          <cell r="S186">
            <v>1400</v>
          </cell>
        </row>
        <row r="188">
          <cell r="S188">
            <v>5200</v>
          </cell>
        </row>
        <row r="189">
          <cell r="S189">
            <v>3990</v>
          </cell>
        </row>
        <row r="190">
          <cell r="S190">
            <v>2753</v>
          </cell>
        </row>
        <row r="191">
          <cell r="S191">
            <v>3018</v>
          </cell>
        </row>
        <row r="192">
          <cell r="S192">
            <v>2220</v>
          </cell>
        </row>
        <row r="194">
          <cell r="S194">
            <v>1200</v>
          </cell>
        </row>
        <row r="195">
          <cell r="S195">
            <v>3000</v>
          </cell>
        </row>
        <row r="196">
          <cell r="S196">
            <v>3120</v>
          </cell>
        </row>
        <row r="204">
          <cell r="S204">
            <v>4800</v>
          </cell>
        </row>
        <row r="205">
          <cell r="S205">
            <v>1888</v>
          </cell>
        </row>
        <row r="206">
          <cell r="S206">
            <v>625</v>
          </cell>
        </row>
        <row r="207">
          <cell r="S207">
            <v>3300</v>
          </cell>
        </row>
        <row r="208">
          <cell r="S208">
            <v>2700</v>
          </cell>
        </row>
      </sheetData>
      <sheetData sheetId="1" refreshError="1"/>
      <sheetData sheetId="2" refreshError="1">
        <row r="35">
          <cell r="G35">
            <v>2128</v>
          </cell>
        </row>
        <row r="39">
          <cell r="G39">
            <v>16253</v>
          </cell>
        </row>
        <row r="43">
          <cell r="G43">
            <v>5254</v>
          </cell>
        </row>
        <row r="185">
          <cell r="G185">
            <v>4710</v>
          </cell>
        </row>
        <row r="189">
          <cell r="G189">
            <v>13217</v>
          </cell>
        </row>
        <row r="193">
          <cell r="G193">
            <v>3928</v>
          </cell>
        </row>
        <row r="740">
          <cell r="G740">
            <v>35</v>
          </cell>
        </row>
        <row r="755">
          <cell r="G755">
            <v>4678</v>
          </cell>
        </row>
        <row r="759">
          <cell r="G759">
            <v>12817</v>
          </cell>
        </row>
        <row r="763">
          <cell r="G763">
            <v>11372</v>
          </cell>
        </row>
        <row r="920">
          <cell r="G920">
            <v>379</v>
          </cell>
        </row>
        <row r="935">
          <cell r="G935">
            <v>374</v>
          </cell>
        </row>
        <row r="1265">
          <cell r="G1265">
            <v>286</v>
          </cell>
        </row>
        <row r="1940">
          <cell r="G1940">
            <v>31310</v>
          </cell>
        </row>
        <row r="1944">
          <cell r="G1944">
            <v>30117</v>
          </cell>
        </row>
        <row r="1948">
          <cell r="G1948">
            <v>5845</v>
          </cell>
        </row>
        <row r="2586">
          <cell r="G2586">
            <v>3586</v>
          </cell>
        </row>
        <row r="2590">
          <cell r="G2590">
            <v>16253</v>
          </cell>
        </row>
        <row r="2594">
          <cell r="G2594">
            <v>4591</v>
          </cell>
        </row>
        <row r="2601">
          <cell r="G2601">
            <v>5498</v>
          </cell>
        </row>
        <row r="2605">
          <cell r="G2605">
            <v>13217</v>
          </cell>
        </row>
        <row r="2609">
          <cell r="G2609">
            <v>6926</v>
          </cell>
        </row>
        <row r="2616">
          <cell r="G2616">
            <v>366</v>
          </cell>
        </row>
        <row r="2620">
          <cell r="G2620">
            <v>0</v>
          </cell>
        </row>
        <row r="2624">
          <cell r="G2624">
            <v>0</v>
          </cell>
        </row>
      </sheetData>
      <sheetData sheetId="3" refreshError="1"/>
      <sheetData sheetId="4" refreshError="1">
        <row r="552">
          <cell r="AP552">
            <v>1477</v>
          </cell>
          <cell r="AQ552">
            <v>4127</v>
          </cell>
          <cell r="AR552">
            <v>16721</v>
          </cell>
        </row>
        <row r="609">
          <cell r="AP609">
            <v>884</v>
          </cell>
        </row>
        <row r="610">
          <cell r="AQ610">
            <v>333</v>
          </cell>
        </row>
        <row r="611">
          <cell r="AR611">
            <v>589</v>
          </cell>
        </row>
        <row r="630">
          <cell r="AP630">
            <v>2527</v>
          </cell>
        </row>
        <row r="631">
          <cell r="AQ631">
            <v>3392</v>
          </cell>
        </row>
        <row r="632">
          <cell r="AR632">
            <v>2137</v>
          </cell>
        </row>
        <row r="636">
          <cell r="AP636">
            <v>9448</v>
          </cell>
          <cell r="AQ636">
            <v>-4</v>
          </cell>
          <cell r="AR636">
            <v>2071</v>
          </cell>
        </row>
        <row r="637">
          <cell r="AP637">
            <v>9448</v>
          </cell>
          <cell r="AQ637">
            <v>1866</v>
          </cell>
          <cell r="AR637">
            <v>7673</v>
          </cell>
        </row>
        <row r="638">
          <cell r="AP638">
            <v>9448</v>
          </cell>
          <cell r="AQ638">
            <v>-4</v>
          </cell>
          <cell r="AR638">
            <v>18563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폐기물처리"/>
      <sheetName val="토공집계"/>
      <sheetName val="  토공  "/>
      <sheetName val="관로토공집계"/>
      <sheetName val="평균H"/>
      <sheetName val="토공(아)B"/>
      <sheetName val="토공(콘)B"/>
      <sheetName val="토공(콘)J"/>
      <sheetName val="가정토공집계"/>
      <sheetName val="가정연장"/>
      <sheetName val="가1(1)"/>
      <sheetName val="가1(2)"/>
      <sheetName val="가1(3)"/>
      <sheetName val="가1(4)"/>
      <sheetName val="가1(5)"/>
      <sheetName val="가1(6)"/>
      <sheetName val="가1(9)"/>
      <sheetName val="가1(11)"/>
      <sheetName val="가1(12)"/>
      <sheetName val="  포장공  "/>
      <sheetName val="포장집계"/>
      <sheetName val="포정면적"/>
      <sheetName val="포정면적 (2)"/>
      <sheetName val="ASP포장"/>
      <sheetName val="콘크리트포장"/>
      <sheetName val="콘크리트포장 (2)"/>
      <sheetName val="보도블럭포장"/>
      <sheetName val="입찰안"/>
      <sheetName val="일위대가(계측기설치)"/>
      <sheetName val="IMPEADENCE MAP 취수장"/>
      <sheetName val="311토공및포장공"/>
      <sheetName val="DATE"/>
      <sheetName val="4-3 보온 기본물량집계"/>
      <sheetName val="ABUT수량-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횡배수관수량집계"/>
      <sheetName val="배수관 집계"/>
      <sheetName val="본선집계"/>
      <sheetName val="횡배수관현황"/>
      <sheetName val="횡배수관"/>
      <sheetName val="횡배수관평균터파기고"/>
      <sheetName val="역T형"/>
      <sheetName val="ABUT수량-A1"/>
      <sheetName val="기둥(원형)"/>
      <sheetName val="입찰안"/>
      <sheetName val="IMPEADENCE MAP 취수장"/>
      <sheetName val="차선도색현황"/>
      <sheetName val="노임이"/>
      <sheetName val="A-4"/>
      <sheetName val="중기사용료"/>
      <sheetName val="ITEM"/>
      <sheetName val="4)유동표"/>
      <sheetName val="D-CHPIER"/>
      <sheetName val="주방환기"/>
      <sheetName val="토목공사일반"/>
      <sheetName val="표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Sheet1"/>
      <sheetName val="#REF"/>
      <sheetName val="교각1"/>
      <sheetName val="temp"/>
      <sheetName val="Sheet1 (2)"/>
      <sheetName val="TOTAL"/>
      <sheetName val="부대공"/>
      <sheetName val="토공"/>
      <sheetName val="진주방향"/>
      <sheetName val="마산방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  <sheetName val="#REF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관급 자재수량집계표"/>
      <sheetName val="XL4Poppy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보라빌갑"/>
      <sheetName val="보라빌을"/>
      <sheetName val="맨홀수량산출"/>
    </sheetNames>
    <sheetDataSet>
      <sheetData sheetId="0"/>
      <sheetData sheetId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 지"/>
      <sheetName val="1.설계조건"/>
      <sheetName val="BOX 설계"/>
      <sheetName val="SAP DATA"/>
      <sheetName val="단면력 집계"/>
      <sheetName val="구체철근량"/>
      <sheetName val="사용성 검토"/>
      <sheetName val="주철근조립도"/>
      <sheetName val="말뚝지지력산정"/>
      <sheetName val="부력안정검토"/>
      <sheetName val="VXXXXX"/>
      <sheetName val="토적표"/>
      <sheetName val="집계표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일위대가"/>
      <sheetName val="DATA"/>
      <sheetName val="단가"/>
      <sheetName val="b_balju_cho"/>
      <sheetName val="데이타"/>
      <sheetName val="단가 및 재료비"/>
      <sheetName val="중기사용료산출근거"/>
      <sheetName val="고양관재"/>
      <sheetName val="터파기및재료"/>
      <sheetName val="단가산출2"/>
      <sheetName val="단가산출1"/>
      <sheetName val="한강운반비"/>
      <sheetName val="Sheet1"/>
      <sheetName val="토사(PE)"/>
      <sheetName val="단위수량"/>
      <sheetName val="마산방향철근집계"/>
      <sheetName val="진주방향"/>
      <sheetName val="마산방향"/>
      <sheetName val="적용단위길이"/>
      <sheetName val="피벗테이블데이터분석"/>
      <sheetName val="특수기호강도거푸집"/>
      <sheetName val="종배수관면벽신"/>
      <sheetName val="종배수관(신)"/>
      <sheetName val="자료입력"/>
      <sheetName val="토공"/>
    </sheetNames>
    <sheetDataSet>
      <sheetData sheetId="0" refreshError="1">
        <row r="24">
          <cell r="B24" t="str">
            <v>수평곡관</v>
          </cell>
          <cell r="C24" t="str">
            <v>D=100×11¼˚</v>
          </cell>
          <cell r="D24" t="str">
            <v xml:space="preserve"> ⊃</v>
          </cell>
          <cell r="E24">
            <v>10</v>
          </cell>
        </row>
        <row r="25">
          <cell r="B25" t="str">
            <v>수평곡관</v>
          </cell>
          <cell r="C25" t="str">
            <v>D=150×11¼˚</v>
          </cell>
          <cell r="D25" t="str">
            <v xml:space="preserve"> ⊃</v>
          </cell>
          <cell r="E25">
            <v>12</v>
          </cell>
        </row>
        <row r="26">
          <cell r="B26" t="str">
            <v>수평곡관</v>
          </cell>
          <cell r="C26" t="str">
            <v>D=100×11¼˚</v>
          </cell>
          <cell r="D26" t="str">
            <v xml:space="preserve"> ⊃</v>
          </cell>
          <cell r="E26">
            <v>17</v>
          </cell>
        </row>
        <row r="27">
          <cell r="B27" t="str">
            <v>수평곡관</v>
          </cell>
          <cell r="C27" t="str">
            <v>D=100×22½˚</v>
          </cell>
          <cell r="D27" t="str">
            <v xml:space="preserve"> ⊃</v>
          </cell>
          <cell r="E27">
            <v>20</v>
          </cell>
        </row>
        <row r="28">
          <cell r="B28" t="str">
            <v>수평곡관</v>
          </cell>
          <cell r="C28" t="str">
            <v>D=150×22½˚</v>
          </cell>
          <cell r="D28" t="str">
            <v xml:space="preserve"> ⊃</v>
          </cell>
          <cell r="E28">
            <v>4</v>
          </cell>
        </row>
        <row r="29">
          <cell r="B29" t="str">
            <v>수평곡관</v>
          </cell>
          <cell r="C29" t="str">
            <v>D=100×22½˚</v>
          </cell>
          <cell r="D29" t="str">
            <v xml:space="preserve"> ⊃</v>
          </cell>
          <cell r="E29">
            <v>5</v>
          </cell>
        </row>
        <row r="30">
          <cell r="B30" t="str">
            <v>수평곡관</v>
          </cell>
          <cell r="C30" t="str">
            <v>D=100×45˚</v>
          </cell>
          <cell r="D30" t="str">
            <v xml:space="preserve"> ⊃</v>
          </cell>
          <cell r="E30">
            <v>5</v>
          </cell>
        </row>
        <row r="31">
          <cell r="B31" t="str">
            <v>수평곡관</v>
          </cell>
          <cell r="C31" t="str">
            <v>D=150×45˚</v>
          </cell>
          <cell r="D31" t="str">
            <v xml:space="preserve"> ⊃</v>
          </cell>
          <cell r="E31">
            <v>5</v>
          </cell>
        </row>
        <row r="32">
          <cell r="B32" t="str">
            <v>수평곡관</v>
          </cell>
          <cell r="C32" t="str">
            <v>D=100×45˚</v>
          </cell>
          <cell r="D32" t="str">
            <v xml:space="preserve"> ⊃</v>
          </cell>
          <cell r="E32">
            <v>4</v>
          </cell>
        </row>
        <row r="33">
          <cell r="B33" t="str">
            <v>수평곡관</v>
          </cell>
          <cell r="C33" t="str">
            <v>D=100×90˚</v>
          </cell>
          <cell r="D33" t="str">
            <v xml:space="preserve"> ⊃</v>
          </cell>
          <cell r="E33">
            <v>6</v>
          </cell>
        </row>
        <row r="34">
          <cell r="B34" t="str">
            <v>수평곡관</v>
          </cell>
          <cell r="C34" t="str">
            <v>D=100×90˚</v>
          </cell>
          <cell r="D34" t="str">
            <v xml:space="preserve"> ⊃</v>
          </cell>
          <cell r="E34">
            <v>5</v>
          </cell>
        </row>
        <row r="35">
          <cell r="B35" t="str">
            <v>수평곡관</v>
          </cell>
          <cell r="C35" t="str">
            <v>D=100×90˚</v>
          </cell>
          <cell r="D35" t="str">
            <v xml:space="preserve"> ⊃</v>
          </cell>
          <cell r="E35">
            <v>55</v>
          </cell>
        </row>
        <row r="36">
          <cell r="B36" t="str">
            <v>소켓플랜지T형관</v>
          </cell>
          <cell r="C36" t="str">
            <v>D=100×100</v>
          </cell>
          <cell r="E36">
            <v>5</v>
          </cell>
        </row>
        <row r="37">
          <cell r="B37" t="str">
            <v>소켓플랜지T형관</v>
          </cell>
          <cell r="C37" t="str">
            <v>D=100×100</v>
          </cell>
          <cell r="E37">
            <v>5</v>
          </cell>
        </row>
        <row r="38">
          <cell r="B38" t="str">
            <v>소켓플랜지T형관</v>
          </cell>
          <cell r="C38" t="str">
            <v>D=100×100</v>
          </cell>
          <cell r="E38">
            <v>6</v>
          </cell>
        </row>
        <row r="39">
          <cell r="B39" t="str">
            <v>소켓T형관</v>
          </cell>
          <cell r="C39" t="str">
            <v>D=100×100</v>
          </cell>
          <cell r="E39">
            <v>4</v>
          </cell>
        </row>
        <row r="40">
          <cell r="B40" t="str">
            <v>소켓T형관</v>
          </cell>
          <cell r="C40" t="str">
            <v>D=100×100</v>
          </cell>
          <cell r="E40">
            <v>5</v>
          </cell>
        </row>
        <row r="41">
          <cell r="B41" t="str">
            <v>소켓T형관</v>
          </cell>
          <cell r="C41" t="str">
            <v>D=100×100</v>
          </cell>
          <cell r="E41">
            <v>8</v>
          </cell>
        </row>
        <row r="42">
          <cell r="B42" t="str">
            <v>이 음 관</v>
          </cell>
          <cell r="C42" t="str">
            <v>D=80</v>
          </cell>
          <cell r="E42">
            <v>9</v>
          </cell>
        </row>
        <row r="43">
          <cell r="B43" t="str">
            <v>이 음 관</v>
          </cell>
          <cell r="C43" t="str">
            <v>D=100</v>
          </cell>
          <cell r="E43">
            <v>10</v>
          </cell>
        </row>
        <row r="44">
          <cell r="B44" t="str">
            <v>이 음 관</v>
          </cell>
          <cell r="C44" t="str">
            <v>D=150</v>
          </cell>
          <cell r="E44">
            <v>12</v>
          </cell>
        </row>
        <row r="45">
          <cell r="B45" t="str">
            <v>이 음 관</v>
          </cell>
          <cell r="C45" t="str">
            <v>D=200</v>
          </cell>
          <cell r="E45">
            <v>18</v>
          </cell>
        </row>
        <row r="46">
          <cell r="B46" t="str">
            <v>이 음 관</v>
          </cell>
          <cell r="C46" t="str">
            <v>D=250</v>
          </cell>
          <cell r="E46">
            <v>25</v>
          </cell>
        </row>
        <row r="47">
          <cell r="B47" t="str">
            <v>이 음 관</v>
          </cell>
          <cell r="C47" t="str">
            <v>D=300</v>
          </cell>
          <cell r="E47">
            <v>34</v>
          </cell>
        </row>
        <row r="48">
          <cell r="B48" t="str">
            <v>플랜지관</v>
          </cell>
          <cell r="C48" t="str">
            <v>D=80</v>
          </cell>
          <cell r="E48">
            <v>7.9</v>
          </cell>
        </row>
        <row r="49">
          <cell r="B49" t="str">
            <v>플랜지관</v>
          </cell>
          <cell r="C49" t="str">
            <v>D=100</v>
          </cell>
          <cell r="E49">
            <v>9.6</v>
          </cell>
        </row>
        <row r="50">
          <cell r="B50" t="str">
            <v>플랜지관</v>
          </cell>
          <cell r="C50" t="str">
            <v>D=150</v>
          </cell>
          <cell r="E50">
            <v>15.6</v>
          </cell>
        </row>
        <row r="51">
          <cell r="B51" t="str">
            <v>플랜지관</v>
          </cell>
          <cell r="C51" t="str">
            <v>D=200</v>
          </cell>
          <cell r="E51">
            <v>22.5</v>
          </cell>
        </row>
        <row r="52">
          <cell r="B52" t="str">
            <v>플랜지관</v>
          </cell>
          <cell r="C52" t="str">
            <v>D=250</v>
          </cell>
          <cell r="E52">
            <v>31.5</v>
          </cell>
        </row>
        <row r="53">
          <cell r="B53" t="str">
            <v>플랜지관</v>
          </cell>
          <cell r="C53" t="str">
            <v>D=300</v>
          </cell>
          <cell r="E53">
            <v>41.5</v>
          </cell>
        </row>
        <row r="54">
          <cell r="B54" t="str">
            <v>제 수 변</v>
          </cell>
          <cell r="C54" t="str">
            <v>D=80</v>
          </cell>
          <cell r="E54">
            <v>42</v>
          </cell>
        </row>
        <row r="55">
          <cell r="B55" t="str">
            <v>제 수 변</v>
          </cell>
          <cell r="C55" t="str">
            <v>D=100</v>
          </cell>
          <cell r="E55">
            <v>50</v>
          </cell>
        </row>
        <row r="56">
          <cell r="B56" t="str">
            <v>제 수 변</v>
          </cell>
          <cell r="C56" t="str">
            <v>D=150</v>
          </cell>
          <cell r="E56">
            <v>90</v>
          </cell>
        </row>
        <row r="57">
          <cell r="B57" t="str">
            <v>제 수 변</v>
          </cell>
          <cell r="C57" t="str">
            <v>D=200</v>
          </cell>
          <cell r="E57">
            <v>140</v>
          </cell>
        </row>
        <row r="58">
          <cell r="B58" t="str">
            <v>제 수 변</v>
          </cell>
          <cell r="C58" t="str">
            <v>D=300</v>
          </cell>
          <cell r="E58">
            <v>280</v>
          </cell>
        </row>
        <row r="59">
          <cell r="B59" t="str">
            <v>공 기 변</v>
          </cell>
          <cell r="C59" t="str">
            <v>D=80</v>
          </cell>
          <cell r="E59">
            <v>94</v>
          </cell>
        </row>
        <row r="60">
          <cell r="B60" t="str">
            <v>공 기 변</v>
          </cell>
          <cell r="C60" t="str">
            <v>D=100</v>
          </cell>
          <cell r="E60">
            <v>110</v>
          </cell>
        </row>
        <row r="61">
          <cell r="B61" t="str">
            <v>단    관</v>
          </cell>
          <cell r="C61" t="str">
            <v>D=80</v>
          </cell>
          <cell r="E61">
            <v>13.5</v>
          </cell>
          <cell r="H61">
            <v>0.8</v>
          </cell>
          <cell r="I61" t="str">
            <v>×</v>
          </cell>
          <cell r="J61" t="str">
            <v>＋</v>
          </cell>
        </row>
        <row r="62">
          <cell r="B62" t="str">
            <v>플랜지단관</v>
          </cell>
          <cell r="C62" t="str">
            <v>D=100</v>
          </cell>
          <cell r="E62">
            <v>16.399999999999999</v>
          </cell>
          <cell r="H62">
            <v>0.8</v>
          </cell>
          <cell r="I62" t="str">
            <v>×</v>
          </cell>
          <cell r="J62" t="str">
            <v>＋</v>
          </cell>
        </row>
        <row r="63">
          <cell r="B63" t="str">
            <v>플랜지단관</v>
          </cell>
          <cell r="C63" t="str">
            <v>D=100</v>
          </cell>
          <cell r="E63">
            <v>16.399999999999999</v>
          </cell>
          <cell r="H63">
            <v>0.92</v>
          </cell>
          <cell r="I63" t="str">
            <v>×</v>
          </cell>
          <cell r="J63" t="str">
            <v>＋</v>
          </cell>
        </row>
        <row r="64">
          <cell r="B64" t="str">
            <v>플랜지단관</v>
          </cell>
          <cell r="C64" t="str">
            <v>D=100</v>
          </cell>
          <cell r="E64">
            <v>16.399999999999999</v>
          </cell>
          <cell r="H64">
            <v>-2</v>
          </cell>
          <cell r="I64" t="str">
            <v>×</v>
          </cell>
          <cell r="J64" t="str">
            <v>＋</v>
          </cell>
        </row>
        <row r="65">
          <cell r="B65" t="str">
            <v>플랜지단관</v>
          </cell>
          <cell r="C65" t="str">
            <v>D=100</v>
          </cell>
          <cell r="E65">
            <v>16.399999999999999</v>
          </cell>
          <cell r="H65">
            <v>-1</v>
          </cell>
          <cell r="I65" t="str">
            <v>×</v>
          </cell>
          <cell r="J65" t="str">
            <v>＋</v>
          </cell>
        </row>
        <row r="66">
          <cell r="B66" t="str">
            <v>플랜지단관</v>
          </cell>
          <cell r="C66" t="str">
            <v>D=100</v>
          </cell>
          <cell r="E66">
            <v>16.399999999999999</v>
          </cell>
          <cell r="H66">
            <v>0</v>
          </cell>
          <cell r="I66" t="str">
            <v>×</v>
          </cell>
          <cell r="J66" t="str">
            <v>＋</v>
          </cell>
        </row>
        <row r="67">
          <cell r="B67" t="str">
            <v>플랜지단관</v>
          </cell>
          <cell r="C67" t="str">
            <v>D=100</v>
          </cell>
          <cell r="E67">
            <v>16.399999999999999</v>
          </cell>
          <cell r="H67">
            <v>1</v>
          </cell>
          <cell r="I67" t="str">
            <v>×</v>
          </cell>
          <cell r="J67" t="str">
            <v>＋</v>
          </cell>
        </row>
        <row r="68">
          <cell r="B68" t="str">
            <v>플랜지단관</v>
          </cell>
          <cell r="C68" t="str">
            <v>D=100</v>
          </cell>
          <cell r="E68">
            <v>16.399999999999999</v>
          </cell>
          <cell r="H68">
            <v>2</v>
          </cell>
          <cell r="I68" t="str">
            <v>×</v>
          </cell>
          <cell r="J68" t="str">
            <v>＋</v>
          </cell>
        </row>
        <row r="69">
          <cell r="B69" t="str">
            <v>단    관</v>
          </cell>
          <cell r="C69" t="str">
            <v>D=125</v>
          </cell>
          <cell r="E69">
            <v>21</v>
          </cell>
          <cell r="H69">
            <v>3</v>
          </cell>
          <cell r="I69" t="str">
            <v>×</v>
          </cell>
          <cell r="J69" t="str">
            <v>＋</v>
          </cell>
        </row>
        <row r="70">
          <cell r="B70" t="str">
            <v>단    관</v>
          </cell>
          <cell r="C70" t="str">
            <v>D=150</v>
          </cell>
          <cell r="E70">
            <v>25.3</v>
          </cell>
          <cell r="H70">
            <v>4</v>
          </cell>
          <cell r="I70" t="str">
            <v>×</v>
          </cell>
          <cell r="J70" t="str">
            <v>＋</v>
          </cell>
        </row>
        <row r="71">
          <cell r="B71" t="str">
            <v>단    관</v>
          </cell>
          <cell r="C71" t="str">
            <v>D=200</v>
          </cell>
          <cell r="E71">
            <v>33.799999999999997</v>
          </cell>
          <cell r="H71">
            <v>5</v>
          </cell>
          <cell r="I71" t="str">
            <v>×</v>
          </cell>
          <cell r="J71" t="str">
            <v>＋</v>
          </cell>
        </row>
        <row r="72">
          <cell r="B72" t="str">
            <v>단    관</v>
          </cell>
          <cell r="C72" t="str">
            <v>D=250</v>
          </cell>
          <cell r="E72">
            <v>44.3</v>
          </cell>
          <cell r="H72">
            <v>6</v>
          </cell>
          <cell r="I72" t="str">
            <v>×</v>
          </cell>
          <cell r="J72" t="str">
            <v>＋</v>
          </cell>
        </row>
        <row r="73">
          <cell r="B73" t="str">
            <v>단    관</v>
          </cell>
          <cell r="C73" t="str">
            <v>D=300</v>
          </cell>
          <cell r="E73">
            <v>56.3</v>
          </cell>
          <cell r="H73">
            <v>7</v>
          </cell>
          <cell r="I73" t="str">
            <v>×</v>
          </cell>
          <cell r="J73" t="str">
            <v>＋</v>
          </cell>
        </row>
        <row r="74">
          <cell r="B74" t="str">
            <v>단    관</v>
          </cell>
          <cell r="C74" t="str">
            <v>D=350</v>
          </cell>
          <cell r="E74">
            <v>69.599999999999994</v>
          </cell>
          <cell r="H74">
            <v>8</v>
          </cell>
          <cell r="I74" t="str">
            <v>×</v>
          </cell>
          <cell r="J74" t="str">
            <v>＋</v>
          </cell>
        </row>
        <row r="75">
          <cell r="B75" t="str">
            <v>단    관</v>
          </cell>
          <cell r="C75" t="str">
            <v>D=400</v>
          </cell>
          <cell r="E75">
            <v>83.7</v>
          </cell>
          <cell r="H75">
            <v>9</v>
          </cell>
          <cell r="I75" t="str">
            <v>×</v>
          </cell>
          <cell r="J75" t="str">
            <v>＋</v>
          </cell>
        </row>
        <row r="76">
          <cell r="B76" t="str">
            <v>단    관</v>
          </cell>
          <cell r="C76" t="str">
            <v>D=450</v>
          </cell>
          <cell r="E76">
            <v>98.5</v>
          </cell>
          <cell r="H76">
            <v>10</v>
          </cell>
          <cell r="I76" t="str">
            <v>×</v>
          </cell>
          <cell r="J76" t="str">
            <v>＋</v>
          </cell>
        </row>
        <row r="77">
          <cell r="B77" t="str">
            <v>단    관</v>
          </cell>
          <cell r="C77" t="str">
            <v>D=500</v>
          </cell>
          <cell r="E77">
            <v>115.6</v>
          </cell>
          <cell r="H77">
            <v>11</v>
          </cell>
          <cell r="I77" t="str">
            <v>×</v>
          </cell>
          <cell r="J77" t="str">
            <v>＋</v>
          </cell>
        </row>
        <row r="78">
          <cell r="B78" t="str">
            <v>단    관</v>
          </cell>
          <cell r="C78" t="str">
            <v>D=600</v>
          </cell>
          <cell r="E78">
            <v>152</v>
          </cell>
          <cell r="H78">
            <v>12</v>
          </cell>
          <cell r="I78" t="str">
            <v>×</v>
          </cell>
          <cell r="J78" t="str">
            <v>＋</v>
          </cell>
        </row>
        <row r="79">
          <cell r="B79" t="str">
            <v>단    관</v>
          </cell>
          <cell r="C79" t="str">
            <v>D=700</v>
          </cell>
          <cell r="E79">
            <v>193</v>
          </cell>
          <cell r="H79">
            <v>13</v>
          </cell>
          <cell r="I79" t="str">
            <v>×</v>
          </cell>
          <cell r="J79" t="str">
            <v>＋</v>
          </cell>
        </row>
        <row r="80">
          <cell r="B80" t="str">
            <v>단    관</v>
          </cell>
          <cell r="C80" t="str">
            <v>D=800</v>
          </cell>
          <cell r="E80">
            <v>238.7</v>
          </cell>
          <cell r="H80">
            <v>14</v>
          </cell>
          <cell r="I80" t="str">
            <v>×</v>
          </cell>
          <cell r="J80" t="str">
            <v>＋</v>
          </cell>
        </row>
        <row r="81">
          <cell r="B81" t="str">
            <v>단    관</v>
          </cell>
          <cell r="C81" t="str">
            <v>D=900</v>
          </cell>
          <cell r="E81">
            <v>288.7</v>
          </cell>
          <cell r="H81">
            <v>15</v>
          </cell>
          <cell r="I81" t="str">
            <v>×</v>
          </cell>
          <cell r="J81" t="str">
            <v>＋</v>
          </cell>
        </row>
        <row r="82">
          <cell r="B82" t="str">
            <v>단    관</v>
          </cell>
          <cell r="C82" t="str">
            <v>D=1000</v>
          </cell>
          <cell r="E82">
            <v>343.2</v>
          </cell>
          <cell r="H82">
            <v>16</v>
          </cell>
          <cell r="I82" t="str">
            <v>×</v>
          </cell>
          <cell r="J82" t="str">
            <v>＋</v>
          </cell>
        </row>
        <row r="83">
          <cell r="B83" t="str">
            <v>단    관</v>
          </cell>
          <cell r="C83" t="str">
            <v>D=1100</v>
          </cell>
          <cell r="E83">
            <v>399.5</v>
          </cell>
          <cell r="H83">
            <v>17</v>
          </cell>
          <cell r="I83" t="str">
            <v>×</v>
          </cell>
          <cell r="J83" t="str">
            <v>＋</v>
          </cell>
        </row>
        <row r="84">
          <cell r="B84" t="str">
            <v>단    관</v>
          </cell>
          <cell r="C84" t="str">
            <v>D=1200</v>
          </cell>
          <cell r="E84">
            <v>465.9</v>
          </cell>
          <cell r="H84">
            <v>18</v>
          </cell>
          <cell r="I84" t="str">
            <v>×</v>
          </cell>
          <cell r="J84" t="str">
            <v>＋</v>
          </cell>
        </row>
        <row r="85">
          <cell r="B85" t="str">
            <v>없음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적용수량 "/>
      <sheetName val="부대자재"/>
      <sheetName val="타공종"/>
      <sheetName val="---&gt;참고"/>
      <sheetName val="이월수량"/>
      <sheetName val="토공수량"/>
      <sheetName val="수량산출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새끼량산출"/>
      <sheetName val="가마니"/>
      <sheetName val="철선"/>
      <sheetName val="비계목"/>
      <sheetName val="중량"/>
      <sheetName val="이식"/>
      <sheetName val="지주산출"/>
      <sheetName val="Sheet1"/>
      <sheetName val="Sheet2"/>
      <sheetName val="Sheet3"/>
      <sheetName val="마산방향철근집계"/>
      <sheetName val="진주방향"/>
      <sheetName val="마산방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총괄"/>
      <sheetName val="상부집계"/>
      <sheetName val="철근집계"/>
      <sheetName val="SLAB"/>
      <sheetName val="방호벽"/>
      <sheetName val="말뚝지지력산정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사(PE)"/>
      <sheetName val="토사(PE-토류벽)"/>
      <sheetName val="토사(흄관)"/>
      <sheetName val="토사(흄관-토류벽)"/>
      <sheetName val="토사(BOX-토류벽)"/>
      <sheetName val="토사(PE-관보호공)"/>
      <sheetName val="토사(PE,CON B=)"/>
      <sheetName val="토사(흄관,CON B=)"/>
      <sheetName val="토사(PE-역사이펀)"/>
      <sheetName val="토사(PE-관보호공 0.3)"/>
      <sheetName val="토사(PE-관보호공 1.0)"/>
      <sheetName val="단가 및 재료비"/>
      <sheetName val="단가산출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서"/>
      <sheetName val="공사원가계산서"/>
      <sheetName val="집계표"/>
      <sheetName val="일위대가"/>
      <sheetName val="시설물기초일위대가"/>
      <sheetName val="간지"/>
      <sheetName val="중기단가산출서"/>
      <sheetName val="단가비교표"/>
      <sheetName val="Sheet1"/>
      <sheetName val="Module4"/>
      <sheetName val="Module1"/>
      <sheetName val="금액내역서"/>
      <sheetName val="전기일위대가"/>
      <sheetName val="기성 총괄내역"/>
      <sheetName val="기성부분내역서"/>
      <sheetName val="총괄내역서"/>
      <sheetName val="내역서"/>
      <sheetName val="공정별 시공 및 집행내역"/>
      <sheetName val="입찰안"/>
      <sheetName val="data"/>
      <sheetName val="CODE"/>
      <sheetName val="기본단가표"/>
      <sheetName val="특색있는 녹화거리 조성공사(2월 10일)"/>
      <sheetName val="기계시공"/>
      <sheetName val="깨기"/>
      <sheetName val="조명시설"/>
      <sheetName val="말뚝지지력산정"/>
      <sheetName val="기초일위"/>
      <sheetName val="시설일위"/>
      <sheetName val="조명일위"/>
      <sheetName val="갑지(추정)"/>
      <sheetName val="danga"/>
      <sheetName val="ilch"/>
      <sheetName val="노임단가"/>
      <sheetName val="담장산출"/>
      <sheetName val="자재단가조사표-수목"/>
      <sheetName val="Sheet2"/>
      <sheetName val="hvac(제어동)"/>
      <sheetName val="조경"/>
      <sheetName val="Y-WORK"/>
      <sheetName val="지급자재"/>
      <sheetName val="밸브설치"/>
      <sheetName val="FORM-0"/>
      <sheetName val="단면 (2)"/>
      <sheetName val="ETC"/>
      <sheetName val="골조시행"/>
      <sheetName val="woo(mac)"/>
      <sheetName val="토공사"/>
      <sheetName val=" ｹ-ﾌﾞﾙ"/>
      <sheetName val="I.설계조건"/>
      <sheetName val="데이타"/>
      <sheetName val="식재인부"/>
      <sheetName val="대비"/>
      <sheetName val="2002상반기노임기준"/>
      <sheetName val="공통가설"/>
      <sheetName val="빙장비사양"/>
      <sheetName val="장비사양"/>
      <sheetName val="기둥(원형)"/>
      <sheetName val="현장지지물물량"/>
      <sheetName val="FB25JN"/>
      <sheetName val="지수"/>
      <sheetName val="실행내역 "/>
      <sheetName val="토공"/>
      <sheetName val="교각1"/>
      <sheetName val="토사(PE)"/>
      <sheetName val="BOQ건축"/>
      <sheetName val="Sheet3"/>
      <sheetName val="AV시스템"/>
      <sheetName val="내역"/>
      <sheetName val="품셈TABLE"/>
      <sheetName val="세부내역"/>
      <sheetName val="신우"/>
      <sheetName val="설직재-1"/>
      <sheetName val="ITEM"/>
      <sheetName val="UNSTEADY"/>
      <sheetName val="Macro(전선)"/>
      <sheetName val="표지 (2)"/>
      <sheetName val="총괄표"/>
      <sheetName val="1.설계조건"/>
      <sheetName val="품셈"/>
      <sheetName val="4안전율"/>
      <sheetName val="내력서"/>
      <sheetName val="단면가정"/>
      <sheetName val="설계조건"/>
      <sheetName val="99노임기준"/>
      <sheetName val="1차증가원가계산"/>
      <sheetName val="장비"/>
      <sheetName val="노무"/>
      <sheetName val="자재"/>
      <sheetName val="1.설계기준"/>
      <sheetName val="TYPE-A"/>
      <sheetName val="기초자료"/>
      <sheetName val="진주방향"/>
      <sheetName val="내역(전체)"/>
      <sheetName val="빌딩 안내"/>
      <sheetName val="간접"/>
      <sheetName val="98지급계획"/>
      <sheetName val="직공비"/>
      <sheetName val="Sheet5"/>
      <sheetName val="갑지"/>
      <sheetName val="기본일위"/>
      <sheetName val=" 냉각수펌프"/>
      <sheetName val="견적서"/>
      <sheetName val="기성_총괄내역"/>
      <sheetName val="공정별_시공_및_집행내역"/>
      <sheetName val="단면_(2)"/>
      <sheetName val="I_설계조건"/>
      <sheetName val="1-1"/>
      <sheetName val="1.우편집중내역서"/>
      <sheetName val="DATA1"/>
      <sheetName val="수량산출"/>
      <sheetName val="내역서 "/>
      <sheetName val="코드표"/>
      <sheetName val="송라터널총괄"/>
      <sheetName val="104동"/>
      <sheetName val="1공구산출내역서"/>
      <sheetName val="#REF"/>
      <sheetName val="인건-측정"/>
      <sheetName val="소비자가"/>
      <sheetName val="단위단가"/>
      <sheetName val="철근단면적"/>
      <sheetName val="물량집계"/>
      <sheetName val="guard(mac)"/>
      <sheetName val="단"/>
      <sheetName val="건축"/>
      <sheetName val="WORK"/>
      <sheetName val="계산서(곡선부)"/>
      <sheetName val="-치수표(곡선부)"/>
      <sheetName val="설계개요"/>
      <sheetName val="퇴비산출근거"/>
      <sheetName val="설비내역서"/>
      <sheetName val="건축내역서"/>
      <sheetName val="전기내역서"/>
      <sheetName val="APT내역"/>
      <sheetName val="Y_WORK"/>
      <sheetName val="SORCE1"/>
      <sheetName val="산거각호표"/>
      <sheetName val="수도일위대가"/>
      <sheetName val="단가산출2"/>
      <sheetName val="단가 및 재료비"/>
      <sheetName val="일위목록"/>
      <sheetName val="토목"/>
      <sheetName val="정부노임단가"/>
      <sheetName val="공사내역서(을)실행"/>
      <sheetName val="식재"/>
      <sheetName val="시설물"/>
      <sheetName val="식재출력용"/>
      <sheetName val="유지관리"/>
      <sheetName val="단가"/>
      <sheetName val="내역서중"/>
      <sheetName val="11.자재단가"/>
      <sheetName val="전기"/>
      <sheetName val="분류작업"/>
      <sheetName val="96노임기준"/>
      <sheetName val="자재단가비교표"/>
      <sheetName val="배수철근"/>
      <sheetName val="목록"/>
      <sheetName val="연습"/>
      <sheetName val="수량산출서"/>
      <sheetName val="지장물C"/>
      <sheetName val="SLAB&quot;1&quot;"/>
      <sheetName val="DC-2303"/>
      <sheetName val="예산변경원인분석"/>
      <sheetName val="단가대비"/>
      <sheetName val="일위대가표"/>
      <sheetName val="원형맨홀수량"/>
      <sheetName val="sub"/>
      <sheetName val="식재(1)"/>
      <sheetName val="식재부대(2)"/>
      <sheetName val="식재유지(3)"/>
      <sheetName val="조경시설(4)"/>
      <sheetName val="놀이시설(5)"/>
      <sheetName val="심사승인"/>
      <sheetName val="DATE"/>
      <sheetName val="청천내"/>
      <sheetName val="dtt0301"/>
      <sheetName val="Total"/>
      <sheetName val="부표총괄"/>
      <sheetName val="포장복구집계"/>
      <sheetName val="갑지1"/>
      <sheetName val="견적990322"/>
      <sheetName val="터파기및재료"/>
      <sheetName val="심사계산"/>
      <sheetName val="심사물량"/>
      <sheetName val="금융비용"/>
      <sheetName val="쌍송교"/>
      <sheetName val="1월"/>
      <sheetName val="_ｹ-ﾌﾞﾙ"/>
      <sheetName val="특색있는_녹화거리_조성공사(2월_10일)"/>
      <sheetName val="수목데이타 "/>
      <sheetName val="plan&amp;section of foundation"/>
      <sheetName val="조작대(1연)"/>
      <sheetName val="설계명세서"/>
      <sheetName val="제경비"/>
      <sheetName val="계산근거"/>
      <sheetName val="직노"/>
      <sheetName val="MOTOR"/>
      <sheetName val="공사비집계"/>
      <sheetName val="건축내역"/>
      <sheetName val="wall"/>
      <sheetName val="일위대가목록"/>
      <sheetName val="주경기-오배수"/>
      <sheetName val="수량BOQ"/>
      <sheetName val="hvac내역서(제어동)"/>
      <sheetName val="간선계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명서"/>
      <sheetName val="설계조건"/>
      <sheetName val="안정계산"/>
      <sheetName val="말뚝설계"/>
      <sheetName val="단면검토"/>
      <sheetName val="교좌받침부"/>
      <sheetName val="날개벽(TYPE1)"/>
      <sheetName val="날개벽(TYPE2)"/>
      <sheetName val="날개벽(TYPE3)"/>
      <sheetName val="양지교"/>
      <sheetName val="접속슬래브"/>
      <sheetName val="SLAB"/>
    </sheetNames>
    <sheetDataSet>
      <sheetData sheetId="0"/>
      <sheetData sheetId="1">
        <row r="23">
          <cell r="D23">
            <v>2.15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삽도"/>
      <sheetName val="일반수량집계"/>
      <sheetName val="교각철근집계표"/>
      <sheetName val="토공집계표"/>
      <sheetName val="PIER1"/>
      <sheetName val="PIER2"/>
      <sheetName val="Sheet1"/>
      <sheetName val="상천교각"/>
      <sheetName val="원천교각"/>
      <sheetName val="진주방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명서"/>
      <sheetName val="설계조건"/>
      <sheetName val="안정계산"/>
      <sheetName val="말뚝설계"/>
      <sheetName val="단면검토"/>
      <sheetName val="교좌받침부"/>
      <sheetName val="날개벽(TYPE1)"/>
      <sheetName val="날개벽(TYPE2)"/>
      <sheetName val="날개벽(TYPE3)"/>
      <sheetName val="접속슬래브"/>
    </sheetNames>
    <sheetDataSet>
      <sheetData sheetId="0"/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삽도"/>
      <sheetName val="일반수량집계"/>
      <sheetName val="교각철근집계표"/>
      <sheetName val="토공집계표"/>
      <sheetName val="PIER1"/>
      <sheetName val="PIER2"/>
      <sheetName val="Sheet1"/>
      <sheetName val="변화치수"/>
      <sheetName val="설계조건"/>
      <sheetName val="안정계산"/>
      <sheetName val="단면검토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총괄"/>
      <sheetName val="상부집계"/>
      <sheetName val="철근집계"/>
      <sheetName val="SLAB"/>
      <sheetName val="방호벽"/>
      <sheetName val="일반수량집계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OX철근"/>
      <sheetName val="2BOX집계"/>
      <sheetName val="2BOX-DATA"/>
      <sheetName val="2BOX-OUT"/>
      <sheetName val="자재집계표"/>
      <sheetName val="3BL공동구 수량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_RPTA05_목록"/>
      <sheetName val="L_RPTB02_내역"/>
      <sheetName val="L_RPTB10_품셈"/>
      <sheetName val="L_RPTB10_부표"/>
      <sheetName val="P_RPTA01_노임"/>
      <sheetName val="P_RPTA02_자재"/>
      <sheetName val="P_RPTA04_경비"/>
      <sheetName val="P_RPTB06_별총"/>
      <sheetName val="P_RPTB07_별표"/>
      <sheetName val="P_RPTE01_기초"/>
      <sheetName val="P_RPTE02_중목"/>
      <sheetName val="P_RPTE03_중기"/>
      <sheetName val="P_RPTE05_중단"/>
      <sheetName val="SLAB"/>
    </sheetNames>
    <sheetDataSet>
      <sheetData sheetId="0">
        <row r="2">
          <cell r="A2" t="str">
            <v>F_DES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1 (3)"/>
      <sheetName val="Sheet2 (3)"/>
      <sheetName val="Sheet3 (3)"/>
      <sheetName val="Sheet1 (2)"/>
      <sheetName val="중기사용료산출근거"/>
      <sheetName val="L_RPTA05_목록"/>
      <sheetName val="설비단가표"/>
      <sheetName val="시점교대"/>
      <sheetName val="DOHWA03"/>
      <sheetName val="CT "/>
      <sheetName val="단가 및 재료비"/>
      <sheetName val="단가산출2"/>
      <sheetName val="일위대가"/>
      <sheetName val="단가산출1"/>
      <sheetName val="관공일위대가"/>
      <sheetName val="총집계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단가 및 재료비"/>
      <sheetName val="1,2공구원가계산서"/>
      <sheetName val="2공구산출내역"/>
      <sheetName val="1공구산출내역서"/>
      <sheetName val="가스"/>
      <sheetName val="설계예산서"/>
      <sheetName val="중기사용료산출근거"/>
      <sheetName val="자재단가"/>
      <sheetName val="내역서2안"/>
      <sheetName val="화재 탐지 설비"/>
      <sheetName val="tggwan(mac)"/>
      <sheetName val="일위대가"/>
      <sheetName val="고양관재"/>
      <sheetName val="ABUT수량-A1"/>
      <sheetName val="가로등기초"/>
      <sheetName val="PAD TR보호대기초"/>
      <sheetName val="광주운남을"/>
      <sheetName val="내역서"/>
      <sheetName val="산출근거"/>
    </sheetNames>
    <sheetDataSet>
      <sheetData sheetId="0" refreshError="1">
        <row r="24">
          <cell r="B24" t="str">
            <v>수평곡관</v>
          </cell>
          <cell r="C24" t="str">
            <v>D=100×11¼˚</v>
          </cell>
        </row>
        <row r="25">
          <cell r="B25" t="str">
            <v>수평곡관</v>
          </cell>
          <cell r="C25" t="str">
            <v>D=150×11¼˚</v>
          </cell>
        </row>
        <row r="26">
          <cell r="B26" t="str">
            <v>수평곡관</v>
          </cell>
          <cell r="C26" t="str">
            <v>D=100×11¼˚</v>
          </cell>
        </row>
        <row r="27">
          <cell r="B27" t="str">
            <v>수평곡관</v>
          </cell>
          <cell r="C27" t="str">
            <v>D=100×22½˚</v>
          </cell>
        </row>
        <row r="28">
          <cell r="B28" t="str">
            <v>수평곡관</v>
          </cell>
          <cell r="C28" t="str">
            <v>D=150×22½˚</v>
          </cell>
        </row>
        <row r="29">
          <cell r="B29" t="str">
            <v>수평곡관</v>
          </cell>
          <cell r="C29" t="str">
            <v>D=100×22½˚</v>
          </cell>
        </row>
        <row r="30">
          <cell r="B30" t="str">
            <v>수평곡관</v>
          </cell>
          <cell r="C30" t="str">
            <v>D=100×45˚</v>
          </cell>
        </row>
        <row r="31">
          <cell r="B31" t="str">
            <v>수평곡관</v>
          </cell>
          <cell r="C31" t="str">
            <v>D=150×45˚</v>
          </cell>
        </row>
        <row r="32">
          <cell r="B32" t="str">
            <v>수평곡관</v>
          </cell>
          <cell r="C32" t="str">
            <v>D=100×45˚</v>
          </cell>
        </row>
        <row r="33">
          <cell r="B33" t="str">
            <v>수평곡관</v>
          </cell>
          <cell r="C33" t="str">
            <v>D=100×90˚</v>
          </cell>
        </row>
        <row r="34">
          <cell r="B34" t="str">
            <v>수평곡관</v>
          </cell>
          <cell r="C34" t="str">
            <v>D=100×90˚</v>
          </cell>
        </row>
        <row r="35">
          <cell r="B35" t="str">
            <v>수평곡관</v>
          </cell>
          <cell r="C35" t="str">
            <v>D=100×90˚</v>
          </cell>
        </row>
        <row r="36">
          <cell r="B36" t="str">
            <v>소켓플랜지T형관</v>
          </cell>
          <cell r="C36" t="str">
            <v>D=100×100</v>
          </cell>
        </row>
        <row r="37">
          <cell r="B37" t="str">
            <v>소켓플랜지T형관</v>
          </cell>
          <cell r="C37" t="str">
            <v>D=100×100</v>
          </cell>
        </row>
        <row r="38">
          <cell r="B38" t="str">
            <v>소켓플랜지T형관</v>
          </cell>
          <cell r="C38" t="str">
            <v>D=100×100</v>
          </cell>
        </row>
        <row r="39">
          <cell r="B39" t="str">
            <v>소켓T형관</v>
          </cell>
          <cell r="C39" t="str">
            <v>D=100×100</v>
          </cell>
        </row>
        <row r="40">
          <cell r="B40" t="str">
            <v>소켓T형관</v>
          </cell>
          <cell r="C40" t="str">
            <v>D=100×100</v>
          </cell>
        </row>
        <row r="41">
          <cell r="B41" t="str">
            <v>소켓T형관</v>
          </cell>
          <cell r="C41" t="str">
            <v>D=100×100</v>
          </cell>
        </row>
        <row r="42">
          <cell r="B42" t="str">
            <v>이 음 관</v>
          </cell>
          <cell r="C42" t="str">
            <v>D=80</v>
          </cell>
        </row>
        <row r="43">
          <cell r="B43" t="str">
            <v>이 음 관</v>
          </cell>
          <cell r="C43" t="str">
            <v>D=100</v>
          </cell>
        </row>
        <row r="44">
          <cell r="B44" t="str">
            <v>이 음 관</v>
          </cell>
          <cell r="C44" t="str">
            <v>D=150</v>
          </cell>
        </row>
        <row r="45">
          <cell r="B45" t="str">
            <v>이 음 관</v>
          </cell>
          <cell r="C45" t="str">
            <v>D=200</v>
          </cell>
        </row>
        <row r="46">
          <cell r="B46" t="str">
            <v>이 음 관</v>
          </cell>
          <cell r="C46" t="str">
            <v>D=250</v>
          </cell>
        </row>
        <row r="47">
          <cell r="B47" t="str">
            <v>이 음 관</v>
          </cell>
          <cell r="C47" t="str">
            <v>D=300</v>
          </cell>
        </row>
        <row r="48">
          <cell r="B48" t="str">
            <v>플랜지관</v>
          </cell>
          <cell r="C48" t="str">
            <v>D=80</v>
          </cell>
        </row>
        <row r="49">
          <cell r="B49" t="str">
            <v>플랜지관</v>
          </cell>
          <cell r="C49" t="str">
            <v>D=100</v>
          </cell>
        </row>
        <row r="50">
          <cell r="B50" t="str">
            <v>플랜지관</v>
          </cell>
          <cell r="C50" t="str">
            <v>D=150</v>
          </cell>
        </row>
        <row r="51">
          <cell r="B51" t="str">
            <v>플랜지관</v>
          </cell>
          <cell r="C51" t="str">
            <v>D=200</v>
          </cell>
        </row>
        <row r="52">
          <cell r="B52" t="str">
            <v>플랜지관</v>
          </cell>
          <cell r="C52" t="str">
            <v>D=250</v>
          </cell>
        </row>
        <row r="53">
          <cell r="B53" t="str">
            <v>플랜지관</v>
          </cell>
          <cell r="C53" t="str">
            <v>D=300</v>
          </cell>
        </row>
        <row r="54">
          <cell r="B54" t="str">
            <v>제 수 변</v>
          </cell>
          <cell r="C54" t="str">
            <v>D=80</v>
          </cell>
        </row>
        <row r="55">
          <cell r="B55" t="str">
            <v>제 수 변</v>
          </cell>
          <cell r="C55" t="str">
            <v>D=100</v>
          </cell>
        </row>
        <row r="56">
          <cell r="B56" t="str">
            <v>제 수 변</v>
          </cell>
          <cell r="C56" t="str">
            <v>D=150</v>
          </cell>
        </row>
        <row r="57">
          <cell r="B57" t="str">
            <v>제 수 변</v>
          </cell>
          <cell r="C57" t="str">
            <v>D=200</v>
          </cell>
        </row>
        <row r="58">
          <cell r="B58" t="str">
            <v>제 수 변</v>
          </cell>
          <cell r="C58" t="str">
            <v>D=300</v>
          </cell>
        </row>
        <row r="59">
          <cell r="B59" t="str">
            <v>공 기 변</v>
          </cell>
          <cell r="C59" t="str">
            <v>D=80</v>
          </cell>
        </row>
        <row r="60">
          <cell r="B60" t="str">
            <v>공 기 변</v>
          </cell>
          <cell r="C60" t="str">
            <v>D=100</v>
          </cell>
        </row>
        <row r="61">
          <cell r="B61" t="str">
            <v>단    관</v>
          </cell>
          <cell r="C61" t="str">
            <v>D=80</v>
          </cell>
        </row>
        <row r="62">
          <cell r="B62" t="str">
            <v>플랜지단관</v>
          </cell>
          <cell r="C62" t="str">
            <v>D=100</v>
          </cell>
        </row>
        <row r="63">
          <cell r="B63" t="str">
            <v>플랜지단관</v>
          </cell>
          <cell r="C63" t="str">
            <v>D=100</v>
          </cell>
        </row>
        <row r="64">
          <cell r="B64" t="str">
            <v>플랜지단관</v>
          </cell>
          <cell r="C64" t="str">
            <v>D=100</v>
          </cell>
        </row>
        <row r="65">
          <cell r="B65" t="str">
            <v>플랜지단관</v>
          </cell>
          <cell r="C65" t="str">
            <v>D=100</v>
          </cell>
        </row>
        <row r="66">
          <cell r="B66" t="str">
            <v>플랜지단관</v>
          </cell>
          <cell r="C66" t="str">
            <v>D=100</v>
          </cell>
        </row>
        <row r="67">
          <cell r="B67" t="str">
            <v>플랜지단관</v>
          </cell>
          <cell r="C67" t="str">
            <v>D=100</v>
          </cell>
        </row>
        <row r="68">
          <cell r="B68" t="str">
            <v>플랜지단관</v>
          </cell>
          <cell r="C68" t="str">
            <v>D=100</v>
          </cell>
        </row>
        <row r="69">
          <cell r="B69" t="str">
            <v>단    관</v>
          </cell>
          <cell r="C69" t="str">
            <v>D=125</v>
          </cell>
        </row>
        <row r="70">
          <cell r="B70" t="str">
            <v>단    관</v>
          </cell>
          <cell r="C70" t="str">
            <v>D=150</v>
          </cell>
        </row>
        <row r="71">
          <cell r="B71" t="str">
            <v>단    관</v>
          </cell>
          <cell r="C71" t="str">
            <v>D=200</v>
          </cell>
        </row>
        <row r="72">
          <cell r="B72" t="str">
            <v>단    관</v>
          </cell>
          <cell r="C72" t="str">
            <v>D=250</v>
          </cell>
        </row>
        <row r="73">
          <cell r="B73" t="str">
            <v>단    관</v>
          </cell>
          <cell r="C73" t="str">
            <v>D=300</v>
          </cell>
        </row>
        <row r="74">
          <cell r="B74" t="str">
            <v>단    관</v>
          </cell>
          <cell r="C74" t="str">
            <v>D=350</v>
          </cell>
        </row>
        <row r="75">
          <cell r="B75" t="str">
            <v>단    관</v>
          </cell>
          <cell r="C75" t="str">
            <v>D=400</v>
          </cell>
        </row>
        <row r="76">
          <cell r="B76" t="str">
            <v>단    관</v>
          </cell>
          <cell r="C76" t="str">
            <v>D=450</v>
          </cell>
        </row>
        <row r="77">
          <cell r="B77" t="str">
            <v>단    관</v>
          </cell>
          <cell r="C77" t="str">
            <v>D=500</v>
          </cell>
        </row>
        <row r="78">
          <cell r="B78" t="str">
            <v>단    관</v>
          </cell>
          <cell r="C78" t="str">
            <v>D=600</v>
          </cell>
        </row>
        <row r="79">
          <cell r="B79" t="str">
            <v>단    관</v>
          </cell>
          <cell r="C79" t="str">
            <v>D=700</v>
          </cell>
        </row>
        <row r="80">
          <cell r="B80" t="str">
            <v>단    관</v>
          </cell>
          <cell r="C80" t="str">
            <v>D=800</v>
          </cell>
        </row>
        <row r="81">
          <cell r="B81" t="str">
            <v>단    관</v>
          </cell>
          <cell r="C81" t="str">
            <v>D=900</v>
          </cell>
        </row>
        <row r="82">
          <cell r="B82" t="str">
            <v>단    관</v>
          </cell>
          <cell r="C82" t="str">
            <v>D=1000</v>
          </cell>
        </row>
        <row r="83">
          <cell r="B83" t="str">
            <v>단    관</v>
          </cell>
          <cell r="C83" t="str">
            <v>D=1100</v>
          </cell>
        </row>
        <row r="84">
          <cell r="B84" t="str">
            <v>단    관</v>
          </cell>
          <cell r="C84" t="str">
            <v>D=1200</v>
          </cell>
        </row>
        <row r="85">
          <cell r="B85" t="str">
            <v>없음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 및 재료비"/>
      <sheetName val="중기사용료"/>
      <sheetName val="중기사용료산출근거"/>
      <sheetName val="단가산출1"/>
      <sheetName val="단가산출2"/>
      <sheetName val="일위대가"/>
      <sheetName val="관공일위대가"/>
      <sheetName val="갱생일위대가"/>
      <sheetName val="수도자재"/>
      <sheetName val="토목자재"/>
      <sheetName val="포장산출"/>
      <sheetName val="m당집계표토목"/>
      <sheetName val="m당집계표관공"/>
      <sheetName val="m당비교표"/>
      <sheetName val="터파기단가표"/>
      <sheetName val="이름표"/>
      <sheetName val="맨홀물량"/>
      <sheetName val="BID"/>
      <sheetName val="수도일위대가(최종)"/>
      <sheetName val="가로등"/>
      <sheetName val="우수받이"/>
      <sheetName val="공구원가계산"/>
      <sheetName val="우수"/>
    </sheetNames>
    <sheetDataSet>
      <sheetData sheetId="0" refreshError="1">
        <row r="55">
          <cell r="AA55">
            <v>93842</v>
          </cell>
        </row>
        <row r="72">
          <cell r="AA72">
            <v>71760</v>
          </cell>
        </row>
        <row r="122">
          <cell r="S122">
            <v>9800</v>
          </cell>
        </row>
        <row r="133">
          <cell r="S133">
            <v>47360</v>
          </cell>
        </row>
        <row r="139">
          <cell r="S139">
            <v>600</v>
          </cell>
        </row>
        <row r="142">
          <cell r="S142">
            <v>4472</v>
          </cell>
        </row>
        <row r="143">
          <cell r="S143">
            <v>3070</v>
          </cell>
        </row>
        <row r="150">
          <cell r="S150">
            <v>4700</v>
          </cell>
        </row>
        <row r="151">
          <cell r="S151">
            <v>5840</v>
          </cell>
        </row>
        <row r="152">
          <cell r="S152">
            <v>5840</v>
          </cell>
        </row>
        <row r="153">
          <cell r="S153">
            <v>600</v>
          </cell>
        </row>
        <row r="154">
          <cell r="S154">
            <v>700</v>
          </cell>
        </row>
        <row r="155">
          <cell r="S155">
            <v>45</v>
          </cell>
        </row>
        <row r="156">
          <cell r="S156">
            <v>250</v>
          </cell>
        </row>
        <row r="159">
          <cell r="S159">
            <v>8169</v>
          </cell>
        </row>
        <row r="160">
          <cell r="S160">
            <v>1800</v>
          </cell>
        </row>
        <row r="161">
          <cell r="S161">
            <v>366</v>
          </cell>
        </row>
        <row r="163">
          <cell r="S163">
            <v>2600</v>
          </cell>
        </row>
        <row r="166">
          <cell r="S166">
            <v>40000</v>
          </cell>
        </row>
        <row r="171">
          <cell r="S171">
            <v>11124</v>
          </cell>
        </row>
        <row r="174">
          <cell r="S174">
            <v>7000</v>
          </cell>
        </row>
        <row r="175">
          <cell r="S175">
            <v>1.05</v>
          </cell>
        </row>
        <row r="176">
          <cell r="S176">
            <v>3739</v>
          </cell>
        </row>
        <row r="177">
          <cell r="S177">
            <v>3339</v>
          </cell>
        </row>
        <row r="178">
          <cell r="S178">
            <v>3578</v>
          </cell>
        </row>
        <row r="179">
          <cell r="S179">
            <v>3389</v>
          </cell>
        </row>
        <row r="180">
          <cell r="S180">
            <v>900</v>
          </cell>
        </row>
        <row r="183">
          <cell r="S183">
            <v>4000</v>
          </cell>
        </row>
        <row r="184">
          <cell r="S184">
            <v>3055</v>
          </cell>
        </row>
        <row r="191">
          <cell r="S191">
            <v>4150</v>
          </cell>
        </row>
        <row r="201">
          <cell r="S201">
            <v>14400</v>
          </cell>
        </row>
        <row r="203">
          <cell r="S203">
            <v>6700</v>
          </cell>
        </row>
        <row r="204">
          <cell r="S204">
            <v>134.30000000000001</v>
          </cell>
        </row>
        <row r="211">
          <cell r="S211">
            <v>3900</v>
          </cell>
        </row>
        <row r="212">
          <cell r="S212">
            <v>6600</v>
          </cell>
        </row>
        <row r="372">
          <cell r="S372">
            <v>17000</v>
          </cell>
        </row>
        <row r="373">
          <cell r="S373">
            <v>11000</v>
          </cell>
        </row>
        <row r="374">
          <cell r="S374">
            <v>16000</v>
          </cell>
        </row>
        <row r="375">
          <cell r="S375">
            <v>3500</v>
          </cell>
        </row>
        <row r="376">
          <cell r="S376">
            <v>2500</v>
          </cell>
        </row>
      </sheetData>
      <sheetData sheetId="1" refreshError="1"/>
      <sheetData sheetId="2" refreshError="1">
        <row r="8">
          <cell r="AQ8">
            <v>821</v>
          </cell>
        </row>
        <row r="1528">
          <cell r="G1528">
            <v>517</v>
          </cell>
        </row>
        <row r="1532">
          <cell r="G1532">
            <v>0</v>
          </cell>
        </row>
        <row r="1536">
          <cell r="G1536">
            <v>0</v>
          </cell>
        </row>
      </sheetData>
      <sheetData sheetId="3" refreshError="1">
        <row r="8">
          <cell r="AQ8">
            <v>821</v>
          </cell>
        </row>
        <row r="9">
          <cell r="AP9">
            <v>755</v>
          </cell>
        </row>
        <row r="21">
          <cell r="AP21">
            <v>1147</v>
          </cell>
        </row>
        <row r="22">
          <cell r="AQ22">
            <v>85</v>
          </cell>
        </row>
        <row r="23">
          <cell r="AR23">
            <v>49</v>
          </cell>
        </row>
        <row r="32">
          <cell r="AO32">
            <v>2213</v>
          </cell>
        </row>
        <row r="34">
          <cell r="AO34">
            <v>1047</v>
          </cell>
        </row>
        <row r="58">
          <cell r="AP58">
            <v>2539</v>
          </cell>
          <cell r="AQ58">
            <v>1540</v>
          </cell>
        </row>
        <row r="69">
          <cell r="AP69">
            <v>2150</v>
          </cell>
        </row>
        <row r="70">
          <cell r="AQ70">
            <v>160</v>
          </cell>
        </row>
        <row r="71">
          <cell r="AR71">
            <v>92</v>
          </cell>
        </row>
        <row r="80">
          <cell r="AO80">
            <v>4150</v>
          </cell>
        </row>
        <row r="82">
          <cell r="AO82">
            <v>1964</v>
          </cell>
        </row>
        <row r="106">
          <cell r="AP106">
            <v>1354</v>
          </cell>
          <cell r="AQ106">
            <v>821</v>
          </cell>
        </row>
        <row r="117">
          <cell r="AP117">
            <v>155</v>
          </cell>
        </row>
        <row r="118">
          <cell r="AQ118">
            <v>86</v>
          </cell>
        </row>
        <row r="119">
          <cell r="AR119">
            <v>78</v>
          </cell>
        </row>
        <row r="128">
          <cell r="AO128">
            <v>2213</v>
          </cell>
        </row>
        <row r="130">
          <cell r="AO130">
            <v>1047</v>
          </cell>
        </row>
        <row r="154">
          <cell r="AP154">
            <v>2539</v>
          </cell>
          <cell r="AQ154">
            <v>1540</v>
          </cell>
        </row>
        <row r="165">
          <cell r="AP165">
            <v>232</v>
          </cell>
        </row>
        <row r="166">
          <cell r="AQ166">
            <v>129</v>
          </cell>
        </row>
        <row r="167">
          <cell r="AR167">
            <v>117</v>
          </cell>
        </row>
        <row r="177">
          <cell r="AO177">
            <v>4150</v>
          </cell>
        </row>
        <row r="180">
          <cell r="AO180">
            <v>1964</v>
          </cell>
        </row>
        <row r="201">
          <cell r="AO201">
            <v>5559</v>
          </cell>
        </row>
        <row r="206">
          <cell r="AP206">
            <v>1354</v>
          </cell>
          <cell r="AQ206">
            <v>252</v>
          </cell>
        </row>
        <row r="225">
          <cell r="AO225">
            <v>10424</v>
          </cell>
        </row>
        <row r="230">
          <cell r="AP230">
            <v>2539</v>
          </cell>
          <cell r="AQ230">
            <v>473</v>
          </cell>
        </row>
        <row r="249">
          <cell r="AP249">
            <v>5778</v>
          </cell>
        </row>
        <row r="250">
          <cell r="AQ250">
            <v>1595</v>
          </cell>
        </row>
        <row r="251">
          <cell r="AR251">
            <v>5487</v>
          </cell>
        </row>
        <row r="256">
          <cell r="AO256">
            <v>25337</v>
          </cell>
        </row>
        <row r="261">
          <cell r="AP261">
            <v>4715</v>
          </cell>
        </row>
        <row r="262">
          <cell r="AQ262">
            <v>1723</v>
          </cell>
        </row>
        <row r="263">
          <cell r="AR263">
            <v>1874</v>
          </cell>
        </row>
        <row r="273">
          <cell r="AP273">
            <v>7335</v>
          </cell>
        </row>
        <row r="274">
          <cell r="AQ274">
            <v>2935</v>
          </cell>
        </row>
        <row r="275">
          <cell r="AR275">
            <v>3444</v>
          </cell>
        </row>
        <row r="279">
          <cell r="AP279">
            <v>11003</v>
          </cell>
        </row>
        <row r="280">
          <cell r="AQ280">
            <v>5600</v>
          </cell>
        </row>
        <row r="281">
          <cell r="AR281">
            <v>6987</v>
          </cell>
        </row>
        <row r="284">
          <cell r="AP284">
            <v>764</v>
          </cell>
        </row>
        <row r="285">
          <cell r="AQ285">
            <v>563</v>
          </cell>
        </row>
        <row r="286">
          <cell r="AR286">
            <v>560</v>
          </cell>
        </row>
        <row r="297">
          <cell r="AO297">
            <v>135765</v>
          </cell>
        </row>
        <row r="302">
          <cell r="AP302">
            <v>4715</v>
          </cell>
        </row>
        <row r="303">
          <cell r="AQ303">
            <v>1723</v>
          </cell>
        </row>
        <row r="304">
          <cell r="AR304">
            <v>1874</v>
          </cell>
        </row>
        <row r="393">
          <cell r="AP393">
            <v>5778</v>
          </cell>
        </row>
        <row r="394">
          <cell r="AQ394">
            <v>1595</v>
          </cell>
        </row>
        <row r="395">
          <cell r="AR395">
            <v>5487</v>
          </cell>
        </row>
        <row r="400">
          <cell r="AO400">
            <v>25337</v>
          </cell>
        </row>
        <row r="405">
          <cell r="AP405">
            <v>7922</v>
          </cell>
        </row>
        <row r="406">
          <cell r="AQ406">
            <v>2894</v>
          </cell>
        </row>
        <row r="407">
          <cell r="AR407">
            <v>3148</v>
          </cell>
        </row>
        <row r="417">
          <cell r="AP417">
            <v>6877</v>
          </cell>
        </row>
        <row r="418">
          <cell r="AQ418">
            <v>3500</v>
          </cell>
        </row>
        <row r="419">
          <cell r="AR419">
            <v>4367</v>
          </cell>
        </row>
        <row r="423">
          <cell r="AP423">
            <v>764</v>
          </cell>
        </row>
        <row r="424">
          <cell r="AQ424">
            <v>563</v>
          </cell>
        </row>
        <row r="425">
          <cell r="AR425">
            <v>560</v>
          </cell>
        </row>
        <row r="449">
          <cell r="AP449">
            <v>273815</v>
          </cell>
          <cell r="AQ449">
            <v>525</v>
          </cell>
          <cell r="AR449">
            <v>1140</v>
          </cell>
        </row>
        <row r="454">
          <cell r="AP454">
            <v>30958</v>
          </cell>
        </row>
        <row r="455">
          <cell r="AQ455">
            <v>3116</v>
          </cell>
        </row>
        <row r="456">
          <cell r="AR456">
            <v>8542</v>
          </cell>
        </row>
        <row r="464">
          <cell r="AP464">
            <v>13093</v>
          </cell>
        </row>
        <row r="498">
          <cell r="AP498">
            <v>214707</v>
          </cell>
          <cell r="AQ498">
            <v>525</v>
          </cell>
          <cell r="AR498">
            <v>1140</v>
          </cell>
        </row>
        <row r="503">
          <cell r="AP503">
            <v>30958</v>
          </cell>
        </row>
        <row r="504">
          <cell r="AQ504">
            <v>3116</v>
          </cell>
        </row>
        <row r="505">
          <cell r="AR505">
            <v>8542</v>
          </cell>
        </row>
        <row r="513">
          <cell r="AP513">
            <v>26187</v>
          </cell>
        </row>
        <row r="547">
          <cell r="AP547">
            <v>271875</v>
          </cell>
          <cell r="AQ547">
            <v>625</v>
          </cell>
          <cell r="AR547">
            <v>845</v>
          </cell>
        </row>
        <row r="596">
          <cell r="AP596">
            <v>212767</v>
          </cell>
          <cell r="AQ596">
            <v>625</v>
          </cell>
          <cell r="AR596">
            <v>845</v>
          </cell>
        </row>
        <row r="645">
          <cell r="AP645">
            <v>271255</v>
          </cell>
          <cell r="AQ645">
            <v>495</v>
          </cell>
          <cell r="AR645">
            <v>875</v>
          </cell>
        </row>
        <row r="694">
          <cell r="AP694">
            <v>212147</v>
          </cell>
          <cell r="AQ694">
            <v>495</v>
          </cell>
          <cell r="AR694">
            <v>875</v>
          </cell>
        </row>
        <row r="739">
          <cell r="AO739">
            <v>701846</v>
          </cell>
        </row>
        <row r="749">
          <cell r="AP749">
            <v>5237</v>
          </cell>
        </row>
        <row r="764">
          <cell r="AO764">
            <v>548165</v>
          </cell>
        </row>
        <row r="774">
          <cell r="AP774">
            <v>5237</v>
          </cell>
        </row>
        <row r="786">
          <cell r="AO786">
            <v>539882</v>
          </cell>
        </row>
        <row r="797">
          <cell r="AP797">
            <v>13093</v>
          </cell>
        </row>
        <row r="811">
          <cell r="AO811">
            <v>421666</v>
          </cell>
        </row>
        <row r="822">
          <cell r="AP822">
            <v>13093</v>
          </cell>
        </row>
        <row r="839">
          <cell r="AO839">
            <v>701846</v>
          </cell>
        </row>
        <row r="849">
          <cell r="AP849">
            <v>5237</v>
          </cell>
        </row>
        <row r="861">
          <cell r="AO861">
            <v>539882</v>
          </cell>
        </row>
        <row r="872">
          <cell r="AP872">
            <v>13093</v>
          </cell>
        </row>
        <row r="947">
          <cell r="AP947">
            <v>5237</v>
          </cell>
        </row>
        <row r="957">
          <cell r="AO957">
            <v>3897</v>
          </cell>
        </row>
        <row r="962">
          <cell r="AP962">
            <v>1545</v>
          </cell>
        </row>
        <row r="963">
          <cell r="AQ963">
            <v>155</v>
          </cell>
        </row>
        <row r="964">
          <cell r="AR964">
            <v>426</v>
          </cell>
        </row>
        <row r="966">
          <cell r="AP966">
            <v>2618</v>
          </cell>
        </row>
        <row r="981">
          <cell r="AO981">
            <v>11135</v>
          </cell>
        </row>
        <row r="986">
          <cell r="AP986">
            <v>1887</v>
          </cell>
        </row>
        <row r="987">
          <cell r="AQ987">
            <v>190</v>
          </cell>
        </row>
        <row r="988">
          <cell r="AR988">
            <v>520</v>
          </cell>
        </row>
        <row r="1010">
          <cell r="AP1010">
            <v>2831</v>
          </cell>
        </row>
        <row r="1011">
          <cell r="AQ1011">
            <v>285</v>
          </cell>
        </row>
        <row r="1012">
          <cell r="AR1012">
            <v>781</v>
          </cell>
        </row>
        <row r="1014">
          <cell r="AP1014">
            <v>2618</v>
          </cell>
        </row>
        <row r="1029">
          <cell r="AO1029">
            <v>11135</v>
          </cell>
        </row>
        <row r="1034">
          <cell r="AP1034">
            <v>215</v>
          </cell>
        </row>
        <row r="1035">
          <cell r="AQ1035">
            <v>67</v>
          </cell>
        </row>
        <row r="1036">
          <cell r="AR1036">
            <v>87</v>
          </cell>
        </row>
        <row r="1038">
          <cell r="AP1038">
            <v>2618</v>
          </cell>
        </row>
        <row r="1053">
          <cell r="AO1053">
            <v>16702</v>
          </cell>
        </row>
        <row r="1058">
          <cell r="AP1058">
            <v>323</v>
          </cell>
        </row>
        <row r="1059">
          <cell r="AQ1059">
            <v>101</v>
          </cell>
        </row>
        <row r="1060">
          <cell r="AR1060">
            <v>131</v>
          </cell>
        </row>
        <row r="1077">
          <cell r="AO1077">
            <v>27838</v>
          </cell>
        </row>
        <row r="1082">
          <cell r="AP1082">
            <v>539</v>
          </cell>
        </row>
        <row r="1083">
          <cell r="AQ1083">
            <v>168</v>
          </cell>
        </row>
        <row r="1084">
          <cell r="AR1084">
            <v>218</v>
          </cell>
        </row>
        <row r="1086">
          <cell r="AP1086">
            <v>2618</v>
          </cell>
        </row>
        <row r="1132">
          <cell r="AP1132">
            <v>9666</v>
          </cell>
          <cell r="AQ1132">
            <v>495</v>
          </cell>
          <cell r="AR1132">
            <v>875</v>
          </cell>
        </row>
        <row r="1158">
          <cell r="AP1158">
            <v>10286</v>
          </cell>
          <cell r="AQ1158">
            <v>625</v>
          </cell>
          <cell r="AR1158">
            <v>845</v>
          </cell>
        </row>
        <row r="1163">
          <cell r="AP1163">
            <v>2831</v>
          </cell>
        </row>
        <row r="1164">
          <cell r="AQ1164">
            <v>285</v>
          </cell>
        </row>
        <row r="1165">
          <cell r="AR1165">
            <v>781</v>
          </cell>
        </row>
        <row r="1184">
          <cell r="AP1184">
            <v>12226</v>
          </cell>
          <cell r="AQ1184">
            <v>525</v>
          </cell>
          <cell r="AR1184">
            <v>1140</v>
          </cell>
        </row>
        <row r="1203">
          <cell r="AO1203">
            <v>135765</v>
          </cell>
        </row>
        <row r="1208">
          <cell r="AP1208">
            <v>30666</v>
          </cell>
        </row>
        <row r="1209">
          <cell r="AQ1209">
            <v>3086</v>
          </cell>
        </row>
        <row r="1210">
          <cell r="AR1210">
            <v>8462</v>
          </cell>
        </row>
        <row r="1212">
          <cell r="AP1212">
            <v>5237</v>
          </cell>
        </row>
        <row r="1233">
          <cell r="AP1233">
            <v>144</v>
          </cell>
        </row>
        <row r="1234">
          <cell r="AQ1234">
            <v>106</v>
          </cell>
        </row>
        <row r="1235">
          <cell r="AR1235">
            <v>105</v>
          </cell>
        </row>
        <row r="1251">
          <cell r="AP1251">
            <v>4125</v>
          </cell>
        </row>
        <row r="1252">
          <cell r="AQ1252">
            <v>1139</v>
          </cell>
        </row>
        <row r="1253">
          <cell r="AR1253">
            <v>3918</v>
          </cell>
        </row>
        <row r="1257">
          <cell r="AO1257">
            <v>18092</v>
          </cell>
        </row>
        <row r="1263">
          <cell r="AP1263">
            <v>3001</v>
          </cell>
        </row>
        <row r="1264">
          <cell r="AQ1264">
            <v>1096</v>
          </cell>
        </row>
        <row r="1265">
          <cell r="AR1265">
            <v>1192</v>
          </cell>
        </row>
        <row r="1275">
          <cell r="AP1275">
            <v>4890</v>
          </cell>
        </row>
        <row r="1276">
          <cell r="AQ1276">
            <v>1957</v>
          </cell>
        </row>
        <row r="1277">
          <cell r="AR1277">
            <v>2296</v>
          </cell>
        </row>
        <row r="1281">
          <cell r="AP1281">
            <v>6113</v>
          </cell>
        </row>
        <row r="1282">
          <cell r="AQ1282">
            <v>3111</v>
          </cell>
        </row>
        <row r="1283">
          <cell r="AR1283">
            <v>3882</v>
          </cell>
        </row>
        <row r="1286">
          <cell r="AP1286">
            <v>764</v>
          </cell>
        </row>
        <row r="1287">
          <cell r="AQ1287">
            <v>563</v>
          </cell>
        </row>
        <row r="1288">
          <cell r="AR1288">
            <v>560</v>
          </cell>
        </row>
      </sheetData>
      <sheetData sheetId="4" refreshError="1">
        <row r="319">
          <cell r="AP319">
            <v>507</v>
          </cell>
        </row>
        <row r="320">
          <cell r="AQ320">
            <v>164</v>
          </cell>
        </row>
        <row r="321">
          <cell r="AR321">
            <v>221</v>
          </cell>
        </row>
        <row r="1209">
          <cell r="AP1209">
            <v>1407</v>
          </cell>
        </row>
        <row r="1210">
          <cell r="AQ1210">
            <v>192</v>
          </cell>
        </row>
        <row r="1211">
          <cell r="AR1211">
            <v>414</v>
          </cell>
        </row>
        <row r="1401">
          <cell r="AP1401">
            <v>402</v>
          </cell>
        </row>
        <row r="1402">
          <cell r="AQ1402">
            <v>151</v>
          </cell>
        </row>
        <row r="1403">
          <cell r="AR1403">
            <v>268</v>
          </cell>
        </row>
        <row r="1593">
          <cell r="AP1593">
            <v>7564</v>
          </cell>
        </row>
        <row r="1594">
          <cell r="AQ1594">
            <v>2447</v>
          </cell>
        </row>
        <row r="1595">
          <cell r="AR1595">
            <v>4717</v>
          </cell>
        </row>
        <row r="1598">
          <cell r="AP1598">
            <v>1983</v>
          </cell>
        </row>
        <row r="1601">
          <cell r="AQ1601">
            <v>189</v>
          </cell>
        </row>
        <row r="1617">
          <cell r="AP1617">
            <v>14264</v>
          </cell>
        </row>
        <row r="1618">
          <cell r="AQ1618">
            <v>1948</v>
          </cell>
        </row>
        <row r="1619">
          <cell r="AR1619">
            <v>5926</v>
          </cell>
        </row>
        <row r="1622">
          <cell r="AP1622">
            <v>3741</v>
          </cell>
        </row>
        <row r="1625">
          <cell r="AQ1625">
            <v>356</v>
          </cell>
        </row>
        <row r="1646">
          <cell r="AP1646">
            <v>1138</v>
          </cell>
        </row>
        <row r="1665">
          <cell r="AP1665">
            <v>6044</v>
          </cell>
        </row>
        <row r="1666">
          <cell r="AQ1666">
            <v>1955</v>
          </cell>
        </row>
        <row r="1667">
          <cell r="AR1667">
            <v>3769</v>
          </cell>
        </row>
        <row r="1670">
          <cell r="AP1670">
            <v>1585</v>
          </cell>
        </row>
        <row r="1673">
          <cell r="AQ1673">
            <v>151</v>
          </cell>
        </row>
        <row r="1694">
          <cell r="AP1694">
            <v>2989</v>
          </cell>
        </row>
        <row r="1716">
          <cell r="AP1716">
            <v>9534</v>
          </cell>
        </row>
        <row r="1742">
          <cell r="AP1742">
            <v>74820</v>
          </cell>
        </row>
        <row r="1765">
          <cell r="AP1765">
            <v>6440</v>
          </cell>
        </row>
        <row r="1766">
          <cell r="AQ1766">
            <v>727</v>
          </cell>
        </row>
        <row r="1767">
          <cell r="AR1767">
            <v>280</v>
          </cell>
        </row>
        <row r="1770">
          <cell r="AP1770">
            <v>4492</v>
          </cell>
        </row>
        <row r="1789">
          <cell r="AP1789">
            <v>9636</v>
          </cell>
        </row>
        <row r="1790">
          <cell r="AQ1790">
            <v>1087</v>
          </cell>
        </row>
        <row r="1791">
          <cell r="AR1791">
            <v>419</v>
          </cell>
        </row>
        <row r="1794">
          <cell r="AP1794">
            <v>7037</v>
          </cell>
        </row>
        <row r="1814">
          <cell r="AP1814">
            <v>25395</v>
          </cell>
        </row>
        <row r="1815">
          <cell r="AQ1815">
            <v>32200</v>
          </cell>
        </row>
        <row r="1816">
          <cell r="AR1816">
            <v>23779</v>
          </cell>
        </row>
        <row r="1838">
          <cell r="AP1838">
            <v>20651</v>
          </cell>
        </row>
        <row r="1839">
          <cell r="AQ1839">
            <v>6137</v>
          </cell>
        </row>
        <row r="1840">
          <cell r="AR1840">
            <v>7359</v>
          </cell>
        </row>
        <row r="1859">
          <cell r="AP1859">
            <v>182</v>
          </cell>
        </row>
        <row r="1868">
          <cell r="AP1868">
            <v>3380</v>
          </cell>
        </row>
        <row r="1869">
          <cell r="AQ1869">
            <v>3278</v>
          </cell>
        </row>
        <row r="1870">
          <cell r="AR1870">
            <v>1934</v>
          </cell>
        </row>
        <row r="1883">
          <cell r="AP1883">
            <v>1378</v>
          </cell>
        </row>
        <row r="1892">
          <cell r="AP1892">
            <v>418</v>
          </cell>
        </row>
        <row r="1893">
          <cell r="AQ1893">
            <v>615</v>
          </cell>
        </row>
        <row r="1894">
          <cell r="AR1894">
            <v>265</v>
          </cell>
        </row>
        <row r="1916">
          <cell r="AP1916">
            <v>2885</v>
          </cell>
        </row>
        <row r="1917">
          <cell r="AQ1917">
            <v>4243</v>
          </cell>
        </row>
        <row r="1918">
          <cell r="AR1918">
            <v>1833</v>
          </cell>
        </row>
        <row r="1940">
          <cell r="AP1940">
            <v>3066</v>
          </cell>
        </row>
        <row r="1941">
          <cell r="AQ1941">
            <v>4509</v>
          </cell>
        </row>
        <row r="1942">
          <cell r="AR1942">
            <v>1948</v>
          </cell>
        </row>
        <row r="1964">
          <cell r="AP1964">
            <v>4362</v>
          </cell>
        </row>
        <row r="1965">
          <cell r="AQ1965">
            <v>6414</v>
          </cell>
        </row>
        <row r="1966">
          <cell r="AR1966">
            <v>2771</v>
          </cell>
        </row>
        <row r="1988">
          <cell r="AP1988">
            <v>2539</v>
          </cell>
        </row>
        <row r="1989">
          <cell r="AQ1989">
            <v>3408</v>
          </cell>
        </row>
        <row r="1990">
          <cell r="AR1990">
            <v>2147</v>
          </cell>
        </row>
        <row r="2012">
          <cell r="AP2012">
            <v>2686</v>
          </cell>
        </row>
        <row r="2013">
          <cell r="AQ2013">
            <v>3605</v>
          </cell>
        </row>
        <row r="2014">
          <cell r="AR2014">
            <v>2271</v>
          </cell>
        </row>
        <row r="2036">
          <cell r="AP2036">
            <v>3842</v>
          </cell>
        </row>
        <row r="2037">
          <cell r="AQ2037">
            <v>5156</v>
          </cell>
        </row>
        <row r="2038">
          <cell r="AR2038">
            <v>3248</v>
          </cell>
        </row>
        <row r="2051">
          <cell r="AP2051">
            <v>737</v>
          </cell>
        </row>
        <row r="2052">
          <cell r="AQ2052">
            <v>74</v>
          </cell>
        </row>
        <row r="2053">
          <cell r="AR2053">
            <v>203</v>
          </cell>
        </row>
        <row r="2075">
          <cell r="AP2075">
            <v>2091</v>
          </cell>
        </row>
        <row r="2076">
          <cell r="AQ2076">
            <v>142</v>
          </cell>
        </row>
        <row r="2077">
          <cell r="AR2077">
            <v>62</v>
          </cell>
        </row>
        <row r="2099">
          <cell r="AP2099">
            <v>1424</v>
          </cell>
        </row>
        <row r="2100">
          <cell r="AQ2100">
            <v>150</v>
          </cell>
        </row>
        <row r="2101">
          <cell r="AR2101">
            <v>59</v>
          </cell>
        </row>
        <row r="2123">
          <cell r="AP2123">
            <v>1761</v>
          </cell>
        </row>
        <row r="2124">
          <cell r="AQ2124">
            <v>147</v>
          </cell>
        </row>
        <row r="2125">
          <cell r="AR2125">
            <v>58</v>
          </cell>
        </row>
        <row r="2145">
          <cell r="AP2145">
            <v>9850</v>
          </cell>
        </row>
        <row r="2146">
          <cell r="AQ2146">
            <v>7258</v>
          </cell>
        </row>
        <row r="2147">
          <cell r="AR2147">
            <v>64955</v>
          </cell>
        </row>
        <row r="2170">
          <cell r="AP2170">
            <v>1477</v>
          </cell>
        </row>
        <row r="2171">
          <cell r="AQ2171">
            <v>4127</v>
          </cell>
        </row>
        <row r="2172">
          <cell r="AR2172">
            <v>16721</v>
          </cell>
        </row>
        <row r="2196">
          <cell r="AQ2196">
            <v>11008</v>
          </cell>
        </row>
        <row r="2197">
          <cell r="AR2197">
            <v>5472</v>
          </cell>
        </row>
        <row r="2200">
          <cell r="AR2200">
            <v>271.6875</v>
          </cell>
        </row>
        <row r="2220">
          <cell r="AP2220">
            <v>3204</v>
          </cell>
        </row>
        <row r="2221">
          <cell r="AQ2221">
            <v>5686</v>
          </cell>
        </row>
        <row r="2222">
          <cell r="AR2222">
            <v>1484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적용"/>
      <sheetName val="타공종이월수량"/>
      <sheetName val="자재"/>
      <sheetName val="배수공집계표"/>
      <sheetName val="L형수량 "/>
      <sheetName val="L형연장"/>
      <sheetName val="L형단"/>
      <sheetName val="U형측집"/>
      <sheetName val="U형측현황"/>
      <sheetName val="U형측단"/>
      <sheetName val="v형측집"/>
      <sheetName val="v형측현황"/>
      <sheetName val="v형측단"/>
      <sheetName val="횡배수관수량집"/>
      <sheetName val="횡배수관측점별수량집"/>
      <sheetName val="1000(토사)"/>
      <sheetName val="횡배수관현황"/>
      <sheetName val="평균터파기고"/>
      <sheetName val="횡단위수량"/>
      <sheetName val="종배수량집"/>
      <sheetName val="현황"/>
      <sheetName val="종배단위"/>
      <sheetName val="집수집계"/>
      <sheetName val="집수정조서"/>
      <sheetName val="집단위"/>
      <sheetName val="암집수집"/>
      <sheetName val="암집수정조서"/>
      <sheetName val="암거집단위"/>
      <sheetName val="용수로집"/>
      <sheetName val="용수로현황"/>
      <sheetName val="용수개단1"/>
      <sheetName val="용수개단2"/>
      <sheetName val="용수개단3"/>
      <sheetName val="참고----&gt;"/>
      <sheetName val="수량산출"/>
      <sheetName val="단가 및 재료비"/>
      <sheetName val="중기사용료산출근거"/>
      <sheetName val="맨홀기준"/>
      <sheetName val="단가산출1"/>
      <sheetName val="단가산출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지"/>
      <sheetName val="자재총괄"/>
      <sheetName val="시멘트레미콘구입량"/>
      <sheetName val="골재구입량"/>
      <sheetName val="Sheet1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gwan(mac)"/>
      <sheetName val="횡배수관토공단위(180)"/>
      <sheetName val="횡배수관토공단위(90)"/>
      <sheetName val="Macro(차단기)"/>
      <sheetName val="중기사용료산출근거"/>
      <sheetName val="ABUT수량-A1"/>
      <sheetName val="Sheet1"/>
    </sheetNames>
    <sheetDataSet>
      <sheetData sheetId="0">
        <row r="1">
          <cell r="A1" t="str">
            <v>tggwan</v>
          </cell>
        </row>
        <row r="2">
          <cell r="A2" t="b">
            <v>1</v>
          </cell>
        </row>
        <row r="3">
          <cell r="A3" t="b">
            <v>1</v>
          </cell>
        </row>
        <row r="4">
          <cell r="A4" t="b">
            <v>0</v>
          </cell>
        </row>
        <row r="5">
          <cell r="A5" t="b">
            <v>1</v>
          </cell>
        </row>
        <row r="6">
          <cell r="A6" t="b">
            <v>1</v>
          </cell>
        </row>
        <row r="7">
          <cell r="A7" t="b">
            <v>1</v>
          </cell>
        </row>
        <row r="8">
          <cell r="A8" t="b">
            <v>0</v>
          </cell>
        </row>
        <row r="9">
          <cell r="A9" t="b">
            <v>1</v>
          </cell>
        </row>
        <row r="10">
          <cell r="A10" t="b">
            <v>0</v>
          </cell>
        </row>
        <row r="11">
          <cell r="A11" t="b">
            <v>1</v>
          </cell>
        </row>
        <row r="12">
          <cell r="A12" t="b">
            <v>1</v>
          </cell>
        </row>
        <row r="13">
          <cell r="A13" t="b">
            <v>1</v>
          </cell>
        </row>
        <row r="14">
          <cell r="A14" t="b">
            <v>1</v>
          </cell>
        </row>
        <row r="15">
          <cell r="A15" t="b">
            <v>1</v>
          </cell>
        </row>
        <row r="16">
          <cell r="A16" t="b">
            <v>1</v>
          </cell>
        </row>
        <row r="17">
          <cell r="A17" t="b">
            <v>1</v>
          </cell>
        </row>
        <row r="18">
          <cell r="A18" t="b">
            <v>1</v>
          </cell>
        </row>
        <row r="19">
          <cell r="A19" t="b">
            <v>1</v>
          </cell>
        </row>
        <row r="20">
          <cell r="A20" t="b">
            <v>1</v>
          </cell>
        </row>
        <row r="21">
          <cell r="A21" t="b">
            <v>1</v>
          </cell>
        </row>
        <row r="22">
          <cell r="A22" t="b">
            <v>1</v>
          </cell>
        </row>
        <row r="23">
          <cell r="A23" t="b">
            <v>1</v>
          </cell>
        </row>
        <row r="24">
          <cell r="A24" t="b">
            <v>1</v>
          </cell>
        </row>
        <row r="25">
          <cell r="A25" t="b">
            <v>1</v>
          </cell>
        </row>
        <row r="26">
          <cell r="A26" t="b">
            <v>0</v>
          </cell>
        </row>
        <row r="27">
          <cell r="A27" t="b">
            <v>1</v>
          </cell>
        </row>
        <row r="28">
          <cell r="A28" t="b">
            <v>1</v>
          </cell>
        </row>
        <row r="29">
          <cell r="A29" t="b">
            <v>1</v>
          </cell>
        </row>
        <row r="30">
          <cell r="A30" t="b">
            <v>1</v>
          </cell>
        </row>
        <row r="31">
          <cell r="A31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횡배수관토공단위(180)"/>
      <sheetName val="횡배수관토공단위(90)"/>
      <sheetName val="tggwan(mac)"/>
      <sheetName val="ABUT수량-A1"/>
      <sheetName val="가도공"/>
      <sheetName val="DATE"/>
      <sheetName val="Sheet1"/>
      <sheetName val="맨홀수량"/>
      <sheetName val="우수"/>
    </sheetNames>
    <sheetDataSet>
      <sheetData sheetId="0" refreshError="1"/>
      <sheetData sheetId="1" refreshError="1"/>
      <sheetData sheetId="2">
        <row r="1">
          <cell r="A1" t="str">
            <v>tggwan</v>
          </cell>
        </row>
        <row r="2">
          <cell r="A2" t="b">
            <v>1</v>
          </cell>
        </row>
        <row r="3">
          <cell r="A3" t="b">
            <v>1</v>
          </cell>
        </row>
        <row r="4">
          <cell r="A4" t="b">
            <v>0</v>
          </cell>
        </row>
        <row r="5">
          <cell r="A5" t="b">
            <v>1</v>
          </cell>
        </row>
        <row r="6">
          <cell r="A6" t="b">
            <v>1</v>
          </cell>
        </row>
        <row r="7">
          <cell r="A7" t="b">
            <v>1</v>
          </cell>
        </row>
        <row r="8">
          <cell r="A8" t="b">
            <v>0</v>
          </cell>
        </row>
        <row r="9">
          <cell r="A9" t="b">
            <v>1</v>
          </cell>
        </row>
        <row r="10">
          <cell r="A10" t="b">
            <v>0</v>
          </cell>
        </row>
        <row r="11">
          <cell r="A11" t="b">
            <v>1</v>
          </cell>
        </row>
        <row r="12">
          <cell r="A12" t="b">
            <v>1</v>
          </cell>
        </row>
        <row r="13">
          <cell r="A13" t="b">
            <v>1</v>
          </cell>
        </row>
        <row r="14">
          <cell r="A14" t="b">
            <v>1</v>
          </cell>
        </row>
        <row r="15">
          <cell r="A15" t="b">
            <v>1</v>
          </cell>
        </row>
        <row r="16">
          <cell r="A16" t="b">
            <v>1</v>
          </cell>
        </row>
        <row r="17">
          <cell r="A17" t="b">
            <v>1</v>
          </cell>
        </row>
        <row r="18">
          <cell r="A18" t="b">
            <v>1</v>
          </cell>
        </row>
        <row r="19">
          <cell r="A19" t="b">
            <v>1</v>
          </cell>
        </row>
        <row r="20">
          <cell r="A20" t="b">
            <v>1</v>
          </cell>
        </row>
        <row r="21">
          <cell r="A21" t="b">
            <v>1</v>
          </cell>
        </row>
        <row r="22">
          <cell r="A22" t="b">
            <v>1</v>
          </cell>
        </row>
        <row r="23">
          <cell r="A23" t="b">
            <v>1</v>
          </cell>
        </row>
        <row r="24">
          <cell r="A24" t="b">
            <v>1</v>
          </cell>
        </row>
        <row r="25">
          <cell r="A25" t="b">
            <v>1</v>
          </cell>
        </row>
        <row r="26">
          <cell r="A26" t="b">
            <v>0</v>
          </cell>
        </row>
        <row r="27">
          <cell r="A27" t="b">
            <v>1</v>
          </cell>
        </row>
        <row r="28">
          <cell r="A28" t="b">
            <v>1</v>
          </cell>
        </row>
        <row r="29">
          <cell r="A29" t="b">
            <v>1</v>
          </cell>
        </row>
        <row r="30">
          <cell r="A30" t="b">
            <v>1</v>
          </cell>
        </row>
        <row r="31">
          <cell r="A31" t="b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사급자재"/>
      <sheetName val="자재운반"/>
      <sheetName val="총괄토공"/>
      <sheetName val="단지토공"/>
      <sheetName val="수량총괄표"/>
      <sheetName val="토공"/>
      <sheetName val="배수집계"/>
      <sheetName val="맨홀산출근거"/>
      <sheetName val="맨홀"/>
      <sheetName val="흄관산출근거"/>
      <sheetName val="각종관"/>
      <sheetName val="측구"/>
      <sheetName val="원형수로관"/>
      <sheetName val="맹암거"/>
      <sheetName val="각종받이"/>
      <sheetName val="부대시설집계"/>
      <sheetName val="휀스상세"/>
      <sheetName val="포장집계 "/>
      <sheetName val="포장"/>
      <sheetName val="전기통신맨홀"/>
      <sheetName val="가시설집계표"/>
      <sheetName val="1.S.C.W공"/>
      <sheetName val="2.가시설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 및 재료비"/>
      <sheetName val="중기사용료"/>
      <sheetName val="중기사용료산출근거"/>
      <sheetName val="단가산출1"/>
      <sheetName val="단가산출2"/>
      <sheetName val="일위대가"/>
      <sheetName val="일위대가data"/>
      <sheetName val="이름표"/>
      <sheetName val="SLAB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51">
          <cell r="AP351">
            <v>385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 및 재료비"/>
      <sheetName val="중기사용료"/>
      <sheetName val="중기사용료산출근거"/>
      <sheetName val="단가산출1"/>
      <sheetName val="단가산출2"/>
      <sheetName val="일위대가"/>
      <sheetName val="관공일위대가"/>
      <sheetName val="갱생일위대가"/>
      <sheetName val="수도자재"/>
      <sheetName val="토목자재"/>
      <sheetName val="포장산출"/>
      <sheetName val="m당집계표토목"/>
      <sheetName val="m당집계표관공"/>
      <sheetName val="m당비교표"/>
      <sheetName val="터파기단가표"/>
      <sheetName val="이름표"/>
      <sheetName val="SLAB"/>
    </sheetNames>
    <sheetDataSet>
      <sheetData sheetId="0" refreshError="1">
        <row r="239">
          <cell r="S239">
            <v>625</v>
          </cell>
        </row>
        <row r="245">
          <cell r="S245">
            <v>1420</v>
          </cell>
        </row>
        <row r="250">
          <cell r="S250">
            <v>2825</v>
          </cell>
        </row>
        <row r="254">
          <cell r="S254">
            <v>7949</v>
          </cell>
        </row>
        <row r="277">
          <cell r="S277">
            <v>2720</v>
          </cell>
        </row>
        <row r="278">
          <cell r="S278">
            <v>3400</v>
          </cell>
        </row>
        <row r="279">
          <cell r="S279">
            <v>4590</v>
          </cell>
        </row>
        <row r="280">
          <cell r="S280">
            <v>5630</v>
          </cell>
        </row>
        <row r="281">
          <cell r="S281">
            <v>7740</v>
          </cell>
        </row>
        <row r="306">
          <cell r="S306">
            <v>10670</v>
          </cell>
        </row>
        <row r="315">
          <cell r="S315">
            <v>220</v>
          </cell>
        </row>
        <row r="316">
          <cell r="S316">
            <v>310</v>
          </cell>
        </row>
        <row r="317">
          <cell r="S317">
            <v>400</v>
          </cell>
        </row>
        <row r="318">
          <cell r="S318">
            <v>620</v>
          </cell>
        </row>
        <row r="319">
          <cell r="S319">
            <v>840</v>
          </cell>
        </row>
        <row r="320">
          <cell r="S320">
            <v>1240</v>
          </cell>
        </row>
        <row r="321">
          <cell r="S321">
            <v>2410</v>
          </cell>
        </row>
        <row r="322">
          <cell r="S322">
            <v>4060</v>
          </cell>
        </row>
        <row r="323">
          <cell r="S323">
            <v>5800</v>
          </cell>
        </row>
        <row r="324">
          <cell r="S324">
            <v>5950</v>
          </cell>
        </row>
        <row r="325">
          <cell r="S325">
            <v>9410</v>
          </cell>
        </row>
        <row r="326">
          <cell r="S326">
            <v>10240</v>
          </cell>
        </row>
        <row r="328">
          <cell r="S328">
            <v>20800</v>
          </cell>
        </row>
        <row r="329">
          <cell r="S329">
            <v>27940</v>
          </cell>
        </row>
        <row r="330">
          <cell r="S330">
            <v>51140</v>
          </cell>
        </row>
        <row r="331">
          <cell r="S331">
            <v>62080</v>
          </cell>
        </row>
        <row r="332">
          <cell r="S332">
            <v>198000</v>
          </cell>
        </row>
        <row r="339">
          <cell r="S339">
            <v>11920</v>
          </cell>
        </row>
        <row r="346">
          <cell r="S346">
            <v>24550</v>
          </cell>
        </row>
        <row r="395">
          <cell r="S395">
            <v>44644</v>
          </cell>
        </row>
        <row r="396">
          <cell r="S396">
            <v>48747</v>
          </cell>
        </row>
        <row r="397">
          <cell r="S397">
            <v>77317</v>
          </cell>
        </row>
        <row r="398">
          <cell r="S398">
            <v>237570</v>
          </cell>
        </row>
        <row r="399">
          <cell r="S399">
            <v>643025</v>
          </cell>
        </row>
        <row r="422">
          <cell r="AG422">
            <v>23</v>
          </cell>
        </row>
        <row r="423">
          <cell r="AG423">
            <v>28.6</v>
          </cell>
        </row>
        <row r="424">
          <cell r="AG424">
            <v>33</v>
          </cell>
        </row>
        <row r="425">
          <cell r="AG425">
            <v>37.4</v>
          </cell>
        </row>
        <row r="426">
          <cell r="AG426">
            <v>41</v>
          </cell>
        </row>
        <row r="427">
          <cell r="AG427">
            <v>49</v>
          </cell>
        </row>
        <row r="428">
          <cell r="AG428">
            <v>59</v>
          </cell>
        </row>
        <row r="429">
          <cell r="AG429">
            <v>69</v>
          </cell>
        </row>
        <row r="430">
          <cell r="AG430">
            <v>81</v>
          </cell>
        </row>
        <row r="431">
          <cell r="AG431">
            <v>61</v>
          </cell>
        </row>
        <row r="432">
          <cell r="AG432">
            <v>99</v>
          </cell>
        </row>
        <row r="433">
          <cell r="AG433">
            <v>74</v>
          </cell>
        </row>
      </sheetData>
      <sheetData sheetId="1" refreshError="1"/>
      <sheetData sheetId="2" refreshError="1"/>
      <sheetData sheetId="3" refreshError="1"/>
      <sheetData sheetId="4" refreshError="1">
        <row r="10">
          <cell r="AP10">
            <v>1109</v>
          </cell>
        </row>
        <row r="11">
          <cell r="AQ11">
            <v>151</v>
          </cell>
        </row>
        <row r="12">
          <cell r="AR12">
            <v>326</v>
          </cell>
        </row>
        <row r="34">
          <cell r="AP34">
            <v>1268</v>
          </cell>
        </row>
        <row r="35">
          <cell r="AQ35">
            <v>173</v>
          </cell>
        </row>
        <row r="36">
          <cell r="AR36">
            <v>373</v>
          </cell>
        </row>
        <row r="58">
          <cell r="AP58">
            <v>1505</v>
          </cell>
        </row>
        <row r="59">
          <cell r="AQ59">
            <v>205</v>
          </cell>
        </row>
        <row r="60">
          <cell r="AR60">
            <v>443</v>
          </cell>
        </row>
        <row r="82">
          <cell r="AP82">
            <v>1664</v>
          </cell>
        </row>
        <row r="83">
          <cell r="AQ83">
            <v>227</v>
          </cell>
        </row>
        <row r="84">
          <cell r="AR84">
            <v>490</v>
          </cell>
        </row>
        <row r="103">
          <cell r="AP103">
            <v>887</v>
          </cell>
        </row>
        <row r="104">
          <cell r="AQ104">
            <v>120</v>
          </cell>
        </row>
        <row r="105">
          <cell r="AR105">
            <v>260</v>
          </cell>
        </row>
        <row r="108">
          <cell r="AP108">
            <v>2828</v>
          </cell>
        </row>
        <row r="127">
          <cell r="AP127">
            <v>1014</v>
          </cell>
        </row>
        <row r="128">
          <cell r="AQ128">
            <v>138</v>
          </cell>
        </row>
        <row r="129">
          <cell r="AR129">
            <v>298</v>
          </cell>
        </row>
        <row r="132">
          <cell r="AP132">
            <v>2828</v>
          </cell>
        </row>
        <row r="151">
          <cell r="AP151">
            <v>1204</v>
          </cell>
        </row>
        <row r="152">
          <cell r="AQ152">
            <v>164</v>
          </cell>
        </row>
        <row r="153">
          <cell r="AR153">
            <v>354</v>
          </cell>
        </row>
        <row r="156">
          <cell r="AP156">
            <v>2828</v>
          </cell>
        </row>
        <row r="175">
          <cell r="AP175">
            <v>1331</v>
          </cell>
        </row>
        <row r="176">
          <cell r="AQ176">
            <v>181</v>
          </cell>
        </row>
        <row r="177">
          <cell r="AR177">
            <v>392</v>
          </cell>
        </row>
        <row r="180">
          <cell r="AP180">
            <v>2828</v>
          </cell>
        </row>
        <row r="202">
          <cell r="AP202">
            <v>554</v>
          </cell>
        </row>
        <row r="203">
          <cell r="AQ203">
            <v>179</v>
          </cell>
        </row>
        <row r="204">
          <cell r="AR204">
            <v>243</v>
          </cell>
        </row>
        <row r="226">
          <cell r="AP226">
            <v>634</v>
          </cell>
        </row>
        <row r="227">
          <cell r="AQ227">
            <v>205</v>
          </cell>
        </row>
        <row r="228">
          <cell r="AR228">
            <v>277</v>
          </cell>
        </row>
        <row r="274">
          <cell r="AP274">
            <v>832</v>
          </cell>
        </row>
        <row r="275">
          <cell r="AQ275">
            <v>269</v>
          </cell>
        </row>
        <row r="276">
          <cell r="AR276">
            <v>364</v>
          </cell>
        </row>
        <row r="295">
          <cell r="AP295">
            <v>443</v>
          </cell>
        </row>
        <row r="296">
          <cell r="AQ296">
            <v>143</v>
          </cell>
        </row>
        <row r="297">
          <cell r="AR297">
            <v>194</v>
          </cell>
        </row>
        <row r="300">
          <cell r="AP300">
            <v>2828</v>
          </cell>
        </row>
        <row r="324">
          <cell r="AP324">
            <v>2828</v>
          </cell>
        </row>
        <row r="343">
          <cell r="AP343">
            <v>602</v>
          </cell>
        </row>
        <row r="344">
          <cell r="AQ344">
            <v>194</v>
          </cell>
        </row>
        <row r="345">
          <cell r="AR345">
            <v>263</v>
          </cell>
        </row>
        <row r="348">
          <cell r="AP348">
            <v>2828</v>
          </cell>
        </row>
        <row r="367">
          <cell r="AP367">
            <v>665</v>
          </cell>
        </row>
        <row r="368">
          <cell r="AQ368">
            <v>215</v>
          </cell>
        </row>
        <row r="369">
          <cell r="AR369">
            <v>291</v>
          </cell>
        </row>
        <row r="372">
          <cell r="AP372">
            <v>2828</v>
          </cell>
        </row>
        <row r="394">
          <cell r="AP394">
            <v>384</v>
          </cell>
        </row>
        <row r="395">
          <cell r="AQ395">
            <v>145</v>
          </cell>
        </row>
        <row r="396">
          <cell r="AR396">
            <v>256</v>
          </cell>
        </row>
        <row r="418">
          <cell r="AP418">
            <v>430</v>
          </cell>
        </row>
        <row r="419">
          <cell r="AQ419">
            <v>162</v>
          </cell>
        </row>
        <row r="420">
          <cell r="AR420">
            <v>287</v>
          </cell>
        </row>
        <row r="442">
          <cell r="AP442">
            <v>475</v>
          </cell>
        </row>
        <row r="443">
          <cell r="AQ443">
            <v>179</v>
          </cell>
        </row>
        <row r="444">
          <cell r="AR444">
            <v>317</v>
          </cell>
        </row>
        <row r="466">
          <cell r="AP466">
            <v>520</v>
          </cell>
        </row>
        <row r="467">
          <cell r="AQ467">
            <v>196</v>
          </cell>
        </row>
        <row r="468">
          <cell r="AR468">
            <v>347</v>
          </cell>
        </row>
        <row r="487">
          <cell r="AP487">
            <v>307</v>
          </cell>
        </row>
        <row r="488">
          <cell r="AQ488">
            <v>116</v>
          </cell>
        </row>
        <row r="489">
          <cell r="AR489">
            <v>204</v>
          </cell>
        </row>
        <row r="492">
          <cell r="AP492">
            <v>2828</v>
          </cell>
        </row>
        <row r="511">
          <cell r="AP511">
            <v>344</v>
          </cell>
        </row>
        <row r="512">
          <cell r="AQ512">
            <v>129</v>
          </cell>
        </row>
        <row r="513">
          <cell r="AR513">
            <v>229</v>
          </cell>
        </row>
        <row r="516">
          <cell r="AP516">
            <v>2828</v>
          </cell>
        </row>
        <row r="535">
          <cell r="AP535">
            <v>380</v>
          </cell>
        </row>
        <row r="536">
          <cell r="AQ536">
            <v>143</v>
          </cell>
        </row>
        <row r="537">
          <cell r="AR537">
            <v>253</v>
          </cell>
        </row>
        <row r="540">
          <cell r="AP540">
            <v>2828</v>
          </cell>
        </row>
        <row r="559">
          <cell r="AP559">
            <v>416</v>
          </cell>
        </row>
        <row r="560">
          <cell r="AQ560">
            <v>156</v>
          </cell>
        </row>
        <row r="561">
          <cell r="AR561">
            <v>277</v>
          </cell>
        </row>
        <row r="564">
          <cell r="AP564">
            <v>2828</v>
          </cell>
        </row>
        <row r="586">
          <cell r="AP586">
            <v>678</v>
          </cell>
        </row>
        <row r="587">
          <cell r="AQ587">
            <v>92</v>
          </cell>
        </row>
        <row r="588">
          <cell r="AR588">
            <v>199</v>
          </cell>
        </row>
        <row r="610">
          <cell r="AP610">
            <v>775</v>
          </cell>
        </row>
        <row r="611">
          <cell r="AQ611">
            <v>105</v>
          </cell>
        </row>
        <row r="612">
          <cell r="AR612">
            <v>228</v>
          </cell>
        </row>
        <row r="634">
          <cell r="AP634">
            <v>921</v>
          </cell>
        </row>
        <row r="635">
          <cell r="AQ635">
            <v>125</v>
          </cell>
        </row>
        <row r="636">
          <cell r="AR636">
            <v>271</v>
          </cell>
        </row>
        <row r="658">
          <cell r="AP658">
            <v>1018</v>
          </cell>
        </row>
        <row r="659">
          <cell r="AQ659">
            <v>139</v>
          </cell>
        </row>
        <row r="660">
          <cell r="AR660">
            <v>299</v>
          </cell>
        </row>
        <row r="682">
          <cell r="AP682">
            <v>543</v>
          </cell>
        </row>
        <row r="683">
          <cell r="AQ683">
            <v>74</v>
          </cell>
        </row>
        <row r="684">
          <cell r="AR684">
            <v>159</v>
          </cell>
        </row>
        <row r="687">
          <cell r="AP687">
            <v>1047</v>
          </cell>
        </row>
        <row r="706">
          <cell r="AP706">
            <v>620</v>
          </cell>
        </row>
        <row r="707">
          <cell r="AQ707">
            <v>84</v>
          </cell>
        </row>
        <row r="708">
          <cell r="AR708">
            <v>182</v>
          </cell>
        </row>
        <row r="711">
          <cell r="AP711">
            <v>1047</v>
          </cell>
        </row>
        <row r="730">
          <cell r="AP730">
            <v>737</v>
          </cell>
        </row>
        <row r="731">
          <cell r="AQ731">
            <v>100</v>
          </cell>
        </row>
        <row r="732">
          <cell r="AR732">
            <v>217</v>
          </cell>
        </row>
        <row r="735">
          <cell r="AP735">
            <v>1047</v>
          </cell>
        </row>
        <row r="754">
          <cell r="AP754">
            <v>814</v>
          </cell>
        </row>
        <row r="755">
          <cell r="AQ755">
            <v>111</v>
          </cell>
        </row>
        <row r="756">
          <cell r="AR756">
            <v>239</v>
          </cell>
        </row>
        <row r="759">
          <cell r="AP759">
            <v>1047</v>
          </cell>
        </row>
        <row r="778">
          <cell r="AP778">
            <v>339</v>
          </cell>
        </row>
        <row r="779">
          <cell r="AQ779">
            <v>109</v>
          </cell>
        </row>
        <row r="780">
          <cell r="AR780">
            <v>148</v>
          </cell>
        </row>
        <row r="802">
          <cell r="AP802">
            <v>387</v>
          </cell>
        </row>
        <row r="803">
          <cell r="AQ803">
            <v>125</v>
          </cell>
        </row>
        <row r="804">
          <cell r="AR804">
            <v>169</v>
          </cell>
        </row>
        <row r="850">
          <cell r="AP850">
            <v>509</v>
          </cell>
        </row>
        <row r="851">
          <cell r="AQ851">
            <v>164</v>
          </cell>
        </row>
        <row r="852">
          <cell r="AR852">
            <v>223</v>
          </cell>
        </row>
        <row r="874">
          <cell r="AP874">
            <v>271</v>
          </cell>
        </row>
        <row r="875">
          <cell r="AQ875">
            <v>87</v>
          </cell>
        </row>
        <row r="876">
          <cell r="AR876">
            <v>118</v>
          </cell>
        </row>
        <row r="879">
          <cell r="AP879">
            <v>1047</v>
          </cell>
        </row>
        <row r="898">
          <cell r="AP898">
            <v>310</v>
          </cell>
        </row>
        <row r="899">
          <cell r="AQ899">
            <v>100</v>
          </cell>
        </row>
        <row r="900">
          <cell r="AR900">
            <v>135</v>
          </cell>
        </row>
        <row r="903">
          <cell r="AP903">
            <v>1047</v>
          </cell>
        </row>
        <row r="922">
          <cell r="AP922">
            <v>368</v>
          </cell>
        </row>
        <row r="923">
          <cell r="AQ923">
            <v>119</v>
          </cell>
        </row>
        <row r="924">
          <cell r="AR924">
            <v>161</v>
          </cell>
        </row>
        <row r="927">
          <cell r="AP927">
            <v>1047</v>
          </cell>
        </row>
        <row r="946">
          <cell r="AP946">
            <v>407</v>
          </cell>
        </row>
        <row r="947">
          <cell r="AQ947">
            <v>131</v>
          </cell>
        </row>
        <row r="948">
          <cell r="AR948">
            <v>178</v>
          </cell>
        </row>
        <row r="951">
          <cell r="AP951">
            <v>1047</v>
          </cell>
        </row>
        <row r="970">
          <cell r="AP970">
            <v>235</v>
          </cell>
        </row>
        <row r="971">
          <cell r="AQ971">
            <v>88</v>
          </cell>
        </row>
        <row r="972">
          <cell r="AR972">
            <v>157</v>
          </cell>
        </row>
        <row r="994">
          <cell r="AP994">
            <v>263</v>
          </cell>
        </row>
        <row r="995">
          <cell r="AQ995">
            <v>99</v>
          </cell>
        </row>
        <row r="996">
          <cell r="AR996">
            <v>175</v>
          </cell>
        </row>
        <row r="1018">
          <cell r="AP1018">
            <v>290</v>
          </cell>
        </row>
        <row r="1019">
          <cell r="AQ1019">
            <v>109</v>
          </cell>
        </row>
        <row r="1020">
          <cell r="AR1020">
            <v>194</v>
          </cell>
        </row>
        <row r="1042">
          <cell r="AP1042">
            <v>318</v>
          </cell>
        </row>
        <row r="1043">
          <cell r="AQ1043">
            <v>120</v>
          </cell>
        </row>
        <row r="1044">
          <cell r="AR1044">
            <v>212</v>
          </cell>
        </row>
        <row r="1066">
          <cell r="AP1066">
            <v>188</v>
          </cell>
        </row>
        <row r="1067">
          <cell r="AQ1067">
            <v>71</v>
          </cell>
        </row>
        <row r="1068">
          <cell r="AR1068">
            <v>125</v>
          </cell>
        </row>
        <row r="1071">
          <cell r="AP1071">
            <v>1047</v>
          </cell>
        </row>
        <row r="1090">
          <cell r="AP1090">
            <v>210</v>
          </cell>
        </row>
        <row r="1091">
          <cell r="AQ1091">
            <v>79</v>
          </cell>
        </row>
        <row r="1092">
          <cell r="AR1092">
            <v>140</v>
          </cell>
        </row>
        <row r="1114">
          <cell r="AP1114">
            <v>232</v>
          </cell>
        </row>
        <row r="1115">
          <cell r="AQ1115">
            <v>87</v>
          </cell>
        </row>
        <row r="1116">
          <cell r="AR1116">
            <v>155</v>
          </cell>
        </row>
        <row r="1119">
          <cell r="AP1119">
            <v>1047</v>
          </cell>
        </row>
        <row r="1138">
          <cell r="AP1138">
            <v>254</v>
          </cell>
        </row>
        <row r="1139">
          <cell r="AQ1139">
            <v>96</v>
          </cell>
        </row>
        <row r="1140">
          <cell r="AR1140">
            <v>170</v>
          </cell>
        </row>
        <row r="1143">
          <cell r="AP1143">
            <v>1047</v>
          </cell>
        </row>
        <row r="1159">
          <cell r="AP1159">
            <v>2560</v>
          </cell>
        </row>
        <row r="1168">
          <cell r="AP1168">
            <v>19718</v>
          </cell>
        </row>
        <row r="1169">
          <cell r="AQ1169">
            <v>2226</v>
          </cell>
        </row>
        <row r="1170">
          <cell r="AR1170">
            <v>858</v>
          </cell>
        </row>
        <row r="1183">
          <cell r="AP1183">
            <v>6401</v>
          </cell>
        </row>
        <row r="1192">
          <cell r="AP1192">
            <v>9178</v>
          </cell>
        </row>
        <row r="1193">
          <cell r="AQ1193">
            <v>2727</v>
          </cell>
        </row>
        <row r="1194">
          <cell r="AR1194">
            <v>3270</v>
          </cell>
        </row>
        <row r="1220">
          <cell r="AP1220">
            <v>9440</v>
          </cell>
        </row>
        <row r="1221">
          <cell r="AQ1221">
            <v>2805</v>
          </cell>
        </row>
        <row r="1222">
          <cell r="AR1222">
            <v>3364</v>
          </cell>
        </row>
        <row r="1244">
          <cell r="AP1244">
            <v>3505</v>
          </cell>
        </row>
        <row r="1245">
          <cell r="AQ1245">
            <v>3400</v>
          </cell>
        </row>
        <row r="1246">
          <cell r="AR1246">
            <v>2006</v>
          </cell>
        </row>
        <row r="1268">
          <cell r="AP1268">
            <v>2867</v>
          </cell>
        </row>
        <row r="1269">
          <cell r="AQ1269">
            <v>4216</v>
          </cell>
        </row>
        <row r="1270">
          <cell r="AR1270">
            <v>1821</v>
          </cell>
        </row>
        <row r="1292">
          <cell r="AP1292">
            <v>2768</v>
          </cell>
        </row>
        <row r="1293">
          <cell r="AQ1293">
            <v>3716</v>
          </cell>
        </row>
        <row r="1294">
          <cell r="AR1294">
            <v>2340</v>
          </cell>
        </row>
        <row r="1305">
          <cell r="AP1305">
            <v>703</v>
          </cell>
        </row>
        <row r="1306">
          <cell r="AQ1306">
            <v>227</v>
          </cell>
        </row>
        <row r="1307">
          <cell r="AR1307">
            <v>308</v>
          </cell>
        </row>
        <row r="1316">
          <cell r="AP1316">
            <v>8991</v>
          </cell>
        </row>
        <row r="1317">
          <cell r="AQ1317">
            <v>2672</v>
          </cell>
        </row>
        <row r="1318">
          <cell r="AR1318">
            <v>3204</v>
          </cell>
        </row>
        <row r="1340">
          <cell r="AP1340">
            <v>3102</v>
          </cell>
        </row>
        <row r="1341">
          <cell r="AQ1341">
            <v>3009</v>
          </cell>
        </row>
        <row r="1342">
          <cell r="AR1342">
            <v>1775</v>
          </cell>
        </row>
        <row r="1364">
          <cell r="AP1364">
            <v>2456</v>
          </cell>
        </row>
        <row r="1365">
          <cell r="AQ1365">
            <v>3612</v>
          </cell>
        </row>
        <row r="1366">
          <cell r="AR1366">
            <v>1561</v>
          </cell>
        </row>
        <row r="1388">
          <cell r="AP1388">
            <v>2266</v>
          </cell>
        </row>
        <row r="1389">
          <cell r="AQ1389">
            <v>3042</v>
          </cell>
        </row>
        <row r="1390">
          <cell r="AR1390">
            <v>1916</v>
          </cell>
        </row>
        <row r="1412">
          <cell r="AP1412">
            <v>8811</v>
          </cell>
        </row>
        <row r="1413">
          <cell r="AQ1413">
            <v>2618</v>
          </cell>
        </row>
        <row r="1414">
          <cell r="AR1414">
            <v>3140</v>
          </cell>
        </row>
        <row r="1436">
          <cell r="AP1436">
            <v>2924</v>
          </cell>
        </row>
        <row r="1437">
          <cell r="AQ1437">
            <v>2836</v>
          </cell>
        </row>
        <row r="1438">
          <cell r="AR1438">
            <v>1673</v>
          </cell>
        </row>
        <row r="1460">
          <cell r="AP1460">
            <v>2282</v>
          </cell>
        </row>
        <row r="1461">
          <cell r="AQ1461">
            <v>3356</v>
          </cell>
        </row>
        <row r="1462">
          <cell r="AR1462">
            <v>1450</v>
          </cell>
        </row>
        <row r="1484">
          <cell r="AP1484">
            <v>2052</v>
          </cell>
        </row>
        <row r="1485">
          <cell r="AQ1485">
            <v>2754</v>
          </cell>
        </row>
        <row r="1486">
          <cell r="AR1486">
            <v>1734</v>
          </cell>
        </row>
        <row r="1496">
          <cell r="AP1496">
            <v>427</v>
          </cell>
        </row>
        <row r="1497">
          <cell r="AQ1497">
            <v>253</v>
          </cell>
        </row>
        <row r="1498">
          <cell r="AR1498">
            <v>40</v>
          </cell>
        </row>
        <row r="1520">
          <cell r="AP1520">
            <v>142</v>
          </cell>
        </row>
        <row r="1521">
          <cell r="AQ1521">
            <v>84</v>
          </cell>
        </row>
        <row r="1522">
          <cell r="AR1522">
            <v>13</v>
          </cell>
        </row>
        <row r="1545">
          <cell r="AP1545">
            <v>5426</v>
          </cell>
        </row>
        <row r="1546">
          <cell r="AQ1546">
            <v>2048</v>
          </cell>
        </row>
        <row r="1547">
          <cell r="AR1547">
            <v>5607</v>
          </cell>
        </row>
        <row r="1550">
          <cell r="AP1550">
            <v>1423</v>
          </cell>
        </row>
        <row r="1553">
          <cell r="AQ1553">
            <v>169</v>
          </cell>
        </row>
        <row r="1569">
          <cell r="AP1569">
            <v>10188</v>
          </cell>
        </row>
        <row r="1570">
          <cell r="AQ1570">
            <v>3846</v>
          </cell>
        </row>
        <row r="1571">
          <cell r="AR1571">
            <v>10528</v>
          </cell>
        </row>
        <row r="1574">
          <cell r="AP1574">
            <v>2672</v>
          </cell>
        </row>
        <row r="1577">
          <cell r="AQ1577">
            <v>318</v>
          </cell>
        </row>
      </sheetData>
      <sheetData sheetId="5" refreshError="1">
        <row r="681">
          <cell r="I681">
            <v>11008</v>
          </cell>
          <cell r="K681">
            <v>5743.6875</v>
          </cell>
        </row>
        <row r="2743">
          <cell r="G2743">
            <v>3142</v>
          </cell>
          <cell r="I2743">
            <v>2572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가도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공집계표"/>
      <sheetName val="C-관로토공"/>
      <sheetName val="D-관로토공"/>
      <sheetName val="지장물C"/>
      <sheetName val="지장물D"/>
      <sheetName val="분기부"/>
      <sheetName val="토공집계CD"/>
      <sheetName val="DATE"/>
    </sheetNames>
    <sheetDataSet>
      <sheetData sheetId="0"/>
      <sheetData sheetId="1"/>
      <sheetData sheetId="2"/>
      <sheetData sheetId="3">
        <row r="5">
          <cell r="H5">
            <v>0.6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관경고용테이프수집"/>
      <sheetName val="관경고용산근"/>
      <sheetName val="표지"/>
      <sheetName val="1.토총"/>
      <sheetName val="토적"/>
      <sheetName val="가정오수"/>
      <sheetName val="2.관로집"/>
      <sheetName val="관부설"/>
      <sheetName val="가정연결"/>
      <sheetName val="3.구조물집계"/>
      <sheetName val="맨홀높이"/>
      <sheetName val="맨홀2"/>
      <sheetName val="4.포장공"/>
      <sheetName val="관로"/>
      <sheetName val="가정연결관"/>
      <sheetName val="5.부대공"/>
      <sheetName val="(1)가시설공"/>
      <sheetName val="(2)경고"/>
      <sheetName val="(3)기타"/>
      <sheetName val="6.주요자재대"/>
      <sheetName val="7.폐기물"/>
      <sheetName val="중부"/>
      <sheetName val="북부"/>
      <sheetName val="남부"/>
      <sheetName val="summary"/>
      <sheetName val="chart"/>
      <sheetName val="chart update"/>
      <sheetName val="남평1"/>
      <sheetName val="남평2"/>
      <sheetName val="남평3"/>
      <sheetName val="회동1"/>
      <sheetName val="회동2"/>
      <sheetName val="회동3"/>
      <sheetName val="회동4"/>
      <sheetName val="이월도표"/>
      <sheetName val="추적+궁합"/>
      <sheetName val="로또정석"/>
      <sheetName val="최근21회정석"/>
      <sheetName val="당첨금"/>
      <sheetName val="로또그림"/>
      <sheetName val="로또용어"/>
      <sheetName val="로또abc"/>
      <sheetName val="로또10계명"/>
      <sheetName val="Sheet7"/>
      <sheetName val="Sheet6"/>
      <sheetName val="Sheet5"/>
      <sheetName val="Sheet4"/>
      <sheetName val="Sheet3 (2)"/>
      <sheetName val="기기리스트"/>
      <sheetName val="고양관재"/>
      <sheetName val="일위대가목차"/>
      <sheetName val="guard(mac)"/>
      <sheetName val="ABUT수량-A1"/>
      <sheetName val="5.배수관로"/>
      <sheetName val="간지"/>
      <sheetName val="주요자재"/>
      <sheetName val="폐기물처리"/>
      <sheetName val="집수정(600-700)"/>
      <sheetName val="지수"/>
      <sheetName val="총괄내역서"/>
      <sheetName val="광양 3기 유입수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주요자재집계표"/>
      <sheetName val="사,관급자재내역서"/>
      <sheetName val="콘크리트자재집계표"/>
      <sheetName val="철근,흄관자재집계표"/>
      <sheetName val="아스콘자재집계표"/>
      <sheetName val="토   공(간 지)"/>
      <sheetName val="토공내역서"/>
      <sheetName val="사토집계표"/>
      <sheetName val="토공량집계표"/>
      <sheetName val="구조물철거 (간지)"/>
      <sheetName val="구조물철거집계표"/>
      <sheetName val="구조물철거타공정이월"/>
      <sheetName val="배 수 공(간지)"/>
      <sheetName val="내역서적용수량(배수공)"/>
      <sheetName val="배수공수량집계표"/>
      <sheetName val="호 안 공 (간지)"/>
      <sheetName val="호안공집계표"/>
      <sheetName val="돌망태 설치현황"/>
      <sheetName val="돌망태단위수량 (H=9.0)"/>
      <sheetName val="돌망태단위수량(H=9.5)"/>
      <sheetName val="낙 차 공 (간지)"/>
      <sheetName val="낙 차 공"/>
      <sheetName val="종배수관몰탈단위수량산출"/>
      <sheetName val="구조물공(간지)"/>
      <sheetName val="가도공(간지)"/>
      <sheetName val="가도공수량집계"/>
      <sheetName val="가도공수량산출"/>
      <sheetName val="타공정이월수량(포장공)"/>
      <sheetName val="진 입 로 (간지)"/>
      <sheetName val="진입로집계표"/>
      <sheetName val="진입로산출수량"/>
      <sheetName val="부 대 공"/>
      <sheetName val="부대공내역서"/>
      <sheetName val="차선도색 (간지)"/>
      <sheetName val="차선도색수량산출집계"/>
      <sheetName val="차선도색설치현황"/>
      <sheetName val="차선도색단위수량"/>
      <sheetName val="THE END"/>
      <sheetName val="포장깨기산출"/>
      <sheetName val="포 장 공(간지)"/>
      <sheetName val="포장공내역서"/>
      <sheetName val="포장공내역서적용수량"/>
      <sheetName val="포장총괄집계표 "/>
      <sheetName val="차 도 부 (간지)"/>
      <sheetName val="포장집계표"/>
      <sheetName val="차도부포장수량현황"/>
      <sheetName val="포장연장현황"/>
      <sheetName val="포장부단위수량"/>
      <sheetName val="자재총괄"/>
      <sheetName val="시멘트산출"/>
      <sheetName val="시멘트레미콘구입량"/>
      <sheetName val="골재구입량"/>
      <sheetName val="포장수량집계"/>
      <sheetName val="수축줄눈수량"/>
      <sheetName val="포장수량"/>
      <sheetName val="토공수량집계"/>
      <sheetName val="타공종수량집계표"/>
      <sheetName val="토공수량"/>
      <sheetName val="배수수량집계"/>
      <sheetName val="배수수량산출"/>
      <sheetName val="월파벽집계"/>
      <sheetName val="월파벽"/>
      <sheetName val="깨기"/>
      <sheetName val="자재총괄표"/>
      <sheetName val="레미콘,철근집계"/>
      <sheetName val="흄관,아스콘구입량"/>
      <sheetName val="골재구입량 "/>
      <sheetName val="Sheet1 (2)"/>
      <sheetName val="토공총괄표"/>
      <sheetName val="타공종집계"/>
      <sheetName val="배수공내역서"/>
      <sheetName val="배수관,골재집계 (2공구)"/>
      <sheetName val="레미콘,철근집계표  (2공구)"/>
      <sheetName val="토공집계 (2공구)"/>
      <sheetName val="측구수량집계 (2공구)"/>
      <sheetName val="측구공연장조서 (2공구)"/>
      <sheetName val="측구단위수량 (2공구)"/>
      <sheetName val="집수정수량집계"/>
      <sheetName val="집수정단위수량"/>
      <sheetName val="집수정위치조서"/>
      <sheetName val="횡배수관수량집계표"/>
      <sheetName val="종배수관수량집계표"/>
      <sheetName val="면벽단위수량"/>
      <sheetName val="포장총괄"/>
      <sheetName val="포장집계"/>
      <sheetName val="포장증감"/>
      <sheetName val="석축포장증감단위"/>
      <sheetName val="보선포장집계"/>
      <sheetName val="본선포장다위"/>
      <sheetName val="진입도집계"/>
      <sheetName val="진입도로"/>
      <sheetName val="줄눈수량"/>
      <sheetName val="석축총괄"/>
      <sheetName val="석축집계"/>
      <sheetName val="석축평균고"/>
      <sheetName val="석축단위수량"/>
      <sheetName val="석축위치조서"/>
      <sheetName val="제출내역 (2)"/>
      <sheetName val="진주방향"/>
      <sheetName val="지장물C"/>
      <sheetName val="수량산출"/>
      <sheetName val="토공"/>
      <sheetName val="3.하중산정4.지지력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 및 재료비"/>
      <sheetName val="중기사용료"/>
      <sheetName val="중기사용료산출근거"/>
      <sheetName val="단가산출1"/>
      <sheetName val="단가산출2"/>
      <sheetName val="일위대가"/>
      <sheetName val="일위대가data"/>
      <sheetName val="이름표"/>
      <sheetName val="내역"/>
      <sheetName val="구조물철거타공정이월"/>
      <sheetName val="기계경비"/>
      <sheetName val="관급"/>
      <sheetName val="내역전기"/>
      <sheetName val="조명율표"/>
      <sheetName val="일위대가(가설)"/>
      <sheetName val="밸브설치"/>
      <sheetName val="약품공급2"/>
      <sheetName val="교각계산"/>
      <sheetName val="woo(mac)"/>
    </sheetNames>
    <sheetDataSet>
      <sheetData sheetId="0">
        <row r="38">
          <cell r="U38">
            <v>204000</v>
          </cell>
        </row>
        <row r="68">
          <cell r="AA68">
            <v>76823</v>
          </cell>
        </row>
        <row r="90">
          <cell r="AA90">
            <v>65734</v>
          </cell>
        </row>
        <row r="91">
          <cell r="AA91">
            <v>50683</v>
          </cell>
        </row>
        <row r="151">
          <cell r="S151">
            <v>238000</v>
          </cell>
        </row>
      </sheetData>
      <sheetData sheetId="1"/>
      <sheetData sheetId="2">
        <row r="155">
          <cell r="G155">
            <v>4631</v>
          </cell>
        </row>
        <row r="159">
          <cell r="G159">
            <v>0</v>
          </cell>
        </row>
        <row r="163">
          <cell r="G163">
            <v>0</v>
          </cell>
        </row>
        <row r="170">
          <cell r="G170">
            <v>9141</v>
          </cell>
        </row>
        <row r="174">
          <cell r="G174">
            <v>0</v>
          </cell>
        </row>
        <row r="178">
          <cell r="G178">
            <v>0</v>
          </cell>
        </row>
        <row r="275">
          <cell r="G275">
            <v>13741</v>
          </cell>
        </row>
        <row r="279">
          <cell r="G279">
            <v>16926</v>
          </cell>
        </row>
        <row r="283">
          <cell r="G283">
            <v>19506</v>
          </cell>
        </row>
        <row r="710">
          <cell r="G710">
            <v>19376</v>
          </cell>
        </row>
        <row r="714">
          <cell r="G714">
            <v>26155</v>
          </cell>
        </row>
        <row r="718">
          <cell r="G718">
            <v>16410</v>
          </cell>
        </row>
        <row r="1340">
          <cell r="G1340">
            <v>10938</v>
          </cell>
        </row>
        <row r="1344">
          <cell r="G1344">
            <v>26155</v>
          </cell>
        </row>
        <row r="1348">
          <cell r="G1348">
            <v>7222</v>
          </cell>
        </row>
        <row r="1355">
          <cell r="G1355">
            <v>16654</v>
          </cell>
        </row>
        <row r="1359">
          <cell r="G1359">
            <v>26155</v>
          </cell>
        </row>
        <row r="1363">
          <cell r="G1363">
            <v>8426</v>
          </cell>
        </row>
        <row r="1925">
          <cell r="G1925">
            <v>21210</v>
          </cell>
        </row>
        <row r="1929">
          <cell r="G1929">
            <v>31751</v>
          </cell>
        </row>
        <row r="1933">
          <cell r="G1933">
            <v>4251</v>
          </cell>
        </row>
      </sheetData>
      <sheetData sheetId="3">
        <row r="33">
          <cell r="AP33">
            <v>620</v>
          </cell>
        </row>
        <row r="34">
          <cell r="AQ34">
            <v>171</v>
          </cell>
        </row>
        <row r="35">
          <cell r="AR35">
            <v>259</v>
          </cell>
        </row>
        <row r="44">
          <cell r="AP44">
            <v>2019</v>
          </cell>
        </row>
        <row r="45">
          <cell r="AQ45">
            <v>2327</v>
          </cell>
        </row>
        <row r="46">
          <cell r="AR46">
            <v>1639</v>
          </cell>
        </row>
        <row r="129">
          <cell r="AP129">
            <v>9842</v>
          </cell>
          <cell r="AQ129">
            <v>385</v>
          </cell>
        </row>
        <row r="136">
          <cell r="AP136">
            <v>1363</v>
          </cell>
        </row>
        <row r="137">
          <cell r="AQ137">
            <v>102</v>
          </cell>
        </row>
        <row r="138">
          <cell r="AR138">
            <v>59</v>
          </cell>
        </row>
        <row r="143">
          <cell r="AP143">
            <v>10136</v>
          </cell>
        </row>
        <row r="180">
          <cell r="AP180">
            <v>545</v>
          </cell>
        </row>
        <row r="181">
          <cell r="AQ181">
            <v>41</v>
          </cell>
        </row>
        <row r="182">
          <cell r="AR182">
            <v>23</v>
          </cell>
        </row>
        <row r="187">
          <cell r="AO187">
            <v>12579</v>
          </cell>
        </row>
        <row r="190">
          <cell r="AO190">
            <v>10136</v>
          </cell>
        </row>
        <row r="273">
          <cell r="AO273">
            <v>131213</v>
          </cell>
        </row>
        <row r="278">
          <cell r="AP278">
            <v>3115</v>
          </cell>
        </row>
        <row r="279">
          <cell r="AQ279">
            <v>980</v>
          </cell>
        </row>
        <row r="280">
          <cell r="AR280">
            <v>1186</v>
          </cell>
        </row>
        <row r="285">
          <cell r="AP285">
            <v>5076</v>
          </cell>
        </row>
        <row r="286">
          <cell r="AQ286">
            <v>1749</v>
          </cell>
        </row>
        <row r="287">
          <cell r="AR287">
            <v>2283</v>
          </cell>
        </row>
        <row r="297">
          <cell r="AP297">
            <v>6345</v>
          </cell>
        </row>
        <row r="298">
          <cell r="AQ298">
            <v>2781</v>
          </cell>
        </row>
        <row r="299">
          <cell r="AR299">
            <v>3861</v>
          </cell>
        </row>
        <row r="303">
          <cell r="AP303">
            <v>745</v>
          </cell>
        </row>
        <row r="304">
          <cell r="AQ304">
            <v>503</v>
          </cell>
        </row>
        <row r="305">
          <cell r="AR305">
            <v>560</v>
          </cell>
        </row>
        <row r="393">
          <cell r="AO393">
            <v>200551</v>
          </cell>
        </row>
        <row r="398">
          <cell r="AP398">
            <v>8224</v>
          </cell>
        </row>
        <row r="399">
          <cell r="AQ399">
            <v>3142</v>
          </cell>
        </row>
        <row r="400">
          <cell r="AR400">
            <v>3909</v>
          </cell>
        </row>
        <row r="405">
          <cell r="AP405">
            <v>5076</v>
          </cell>
        </row>
        <row r="406">
          <cell r="AQ406">
            <v>1749</v>
          </cell>
        </row>
        <row r="407">
          <cell r="AR407">
            <v>2283</v>
          </cell>
        </row>
        <row r="417">
          <cell r="AP417">
            <v>7138</v>
          </cell>
        </row>
        <row r="418">
          <cell r="AQ418">
            <v>3129</v>
          </cell>
        </row>
        <row r="419">
          <cell r="AR419">
            <v>4343</v>
          </cell>
        </row>
        <row r="423">
          <cell r="AP423">
            <v>745</v>
          </cell>
        </row>
        <row r="424">
          <cell r="AQ424">
            <v>503</v>
          </cell>
        </row>
        <row r="425">
          <cell r="AR425">
            <v>560</v>
          </cell>
        </row>
        <row r="519">
          <cell r="AR519">
            <v>208</v>
          </cell>
        </row>
        <row r="537">
          <cell r="AO537">
            <v>10793</v>
          </cell>
        </row>
        <row r="542">
          <cell r="AP542">
            <v>180</v>
          </cell>
        </row>
        <row r="543">
          <cell r="AQ543">
            <v>95</v>
          </cell>
        </row>
        <row r="548">
          <cell r="AP548">
            <v>142</v>
          </cell>
        </row>
        <row r="549">
          <cell r="AQ549">
            <v>62</v>
          </cell>
        </row>
        <row r="550">
          <cell r="AR550">
            <v>86</v>
          </cell>
        </row>
        <row r="551">
          <cell r="AO551">
            <v>2534</v>
          </cell>
        </row>
        <row r="657">
          <cell r="AP657">
            <v>5685</v>
          </cell>
        </row>
        <row r="658">
          <cell r="AQ658">
            <v>1831</v>
          </cell>
        </row>
        <row r="659">
          <cell r="AR659">
            <v>5607</v>
          </cell>
        </row>
        <row r="662">
          <cell r="AP662">
            <v>1377</v>
          </cell>
        </row>
        <row r="665">
          <cell r="AQ665">
            <v>443</v>
          </cell>
        </row>
      </sheetData>
      <sheetData sheetId="4">
        <row r="79">
          <cell r="AP79">
            <v>537</v>
          </cell>
        </row>
        <row r="80">
          <cell r="AQ80">
            <v>148</v>
          </cell>
        </row>
        <row r="81">
          <cell r="AR81">
            <v>224</v>
          </cell>
        </row>
        <row r="85">
          <cell r="AO85">
            <v>2027</v>
          </cell>
        </row>
        <row r="130">
          <cell r="AP130">
            <v>365</v>
          </cell>
        </row>
        <row r="131">
          <cell r="AQ131">
            <v>101</v>
          </cell>
        </row>
        <row r="132">
          <cell r="AR132">
            <v>152</v>
          </cell>
        </row>
        <row r="136">
          <cell r="AO136">
            <v>506</v>
          </cell>
        </row>
        <row r="177">
          <cell r="AP177">
            <v>7925</v>
          </cell>
        </row>
        <row r="178">
          <cell r="AQ178">
            <v>2188</v>
          </cell>
        </row>
        <row r="179">
          <cell r="AR179">
            <v>4717</v>
          </cell>
        </row>
        <row r="183">
          <cell r="AO183">
            <v>1919</v>
          </cell>
        </row>
        <row r="186">
          <cell r="AO186">
            <v>494</v>
          </cell>
        </row>
        <row r="225">
          <cell r="AP225">
            <v>6332</v>
          </cell>
        </row>
        <row r="226">
          <cell r="AQ226">
            <v>1748</v>
          </cell>
        </row>
        <row r="227">
          <cell r="AR227">
            <v>3769</v>
          </cell>
        </row>
        <row r="231">
          <cell r="AO231">
            <v>1533</v>
          </cell>
        </row>
        <row r="234">
          <cell r="AO234">
            <v>395</v>
          </cell>
        </row>
        <row r="273">
          <cell r="AP273">
            <v>16346</v>
          </cell>
        </row>
        <row r="274">
          <cell r="AQ274">
            <v>4513</v>
          </cell>
        </row>
        <row r="275">
          <cell r="AR275">
            <v>9730</v>
          </cell>
        </row>
        <row r="279">
          <cell r="AO279">
            <v>3959</v>
          </cell>
        </row>
        <row r="282">
          <cell r="AO282">
            <v>1020</v>
          </cell>
        </row>
        <row r="312">
          <cell r="AP312">
            <v>414</v>
          </cell>
          <cell r="AQ312">
            <v>247</v>
          </cell>
          <cell r="AR312">
            <v>40</v>
          </cell>
        </row>
        <row r="336">
          <cell r="AP336">
            <v>414</v>
          </cell>
          <cell r="AQ336">
            <v>247</v>
          </cell>
          <cell r="AR336">
            <v>40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맨홀공제단위수량"/>
      <sheetName val="공제길이"/>
      <sheetName val="지수단관"/>
      <sheetName val="기존맨홀파취복구"/>
      <sheetName val="직관 산출 근거"/>
      <sheetName val="자재산출"/>
      <sheetName val="수량산출"/>
      <sheetName val="수량 집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맨홀물량"/>
      <sheetName val="철근산출서"/>
      <sheetName val="공구원가계산"/>
    </sheetNames>
    <sheetDataSet>
      <sheetData sheetId="0">
        <row r="2">
          <cell r="BD2">
            <v>1.1000000000000001</v>
          </cell>
        </row>
        <row r="3">
          <cell r="BD3">
            <v>0.25</v>
          </cell>
        </row>
        <row r="4">
          <cell r="BD4">
            <v>0.2</v>
          </cell>
        </row>
        <row r="5">
          <cell r="BD5">
            <v>0.2</v>
          </cell>
        </row>
        <row r="8">
          <cell r="BD8">
            <v>1.2</v>
          </cell>
        </row>
        <row r="9">
          <cell r="BD9">
            <v>1.7</v>
          </cell>
        </row>
      </sheetData>
      <sheetData sheetId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 및 재료비"/>
      <sheetName val="중기사용료"/>
      <sheetName val="중기사용료산출근거"/>
      <sheetName val="단가산출1"/>
      <sheetName val="단가산출2"/>
      <sheetName val="일위대가"/>
      <sheetName val="관공일위대가"/>
      <sheetName val="포장산출"/>
      <sheetName val="m당집계표토목"/>
      <sheetName val="m당집계표관공"/>
      <sheetName val="m당비교표"/>
      <sheetName val="터파기단가표"/>
      <sheetName val="이름표1"/>
      <sheetName val="이름표2"/>
      <sheetName val="시설물일위"/>
      <sheetName val="가설공사"/>
      <sheetName val="단가결정"/>
      <sheetName val="내역아"/>
      <sheetName val="울타리"/>
      <sheetName val="말뚝지지력산정"/>
      <sheetName val="맨홀물량"/>
      <sheetName val="가설공사비"/>
      <sheetName val="내역서"/>
      <sheetName val="2005년급수공사설계서"/>
    </sheetNames>
    <sheetDataSet>
      <sheetData sheetId="0" refreshError="1"/>
      <sheetData sheetId="1" refreshError="1"/>
      <sheetData sheetId="2" refreshError="1">
        <row r="5">
          <cell r="G5">
            <v>282</v>
          </cell>
        </row>
        <row r="9">
          <cell r="G9">
            <v>0</v>
          </cell>
        </row>
        <row r="13">
          <cell r="G13">
            <v>3291</v>
          </cell>
        </row>
        <row r="14">
          <cell r="G14">
            <v>3573</v>
          </cell>
        </row>
        <row r="43">
          <cell r="G43">
            <v>15167</v>
          </cell>
        </row>
        <row r="58">
          <cell r="G58">
            <v>24253</v>
          </cell>
        </row>
        <row r="63">
          <cell r="G63">
            <v>3851</v>
          </cell>
        </row>
        <row r="67">
          <cell r="G67">
            <v>16167</v>
          </cell>
        </row>
        <row r="71">
          <cell r="G71">
            <v>9572</v>
          </cell>
        </row>
        <row r="72">
          <cell r="G72">
            <v>29590</v>
          </cell>
        </row>
        <row r="78">
          <cell r="G78">
            <v>4864</v>
          </cell>
        </row>
        <row r="82">
          <cell r="G82">
            <v>16167</v>
          </cell>
        </row>
        <row r="86">
          <cell r="G86">
            <v>13576</v>
          </cell>
        </row>
        <row r="87">
          <cell r="G87">
            <v>34607</v>
          </cell>
        </row>
        <row r="92">
          <cell r="G92">
            <v>5675</v>
          </cell>
        </row>
        <row r="96">
          <cell r="G96">
            <v>16167</v>
          </cell>
        </row>
        <row r="100">
          <cell r="G100">
            <v>22466</v>
          </cell>
        </row>
        <row r="101">
          <cell r="G101">
            <v>44308</v>
          </cell>
        </row>
        <row r="107">
          <cell r="G107">
            <v>575</v>
          </cell>
        </row>
        <row r="111">
          <cell r="G111">
            <v>0</v>
          </cell>
        </row>
        <row r="115">
          <cell r="G115">
            <v>0</v>
          </cell>
        </row>
        <row r="116">
          <cell r="G116">
            <v>575</v>
          </cell>
        </row>
        <row r="121">
          <cell r="G121">
            <v>1301</v>
          </cell>
        </row>
        <row r="125">
          <cell r="G125">
            <v>0</v>
          </cell>
        </row>
        <row r="129">
          <cell r="G129">
            <v>0</v>
          </cell>
        </row>
        <row r="130">
          <cell r="G130">
            <v>1301</v>
          </cell>
        </row>
        <row r="145">
          <cell r="G145">
            <v>122677</v>
          </cell>
        </row>
        <row r="159">
          <cell r="G159">
            <v>227133</v>
          </cell>
        </row>
        <row r="174">
          <cell r="G174">
            <v>3022</v>
          </cell>
        </row>
        <row r="188">
          <cell r="G188">
            <v>4631</v>
          </cell>
        </row>
        <row r="203">
          <cell r="G203">
            <v>9141</v>
          </cell>
        </row>
        <row r="217">
          <cell r="G217">
            <v>22722</v>
          </cell>
        </row>
        <row r="232">
          <cell r="G232">
            <v>26909</v>
          </cell>
        </row>
        <row r="246">
          <cell r="G246">
            <v>35655</v>
          </cell>
        </row>
        <row r="261">
          <cell r="G261">
            <v>43994</v>
          </cell>
        </row>
        <row r="275">
          <cell r="G275">
            <v>54640</v>
          </cell>
        </row>
        <row r="285">
          <cell r="G285">
            <v>16167</v>
          </cell>
        </row>
        <row r="290">
          <cell r="G290">
            <v>64856</v>
          </cell>
        </row>
        <row r="295">
          <cell r="G295">
            <v>83</v>
          </cell>
        </row>
        <row r="299">
          <cell r="G299">
            <v>0</v>
          </cell>
        </row>
        <row r="303">
          <cell r="G303">
            <v>488</v>
          </cell>
        </row>
        <row r="304">
          <cell r="G304">
            <v>571</v>
          </cell>
        </row>
        <row r="319">
          <cell r="G319">
            <v>879</v>
          </cell>
        </row>
        <row r="324">
          <cell r="G324">
            <v>124</v>
          </cell>
        </row>
        <row r="328">
          <cell r="G328">
            <v>0</v>
          </cell>
        </row>
        <row r="332">
          <cell r="G332">
            <v>976</v>
          </cell>
        </row>
        <row r="333">
          <cell r="G333">
            <v>1100</v>
          </cell>
        </row>
        <row r="339">
          <cell r="G339">
            <v>325</v>
          </cell>
        </row>
        <row r="343">
          <cell r="G343">
            <v>0</v>
          </cell>
        </row>
        <row r="347">
          <cell r="G347">
            <v>1562</v>
          </cell>
        </row>
        <row r="348">
          <cell r="G348">
            <v>1887</v>
          </cell>
        </row>
        <row r="353">
          <cell r="G353">
            <v>5959</v>
          </cell>
        </row>
        <row r="357">
          <cell r="G357">
            <v>16167</v>
          </cell>
        </row>
        <row r="361">
          <cell r="G361">
            <v>9116</v>
          </cell>
        </row>
        <row r="362">
          <cell r="G362">
            <v>31242</v>
          </cell>
        </row>
        <row r="368">
          <cell r="G368">
            <v>8995</v>
          </cell>
        </row>
        <row r="372">
          <cell r="G372">
            <v>16167</v>
          </cell>
        </row>
        <row r="376">
          <cell r="G376">
            <v>14814</v>
          </cell>
        </row>
        <row r="377">
          <cell r="G377">
            <v>39976</v>
          </cell>
        </row>
        <row r="391">
          <cell r="G391">
            <v>48066</v>
          </cell>
        </row>
        <row r="406">
          <cell r="G406">
            <v>14235</v>
          </cell>
        </row>
        <row r="411">
          <cell r="G411">
            <v>17942</v>
          </cell>
        </row>
        <row r="415">
          <cell r="G415">
            <v>24833</v>
          </cell>
        </row>
        <row r="419">
          <cell r="G419">
            <v>15273</v>
          </cell>
        </row>
        <row r="420">
          <cell r="G420">
            <v>58048</v>
          </cell>
        </row>
        <row r="426">
          <cell r="G426">
            <v>14952</v>
          </cell>
        </row>
        <row r="430">
          <cell r="G430">
            <v>24833</v>
          </cell>
        </row>
        <row r="434">
          <cell r="G434">
            <v>15273</v>
          </cell>
        </row>
        <row r="435">
          <cell r="G435">
            <v>55058</v>
          </cell>
        </row>
        <row r="440">
          <cell r="G440">
            <v>3058</v>
          </cell>
        </row>
        <row r="444">
          <cell r="G444">
            <v>24833</v>
          </cell>
        </row>
        <row r="448">
          <cell r="G448">
            <v>5773</v>
          </cell>
        </row>
        <row r="449">
          <cell r="G449">
            <v>33664</v>
          </cell>
        </row>
        <row r="455">
          <cell r="G455">
            <v>4646</v>
          </cell>
        </row>
        <row r="459">
          <cell r="G459">
            <v>24833</v>
          </cell>
        </row>
        <row r="463">
          <cell r="G463">
            <v>6055</v>
          </cell>
        </row>
        <row r="464">
          <cell r="G464">
            <v>35534</v>
          </cell>
        </row>
        <row r="469">
          <cell r="G469">
            <v>7068</v>
          </cell>
        </row>
        <row r="473">
          <cell r="G473">
            <v>24833</v>
          </cell>
        </row>
        <row r="477">
          <cell r="G477">
            <v>10701</v>
          </cell>
        </row>
        <row r="478">
          <cell r="G478">
            <v>42602</v>
          </cell>
        </row>
        <row r="498">
          <cell r="G498">
            <v>15385</v>
          </cell>
        </row>
        <row r="502">
          <cell r="G502">
            <v>24833</v>
          </cell>
        </row>
        <row r="506">
          <cell r="G506">
            <v>17038</v>
          </cell>
        </row>
        <row r="507">
          <cell r="G507">
            <v>57256</v>
          </cell>
        </row>
        <row r="513">
          <cell r="G513">
            <v>16920</v>
          </cell>
        </row>
        <row r="517">
          <cell r="G517">
            <v>24833</v>
          </cell>
        </row>
        <row r="521">
          <cell r="G521">
            <v>22953</v>
          </cell>
        </row>
        <row r="522">
          <cell r="G522">
            <v>64706</v>
          </cell>
        </row>
        <row r="527">
          <cell r="G527">
            <v>32401</v>
          </cell>
        </row>
        <row r="531">
          <cell r="G531">
            <v>49666</v>
          </cell>
        </row>
        <row r="535">
          <cell r="G535">
            <v>81874</v>
          </cell>
        </row>
        <row r="536">
          <cell r="G536">
            <v>163941</v>
          </cell>
        </row>
        <row r="551">
          <cell r="G551">
            <v>34528</v>
          </cell>
        </row>
        <row r="565">
          <cell r="G565">
            <v>37982</v>
          </cell>
        </row>
        <row r="571">
          <cell r="G571">
            <v>9558</v>
          </cell>
        </row>
        <row r="575">
          <cell r="G575">
            <v>19499</v>
          </cell>
        </row>
        <row r="579">
          <cell r="G579">
            <v>11721</v>
          </cell>
        </row>
        <row r="580">
          <cell r="G580">
            <v>40778</v>
          </cell>
        </row>
        <row r="585">
          <cell r="G585">
            <v>27</v>
          </cell>
        </row>
        <row r="589">
          <cell r="G589">
            <v>0</v>
          </cell>
        </row>
        <row r="593">
          <cell r="G593">
            <v>0</v>
          </cell>
        </row>
        <row r="594">
          <cell r="G594">
            <v>27</v>
          </cell>
        </row>
        <row r="600">
          <cell r="G600">
            <v>35</v>
          </cell>
        </row>
        <row r="604">
          <cell r="G604">
            <v>0</v>
          </cell>
        </row>
        <row r="608">
          <cell r="G608">
            <v>0</v>
          </cell>
        </row>
        <row r="609">
          <cell r="G609">
            <v>35</v>
          </cell>
        </row>
        <row r="614">
          <cell r="G614">
            <v>45</v>
          </cell>
        </row>
        <row r="618">
          <cell r="G618">
            <v>0</v>
          </cell>
        </row>
        <row r="622">
          <cell r="G622">
            <v>0</v>
          </cell>
        </row>
        <row r="623">
          <cell r="G623">
            <v>45</v>
          </cell>
        </row>
        <row r="629">
          <cell r="G629">
            <v>59</v>
          </cell>
        </row>
        <row r="633">
          <cell r="G633">
            <v>0</v>
          </cell>
        </row>
        <row r="637">
          <cell r="G637">
            <v>0</v>
          </cell>
        </row>
        <row r="638">
          <cell r="G638">
            <v>59</v>
          </cell>
        </row>
        <row r="643">
          <cell r="G643">
            <v>19376</v>
          </cell>
        </row>
        <row r="647">
          <cell r="G647">
            <v>24833</v>
          </cell>
        </row>
        <row r="651">
          <cell r="G651">
            <v>36226</v>
          </cell>
        </row>
        <row r="652">
          <cell r="G652">
            <v>80435</v>
          </cell>
        </row>
        <row r="667">
          <cell r="G667">
            <v>65017</v>
          </cell>
        </row>
        <row r="681">
          <cell r="G681">
            <v>34290</v>
          </cell>
        </row>
        <row r="691">
          <cell r="G691">
            <v>0</v>
          </cell>
        </row>
        <row r="695">
          <cell r="G695">
            <v>0</v>
          </cell>
        </row>
        <row r="696">
          <cell r="G696">
            <v>35</v>
          </cell>
        </row>
        <row r="710">
          <cell r="G710">
            <v>30539</v>
          </cell>
        </row>
        <row r="725">
          <cell r="G725">
            <v>44407</v>
          </cell>
        </row>
        <row r="730">
          <cell r="G730">
            <v>7035</v>
          </cell>
        </row>
        <row r="734">
          <cell r="G734">
            <v>12969</v>
          </cell>
        </row>
        <row r="738">
          <cell r="G738">
            <v>28815</v>
          </cell>
        </row>
        <row r="739">
          <cell r="G739">
            <v>48819</v>
          </cell>
        </row>
        <row r="745">
          <cell r="G745">
            <v>7221</v>
          </cell>
        </row>
        <row r="749">
          <cell r="G749">
            <v>12969</v>
          </cell>
        </row>
        <row r="753">
          <cell r="G753">
            <v>34089</v>
          </cell>
        </row>
        <row r="754">
          <cell r="G754">
            <v>54279</v>
          </cell>
        </row>
        <row r="759">
          <cell r="G759">
            <v>9471</v>
          </cell>
        </row>
        <row r="763">
          <cell r="G763">
            <v>12969</v>
          </cell>
        </row>
        <row r="767">
          <cell r="G767">
            <v>45421</v>
          </cell>
        </row>
        <row r="768">
          <cell r="G768">
            <v>67861</v>
          </cell>
        </row>
        <row r="774">
          <cell r="G774">
            <v>12173</v>
          </cell>
        </row>
        <row r="778">
          <cell r="G778">
            <v>12969</v>
          </cell>
        </row>
        <row r="782">
          <cell r="G782">
            <v>56751</v>
          </cell>
        </row>
        <row r="783">
          <cell r="G783">
            <v>81893</v>
          </cell>
        </row>
        <row r="788">
          <cell r="G788">
            <v>1937</v>
          </cell>
        </row>
        <row r="792">
          <cell r="G792">
            <v>0</v>
          </cell>
        </row>
        <row r="796">
          <cell r="G796">
            <v>0</v>
          </cell>
        </row>
        <row r="797">
          <cell r="G797">
            <v>1937</v>
          </cell>
        </row>
        <row r="803">
          <cell r="G803">
            <v>13151</v>
          </cell>
        </row>
        <row r="807">
          <cell r="G807">
            <v>0</v>
          </cell>
        </row>
        <row r="811">
          <cell r="G811">
            <v>0</v>
          </cell>
        </row>
        <row r="812">
          <cell r="G812">
            <v>13151</v>
          </cell>
        </row>
        <row r="821">
          <cell r="G821">
            <v>0</v>
          </cell>
        </row>
        <row r="825">
          <cell r="G825">
            <v>0</v>
          </cell>
        </row>
        <row r="826">
          <cell r="G826">
            <v>5643</v>
          </cell>
        </row>
        <row r="832">
          <cell r="G832">
            <v>14027</v>
          </cell>
        </row>
        <row r="836">
          <cell r="G836">
            <v>24833</v>
          </cell>
        </row>
        <row r="840">
          <cell r="G840">
            <v>12301</v>
          </cell>
        </row>
        <row r="841">
          <cell r="G841">
            <v>51161</v>
          </cell>
        </row>
        <row r="855">
          <cell r="G855">
            <v>72725</v>
          </cell>
        </row>
        <row r="861">
          <cell r="G861">
            <v>30931</v>
          </cell>
        </row>
        <row r="865">
          <cell r="G865">
            <v>24833</v>
          </cell>
        </row>
        <row r="869">
          <cell r="G869">
            <v>40937</v>
          </cell>
        </row>
        <row r="870">
          <cell r="G870">
            <v>96701</v>
          </cell>
        </row>
        <row r="875">
          <cell r="G875">
            <v>583</v>
          </cell>
        </row>
        <row r="879">
          <cell r="G879">
            <v>0</v>
          </cell>
        </row>
        <row r="883">
          <cell r="G883">
            <v>0</v>
          </cell>
        </row>
        <row r="884">
          <cell r="G884">
            <v>583</v>
          </cell>
        </row>
        <row r="894">
          <cell r="G894">
            <v>0</v>
          </cell>
        </row>
        <row r="898">
          <cell r="G898">
            <v>0</v>
          </cell>
        </row>
        <row r="899">
          <cell r="G899">
            <v>329</v>
          </cell>
        </row>
        <row r="908">
          <cell r="G908">
            <v>0</v>
          </cell>
        </row>
        <row r="912">
          <cell r="G912">
            <v>0</v>
          </cell>
        </row>
        <row r="913">
          <cell r="G913">
            <v>325</v>
          </cell>
        </row>
        <row r="919">
          <cell r="G919">
            <v>460</v>
          </cell>
        </row>
        <row r="923">
          <cell r="G923">
            <v>0</v>
          </cell>
        </row>
        <row r="927">
          <cell r="G927">
            <v>0</v>
          </cell>
        </row>
        <row r="928">
          <cell r="G928">
            <v>460</v>
          </cell>
        </row>
        <row r="948">
          <cell r="G948">
            <v>26920</v>
          </cell>
        </row>
        <row r="952">
          <cell r="G952">
            <v>24833</v>
          </cell>
        </row>
        <row r="956">
          <cell r="G956">
            <v>43838</v>
          </cell>
        </row>
        <row r="957">
          <cell r="G957">
            <v>95591</v>
          </cell>
        </row>
        <row r="962">
          <cell r="G962">
            <v>35634</v>
          </cell>
        </row>
        <row r="966">
          <cell r="G966">
            <v>24833</v>
          </cell>
        </row>
        <row r="970">
          <cell r="G970">
            <v>56459</v>
          </cell>
        </row>
        <row r="971">
          <cell r="G971">
            <v>116926</v>
          </cell>
        </row>
        <row r="977">
          <cell r="G977">
            <v>45088</v>
          </cell>
        </row>
        <row r="981">
          <cell r="G981">
            <v>24833</v>
          </cell>
        </row>
        <row r="985">
          <cell r="G985">
            <v>66422</v>
          </cell>
        </row>
        <row r="986">
          <cell r="G986">
            <v>136343</v>
          </cell>
        </row>
        <row r="1000">
          <cell r="G1000">
            <v>33490</v>
          </cell>
        </row>
        <row r="1006">
          <cell r="G1006">
            <v>8596</v>
          </cell>
        </row>
        <row r="1010">
          <cell r="G1010">
            <v>16167</v>
          </cell>
        </row>
        <row r="1014">
          <cell r="G1014">
            <v>12503</v>
          </cell>
        </row>
        <row r="1015">
          <cell r="G1015">
            <v>37266</v>
          </cell>
        </row>
        <row r="1020">
          <cell r="G1020">
            <v>50412</v>
          </cell>
        </row>
        <row r="1024">
          <cell r="G1024">
            <v>59665</v>
          </cell>
        </row>
        <row r="1028">
          <cell r="G1028">
            <v>257850</v>
          </cell>
        </row>
        <row r="1029">
          <cell r="G1029">
            <v>367927</v>
          </cell>
        </row>
        <row r="1035">
          <cell r="G1035">
            <v>66334</v>
          </cell>
        </row>
        <row r="1039">
          <cell r="G1039">
            <v>59665</v>
          </cell>
        </row>
        <row r="1043">
          <cell r="G1043">
            <v>284590</v>
          </cell>
        </row>
        <row r="1044">
          <cell r="G1044">
            <v>410589</v>
          </cell>
        </row>
        <row r="1049">
          <cell r="G1049">
            <v>92867</v>
          </cell>
        </row>
        <row r="1053">
          <cell r="G1053">
            <v>59665</v>
          </cell>
        </row>
        <row r="1057">
          <cell r="G1057">
            <v>343800</v>
          </cell>
        </row>
        <row r="1058">
          <cell r="G1058">
            <v>496332</v>
          </cell>
        </row>
        <row r="1073">
          <cell r="G1073">
            <v>14413</v>
          </cell>
        </row>
        <row r="1078">
          <cell r="G1078">
            <v>648</v>
          </cell>
        </row>
        <row r="1082">
          <cell r="G1082">
            <v>12969</v>
          </cell>
        </row>
        <row r="1086">
          <cell r="G1086">
            <v>1453</v>
          </cell>
        </row>
        <row r="1087">
          <cell r="G1087">
            <v>15070</v>
          </cell>
        </row>
        <row r="1102">
          <cell r="G1102">
            <v>53205</v>
          </cell>
        </row>
        <row r="1107">
          <cell r="G1107">
            <v>54</v>
          </cell>
        </row>
        <row r="1111">
          <cell r="G1111">
            <v>0</v>
          </cell>
        </row>
        <row r="1115">
          <cell r="G1115">
            <v>0</v>
          </cell>
        </row>
        <row r="1116">
          <cell r="G1116">
            <v>54</v>
          </cell>
        </row>
        <row r="1122">
          <cell r="G1122">
            <v>67</v>
          </cell>
        </row>
        <row r="1126">
          <cell r="G1126">
            <v>0</v>
          </cell>
        </row>
        <row r="1130">
          <cell r="G1130">
            <v>0</v>
          </cell>
        </row>
        <row r="1131">
          <cell r="G1131">
            <v>67</v>
          </cell>
        </row>
        <row r="1136">
          <cell r="G1136">
            <v>77</v>
          </cell>
        </row>
        <row r="1140">
          <cell r="G1140">
            <v>0</v>
          </cell>
        </row>
        <row r="1144">
          <cell r="G1144">
            <v>0</v>
          </cell>
        </row>
        <row r="1145">
          <cell r="G1145">
            <v>77</v>
          </cell>
        </row>
        <row r="1160">
          <cell r="G1160">
            <v>244</v>
          </cell>
        </row>
        <row r="1165">
          <cell r="G1165">
            <v>6052</v>
          </cell>
        </row>
        <row r="1169">
          <cell r="G1169">
            <v>0</v>
          </cell>
        </row>
        <row r="1173">
          <cell r="G1173">
            <v>4659</v>
          </cell>
        </row>
        <row r="1174">
          <cell r="G1174">
            <v>10711</v>
          </cell>
        </row>
        <row r="1180">
          <cell r="G1180">
            <v>4492</v>
          </cell>
        </row>
        <row r="1184">
          <cell r="G1184">
            <v>0</v>
          </cell>
        </row>
        <row r="1188">
          <cell r="G1188">
            <v>0</v>
          </cell>
        </row>
        <row r="1189">
          <cell r="G1189">
            <v>4492</v>
          </cell>
        </row>
        <row r="1194">
          <cell r="G1194">
            <v>48</v>
          </cell>
        </row>
        <row r="1198">
          <cell r="G1198">
            <v>0</v>
          </cell>
        </row>
        <row r="1202">
          <cell r="G1202">
            <v>0</v>
          </cell>
        </row>
        <row r="1203">
          <cell r="G1203">
            <v>48</v>
          </cell>
        </row>
        <row r="1209">
          <cell r="G1209">
            <v>54</v>
          </cell>
        </row>
        <row r="1213">
          <cell r="G1213">
            <v>0</v>
          </cell>
        </row>
        <row r="1217">
          <cell r="G1217">
            <v>0</v>
          </cell>
        </row>
        <row r="1218">
          <cell r="G1218">
            <v>54</v>
          </cell>
        </row>
        <row r="1227">
          <cell r="G1227">
            <v>0</v>
          </cell>
        </row>
        <row r="1231">
          <cell r="G1231">
            <v>0</v>
          </cell>
        </row>
        <row r="1232">
          <cell r="G1232">
            <v>71</v>
          </cell>
        </row>
        <row r="1242">
          <cell r="G1242">
            <v>0</v>
          </cell>
        </row>
        <row r="1246">
          <cell r="G1246">
            <v>0</v>
          </cell>
        </row>
        <row r="1247">
          <cell r="G1247">
            <v>286</v>
          </cell>
        </row>
        <row r="1252">
          <cell r="G1252">
            <v>937</v>
          </cell>
        </row>
        <row r="1256">
          <cell r="G1256">
            <v>0</v>
          </cell>
        </row>
        <row r="1260">
          <cell r="G1260">
            <v>0</v>
          </cell>
        </row>
        <row r="1261">
          <cell r="G1261">
            <v>937</v>
          </cell>
        </row>
        <row r="1267">
          <cell r="G1267">
            <v>1470</v>
          </cell>
        </row>
        <row r="1271">
          <cell r="G1271">
            <v>0</v>
          </cell>
        </row>
        <row r="1275">
          <cell r="G1275">
            <v>0</v>
          </cell>
        </row>
        <row r="1276">
          <cell r="G1276">
            <v>1470</v>
          </cell>
        </row>
        <row r="1290">
          <cell r="G1290">
            <v>36049</v>
          </cell>
        </row>
        <row r="1305">
          <cell r="G1305">
            <v>44928</v>
          </cell>
        </row>
        <row r="1319">
          <cell r="G1319">
            <v>52170</v>
          </cell>
        </row>
        <row r="1325">
          <cell r="G1325">
            <v>20406</v>
          </cell>
        </row>
        <row r="1329">
          <cell r="G1329">
            <v>24833</v>
          </cell>
        </row>
        <row r="1333">
          <cell r="G1333">
            <v>18008</v>
          </cell>
        </row>
        <row r="1334">
          <cell r="G1334">
            <v>63247</v>
          </cell>
        </row>
        <row r="1339">
          <cell r="G1339">
            <v>1372</v>
          </cell>
        </row>
        <row r="1347">
          <cell r="G1347">
            <v>0</v>
          </cell>
        </row>
        <row r="1348">
          <cell r="G1348">
            <v>1372</v>
          </cell>
        </row>
        <row r="1354">
          <cell r="G1354">
            <v>1859</v>
          </cell>
        </row>
        <row r="1362">
          <cell r="G1362">
            <v>0</v>
          </cell>
        </row>
        <row r="1363">
          <cell r="G1363">
            <v>1859</v>
          </cell>
        </row>
        <row r="1383">
          <cell r="G1383">
            <v>1094</v>
          </cell>
        </row>
        <row r="1391">
          <cell r="G1391">
            <v>1758</v>
          </cell>
        </row>
        <row r="1392">
          <cell r="G1392">
            <v>19019</v>
          </cell>
        </row>
        <row r="1406">
          <cell r="G1406">
            <v>22507</v>
          </cell>
        </row>
        <row r="1421">
          <cell r="G1421">
            <v>23953</v>
          </cell>
        </row>
        <row r="1464">
          <cell r="G1464">
            <v>24388</v>
          </cell>
        </row>
        <row r="1493">
          <cell r="G1493">
            <v>366</v>
          </cell>
        </row>
        <row r="1499">
          <cell r="G1499">
            <v>3527</v>
          </cell>
        </row>
        <row r="1503">
          <cell r="G1503">
            <v>12969</v>
          </cell>
        </row>
        <row r="1507">
          <cell r="G1507">
            <v>2331</v>
          </cell>
        </row>
        <row r="1508">
          <cell r="G1508">
            <v>18827</v>
          </cell>
        </row>
        <row r="1513">
          <cell r="G1513">
            <v>4035</v>
          </cell>
        </row>
        <row r="1517">
          <cell r="G1517">
            <v>12969</v>
          </cell>
        </row>
        <row r="1521">
          <cell r="G1521">
            <v>4546</v>
          </cell>
        </row>
        <row r="1522">
          <cell r="G1522">
            <v>21550</v>
          </cell>
        </row>
        <row r="1528">
          <cell r="G1528">
            <v>16831</v>
          </cell>
        </row>
        <row r="1532">
          <cell r="G1532">
            <v>13559</v>
          </cell>
        </row>
        <row r="1536">
          <cell r="G1536">
            <v>22842</v>
          </cell>
        </row>
        <row r="1537">
          <cell r="G1537">
            <v>53232</v>
          </cell>
        </row>
        <row r="1542">
          <cell r="G1542">
            <v>15697</v>
          </cell>
        </row>
        <row r="1546">
          <cell r="G1546">
            <v>13559</v>
          </cell>
        </row>
        <row r="1550">
          <cell r="G1550">
            <v>22842</v>
          </cell>
        </row>
        <row r="1551">
          <cell r="G1551">
            <v>52098</v>
          </cell>
        </row>
        <row r="1557">
          <cell r="G1557">
            <v>31596</v>
          </cell>
        </row>
        <row r="1561">
          <cell r="G1561">
            <v>43498</v>
          </cell>
        </row>
        <row r="1565">
          <cell r="G1565">
            <v>0</v>
          </cell>
        </row>
        <row r="1566">
          <cell r="G1566">
            <v>75094</v>
          </cell>
        </row>
        <row r="1571">
          <cell r="G1571">
            <v>42391</v>
          </cell>
        </row>
        <row r="1575">
          <cell r="G1575">
            <v>43498</v>
          </cell>
        </row>
        <row r="1579">
          <cell r="G1579">
            <v>0</v>
          </cell>
        </row>
        <row r="1580">
          <cell r="G1580">
            <v>85889</v>
          </cell>
        </row>
        <row r="1586">
          <cell r="G1586">
            <v>56609</v>
          </cell>
        </row>
        <row r="1590">
          <cell r="G1590">
            <v>43498</v>
          </cell>
        </row>
        <row r="1594">
          <cell r="G1594">
            <v>0</v>
          </cell>
        </row>
        <row r="1595">
          <cell r="G1595">
            <v>100107</v>
          </cell>
        </row>
        <row r="1600">
          <cell r="G1600">
            <v>74933</v>
          </cell>
        </row>
        <row r="1604">
          <cell r="G1604">
            <v>16167</v>
          </cell>
        </row>
        <row r="1608">
          <cell r="G1608">
            <v>13675</v>
          </cell>
        </row>
        <row r="1609">
          <cell r="G1609">
            <v>104775</v>
          </cell>
        </row>
        <row r="1615">
          <cell r="G1615">
            <v>48869</v>
          </cell>
        </row>
        <row r="1619">
          <cell r="G1619">
            <v>24833</v>
          </cell>
        </row>
        <row r="1623">
          <cell r="G1623">
            <v>8107</v>
          </cell>
        </row>
        <row r="1624">
          <cell r="G1624">
            <v>81809</v>
          </cell>
        </row>
        <row r="1629">
          <cell r="G1629">
            <v>91223</v>
          </cell>
        </row>
        <row r="1633">
          <cell r="G1633">
            <v>24833</v>
          </cell>
        </row>
        <row r="1637">
          <cell r="G1637">
            <v>17386</v>
          </cell>
        </row>
        <row r="1638">
          <cell r="G1638">
            <v>133442</v>
          </cell>
        </row>
        <row r="1644">
          <cell r="G1644">
            <v>153125</v>
          </cell>
        </row>
        <row r="1648">
          <cell r="G1648">
            <v>24833</v>
          </cell>
        </row>
        <row r="1652">
          <cell r="G1652">
            <v>20218</v>
          </cell>
        </row>
        <row r="1653">
          <cell r="G1653">
            <v>198176</v>
          </cell>
        </row>
        <row r="1658">
          <cell r="G1658">
            <v>17</v>
          </cell>
        </row>
        <row r="1662">
          <cell r="G1662">
            <v>0</v>
          </cell>
        </row>
        <row r="1666">
          <cell r="G1666">
            <v>0</v>
          </cell>
        </row>
        <row r="1667">
          <cell r="G1667">
            <v>17</v>
          </cell>
        </row>
        <row r="1673">
          <cell r="G1673">
            <v>24434</v>
          </cell>
        </row>
        <row r="1677">
          <cell r="G1677">
            <v>16167</v>
          </cell>
        </row>
        <row r="1681">
          <cell r="G1681">
            <v>4200</v>
          </cell>
        </row>
        <row r="1682">
          <cell r="G1682">
            <v>44801</v>
          </cell>
        </row>
        <row r="1687">
          <cell r="G1687">
            <v>132</v>
          </cell>
        </row>
        <row r="1691">
          <cell r="G1691">
            <v>0</v>
          </cell>
        </row>
        <row r="1695">
          <cell r="G1695">
            <v>1257</v>
          </cell>
        </row>
        <row r="1696">
          <cell r="G1696">
            <v>1389</v>
          </cell>
        </row>
        <row r="1711">
          <cell r="G1711">
            <v>21877</v>
          </cell>
        </row>
        <row r="1716">
          <cell r="G1716">
            <v>22954</v>
          </cell>
        </row>
        <row r="1720">
          <cell r="G1720">
            <v>0</v>
          </cell>
        </row>
        <row r="1724">
          <cell r="G1724">
            <v>0</v>
          </cell>
        </row>
        <row r="1725">
          <cell r="G1725">
            <v>22954</v>
          </cell>
        </row>
        <row r="1740">
          <cell r="G1740">
            <v>133379</v>
          </cell>
        </row>
        <row r="1745">
          <cell r="G1745">
            <v>50803</v>
          </cell>
        </row>
        <row r="1749">
          <cell r="G1749">
            <v>24833</v>
          </cell>
        </row>
        <row r="1753">
          <cell r="G1753">
            <v>11330</v>
          </cell>
        </row>
        <row r="1754">
          <cell r="G1754">
            <v>86966</v>
          </cell>
        </row>
        <row r="1769">
          <cell r="G1769">
            <v>56768</v>
          </cell>
        </row>
        <row r="1783">
          <cell r="G1783">
            <v>68103</v>
          </cell>
        </row>
        <row r="1789">
          <cell r="G1789">
            <v>40147</v>
          </cell>
        </row>
        <row r="1793">
          <cell r="G1793">
            <v>30167</v>
          </cell>
        </row>
        <row r="1797">
          <cell r="G1797">
            <v>7638</v>
          </cell>
        </row>
        <row r="1798">
          <cell r="G1798">
            <v>77952</v>
          </cell>
        </row>
        <row r="1803">
          <cell r="G1803">
            <v>9779</v>
          </cell>
        </row>
        <row r="1807">
          <cell r="G1807">
            <v>24833</v>
          </cell>
        </row>
        <row r="1811">
          <cell r="G1811">
            <v>0</v>
          </cell>
        </row>
        <row r="1812">
          <cell r="G1812">
            <v>34612</v>
          </cell>
        </row>
        <row r="1827">
          <cell r="G1827">
            <v>33501</v>
          </cell>
        </row>
        <row r="1841">
          <cell r="G1841">
            <v>41833</v>
          </cell>
        </row>
        <row r="1856">
          <cell r="G1856">
            <v>30667</v>
          </cell>
        </row>
        <row r="1861">
          <cell r="G1861">
            <v>6992</v>
          </cell>
        </row>
        <row r="1865">
          <cell r="G1865">
            <v>19499</v>
          </cell>
        </row>
        <row r="1869">
          <cell r="G1869">
            <v>7326</v>
          </cell>
        </row>
        <row r="1870">
          <cell r="G1870">
            <v>33817</v>
          </cell>
        </row>
        <row r="1885">
          <cell r="G1885">
            <v>36548</v>
          </cell>
        </row>
        <row r="1890">
          <cell r="G1890">
            <v>9266</v>
          </cell>
        </row>
        <row r="1894">
          <cell r="G1894">
            <v>16167</v>
          </cell>
        </row>
        <row r="1898">
          <cell r="G1898">
            <v>3808</v>
          </cell>
        </row>
        <row r="1899">
          <cell r="G1899">
            <v>29241</v>
          </cell>
        </row>
        <row r="1914">
          <cell r="G1914">
            <v>52728</v>
          </cell>
        </row>
        <row r="1919">
          <cell r="G1919">
            <v>17782</v>
          </cell>
        </row>
        <row r="1923">
          <cell r="G1923">
            <v>16167</v>
          </cell>
        </row>
        <row r="1927">
          <cell r="G1927">
            <v>24374</v>
          </cell>
        </row>
        <row r="1928">
          <cell r="G1928">
            <v>58323</v>
          </cell>
        </row>
        <row r="1934">
          <cell r="G1934">
            <v>3025</v>
          </cell>
        </row>
        <row r="1938">
          <cell r="G1938">
            <v>24833</v>
          </cell>
        </row>
        <row r="1942">
          <cell r="G1942">
            <v>12085</v>
          </cell>
        </row>
        <row r="1943">
          <cell r="G1943">
            <v>39943</v>
          </cell>
        </row>
        <row r="1948">
          <cell r="G1948">
            <v>3883</v>
          </cell>
        </row>
        <row r="1952">
          <cell r="G1952">
            <v>24833</v>
          </cell>
        </row>
        <row r="1956">
          <cell r="G1956">
            <v>14899</v>
          </cell>
        </row>
        <row r="1957">
          <cell r="G1957">
            <v>43615</v>
          </cell>
        </row>
        <row r="2015">
          <cell r="G2015">
            <v>14805</v>
          </cell>
        </row>
        <row r="2021">
          <cell r="G2021">
            <v>30541</v>
          </cell>
        </row>
        <row r="2025">
          <cell r="G2025">
            <v>0</v>
          </cell>
        </row>
        <row r="2029">
          <cell r="G2029">
            <v>0</v>
          </cell>
        </row>
        <row r="2030">
          <cell r="G2030">
            <v>30541</v>
          </cell>
        </row>
        <row r="2044">
          <cell r="G2044">
            <v>130854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 및 재료비"/>
      <sheetName val="중기사용료"/>
      <sheetName val="중기사용료산출근거"/>
      <sheetName val="Sheet1"/>
      <sheetName val="단가산출1"/>
      <sheetName val="단가산출2"/>
      <sheetName val="일위대가"/>
      <sheetName val="일위대가data"/>
      <sheetName val="이름표"/>
      <sheetName val="일위대가 (2)"/>
      <sheetName val="06 일위대가목록"/>
      <sheetName val="수로BOX"/>
      <sheetName val="2"/>
      <sheetName val="기본단가표"/>
    </sheetNames>
    <sheetDataSet>
      <sheetData sheetId="0" refreshError="1">
        <row r="34">
          <cell r="U34">
            <v>276.44</v>
          </cell>
        </row>
        <row r="51">
          <cell r="AA51">
            <v>63210</v>
          </cell>
        </row>
        <row r="143">
          <cell r="S143">
            <v>900</v>
          </cell>
        </row>
        <row r="144">
          <cell r="S144">
            <v>1372</v>
          </cell>
        </row>
        <row r="145">
          <cell r="S145">
            <v>499.6</v>
          </cell>
        </row>
        <row r="170">
          <cell r="S170">
            <v>5856</v>
          </cell>
        </row>
        <row r="171">
          <cell r="S171">
            <v>264705</v>
          </cell>
        </row>
        <row r="172">
          <cell r="S172">
            <v>450</v>
          </cell>
        </row>
        <row r="173">
          <cell r="S173">
            <v>668</v>
          </cell>
        </row>
        <row r="215">
          <cell r="S215">
            <v>1370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1"/>
      <sheetName val="표지"/>
      <sheetName val="설계설명서(폐기물)"/>
      <sheetName val="내역서(폐기물)"/>
      <sheetName val="간지"/>
      <sheetName val="폐기물조서"/>
      <sheetName val="설계설명서"/>
      <sheetName val="원가계산서"/>
      <sheetName val="내역서"/>
      <sheetName val="일위목록"/>
      <sheetName val="자재집계표"/>
      <sheetName val="수량집계표"/>
      <sheetName val="수량산출서"/>
      <sheetName val="토적계산서(1호)"/>
      <sheetName val="8.석축단위(H=1.5M)"/>
      <sheetName val="단가 및 재료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I10">
            <v>32976938</v>
          </cell>
          <cell r="K10">
            <v>11275289</v>
          </cell>
          <cell r="M10">
            <v>21188535</v>
          </cell>
        </row>
        <row r="11">
          <cell r="G11">
            <v>3231739</v>
          </cell>
        </row>
        <row r="12">
          <cell r="G12">
            <v>1231095</v>
          </cell>
        </row>
        <row r="13">
          <cell r="G13">
            <v>242598</v>
          </cell>
        </row>
        <row r="14">
          <cell r="G14">
            <v>412211</v>
          </cell>
        </row>
        <row r="15">
          <cell r="G15">
            <v>794744</v>
          </cell>
        </row>
        <row r="16">
          <cell r="G16">
            <v>1316946</v>
          </cell>
        </row>
        <row r="18">
          <cell r="G18">
            <v>2279230</v>
          </cell>
        </row>
        <row r="19">
          <cell r="G19">
            <v>327203</v>
          </cell>
        </row>
        <row r="21">
          <cell r="G21">
            <v>3334731</v>
          </cell>
        </row>
        <row r="22">
          <cell r="G22">
            <v>9450923</v>
          </cell>
        </row>
        <row r="24">
          <cell r="G24">
            <v>91178182</v>
          </cell>
        </row>
        <row r="25">
          <cell r="G25">
            <v>9117818</v>
          </cell>
        </row>
        <row r="26">
          <cell r="G26">
            <v>100296000</v>
          </cell>
        </row>
        <row r="27">
          <cell r="G27">
            <v>14304000</v>
          </cell>
        </row>
        <row r="28">
          <cell r="G28">
            <v>114600000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버팀보"/>
      <sheetName val="수량산출"/>
      <sheetName val="수량집계"/>
      <sheetName val="SK판넬"/>
      <sheetName val="H-P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 및 재료비"/>
      <sheetName val="중기사용료"/>
      <sheetName val="중기사용료산출근거"/>
      <sheetName val="단가산출1"/>
      <sheetName val="단가산출2"/>
      <sheetName val="일위대가"/>
      <sheetName val="관공일위대가"/>
      <sheetName val="포장산출"/>
      <sheetName val="m당집계표토목"/>
      <sheetName val="m당집계표관공"/>
      <sheetName val="m당비교표"/>
      <sheetName val="터파기단가표"/>
      <sheetName val="이름표1"/>
      <sheetName val="이름표2"/>
      <sheetName val="식재"/>
      <sheetName val="시설물"/>
      <sheetName val="식재출력용"/>
      <sheetName val="유지관리"/>
      <sheetName val="단가"/>
      <sheetName val="일위대가표"/>
      <sheetName val="단가조사"/>
      <sheetName val="재료"/>
      <sheetName val="수량산출"/>
    </sheetNames>
    <sheetDataSet>
      <sheetData sheetId="0" refreshError="1"/>
      <sheetData sheetId="1" refreshError="1"/>
      <sheetData sheetId="2" refreshError="1">
        <row r="1430">
          <cell r="G1430">
            <v>19544</v>
          </cell>
        </row>
        <row r="1434">
          <cell r="G1434">
            <v>18448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rus"/>
      <sheetName val="설계갑"/>
      <sheetName val="총괄"/>
      <sheetName val="원가"/>
      <sheetName val="기타경비"/>
      <sheetName val="내역서"/>
      <sheetName val="일위목록"/>
      <sheetName val="일위대가"/>
      <sheetName val="단가조서"/>
      <sheetName val="노임조서"/>
      <sheetName val="수량산출서"/>
      <sheetName val="수량산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특별시방서"/>
      <sheetName val="설계서갑지"/>
      <sheetName val="총괄서"/>
      <sheetName val="내역서"/>
      <sheetName val="관급자재대"/>
      <sheetName val="사급자재대"/>
      <sheetName val="2설계 (웅촌고연)"/>
      <sheetName val="교대시점"/>
      <sheetName val="비탈면보호공수량산출"/>
      <sheetName val="중기사용료산출근거"/>
      <sheetName val="화서초교주변노후관교체"/>
      <sheetName val="ⴭⴭⴭⴭⴭ"/>
      <sheetName val="수량산출"/>
      <sheetName val="총괄표"/>
      <sheetName val="b_balju_cho"/>
      <sheetName val="토목공사일반"/>
      <sheetName val="단가 및 재료비"/>
      <sheetName val="99노임기준"/>
      <sheetName val="일위대가"/>
      <sheetName val="내역전기"/>
      <sheetName val="단가산출"/>
      <sheetName val="단가산출1"/>
      <sheetName val="단가산출2"/>
      <sheetName val="계약내역(2)"/>
      <sheetName val="간지"/>
      <sheetName val="Front"/>
      <sheetName val="wall"/>
      <sheetName val="base"/>
      <sheetName val="계획금액"/>
      <sheetName val="분석대장"/>
      <sheetName val="역T형교대(말뚝기초)"/>
      <sheetName val="원내역"/>
      <sheetName val="누수일위대가표"/>
      <sheetName val="관공일위대가"/>
      <sheetName val="자료"/>
      <sheetName val="실행내역 "/>
      <sheetName val="단위수량산출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오류1동"/>
      <sheetName val="연초댐"/>
      <sheetName val="Sheet1"/>
      <sheetName val="Sheet2"/>
      <sheetName val="Sheet3"/>
      <sheetName val="Sheet4"/>
      <sheetName val="Sheet5"/>
      <sheetName val="일위대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 및 재료비"/>
      <sheetName val="중기사용료"/>
      <sheetName val="중기사용료산출근거"/>
      <sheetName val="단가산출1"/>
      <sheetName val="단가산출2"/>
      <sheetName val="일위대가"/>
      <sheetName val="관공일위대가"/>
      <sheetName val="갱생일위대가"/>
      <sheetName val="수도자재"/>
      <sheetName val="토목자재"/>
      <sheetName val="포장산출"/>
      <sheetName val="m당집계표토목"/>
      <sheetName val="m당집계표관공"/>
      <sheetName val="m당비교표"/>
      <sheetName val="터파기단가표"/>
      <sheetName val="이름표"/>
      <sheetName val="자재단가표1"/>
      <sheetName val="자재단가표2"/>
      <sheetName val="Sheet1"/>
      <sheetName val="이름표1"/>
      <sheetName val="이름표2"/>
      <sheetName val="관급자재대"/>
      <sheetName val="99노임기준"/>
      <sheetName val="건설기계"/>
      <sheetName val="노임"/>
      <sheetName val="단가산출"/>
    </sheetNames>
    <sheetDataSet>
      <sheetData sheetId="0" refreshError="1">
        <row r="39">
          <cell r="U39">
            <v>78000</v>
          </cell>
        </row>
      </sheetData>
      <sheetData sheetId="1" refreshError="1"/>
      <sheetData sheetId="2" refreshError="1">
        <row r="194">
          <cell r="G194">
            <v>3022</v>
          </cell>
        </row>
        <row r="198">
          <cell r="G198">
            <v>0</v>
          </cell>
        </row>
        <row r="202">
          <cell r="G202">
            <v>0</v>
          </cell>
        </row>
        <row r="266">
          <cell r="G266">
            <v>7563</v>
          </cell>
        </row>
        <row r="270">
          <cell r="G270">
            <v>13217</v>
          </cell>
        </row>
        <row r="274">
          <cell r="G274">
            <v>12820</v>
          </cell>
        </row>
        <row r="339">
          <cell r="G339">
            <v>98</v>
          </cell>
        </row>
        <row r="343">
          <cell r="G343">
            <v>0</v>
          </cell>
        </row>
        <row r="347">
          <cell r="G347">
            <v>688</v>
          </cell>
        </row>
        <row r="426">
          <cell r="G426">
            <v>386</v>
          </cell>
        </row>
        <row r="430">
          <cell r="G430">
            <v>12817</v>
          </cell>
        </row>
        <row r="434">
          <cell r="G434">
            <v>871</v>
          </cell>
        </row>
        <row r="1180">
          <cell r="G1180">
            <v>244</v>
          </cell>
        </row>
        <row r="1184">
          <cell r="G1184">
            <v>0</v>
          </cell>
        </row>
        <row r="1188">
          <cell r="G1188">
            <v>0</v>
          </cell>
        </row>
        <row r="1252">
          <cell r="G1252">
            <v>71</v>
          </cell>
        </row>
        <row r="1416">
          <cell r="G1416">
            <v>16253</v>
          </cell>
        </row>
        <row r="1426">
          <cell r="G1426">
            <v>4485</v>
          </cell>
        </row>
        <row r="1430">
          <cell r="G1430">
            <v>16253</v>
          </cell>
        </row>
        <row r="1434">
          <cell r="G1434">
            <v>1636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부대시설공수량집계"/>
      <sheetName val="안전시설"/>
      <sheetName val="차선도색"/>
      <sheetName val="차선도색연장조서"/>
      <sheetName val="가로등설치"/>
      <sheetName val="교통표지판"/>
      <sheetName val="우수받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교대일반집계"/>
      <sheetName val="시점측교대"/>
      <sheetName val="종점측교대"/>
      <sheetName val="접속슬래브"/>
      <sheetName val="안전시설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 및 재료비"/>
      <sheetName val="중기사용료"/>
      <sheetName val="중기사용료산출근거"/>
      <sheetName val="단가산출1"/>
      <sheetName val="단가산출2"/>
      <sheetName val="일위대가"/>
      <sheetName val="일위대가data"/>
      <sheetName val="이름표"/>
      <sheetName val="200"/>
      <sheetName val="경율산정"/>
      <sheetName val="목차"/>
      <sheetName val="설계지침적용기준"/>
      <sheetName val="원가계산서구조조정"/>
      <sheetName val="8.설치품셈"/>
      <sheetName val="경영"/>
      <sheetName val="98년"/>
      <sheetName val="실적"/>
      <sheetName val="간지"/>
      <sheetName val="자재단가표1(변동있음)"/>
      <sheetName val="자재단가표2(변동있음)"/>
      <sheetName val="관공일위대가"/>
      <sheetName val="포장산출"/>
      <sheetName val="m당집계표토목"/>
      <sheetName val="m당집계표관공"/>
      <sheetName val="m당증감표"/>
      <sheetName val="이름표1"/>
      <sheetName val="이름표2"/>
      <sheetName val="밸브개폐비"/>
      <sheetName val="누수일위대가표"/>
      <sheetName val="3.공통공사대비"/>
      <sheetName val="단가"/>
      <sheetName val="안전시설"/>
      <sheetName val="단위수량"/>
    </sheetNames>
    <sheetDataSet>
      <sheetData sheetId="0" refreshError="1">
        <row r="71">
          <cell r="AA71">
            <v>59690</v>
          </cell>
        </row>
      </sheetData>
      <sheetData sheetId="1">
        <row r="20">
          <cell r="G20">
            <v>558</v>
          </cell>
        </row>
      </sheetData>
      <sheetData sheetId="2" refreshError="1">
        <row r="20">
          <cell r="G20">
            <v>558</v>
          </cell>
        </row>
        <row r="24">
          <cell r="G24">
            <v>9493</v>
          </cell>
        </row>
        <row r="28">
          <cell r="G28">
            <v>738</v>
          </cell>
        </row>
        <row r="230">
          <cell r="G230">
            <v>8399</v>
          </cell>
        </row>
        <row r="234">
          <cell r="G234">
            <v>10339</v>
          </cell>
        </row>
        <row r="238">
          <cell r="G238">
            <v>9912</v>
          </cell>
        </row>
        <row r="575">
          <cell r="G575">
            <v>7999</v>
          </cell>
        </row>
        <row r="579">
          <cell r="G579">
            <v>13866</v>
          </cell>
        </row>
        <row r="583">
          <cell r="G583">
            <v>3690</v>
          </cell>
        </row>
        <row r="590">
          <cell r="G590">
            <v>9987</v>
          </cell>
        </row>
        <row r="594">
          <cell r="G594">
            <v>13866</v>
          </cell>
        </row>
        <row r="598">
          <cell r="G598">
            <v>4482</v>
          </cell>
        </row>
        <row r="995">
          <cell r="G995">
            <v>8337</v>
          </cell>
        </row>
        <row r="999">
          <cell r="G999">
            <v>11189</v>
          </cell>
        </row>
        <row r="1003">
          <cell r="G1003">
            <v>4592</v>
          </cell>
        </row>
        <row r="1070">
          <cell r="G1070">
            <v>558</v>
          </cell>
        </row>
        <row r="1074">
          <cell r="G1074">
            <v>9493</v>
          </cell>
        </row>
        <row r="1078">
          <cell r="G1078">
            <v>831</v>
          </cell>
        </row>
        <row r="1100">
          <cell r="G1100">
            <v>24093</v>
          </cell>
        </row>
        <row r="1104">
          <cell r="G1104">
            <v>18105</v>
          </cell>
        </row>
        <row r="1108">
          <cell r="G1108">
            <v>3514</v>
          </cell>
        </row>
        <row r="1745">
          <cell r="G1745">
            <v>96846</v>
          </cell>
        </row>
        <row r="1749">
          <cell r="G1749">
            <v>11189</v>
          </cell>
        </row>
        <row r="1753">
          <cell r="G1753">
            <v>9161</v>
          </cell>
        </row>
        <row r="2165">
          <cell r="G2165">
            <v>6793</v>
          </cell>
        </row>
        <row r="2169">
          <cell r="G2169">
            <v>13866</v>
          </cell>
        </row>
        <row r="2173">
          <cell r="G2173">
            <v>2416</v>
          </cell>
        </row>
        <row r="2315">
          <cell r="G2315">
            <v>545</v>
          </cell>
        </row>
        <row r="2319">
          <cell r="G2319">
            <v>9493</v>
          </cell>
        </row>
        <row r="2323">
          <cell r="G2323">
            <v>1177</v>
          </cell>
        </row>
        <row r="2330">
          <cell r="G2330">
            <v>7350</v>
          </cell>
        </row>
        <row r="2334">
          <cell r="G2334">
            <v>18105</v>
          </cell>
        </row>
        <row r="2338">
          <cell r="G2338">
            <v>1738</v>
          </cell>
        </row>
        <row r="2510">
          <cell r="G2510">
            <v>8169</v>
          </cell>
        </row>
        <row r="2514">
          <cell r="G2514">
            <v>13866</v>
          </cell>
        </row>
        <row r="2518">
          <cell r="G2518">
            <v>3163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 및 재료비"/>
      <sheetName val="중기사용료"/>
      <sheetName val="중기사용료산출근거"/>
      <sheetName val="단가산출1"/>
      <sheetName val="단가산출2"/>
      <sheetName val="일위대가"/>
      <sheetName val="일위대가data"/>
      <sheetName val="이름표"/>
      <sheetName val="목록"/>
    </sheetNames>
    <sheetDataSet>
      <sheetData sheetId="0" refreshError="1">
        <row r="8">
          <cell r="AG8">
            <v>16253</v>
          </cell>
        </row>
        <row r="9">
          <cell r="AG9">
            <v>13217</v>
          </cell>
        </row>
        <row r="33">
          <cell r="U33">
            <v>718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슬래브수량집계"/>
      <sheetName val="슬래브철근집계"/>
      <sheetName val="강재집계"/>
      <sheetName val="진주방향수량집계"/>
      <sheetName val="진주방향철근집계"/>
      <sheetName val="진주방향"/>
      <sheetName val="마산방향수량집계"/>
      <sheetName val="마산방향철근집계"/>
      <sheetName val="마산방향"/>
      <sheetName val="집계표"/>
      <sheetName val="지급자재"/>
      <sheetName val="토사(PE)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일위대가"/>
      <sheetName val="설명서"/>
      <sheetName val="설명서 (2)"/>
      <sheetName val="변경설명서"/>
      <sheetName val="설계서갑지"/>
      <sheetName val="설계서변경갑지"/>
      <sheetName val="예산서"/>
      <sheetName val="예산서 (2)"/>
      <sheetName val="예산서변경"/>
      <sheetName val="예산서변경 (2)"/>
      <sheetName val="공사원가"/>
      <sheetName val="예정공정"/>
      <sheetName val="예정공정 (2)"/>
      <sheetName val="특별시방서"/>
      <sheetName val="일반시방서"/>
      <sheetName val="Sheet10"/>
      <sheetName val="Sheet1"/>
      <sheetName val="자재단가"/>
      <sheetName val=""/>
      <sheetName val="관급자재대"/>
      <sheetName val="중기사용료산출근거"/>
      <sheetName val="용역비내역-진짜"/>
      <sheetName val="설계내역"/>
      <sheetName val="토사(PE)"/>
      <sheetName val="맨홀기준"/>
      <sheetName val="단가 및 재료비"/>
      <sheetName val="단가산출2"/>
      <sheetName val="b_balju_cho"/>
      <sheetName val="Baby일위대가"/>
      <sheetName val="관접합및부설"/>
      <sheetName val="단가"/>
      <sheetName val="단가비교"/>
      <sheetName val="PILE "/>
      <sheetName val="일위대가표"/>
      <sheetName val="한강운반비"/>
      <sheetName val="Sheet1 (2)"/>
      <sheetName val="전차선로 물량표"/>
      <sheetName val="표지"/>
      <sheetName val="설계서"/>
      <sheetName val="노임단가"/>
      <sheetName val="일위목록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간지"/>
      <sheetName val="자재총괄"/>
      <sheetName val="시멘트레미콘구입량"/>
      <sheetName val="골재구입량"/>
      <sheetName val="3구조물공간지"/>
      <sheetName val="1집계표간지"/>
      <sheetName val="구조물공집계표"/>
      <sheetName val="토공집계표"/>
      <sheetName val="2여과지"/>
      <sheetName val="여과지집계표"/>
      <sheetName val="여과지"/>
      <sheetName val="여과지토적표"/>
      <sheetName val="3배수지"/>
      <sheetName val="배수지집계표"/>
      <sheetName val="배수지"/>
      <sheetName val="배수지토적표"/>
      <sheetName val="4염소투입실"/>
      <sheetName val="염소투입실집계표"/>
      <sheetName val="염소투입실공사"/>
      <sheetName val="지장물보호(수집)"/>
      <sheetName val="지장물산근"/>
      <sheetName val="지장물보호공단위수량"/>
      <sheetName val="1.토공집계"/>
      <sheetName val="2.관대집계표"/>
      <sheetName val="접합"/>
      <sheetName val="3.구조물공"/>
      <sheetName val="4.포장공"/>
      <sheetName val="5.부대공"/>
      <sheetName val="6.주요자재대"/>
      <sheetName val="7.폐기물집계"/>
      <sheetName val="자재집계표"/>
      <sheetName val="주요자재집계표"/>
      <sheetName val="토공"/>
      <sheetName val="총괄토공집계"/>
      <sheetName val="시점부토공"/>
      <sheetName val="종점부토공"/>
      <sheetName val="교각토공"/>
      <sheetName val="총괄집계 "/>
      <sheetName val="총괄철근집계(1)"/>
      <sheetName val="총괄철근집계(2)"/>
      <sheetName val="구조물공"/>
      <sheetName val="본체집계"/>
      <sheetName val="본체철근집계"/>
      <sheetName val="날개벽철근집계 "/>
      <sheetName val="본체그림"/>
      <sheetName val="본체수량"/>
      <sheetName val="접속슬래브집계"/>
      <sheetName val="접속(시점)"/>
      <sheetName val="접속(종점)"/>
      <sheetName val="표지"/>
      <sheetName val="1.토총"/>
      <sheetName val="토적"/>
      <sheetName val="가정오수"/>
      <sheetName val="2.관로집"/>
      <sheetName val="관부설"/>
      <sheetName val="가정연결"/>
      <sheetName val="3.구조물집계"/>
      <sheetName val="맨홀높이"/>
      <sheetName val="맨홀2"/>
      <sheetName val="관로"/>
      <sheetName val="가정연결관"/>
      <sheetName val="(1)가시설공"/>
      <sheetName val="(2)경고"/>
      <sheetName val="(3)기타"/>
      <sheetName val="7.폐기물"/>
      <sheetName val="토실"/>
      <sheetName val="총괄집계표"/>
      <sheetName val="재료집계표"/>
      <sheetName val="몰탈집계표"/>
      <sheetName val="포장집계표"/>
      <sheetName val="본선부집계"/>
      <sheetName val="TYPE별조서"/>
      <sheetName val="본선부산출"/>
      <sheetName val="진입부보도집계"/>
      <sheetName val="진입보도산출"/>
      <sheetName val="접속도로집계"/>
      <sheetName val="진입로집계"/>
      <sheetName val="진입로"/>
      <sheetName val="점자블럭집계"/>
      <sheetName val="점자블럭산출"/>
      <sheetName val="공제량집계"/>
      <sheetName val="공제량"/>
      <sheetName val="경계석총집계"/>
      <sheetName val="보차도수량집계"/>
      <sheetName val="보차도경계조서"/>
      <sheetName val="보차도산출"/>
      <sheetName val="도로경계석집계"/>
      <sheetName val="도로경계조서"/>
      <sheetName val="도로경계산출"/>
      <sheetName val="VXXXXX"/>
      <sheetName val="방음벽수량"/>
      <sheetName val="방음벽기초수량"/>
      <sheetName val="방음벽설치현황"/>
      <sheetName val="단위수량"/>
      <sheetName val="가설방음판넬"/>
      <sheetName val="가설방진망"/>
      <sheetName val="세륜세차시설"/>
      <sheetName val="가도수량집계"/>
      <sheetName val="가도토공"/>
      <sheetName val="가도포장수량집계표"/>
      <sheetName val="가포장조서"/>
      <sheetName val="가도단위수량"/>
      <sheetName val="가배수관"/>
      <sheetName val="골재덮개시설"/>
      <sheetName val="준공표지판집계"/>
      <sheetName val="경계표주집계(X)"/>
      <sheetName val="경계수량(X)"/>
      <sheetName val="경계표주단위수량(X)"/>
      <sheetName val="기존도로유지관리비"/>
      <sheetName val="식재공"/>
      <sheetName val="산림복구비"/>
      <sheetName val="가설건물"/>
      <sheetName val="가옥철거조서"/>
      <sheetName val="자재집계산출"/>
      <sheetName val="Sheet1"/>
      <sheetName val="세부내역"/>
      <sheetName val="일위대가"/>
      <sheetName val="조견표"/>
      <sheetName val="기계경비(일반)"/>
      <sheetName val="산출근거(마산, 만천, 가례)"/>
      <sheetName val="산출근거(남강)"/>
      <sheetName val="산출근거(가설도로 조성)"/>
      <sheetName val="산출근거(가설도로 성토다짐)"/>
      <sheetName val="산출근거(가설도로 살수)"/>
      <sheetName val="산출근거(가설도로 유지보수)"/>
      <sheetName val="VXXX"/>
      <sheetName val="Recovered_Sheet1"/>
      <sheetName val="관로공집계"/>
      <sheetName val="수밀검사조서"/>
      <sheetName val="본관조서(PVC)"/>
      <sheetName val="PVC접합개소 산출서"/>
      <sheetName val="PVC이중벽관D300집계"/>
      <sheetName val="PVC이중벽관D300집계-OPEN"/>
      <sheetName val="PVCDC300단위집계-OPEN"/>
      <sheetName val="PVCDC300단위수량-OPEN"/>
      <sheetName val="PVC이중벽관D300집계-가설흙막이"/>
      <sheetName val="PVCDC300단위집계-가설흙막이"/>
      <sheetName val="PVCDC300단위수량-가설흙막이"/>
      <sheetName val="전체맨홀집계"/>
      <sheetName val="원형1호맨홀집계표"/>
      <sheetName val="오수맨홀조서"/>
      <sheetName val="원형1맨홀(무근)집계표"/>
      <sheetName val="원형1호맨홀(철근)집계표"/>
      <sheetName val="오수원형1호맨홀단위집계"/>
      <sheetName val="오수원형맨홀1호"/>
      <sheetName val="원형1호맨홀(철근)단위수량집계"/>
      <sheetName val="원형1호맨홀(철근)단위수량"/>
      <sheetName val="변수값"/>
      <sheetName val="중기상차"/>
      <sheetName val="AS복구"/>
      <sheetName val="중기터파기"/>
      <sheetName val="장비집계"/>
      <sheetName val="고양관재"/>
      <sheetName val="식재"/>
      <sheetName val="시설물"/>
      <sheetName val="식재출력용"/>
      <sheetName val="유지관리"/>
      <sheetName val="단가"/>
      <sheetName val="가도공"/>
      <sheetName val="집계표"/>
      <sheetName val="공사설명서"/>
      <sheetName val="자재단가(완)"/>
      <sheetName val="노임단가(완)"/>
      <sheetName val="일위대가_목록"/>
      <sheetName val="일위대가(노임수정(완), 자재 및 물린단산수정필요)"/>
      <sheetName val="2007기계경비산출표(완)"/>
      <sheetName val="단가산출_목록"/>
      <sheetName val="단가산출서"/>
      <sheetName val="시험비 단가"/>
      <sheetName val="내역서"/>
      <sheetName val="일반화물자동차운임"/>
      <sheetName val="진주방향"/>
      <sheetName val="단가일람"/>
      <sheetName val="조경일람"/>
      <sheetName val="총괄내역서"/>
      <sheetName val="데이타"/>
      <sheetName val="bearing"/>
      <sheetName val="연동내역"/>
      <sheetName val="관접합및부설"/>
      <sheetName val="계산서(곡선부)"/>
      <sheetName val="포장재료집계표"/>
      <sheetName val="배수공총괄 집계표(횡)"/>
      <sheetName val="보차도경계석집계표(종)"/>
      <sheetName val="보차도경계석 조서"/>
      <sheetName val="보차도경계석단위량"/>
      <sheetName val="경계석집계표(종)"/>
      <sheetName val="경계석"/>
      <sheetName val="경계석단위량"/>
      <sheetName val="배수집계표(종)"/>
      <sheetName val="종배수관"/>
      <sheetName val="빗물받이집계"/>
      <sheetName val="빗물받이조서"/>
      <sheetName val="빗물받이단위량"/>
      <sheetName val="맨홀집계표 "/>
      <sheetName val="맨홀조서"/>
      <sheetName val="맨홀단위량"/>
      <sheetName val="자료"/>
      <sheetName val="관경고용테이프수집"/>
      <sheetName val="관경고용산근"/>
      <sheetName val="수량산출"/>
      <sheetName val="우수받이"/>
      <sheetName val="Sheet1 (2)"/>
      <sheetName val="맨홀수량산출"/>
      <sheetName val="내역"/>
      <sheetName val="구조물철거타공정이월"/>
      <sheetName val="조명시설"/>
      <sheetName val="관급자재대"/>
      <sheetName val="레미콘"/>
      <sheetName val="pe이중벽관"/>
      <sheetName val="pe이중벽관 (우수)"/>
      <sheetName val="D100관"/>
      <sheetName val="D16"/>
      <sheetName val="D20"/>
      <sheetName val="D25"/>
      <sheetName val="D50"/>
      <sheetName val="D75,D100"/>
      <sheetName val="SLAB"/>
      <sheetName val="터파기및재료"/>
      <sheetName val="수안보-MBR1"/>
      <sheetName val="전차선로 물량표"/>
      <sheetName val="한강운반비"/>
      <sheetName val="#REF"/>
      <sheetName val="자재"/>
      <sheetName val="공통(20-91)"/>
      <sheetName val="DATA"/>
      <sheetName val="우각부보강"/>
      <sheetName val="상부집계표"/>
      <sheetName val="내역서(전기)"/>
      <sheetName val="해평견적"/>
      <sheetName val="일위대가목차"/>
      <sheetName val="고압수량(철거)"/>
      <sheetName val="원가"/>
      <sheetName val="집수정(600-700)"/>
      <sheetName val="총괄내역서(설계)"/>
      <sheetName val="증감내역서"/>
      <sheetName val="우배수"/>
      <sheetName val="계산식"/>
      <sheetName val="차수별내역서"/>
      <sheetName val="1-4-2.관(약)"/>
      <sheetName val="부대내역"/>
      <sheetName val="일위대가표"/>
      <sheetName val="Sheet5"/>
      <sheetName val="5.정산서"/>
      <sheetName val="식재인부"/>
      <sheetName val="Total"/>
      <sheetName val="설계명세서"/>
      <sheetName val="슬래브(유곡)"/>
      <sheetName val="2003상반기노임기준"/>
      <sheetName val="nys"/>
      <sheetName val="신당동집계표"/>
      <sheetName val="실행대비"/>
      <sheetName val="JUCK"/>
      <sheetName val="2000,9월 일위"/>
      <sheetName val="공통단가"/>
      <sheetName val="단가조사"/>
      <sheetName val="코드표"/>
      <sheetName val="재료비"/>
      <sheetName val="운반비"/>
      <sheetName val="단가표"/>
      <sheetName val="BD"/>
      <sheetName val="금액"/>
      <sheetName val="보차도경계석"/>
      <sheetName val="공사개요"/>
      <sheetName val="입찰"/>
      <sheetName val="현경"/>
      <sheetName val="개산공사비"/>
      <sheetName val="지급자재"/>
      <sheetName val="데리네이타현황"/>
      <sheetName val="수지표"/>
      <sheetName val="셀명"/>
      <sheetName val="공사"/>
      <sheetName val="-치수표(곡선부)"/>
      <sheetName val="건축내역"/>
      <sheetName val="견적대비표"/>
      <sheetName val="교각1"/>
      <sheetName val="산출근거"/>
      <sheetName val="설계조건"/>
      <sheetName val="요율"/>
      <sheetName val="토공 total"/>
      <sheetName val="법면단"/>
      <sheetName val="P-산#1-1(WOWA1)"/>
      <sheetName val="조건표"/>
      <sheetName val="4차원가계산서"/>
      <sheetName val="정부노임단가"/>
      <sheetName val="8.석축단위(H=1.5M)"/>
      <sheetName val="Cost bd-&quot;A&quot;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기초입력 DATA"/>
      <sheetName val="토공연장"/>
      <sheetName val="ABUT수량-A1"/>
      <sheetName val="조명율표"/>
      <sheetName val="값"/>
      <sheetName val="guard(mac)"/>
      <sheetName val="기계경비(시간당)"/>
      <sheetName val="램머"/>
      <sheetName val="실행예산"/>
      <sheetName val="L형 옹벽"/>
      <sheetName val="비탈면보호공수량산출"/>
      <sheetName val="POOM_MOTO"/>
      <sheetName val="CON'C"/>
      <sheetName val="증감대비표(전체변경)"/>
      <sheetName val="원가계산서(공동+분담)"/>
      <sheetName val="원가계산서(공동)"/>
      <sheetName val="원가계산서(분담-지열)"/>
      <sheetName val="공종별증감대비표"/>
      <sheetName val="건축"/>
      <sheetName val="토목"/>
      <sheetName val="조경"/>
      <sheetName val="기계"/>
      <sheetName val="지열"/>
      <sheetName val="전기실(고압)"/>
      <sheetName val="삭제및변경불가"/>
      <sheetName val="설계예산서"/>
      <sheetName val="예산내역서"/>
      <sheetName val="FOB발"/>
      <sheetName val="용역비내역-진짜"/>
      <sheetName val="상호참고자료"/>
      <sheetName val="공사기본내용입력"/>
      <sheetName val="발주처자료입력"/>
      <sheetName val="회사기본자료"/>
      <sheetName val="하자보증자료"/>
      <sheetName val="기술자관련자료"/>
      <sheetName val="관경별내역서"/>
      <sheetName val="날개벽(시점좌측)"/>
      <sheetName val="가점"/>
      <sheetName val="index"/>
      <sheetName val="etc"/>
      <sheetName val="말뚝지지력산정"/>
      <sheetName val="안전시설(수집)"/>
      <sheetName val="안전시설"/>
      <sheetName val="INPUT"/>
      <sheetName val="기본일위"/>
      <sheetName val="중기사용료"/>
      <sheetName val="노임단가(2009.상)"/>
      <sheetName val="10.1 중기기초단가"/>
      <sheetName val="경산"/>
      <sheetName val="인건-측정"/>
      <sheetName val="MOTOR"/>
      <sheetName val="설비"/>
      <sheetName val="석축설면"/>
      <sheetName val="법면설면"/>
      <sheetName val="석축단"/>
      <sheetName val="법면수집"/>
      <sheetName val="전기일위대가"/>
      <sheetName val="APT"/>
      <sheetName val="배수지집꓄표"/>
      <sheetName val="밀도포장수량집계표"/>
      <sheetName val="CODE"/>
      <sheetName val="토공집계"/>
      <sheetName val="40단가산출서"/>
      <sheetName val="40집계"/>
      <sheetName val="내역서갑지"/>
      <sheetName val="내역서을지"/>
      <sheetName val="설 계"/>
      <sheetName val="원가계산"/>
      <sheetName val="원가계산 (2)"/>
      <sheetName val="내역서01"/>
      <sheetName val="물가자료"/>
      <sheetName val="지장물보호공"/>
      <sheetName val="사다리-C"/>
      <sheetName val="상수가스보호"/>
      <sheetName val="통신보호"/>
      <sheetName val="전주지지대"/>
      <sheetName val="L형측구(화강석)"/>
      <sheetName val="L형측구(콘크리트)"/>
      <sheetName val="관보호공단위수량표"/>
      <sheetName val="오수받이뚜껑단위수량"/>
      <sheetName val="석축"/>
      <sheetName val="차액보증"/>
      <sheetName val="슬래브"/>
      <sheetName val="설계내역"/>
      <sheetName val="일위대가(가설)"/>
      <sheetName val="설계예시"/>
      <sheetName val="일위산출"/>
      <sheetName val="건축내역서"/>
      <sheetName val="설비내역서"/>
      <sheetName val="전기내역서"/>
      <sheetName val="중기조종사 단위단가"/>
      <sheetName val="아파트 내역"/>
      <sheetName val="공사비"/>
      <sheetName val="세금자료"/>
      <sheetName val="70%"/>
      <sheetName val="노견단위수량"/>
      <sheetName val="산출내역서"/>
      <sheetName val="설계"/>
      <sheetName val="일위대가(건축)"/>
      <sheetName val="노임"/>
      <sheetName val="수로BOX"/>
      <sheetName val="맨홀수량집계"/>
      <sheetName val="3련 BOX"/>
      <sheetName val="8.PILE  (돌출)"/>
      <sheetName val="교각별철근수량집계표"/>
      <sheetName val="인건비"/>
      <sheetName val="★도급내역(2공구)"/>
      <sheetName val="LP-S"/>
      <sheetName val="공사비 증감 내역서"/>
      <sheetName val="1.설계조건"/>
      <sheetName val="대로근거"/>
      <sheetName val="중로근거"/>
      <sheetName val="산출"/>
      <sheetName val="파일의이용"/>
      <sheetName val="자압"/>
      <sheetName val="조건"/>
      <sheetName val="L_RPTB02_01"/>
      <sheetName val="총괄집계_"/>
      <sheetName val="날개벽철근집계_"/>
      <sheetName val="PVC접합개소_산출서"/>
      <sheetName val="1_토공집계"/>
      <sheetName val="2_관대집계표"/>
      <sheetName val="3_구조물공"/>
      <sheetName val="4_포장공"/>
      <sheetName val="5_부대공"/>
      <sheetName val="6_주요자재대"/>
      <sheetName val="7_폐기물집계"/>
      <sheetName val="1_토총"/>
      <sheetName val="2_관로집"/>
      <sheetName val="3_구조물집계"/>
      <sheetName val="7_폐기물"/>
      <sheetName val="6PILE  (돌출)"/>
      <sheetName val="배수장토목공사비"/>
      <sheetName val="노임단가"/>
      <sheetName val="자재단가"/>
      <sheetName val="경비단가"/>
      <sheetName val="실행내역"/>
      <sheetName val="물가대비표"/>
      <sheetName val="D"/>
      <sheetName val="매입세율"/>
      <sheetName val="b_balju"/>
      <sheetName val="공사비증감"/>
      <sheetName val="단가조사서"/>
      <sheetName val="깨기"/>
      <sheetName val="단면A-A(TR)"/>
      <sheetName val="도급"/>
      <sheetName val="고유코드_설계"/>
      <sheetName val="Macro(차단기)"/>
      <sheetName val="BID"/>
      <sheetName val="이토변실(A3-LINE)"/>
      <sheetName val="집수정단위수량600 "/>
      <sheetName val="S.중기사용료"/>
      <sheetName val="입력란"/>
      <sheetName val="5.모델링"/>
      <sheetName val="일위대가 "/>
      <sheetName val="토사(PE)"/>
      <sheetName val="HVAC"/>
      <sheetName val="공사요율"/>
      <sheetName val="잡비계산"/>
      <sheetName val="COPING"/>
      <sheetName val="원형1호맨홀토공수량"/>
      <sheetName val="BOX"/>
      <sheetName val="토적표"/>
      <sheetName val="배수공수집"/>
      <sheetName val="이월도표"/>
      <sheetName val="추적+궁합"/>
      <sheetName val="로또정석"/>
      <sheetName val="최근21회정석"/>
      <sheetName val="당첨금"/>
      <sheetName val="로또그림"/>
      <sheetName val="로또용어"/>
      <sheetName val="로또abc"/>
      <sheetName val="로또10계명"/>
      <sheetName val="Sheet7"/>
      <sheetName val="Sheet6"/>
      <sheetName val="Sheet4"/>
      <sheetName val="Sheet3 (2)"/>
      <sheetName val="중부"/>
      <sheetName val="북부"/>
      <sheetName val="남부"/>
      <sheetName val="summary"/>
      <sheetName val="chart"/>
      <sheetName val="chart update"/>
      <sheetName val="남평1"/>
      <sheetName val="남평2"/>
      <sheetName val="남평3"/>
      <sheetName val="회동1"/>
      <sheetName val="회동2"/>
      <sheetName val="회동3"/>
      <sheetName val="회동4"/>
      <sheetName val="기기리스트"/>
      <sheetName val="5.배수관로"/>
      <sheetName val="주요자재"/>
      <sheetName val="폐기물처리"/>
      <sheetName val="단위수량산출"/>
      <sheetName val="A LINE"/>
      <sheetName val="왕십리방향"/>
      <sheetName val="3.2 3차처리시설"/>
      <sheetName val="자재집계"/>
      <sheetName val="설비동집계표-전체"/>
      <sheetName val="설비동집계"/>
      <sheetName val="설비동산근"/>
      <sheetName val="불인산저장조집계"/>
      <sheetName val="설비동-불인산저장조"/>
      <sheetName val="원형맨홀수량"/>
      <sheetName val="수목표준대가"/>
      <sheetName val="대치판정"/>
      <sheetName val="전선 및 전선관"/>
      <sheetName val="참고사항"/>
      <sheetName val="근로자자료입력"/>
      <sheetName val="내역서적용수량"/>
      <sheetName val="손익분석"/>
      <sheetName val="기계경비적용기준"/>
      <sheetName val="A-4"/>
      <sheetName val="위치조서"/>
      <sheetName val="기본단가표"/>
      <sheetName val="Sheet2"/>
      <sheetName val="단면가정"/>
      <sheetName val="노무비 근거"/>
      <sheetName val="백호우계수"/>
      <sheetName val="공종목록표"/>
      <sheetName val="단가 및 재료비"/>
      <sheetName val="단가및재료비"/>
      <sheetName val="CT "/>
      <sheetName val="기초자료입력"/>
      <sheetName val="수량BOQ"/>
      <sheetName val="수량"/>
      <sheetName val="토량1-1"/>
      <sheetName val="계약서"/>
      <sheetName val="2.고용보험료산출근거"/>
      <sheetName val="공사명입력"/>
      <sheetName val="Sheet17"/>
      <sheetName val="입찰견적보고서"/>
      <sheetName val="산근"/>
      <sheetName val="cal"/>
      <sheetName val="관련자료입력"/>
      <sheetName val="장비일위대가2002하"/>
      <sheetName val="자재단가_사급"/>
      <sheetName val="중기적산목록"/>
      <sheetName val="가감수량"/>
      <sheetName val="감시비교(자동제어비교)"/>
      <sheetName val="단위단가"/>
      <sheetName val="소비자가"/>
      <sheetName val="내역서단가산출용"/>
      <sheetName val="ilch"/>
      <sheetName val="기초단가"/>
      <sheetName val="T13(P68~72,78)"/>
      <sheetName val="산근터빈"/>
      <sheetName val="[고양관재.XLSŝ보차도경계석집계표(종)"/>
      <sheetName val="이름정의"/>
      <sheetName val="초기화면"/>
      <sheetName val="일반수량"/>
      <sheetName val="부대tu"/>
      <sheetName val="1-1"/>
      <sheetName val="깨기 총괄"/>
      <sheetName val="교각계산"/>
      <sheetName val="상부공"/>
      <sheetName val="통관-유입(벌어짐)유출(도수)"/>
      <sheetName val="영업소산출근거"/>
      <sheetName val="인부노임"/>
      <sheetName val="실행철강하도"/>
      <sheetName val="버스운행안내"/>
      <sheetName val="예방접종계획"/>
      <sheetName val="근태계획서"/>
      <sheetName val="7.PILE  (돌출)"/>
      <sheetName val="산출근거(마산,_만천,_가례)"/>
      <sheetName val="산출근거(가설도로_조성)"/>
      <sheetName val="산출근거(가설도로_성토다짐)"/>
      <sheetName val="산출근거(가설도로_살수)"/>
      <sheetName val="산출근거(가설도로_유지보수)"/>
      <sheetName val="견적"/>
      <sheetName val="조작대(1연)"/>
      <sheetName val="개비온집계"/>
      <sheetName val="개비온 단위"/>
      <sheetName val="노무"/>
      <sheetName val="전기"/>
      <sheetName val="wall"/>
      <sheetName val="경  비 "/>
      <sheetName val="노무비"/>
      <sheetName val="총괄 내역서"/>
      <sheetName val="데크수량집계표 (3)"/>
      <sheetName val="수량(숲생태관람데크)"/>
      <sheetName val="수량(암석원관람데크)"/>
      <sheetName val="수량(개비자관람데크)"/>
      <sheetName val="만병초관람데크"/>
      <sheetName val="난간A"/>
      <sheetName val="난간B"/>
      <sheetName val="습지원관람데크"/>
      <sheetName val="전망대"/>
      <sheetName val="전망데크"/>
      <sheetName val="데크산책로A"/>
      <sheetName val="데크산책로B"/>
      <sheetName val="데크산책로C"/>
      <sheetName val="관람데크A"/>
      <sheetName val="관람데크B"/>
      <sheetName val="관람데크C"/>
      <sheetName val="입구계단A"/>
      <sheetName val="입구계단B"/>
      <sheetName val="입구계단C"/>
      <sheetName val="입구계단D"/>
      <sheetName val="입구계단E"/>
      <sheetName val="암석원관람데크"/>
      <sheetName val="숲생태관람데크"/>
      <sheetName val="개비자관람데크"/>
      <sheetName val="99노임단가"/>
      <sheetName val="SORCE1"/>
      <sheetName val="가시설단위수량"/>
      <sheetName val="단가결정"/>
      <sheetName val="계림(함평)"/>
      <sheetName val="계림(장성)"/>
      <sheetName val="음봉방향"/>
      <sheetName val="연결관산출조서"/>
      <sheetName val="bm(CIcable)"/>
      <sheetName val="5.소재"/>
      <sheetName val="노무단가"/>
      <sheetName val="구의33고"/>
      <sheetName val="기계상세"/>
      <sheetName val="우수"/>
      <sheetName val="우수공"/>
      <sheetName val="교량하부공"/>
      <sheetName val="G.R300경비"/>
      <sheetName val="매설지선굴착"/>
      <sheetName val="총괄표"/>
      <sheetName val="적현로"/>
      <sheetName val="부시수량"/>
      <sheetName val="부하계산서"/>
      <sheetName val="철콘"/>
      <sheetName val="b_balju_cho"/>
      <sheetName val="이토밸브실수량집계(D600)"/>
      <sheetName val="기존도수로깨기"/>
      <sheetName val="자압1"/>
      <sheetName val="토목공사"/>
      <sheetName val="견적서을지"/>
      <sheetName val="SG"/>
      <sheetName val="입찰안"/>
      <sheetName val="내역서1999.8최종"/>
      <sheetName val="인건비 "/>
      <sheetName val="교사기준면적(초등)"/>
      <sheetName val="을"/>
      <sheetName val="영동(D)"/>
      <sheetName val="2.토목공사"/>
      <sheetName val="인천성심병원"/>
      <sheetName val="단가산출내역(노임부분수정)"/>
      <sheetName val="배수관집계"/>
      <sheetName val="DATA1"/>
      <sheetName val="공사원가계산서"/>
      <sheetName val="배수공 주요자재 집계표"/>
      <sheetName val="J01"/>
      <sheetName val="1,2공구원가계산서"/>
      <sheetName val="2공구산출내역"/>
      <sheetName val="1공구산출내역서"/>
      <sheetName val="원가계산서"/>
      <sheetName val="기초코드"/>
      <sheetName val="일위대가(노임수정(완),_자재_및_물린단산수정필요)"/>
      <sheetName val="시험비_단가"/>
      <sheetName val="1-4-2_관(약)"/>
      <sheetName val="배수공총괄_집계표(횡)"/>
      <sheetName val="보차도경계석_조서"/>
      <sheetName val="맨홀집계표_"/>
      <sheetName val="Sheet1_(2)"/>
      <sheetName val="전차선로_물량표"/>
      <sheetName val="pe이중벽관_(우수)"/>
      <sheetName val="토목검측서"/>
      <sheetName val="BQ(실행)"/>
      <sheetName val="외천교"/>
      <sheetName val="용수량_생활용수_"/>
      <sheetName val="3.하중산정4.지지력"/>
      <sheetName val="투찰"/>
      <sheetName val="갑지"/>
      <sheetName val="계화배수"/>
      <sheetName val="충주"/>
      <sheetName val="마산방향"/>
      <sheetName val="마산방향철근집계"/>
      <sheetName val="유입부"/>
      <sheetName val="용수량(생활용수)"/>
      <sheetName val="평가데이터"/>
      <sheetName val="공구"/>
      <sheetName val="이토변실"/>
      <sheetName val="전체철근집계"/>
      <sheetName val="역T형"/>
      <sheetName val="제잡비계산"/>
      <sheetName val="H-PILE수량집계"/>
      <sheetName val="설명"/>
      <sheetName val="4차공사"/>
      <sheetName val="수자재단위당"/>
      <sheetName val="EP0618"/>
      <sheetName val="관경결정"/>
      <sheetName val="총계"/>
      <sheetName val="SLAB&quot;1&quot;"/>
      <sheetName val="오수관연장산출"/>
      <sheetName val="전력구구조물산근"/>
      <sheetName val="전등설비"/>
      <sheetName val="구체"/>
      <sheetName val="좌측날개벽"/>
      <sheetName val="우측날개벽"/>
      <sheetName val="수압시험수집"/>
      <sheetName val="수압시험산근"/>
      <sheetName val="공용시설내역"/>
      <sheetName val="(A)내역서"/>
      <sheetName val="3BL공동구 수량"/>
      <sheetName val="s"/>
    </sheetNames>
    <sheetDataSet>
      <sheetData sheetId="0" refreshError="1">
        <row r="24">
          <cell r="B24" t="str">
            <v>수평곡관</v>
          </cell>
          <cell r="E24">
            <v>10</v>
          </cell>
        </row>
        <row r="25">
          <cell r="E25">
            <v>12</v>
          </cell>
        </row>
        <row r="26">
          <cell r="E26">
            <v>17</v>
          </cell>
        </row>
        <row r="27">
          <cell r="E27">
            <v>20</v>
          </cell>
        </row>
        <row r="28">
          <cell r="E28">
            <v>4</v>
          </cell>
        </row>
        <row r="29">
          <cell r="E29">
            <v>5</v>
          </cell>
        </row>
        <row r="30">
          <cell r="E30">
            <v>5</v>
          </cell>
        </row>
        <row r="31">
          <cell r="E31">
            <v>5</v>
          </cell>
        </row>
        <row r="32">
          <cell r="E32">
            <v>4</v>
          </cell>
        </row>
        <row r="33">
          <cell r="E33">
            <v>6</v>
          </cell>
        </row>
        <row r="34">
          <cell r="E34">
            <v>5</v>
          </cell>
        </row>
        <row r="35">
          <cell r="E35">
            <v>55</v>
          </cell>
        </row>
        <row r="36">
          <cell r="E36">
            <v>5</v>
          </cell>
        </row>
        <row r="37">
          <cell r="E37">
            <v>5</v>
          </cell>
        </row>
        <row r="38">
          <cell r="E38">
            <v>6</v>
          </cell>
        </row>
        <row r="39">
          <cell r="E39">
            <v>4</v>
          </cell>
        </row>
        <row r="40">
          <cell r="E40">
            <v>5</v>
          </cell>
        </row>
        <row r="41">
          <cell r="E41">
            <v>8</v>
          </cell>
        </row>
        <row r="42">
          <cell r="E42">
            <v>9</v>
          </cell>
        </row>
        <row r="43">
          <cell r="E43">
            <v>10</v>
          </cell>
        </row>
        <row r="44">
          <cell r="E44">
            <v>12</v>
          </cell>
        </row>
        <row r="45">
          <cell r="E45">
            <v>18</v>
          </cell>
        </row>
        <row r="46">
          <cell r="E46">
            <v>25</v>
          </cell>
        </row>
        <row r="47">
          <cell r="E47">
            <v>34</v>
          </cell>
        </row>
        <row r="48">
          <cell r="E48">
            <v>7.9</v>
          </cell>
        </row>
        <row r="49">
          <cell r="E49">
            <v>9.6</v>
          </cell>
        </row>
        <row r="50">
          <cell r="E50">
            <v>15.6</v>
          </cell>
        </row>
        <row r="51">
          <cell r="E51">
            <v>22.5</v>
          </cell>
        </row>
        <row r="52">
          <cell r="E52">
            <v>31.5</v>
          </cell>
        </row>
        <row r="53">
          <cell r="E53">
            <v>41.5</v>
          </cell>
        </row>
        <row r="54">
          <cell r="E54">
            <v>42</v>
          </cell>
        </row>
        <row r="55">
          <cell r="E55">
            <v>50</v>
          </cell>
        </row>
        <row r="56">
          <cell r="E56">
            <v>90</v>
          </cell>
        </row>
        <row r="57">
          <cell r="E57">
            <v>140</v>
          </cell>
        </row>
        <row r="58">
          <cell r="E58">
            <v>280</v>
          </cell>
        </row>
        <row r="59">
          <cell r="E59">
            <v>94</v>
          </cell>
        </row>
        <row r="60">
          <cell r="E60">
            <v>110</v>
          </cell>
        </row>
        <row r="61">
          <cell r="E61">
            <v>13.5</v>
          </cell>
          <cell r="I61" t="str">
            <v>×</v>
          </cell>
        </row>
        <row r="62">
          <cell r="E62">
            <v>16.399999999999999</v>
          </cell>
          <cell r="I62" t="str">
            <v>×</v>
          </cell>
        </row>
        <row r="63">
          <cell r="E63">
            <v>16.399999999999999</v>
          </cell>
          <cell r="I63" t="str">
            <v>×</v>
          </cell>
        </row>
        <row r="64">
          <cell r="E64">
            <v>16.399999999999999</v>
          </cell>
          <cell r="I64" t="str">
            <v>×</v>
          </cell>
        </row>
        <row r="65">
          <cell r="E65">
            <v>16.399999999999999</v>
          </cell>
          <cell r="I65" t="str">
            <v>×</v>
          </cell>
        </row>
        <row r="66">
          <cell r="E66">
            <v>16.399999999999999</v>
          </cell>
          <cell r="I66" t="str">
            <v>×</v>
          </cell>
        </row>
        <row r="67">
          <cell r="E67">
            <v>16.399999999999999</v>
          </cell>
          <cell r="I67" t="str">
            <v>×</v>
          </cell>
        </row>
        <row r="68">
          <cell r="E68">
            <v>16.399999999999999</v>
          </cell>
          <cell r="I68" t="str">
            <v>×</v>
          </cell>
        </row>
        <row r="69">
          <cell r="E69">
            <v>21</v>
          </cell>
          <cell r="I69" t="str">
            <v>×</v>
          </cell>
        </row>
        <row r="70">
          <cell r="E70">
            <v>25.3</v>
          </cell>
          <cell r="I70" t="str">
            <v>×</v>
          </cell>
        </row>
        <row r="71">
          <cell r="E71">
            <v>33.799999999999997</v>
          </cell>
          <cell r="I71" t="str">
            <v>×</v>
          </cell>
        </row>
        <row r="72">
          <cell r="E72">
            <v>44.3</v>
          </cell>
          <cell r="I72" t="str">
            <v>×</v>
          </cell>
        </row>
        <row r="73">
          <cell r="E73">
            <v>56.3</v>
          </cell>
          <cell r="I73" t="str">
            <v>×</v>
          </cell>
        </row>
        <row r="74">
          <cell r="E74">
            <v>69.599999999999994</v>
          </cell>
          <cell r="I74" t="str">
            <v>×</v>
          </cell>
        </row>
        <row r="75">
          <cell r="E75">
            <v>83.7</v>
          </cell>
          <cell r="I75" t="str">
            <v>×</v>
          </cell>
        </row>
        <row r="76">
          <cell r="E76">
            <v>98.5</v>
          </cell>
          <cell r="I76" t="str">
            <v>×</v>
          </cell>
        </row>
        <row r="77">
          <cell r="E77">
            <v>115.6</v>
          </cell>
          <cell r="I77" t="str">
            <v>×</v>
          </cell>
        </row>
        <row r="78">
          <cell r="E78">
            <v>152</v>
          </cell>
          <cell r="I78" t="str">
            <v>×</v>
          </cell>
        </row>
        <row r="79">
          <cell r="E79">
            <v>193</v>
          </cell>
          <cell r="I79" t="str">
            <v>×</v>
          </cell>
        </row>
        <row r="80">
          <cell r="E80">
            <v>238.7</v>
          </cell>
          <cell r="I80" t="str">
            <v>×</v>
          </cell>
        </row>
        <row r="81">
          <cell r="E81">
            <v>288.7</v>
          </cell>
          <cell r="I81" t="str">
            <v>×</v>
          </cell>
        </row>
        <row r="82">
          <cell r="E82">
            <v>343.2</v>
          </cell>
          <cell r="I82" t="str">
            <v>×</v>
          </cell>
        </row>
        <row r="83">
          <cell r="E83">
            <v>399.5</v>
          </cell>
          <cell r="I83" t="str">
            <v>×</v>
          </cell>
        </row>
        <row r="84">
          <cell r="E84">
            <v>465.9</v>
          </cell>
          <cell r="I84" t="str">
            <v>×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수량명세서"/>
      <sheetName val="관부설공"/>
      <sheetName val="응집침전지"/>
      <sheetName val="배수지"/>
      <sheetName val="보조관정"/>
      <sheetName val="상수자재집계표"/>
      <sheetName val="부대공"/>
      <sheetName val="상수공집계표"/>
      <sheetName val="상수관로"/>
      <sheetName val="도수관로높이"/>
      <sheetName val="급수관로높이"/>
      <sheetName val="변실집계표"/>
      <sheetName val="집수매거"/>
      <sheetName val="집수매거토공"/>
      <sheetName val="상수구조물"/>
      <sheetName val="오수자재집계표"/>
      <sheetName val="오수공집계표"/>
      <sheetName val="오수관로"/>
      <sheetName val="오수관로높이"/>
      <sheetName val="평균H산출근거"/>
      <sheetName val="부대공(오수)"/>
      <sheetName val="오수중계펌프장"/>
      <sheetName val="토사(PE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정공정표"/>
      <sheetName val="설계용지표지"/>
      <sheetName val="원가계산서"/>
      <sheetName val="내역서"/>
      <sheetName val="총괄표"/>
      <sheetName val="설명서 (2)"/>
      <sheetName val="자제집계표"/>
      <sheetName val="단가산출서"/>
      <sheetName val="기계경비"/>
      <sheetName val="물량총괄"/>
      <sheetName val="일위대가표"/>
      <sheetName val="접합현황"/>
      <sheetName val="관급중량계산"/>
      <sheetName val="변실수량"/>
      <sheetName val="산출근거 (2)"/>
      <sheetName val="포장산출"/>
      <sheetName val="접합상세도"/>
      <sheetName val="자재표 (2)"/>
      <sheetName val="원가계산"/>
      <sheetName val="수도공사"/>
      <sheetName val="토목공사일반"/>
      <sheetName val="내역서,일위대가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43">
          <cell r="F143">
            <v>1150</v>
          </cell>
        </row>
        <row r="158">
          <cell r="H158">
            <v>629</v>
          </cell>
          <cell r="J158">
            <v>52</v>
          </cell>
        </row>
      </sheetData>
      <sheetData sheetId="2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용소리교"/>
      <sheetName val="토사(PE)"/>
      <sheetName val="터파기및재료"/>
      <sheetName val="경율산정.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표지"/>
      <sheetName val="1.토총"/>
      <sheetName val="토적"/>
      <sheetName val="가정오수"/>
      <sheetName val="2.관로집"/>
      <sheetName val="관부설"/>
      <sheetName val="가정연결"/>
      <sheetName val="3.구조물집계"/>
      <sheetName val="맨홀높이"/>
      <sheetName val="맨홀2"/>
      <sheetName val="4.포장공"/>
      <sheetName val="관로"/>
      <sheetName val="가정연결관"/>
      <sheetName val="5.부대공"/>
      <sheetName val="(1)가시설공"/>
      <sheetName val="(2)경고"/>
      <sheetName val="(3)기타"/>
      <sheetName val="6.주요자재대"/>
      <sheetName val="7.폐기물"/>
      <sheetName val="토실"/>
      <sheetName val="안전시설(수집)"/>
      <sheetName val="안전시설"/>
      <sheetName val="교량하부공"/>
      <sheetName val="토사(PE)"/>
      <sheetName val="조건표"/>
      <sheetName val="토공"/>
      <sheetName val="신당동집계표"/>
      <sheetName val="코드표"/>
      <sheetName val="자재코드"/>
      <sheetName val="남평내역"/>
      <sheetName val="기계경비(시간당)"/>
      <sheetName val="램머"/>
      <sheetName val="WORK"/>
      <sheetName val="수로BOX"/>
      <sheetName val="터파기및재료"/>
      <sheetName val="설계명세서"/>
      <sheetName val="내역"/>
      <sheetName val="부대tu"/>
      <sheetName val="경산"/>
      <sheetName val="Sheet1"/>
      <sheetName val="토공(우물통,기타) "/>
      <sheetName val="1호인버트수량"/>
      <sheetName val="고양관재"/>
      <sheetName val="설비"/>
      <sheetName val="요율"/>
      <sheetName val="자재대"/>
      <sheetName val="인건비 "/>
      <sheetName val="계산서(곡선부)"/>
      <sheetName val="포장재료집계표"/>
      <sheetName val="평가내역"/>
      <sheetName val="Sensitivity"/>
      <sheetName val="단위수량"/>
      <sheetName val="가시설수량"/>
      <sheetName val="데이타"/>
      <sheetName val="고유코드_설계"/>
      <sheetName val="구조물"/>
      <sheetName val="토목"/>
      <sheetName val="DATA 입력란"/>
      <sheetName val="1. 설계조건 2.단면가정 3. 하중계산"/>
      <sheetName val="일위대가표"/>
      <sheetName val="데이터"/>
      <sheetName val="초기화면"/>
      <sheetName val="일위대가 1"/>
      <sheetName val="설계내역서"/>
      <sheetName val="산거 1(인력투입)"/>
      <sheetName val="일위대가 2"/>
      <sheetName val="일위대가 3"/>
      <sheetName val="배수공"/>
      <sheetName val="측구공"/>
      <sheetName val="산출근거"/>
      <sheetName val="내역서01"/>
      <sheetName val="구간별"/>
      <sheetName val="지구단위계획내역서"/>
      <sheetName val="구분표"/>
      <sheetName val="APT"/>
      <sheetName val="TOTAL_BOQ"/>
      <sheetName val="우수받이"/>
      <sheetName val="관로토공"/>
      <sheetName val="G.R300경비"/>
      <sheetName val="2호맨홀공제수량"/>
      <sheetName val="청천내"/>
      <sheetName val="교각별철근수량집계표"/>
      <sheetName val="파이프류"/>
      <sheetName val="조명시설"/>
      <sheetName val="이름정의"/>
      <sheetName val="맨홀수량산출"/>
      <sheetName val="내#일산설치"/>
      <sheetName val="분뇨"/>
    </sheetNames>
    <sheetDataSet>
      <sheetData sheetId="0" refreshError="1"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구조물공내역서"/>
      <sheetName val="DATE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VXXX"/>
      <sheetName val="일반시방서"/>
      <sheetName val="특별시방서"/>
      <sheetName val="예정공정표"/>
      <sheetName val="설계설명서"/>
      <sheetName val="표지 "/>
      <sheetName val="공사원가"/>
      <sheetName val="설계서표지"/>
      <sheetName val="총괄표"/>
      <sheetName val="내역서"/>
      <sheetName val="일위대가"/>
      <sheetName val="기계경비"/>
      <sheetName val="수량산출01"/>
      <sheetName val="토공수량"/>
      <sheetName val="터파기"/>
      <sheetName val="토적근거"/>
      <sheetName val="토적"/>
      <sheetName val="자재집계"/>
      <sheetName val="수량집계표"/>
      <sheetName val="단가산출1"/>
      <sheetName val="가로등 조도계산"/>
      <sheetName val="토사(PE)"/>
      <sheetName val="단가 및 재료비"/>
      <sheetName val="중기사용료산출근거"/>
      <sheetName val="물가대비표"/>
      <sheetName val="DATE"/>
      <sheetName val="TOTAL_BOQ"/>
      <sheetName val="단가산출2"/>
      <sheetName val="율전288-4선외3개소 하수관정비공사"/>
      <sheetName val="내역전기"/>
      <sheetName val="단가산출근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 및 재료비"/>
      <sheetName val="중기사용료"/>
      <sheetName val="중기사용료산출근거"/>
      <sheetName val="단가산출1"/>
      <sheetName val="단가산출2"/>
      <sheetName val="일위대가"/>
    </sheetNames>
    <sheetDataSet>
      <sheetData sheetId="0">
        <row r="211">
          <cell r="S211">
            <v>310000</v>
          </cell>
        </row>
      </sheetData>
      <sheetData sheetId="1"/>
      <sheetData sheetId="2"/>
      <sheetData sheetId="3">
        <row r="430">
          <cell r="AP430">
            <v>2092</v>
          </cell>
        </row>
        <row r="431">
          <cell r="AQ431">
            <v>3360</v>
          </cell>
        </row>
        <row r="432">
          <cell r="AR432">
            <v>1702</v>
          </cell>
        </row>
      </sheetData>
      <sheetData sheetId="4">
        <row r="464">
          <cell r="AP464">
            <v>1154</v>
          </cell>
        </row>
        <row r="465">
          <cell r="AQ465">
            <v>1015</v>
          </cell>
        </row>
        <row r="466">
          <cell r="AR466">
            <v>1177</v>
          </cell>
        </row>
        <row r="468">
          <cell r="AO468">
            <v>1614.5866666666666</v>
          </cell>
        </row>
        <row r="471">
          <cell r="AP471">
            <v>964</v>
          </cell>
        </row>
        <row r="472">
          <cell r="AQ472">
            <v>175</v>
          </cell>
        </row>
        <row r="473">
          <cell r="AR473">
            <v>83</v>
          </cell>
        </row>
        <row r="476">
          <cell r="AP476">
            <v>788</v>
          </cell>
        </row>
        <row r="477">
          <cell r="AQ477">
            <v>853</v>
          </cell>
        </row>
        <row r="478">
          <cell r="AR478">
            <v>417</v>
          </cell>
        </row>
        <row r="487">
          <cell r="AQ487">
            <v>2580</v>
          </cell>
        </row>
        <row r="539">
          <cell r="AP539">
            <v>1368</v>
          </cell>
        </row>
        <row r="540">
          <cell r="AQ540">
            <v>190.9</v>
          </cell>
        </row>
        <row r="541">
          <cell r="AR541">
            <v>55</v>
          </cell>
        </row>
        <row r="544">
          <cell r="AO544">
            <v>1513</v>
          </cell>
        </row>
        <row r="547">
          <cell r="AP547">
            <v>908</v>
          </cell>
        </row>
        <row r="613">
          <cell r="AR613">
            <v>18093</v>
          </cell>
        </row>
        <row r="617">
          <cell r="AO617">
            <v>69990</v>
          </cell>
        </row>
        <row r="621">
          <cell r="AP621">
            <v>48205</v>
          </cell>
        </row>
        <row r="622">
          <cell r="AQ622">
            <v>8770</v>
          </cell>
        </row>
        <row r="623">
          <cell r="AR623">
            <v>4168</v>
          </cell>
        </row>
        <row r="626">
          <cell r="AP626">
            <v>36482</v>
          </cell>
        </row>
        <row r="627">
          <cell r="AQ627">
            <v>4802</v>
          </cell>
        </row>
        <row r="628">
          <cell r="AR628">
            <v>1197</v>
          </cell>
        </row>
        <row r="636">
          <cell r="AQ636">
            <v>42656</v>
          </cell>
        </row>
        <row r="637">
          <cell r="AR637">
            <v>20861</v>
          </cell>
        </row>
        <row r="761">
          <cell r="AO761">
            <v>69990</v>
          </cell>
        </row>
        <row r="765">
          <cell r="AP765">
            <v>48205</v>
          </cell>
        </row>
        <row r="766">
          <cell r="AQ766">
            <v>8770</v>
          </cell>
        </row>
        <row r="767">
          <cell r="AR767">
            <v>4168</v>
          </cell>
        </row>
        <row r="770">
          <cell r="AP770">
            <v>36482</v>
          </cell>
        </row>
        <row r="771">
          <cell r="AQ771">
            <v>4802</v>
          </cell>
        </row>
        <row r="772">
          <cell r="AR772">
            <v>1197</v>
          </cell>
        </row>
        <row r="779">
          <cell r="AP779">
            <v>39416</v>
          </cell>
        </row>
        <row r="780">
          <cell r="AQ780">
            <v>42656</v>
          </cell>
        </row>
        <row r="781">
          <cell r="AR781">
            <v>20861</v>
          </cell>
        </row>
      </sheetData>
      <sheetData sheetId="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지"/>
      <sheetName val="토공수량집계표"/>
      <sheetName val="토공수량산출"/>
      <sheetName val="토적계산서"/>
      <sheetName val="기존구조물깨기"/>
      <sheetName val="자재집계총괄"/>
      <sheetName val="토사(P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 및 재료비"/>
      <sheetName val="중기사용료"/>
      <sheetName val="중기사용료산출근거"/>
      <sheetName val="단가산출1"/>
      <sheetName val="단가산출2"/>
      <sheetName val="일위대가"/>
      <sheetName val="일위대가data"/>
      <sheetName val="이름표"/>
      <sheetName val="3BL공동구 수량"/>
      <sheetName val="자재집계표"/>
      <sheetName val="1.취수장"/>
      <sheetName val="진주방향"/>
      <sheetName val="마산방향"/>
      <sheetName val="마산방향철근집계"/>
      <sheetName val="설계설명서"/>
    </sheetNames>
    <sheetDataSet>
      <sheetData sheetId="0">
        <row r="32">
          <cell r="U32">
            <v>1132</v>
          </cell>
        </row>
        <row r="38">
          <cell r="U38">
            <v>204000</v>
          </cell>
        </row>
        <row r="53">
          <cell r="AA53">
            <v>92775</v>
          </cell>
        </row>
        <row r="60">
          <cell r="AA60">
            <v>95541</v>
          </cell>
        </row>
        <row r="66">
          <cell r="AA66">
            <v>90529</v>
          </cell>
        </row>
        <row r="73">
          <cell r="AA73">
            <v>71899</v>
          </cell>
        </row>
        <row r="87">
          <cell r="AA87">
            <v>70132</v>
          </cell>
        </row>
        <row r="88">
          <cell r="AA88">
            <v>70132</v>
          </cell>
        </row>
        <row r="90">
          <cell r="AA90">
            <v>66586</v>
          </cell>
        </row>
        <row r="91">
          <cell r="AA91">
            <v>52565</v>
          </cell>
        </row>
        <row r="95">
          <cell r="AA95">
            <v>91529</v>
          </cell>
        </row>
        <row r="182">
          <cell r="S182">
            <v>220</v>
          </cell>
        </row>
        <row r="193">
          <cell r="S193">
            <v>188000</v>
          </cell>
        </row>
      </sheetData>
      <sheetData sheetId="1">
        <row r="125">
          <cell r="G125">
            <v>107176</v>
          </cell>
        </row>
      </sheetData>
      <sheetData sheetId="2">
        <row r="125">
          <cell r="G125">
            <v>107176</v>
          </cell>
        </row>
        <row r="129">
          <cell r="G129">
            <v>16167</v>
          </cell>
        </row>
        <row r="133">
          <cell r="G133">
            <v>11976</v>
          </cell>
        </row>
        <row r="140">
          <cell r="G140">
            <v>183931</v>
          </cell>
        </row>
        <row r="144">
          <cell r="G144">
            <v>16167</v>
          </cell>
        </row>
        <row r="148">
          <cell r="G148">
            <v>45405</v>
          </cell>
        </row>
        <row r="155">
          <cell r="G155">
            <v>4631</v>
          </cell>
        </row>
        <row r="159">
          <cell r="G159">
            <v>0</v>
          </cell>
        </row>
        <row r="163">
          <cell r="G163">
            <v>0</v>
          </cell>
        </row>
        <row r="170">
          <cell r="G170">
            <v>9141</v>
          </cell>
        </row>
        <row r="174">
          <cell r="G174">
            <v>0</v>
          </cell>
        </row>
        <row r="178">
          <cell r="G178">
            <v>0</v>
          </cell>
        </row>
        <row r="275">
          <cell r="G275">
            <v>13741</v>
          </cell>
        </row>
        <row r="279">
          <cell r="G279">
            <v>16167</v>
          </cell>
        </row>
        <row r="283">
          <cell r="G283">
            <v>21814</v>
          </cell>
        </row>
        <row r="410">
          <cell r="G410">
            <v>4905</v>
          </cell>
        </row>
        <row r="414">
          <cell r="G414">
            <v>12968</v>
          </cell>
        </row>
        <row r="418">
          <cell r="G418">
            <v>17188</v>
          </cell>
        </row>
        <row r="710">
          <cell r="G710">
            <v>19376</v>
          </cell>
        </row>
        <row r="714">
          <cell r="G714">
            <v>24856</v>
          </cell>
        </row>
        <row r="718">
          <cell r="G718">
            <v>18354</v>
          </cell>
        </row>
        <row r="725">
          <cell r="G725">
            <v>9690</v>
          </cell>
        </row>
        <row r="729">
          <cell r="G729">
            <v>13586</v>
          </cell>
        </row>
        <row r="733">
          <cell r="G733">
            <v>9739</v>
          </cell>
        </row>
        <row r="770">
          <cell r="G770">
            <v>5652</v>
          </cell>
        </row>
        <row r="774">
          <cell r="G774">
            <v>12968</v>
          </cell>
        </row>
        <row r="778">
          <cell r="G778">
            <v>22746</v>
          </cell>
        </row>
        <row r="875">
          <cell r="G875">
            <v>6508</v>
          </cell>
        </row>
        <row r="890">
          <cell r="G890">
            <v>23289</v>
          </cell>
        </row>
        <row r="894">
          <cell r="G894">
            <v>24856</v>
          </cell>
        </row>
        <row r="898">
          <cell r="G898">
            <v>21701</v>
          </cell>
        </row>
        <row r="1340">
          <cell r="G1340">
            <v>10938</v>
          </cell>
        </row>
        <row r="1344">
          <cell r="G1344">
            <v>24856</v>
          </cell>
        </row>
        <row r="1348">
          <cell r="G1348">
            <v>8077</v>
          </cell>
        </row>
        <row r="1355">
          <cell r="G1355">
            <v>16654</v>
          </cell>
        </row>
        <row r="1359">
          <cell r="G1359">
            <v>24856</v>
          </cell>
        </row>
        <row r="1363">
          <cell r="G1363">
            <v>9423</v>
          </cell>
        </row>
        <row r="1400">
          <cell r="G1400">
            <v>5247</v>
          </cell>
        </row>
        <row r="1404">
          <cell r="G1404">
            <v>16167</v>
          </cell>
        </row>
        <row r="1408">
          <cell r="G1408">
            <v>2239</v>
          </cell>
        </row>
        <row r="1430">
          <cell r="G1430">
            <v>23869</v>
          </cell>
        </row>
        <row r="1434">
          <cell r="G1434">
            <v>19620</v>
          </cell>
        </row>
        <row r="1438">
          <cell r="G1438">
            <v>12180</v>
          </cell>
        </row>
        <row r="1445">
          <cell r="G1445">
            <v>17283</v>
          </cell>
        </row>
        <row r="1730">
          <cell r="G1730">
            <v>1228</v>
          </cell>
        </row>
        <row r="1734">
          <cell r="G1734">
            <v>12968</v>
          </cell>
        </row>
        <row r="1738">
          <cell r="G1738">
            <v>7606</v>
          </cell>
        </row>
        <row r="1850">
          <cell r="G1850">
            <v>34862</v>
          </cell>
        </row>
        <row r="1854">
          <cell r="G1854">
            <v>30092</v>
          </cell>
        </row>
        <row r="1858">
          <cell r="G1858">
            <v>11200</v>
          </cell>
        </row>
        <row r="1925">
          <cell r="G1925">
            <v>21210</v>
          </cell>
        </row>
        <row r="1929">
          <cell r="G1929">
            <v>30092</v>
          </cell>
        </row>
        <row r="1933">
          <cell r="G1933">
            <v>4755</v>
          </cell>
        </row>
        <row r="1970">
          <cell r="G1970">
            <v>40428</v>
          </cell>
        </row>
        <row r="1974">
          <cell r="G1974">
            <v>30092</v>
          </cell>
        </row>
        <row r="1978">
          <cell r="G1978">
            <v>7628</v>
          </cell>
        </row>
        <row r="2150">
          <cell r="G2150">
            <v>12578</v>
          </cell>
        </row>
        <row r="2154">
          <cell r="G2154">
            <v>19620</v>
          </cell>
        </row>
        <row r="2158">
          <cell r="G2158">
            <v>10080</v>
          </cell>
        </row>
        <row r="2210">
          <cell r="G2210">
            <v>9300</v>
          </cell>
        </row>
        <row r="2214">
          <cell r="G2214">
            <v>19620</v>
          </cell>
        </row>
        <row r="2218">
          <cell r="G2218">
            <v>7926</v>
          </cell>
        </row>
        <row r="2240">
          <cell r="G2240">
            <v>15219</v>
          </cell>
        </row>
        <row r="2244">
          <cell r="G2244">
            <v>16167</v>
          </cell>
        </row>
        <row r="2248">
          <cell r="G2248">
            <v>20608</v>
          </cell>
        </row>
        <row r="2360">
          <cell r="G2360">
            <v>4485</v>
          </cell>
        </row>
        <row r="2364">
          <cell r="G2364">
            <v>16167</v>
          </cell>
        </row>
        <row r="2368">
          <cell r="G2368">
            <v>1636</v>
          </cell>
        </row>
        <row r="2375">
          <cell r="G2375">
            <v>16020</v>
          </cell>
        </row>
        <row r="2379">
          <cell r="G2379">
            <v>16167</v>
          </cell>
        </row>
        <row r="2383">
          <cell r="G2383">
            <v>28816</v>
          </cell>
        </row>
        <row r="2525">
          <cell r="G2525">
            <v>96846</v>
          </cell>
        </row>
        <row r="2529">
          <cell r="G2529">
            <v>16167</v>
          </cell>
        </row>
        <row r="2533">
          <cell r="G2533">
            <v>17964</v>
          </cell>
        </row>
        <row r="2570">
          <cell r="G2570">
            <v>75794</v>
          </cell>
        </row>
        <row r="2574">
          <cell r="G2574">
            <v>16167</v>
          </cell>
        </row>
        <row r="2578">
          <cell r="G2578">
            <v>34307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VXXX"/>
      <sheetName val="일반시방서"/>
      <sheetName val="특별시방서"/>
      <sheetName val="예정공정표"/>
      <sheetName val="설계설명서"/>
      <sheetName val="표지 "/>
      <sheetName val="설계서표지 (2)"/>
      <sheetName val="공사원가"/>
      <sheetName val="총괄표"/>
      <sheetName val="내역서"/>
      <sheetName val="일위대가"/>
      <sheetName val="기계경비"/>
      <sheetName val="자재집계"/>
      <sheetName val="수량집계표"/>
      <sheetName val="터파기"/>
      <sheetName val="수량산출01"/>
      <sheetName val="토적"/>
      <sheetName val="토적근거"/>
      <sheetName val="횡배수관"/>
      <sheetName val="Sheet3"/>
      <sheetName val="조도계산"/>
      <sheetName val="토사(PE)"/>
      <sheetName val="수입"/>
      <sheetName val="DATA"/>
      <sheetName val="데이타"/>
      <sheetName val="단가"/>
      <sheetName val="수량산출"/>
      <sheetName val="중기사용료산출근거"/>
      <sheetName val="단가 및 재료비"/>
      <sheetName val="천천385-2번지선하수관교체공사1"/>
      <sheetName val="수량산출서"/>
      <sheetName val="코드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일위대가"/>
      <sheetName val="기계경비"/>
    </sheetNames>
    <sheetDataSet>
      <sheetData sheetId="0" refreshError="1">
        <row r="24">
          <cell r="B24" t="str">
            <v>수평곡관</v>
          </cell>
          <cell r="D24" t="str">
            <v xml:space="preserve"> ⊃</v>
          </cell>
        </row>
        <row r="25">
          <cell r="B25" t="str">
            <v>수평곡관</v>
          </cell>
          <cell r="D25" t="str">
            <v xml:space="preserve"> ⊃</v>
          </cell>
        </row>
        <row r="26">
          <cell r="B26" t="str">
            <v>수평곡관</v>
          </cell>
          <cell r="D26" t="str">
            <v xml:space="preserve"> ⊃</v>
          </cell>
        </row>
        <row r="27">
          <cell r="B27" t="str">
            <v>수평곡관</v>
          </cell>
          <cell r="D27" t="str">
            <v xml:space="preserve"> ⊃</v>
          </cell>
        </row>
        <row r="28">
          <cell r="B28" t="str">
            <v>수평곡관</v>
          </cell>
          <cell r="D28" t="str">
            <v xml:space="preserve"> ⊃</v>
          </cell>
        </row>
        <row r="29">
          <cell r="B29" t="str">
            <v>수평곡관</v>
          </cell>
          <cell r="D29" t="str">
            <v xml:space="preserve"> ⊃</v>
          </cell>
        </row>
        <row r="30">
          <cell r="B30" t="str">
            <v>수평곡관</v>
          </cell>
          <cell r="D30" t="str">
            <v xml:space="preserve"> ⊃</v>
          </cell>
        </row>
        <row r="31">
          <cell r="B31" t="str">
            <v>수평곡관</v>
          </cell>
          <cell r="D31" t="str">
            <v xml:space="preserve"> ⊃</v>
          </cell>
        </row>
        <row r="32">
          <cell r="B32" t="str">
            <v>수평곡관</v>
          </cell>
          <cell r="D32" t="str">
            <v xml:space="preserve"> ⊃</v>
          </cell>
        </row>
        <row r="33">
          <cell r="B33" t="str">
            <v>수평곡관</v>
          </cell>
          <cell r="D33" t="str">
            <v xml:space="preserve"> ⊃</v>
          </cell>
        </row>
        <row r="34">
          <cell r="B34" t="str">
            <v>수평곡관</v>
          </cell>
          <cell r="D34" t="str">
            <v xml:space="preserve"> ⊃</v>
          </cell>
        </row>
        <row r="35">
          <cell r="B35" t="str">
            <v>수평곡관</v>
          </cell>
          <cell r="D35" t="str">
            <v xml:space="preserve"> ⊃</v>
          </cell>
        </row>
        <row r="36">
          <cell r="B36" t="str">
            <v>소켓플랜지T형관</v>
          </cell>
        </row>
        <row r="37">
          <cell r="B37" t="str">
            <v>소켓플랜지T형관</v>
          </cell>
        </row>
        <row r="38">
          <cell r="B38" t="str">
            <v>소켓플랜지T형관</v>
          </cell>
        </row>
        <row r="39">
          <cell r="B39" t="str">
            <v>소켓T형관</v>
          </cell>
        </row>
        <row r="40">
          <cell r="B40" t="str">
            <v>소켓T형관</v>
          </cell>
        </row>
        <row r="41">
          <cell r="B41" t="str">
            <v>소켓T형관</v>
          </cell>
        </row>
        <row r="42">
          <cell r="B42" t="str">
            <v>이 음 관</v>
          </cell>
        </row>
        <row r="43">
          <cell r="B43" t="str">
            <v>이 음 관</v>
          </cell>
        </row>
        <row r="44">
          <cell r="B44" t="str">
            <v>이 음 관</v>
          </cell>
        </row>
        <row r="45">
          <cell r="B45" t="str">
            <v>이 음 관</v>
          </cell>
        </row>
        <row r="46">
          <cell r="B46" t="str">
            <v>이 음 관</v>
          </cell>
        </row>
        <row r="47">
          <cell r="B47" t="str">
            <v>이 음 관</v>
          </cell>
        </row>
        <row r="48">
          <cell r="B48" t="str">
            <v>플랜지관</v>
          </cell>
        </row>
        <row r="49">
          <cell r="B49" t="str">
            <v>플랜지관</v>
          </cell>
        </row>
        <row r="50">
          <cell r="B50" t="str">
            <v>플랜지관</v>
          </cell>
        </row>
        <row r="51">
          <cell r="B51" t="str">
            <v>플랜지관</v>
          </cell>
        </row>
        <row r="52">
          <cell r="B52" t="str">
            <v>플랜지관</v>
          </cell>
        </row>
        <row r="53">
          <cell r="B53" t="str">
            <v>플랜지관</v>
          </cell>
        </row>
        <row r="54">
          <cell r="B54" t="str">
            <v>제 수 변</v>
          </cell>
        </row>
        <row r="55">
          <cell r="B55" t="str">
            <v>제 수 변</v>
          </cell>
        </row>
        <row r="56">
          <cell r="B56" t="str">
            <v>제 수 변</v>
          </cell>
        </row>
        <row r="57">
          <cell r="B57" t="str">
            <v>제 수 변</v>
          </cell>
        </row>
        <row r="58">
          <cell r="B58" t="str">
            <v>제 수 변</v>
          </cell>
        </row>
        <row r="59">
          <cell r="B59" t="str">
            <v>공 기 변</v>
          </cell>
        </row>
        <row r="60">
          <cell r="B60" t="str">
            <v>공 기 변</v>
          </cell>
        </row>
        <row r="61">
          <cell r="B61" t="str">
            <v>단    관</v>
          </cell>
          <cell r="H61">
            <v>0.8</v>
          </cell>
        </row>
        <row r="62">
          <cell r="B62" t="str">
            <v>플랜지단관</v>
          </cell>
          <cell r="H62">
            <v>0.8</v>
          </cell>
        </row>
        <row r="63">
          <cell r="B63" t="str">
            <v>플랜지단관</v>
          </cell>
          <cell r="H63">
            <v>0.92</v>
          </cell>
        </row>
        <row r="64">
          <cell r="B64" t="str">
            <v>플랜지단관</v>
          </cell>
          <cell r="H64">
            <v>-2</v>
          </cell>
        </row>
        <row r="65">
          <cell r="B65" t="str">
            <v>플랜지단관</v>
          </cell>
          <cell r="H65">
            <v>-1</v>
          </cell>
        </row>
        <row r="66">
          <cell r="B66" t="str">
            <v>플랜지단관</v>
          </cell>
          <cell r="H66">
            <v>0</v>
          </cell>
        </row>
        <row r="67">
          <cell r="B67" t="str">
            <v>플랜지단관</v>
          </cell>
          <cell r="H67">
            <v>1</v>
          </cell>
        </row>
        <row r="68">
          <cell r="B68" t="str">
            <v>플랜지단관</v>
          </cell>
          <cell r="H68">
            <v>2</v>
          </cell>
        </row>
        <row r="69">
          <cell r="B69" t="str">
            <v>단    관</v>
          </cell>
          <cell r="H69">
            <v>3</v>
          </cell>
        </row>
        <row r="70">
          <cell r="B70" t="str">
            <v>단    관</v>
          </cell>
          <cell r="H70">
            <v>4</v>
          </cell>
        </row>
        <row r="71">
          <cell r="B71" t="str">
            <v>단    관</v>
          </cell>
          <cell r="H71">
            <v>5</v>
          </cell>
        </row>
        <row r="72">
          <cell r="B72" t="str">
            <v>단    관</v>
          </cell>
          <cell r="H72">
            <v>6</v>
          </cell>
        </row>
        <row r="73">
          <cell r="B73" t="str">
            <v>단    관</v>
          </cell>
          <cell r="H73">
            <v>7</v>
          </cell>
        </row>
        <row r="74">
          <cell r="B74" t="str">
            <v>단    관</v>
          </cell>
          <cell r="H74">
            <v>8</v>
          </cell>
        </row>
        <row r="75">
          <cell r="B75" t="str">
            <v>단    관</v>
          </cell>
          <cell r="H75">
            <v>9</v>
          </cell>
        </row>
        <row r="76">
          <cell r="B76" t="str">
            <v>단    관</v>
          </cell>
          <cell r="H76">
            <v>10</v>
          </cell>
        </row>
        <row r="77">
          <cell r="B77" t="str">
            <v>단    관</v>
          </cell>
          <cell r="H77">
            <v>11</v>
          </cell>
        </row>
        <row r="78">
          <cell r="B78" t="str">
            <v>단    관</v>
          </cell>
          <cell r="H78">
            <v>12</v>
          </cell>
        </row>
        <row r="79">
          <cell r="B79" t="str">
            <v>단    관</v>
          </cell>
          <cell r="H79">
            <v>13</v>
          </cell>
        </row>
        <row r="80">
          <cell r="B80" t="str">
            <v>단    관</v>
          </cell>
          <cell r="H80">
            <v>14</v>
          </cell>
        </row>
        <row r="81">
          <cell r="B81" t="str">
            <v>단    관</v>
          </cell>
          <cell r="H81">
            <v>15</v>
          </cell>
        </row>
        <row r="82">
          <cell r="B82" t="str">
            <v>단    관</v>
          </cell>
          <cell r="H82">
            <v>16</v>
          </cell>
        </row>
        <row r="83">
          <cell r="B83" t="str">
            <v>단    관</v>
          </cell>
          <cell r="H83">
            <v>17</v>
          </cell>
        </row>
        <row r="84">
          <cell r="B84" t="str">
            <v>단    관</v>
          </cell>
          <cell r="H84">
            <v>18</v>
          </cell>
        </row>
        <row r="85">
          <cell r="B85" t="str">
            <v>없음</v>
          </cell>
        </row>
      </sheetData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옥자갈포장"/>
      <sheetName val="옥규격판재청"/>
      <sheetName val="옥규격판재황"/>
      <sheetName val="옥난석"/>
      <sheetName val="옥스타일러"/>
      <sheetName val="옥지압블럭"/>
      <sheetName val="지압용옥볼"/>
      <sheetName val="옥지압기둥"/>
      <sheetName val="발씻는곳"/>
      <sheetName val="수전시설"/>
      <sheetName val="drain"/>
      <sheetName val="해설판기초"/>
      <sheetName val="파고라기초"/>
      <sheetName val="수량산출표"/>
      <sheetName val="재료집계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삽도"/>
      <sheetName val="일반수량집계"/>
      <sheetName val="교각철근집계표"/>
      <sheetName val="토공집계표"/>
      <sheetName val="PIER1"/>
      <sheetName val="PIER2"/>
      <sheetName val="Sheet1"/>
      <sheetName val="토공수량산출"/>
      <sheetName val="토적계산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 및 재료비"/>
      <sheetName val="중기사용료"/>
      <sheetName val="중기사용료산출근거"/>
      <sheetName val="단가산출1"/>
      <sheetName val="토공"/>
      <sheetName val="조경+석공"/>
      <sheetName val="일위대가 (2)"/>
      <sheetName val="일위대가"/>
      <sheetName val="일위대가(진들2길)"/>
    </sheetNames>
    <sheetDataSet>
      <sheetData sheetId="0"/>
      <sheetData sheetId="1"/>
      <sheetData sheetId="2"/>
      <sheetData sheetId="3"/>
      <sheetData sheetId="4">
        <row r="36">
          <cell r="AP36">
            <v>2421</v>
          </cell>
        </row>
        <row r="103">
          <cell r="AP103">
            <v>417</v>
          </cell>
        </row>
        <row r="104">
          <cell r="AQ104">
            <v>326</v>
          </cell>
        </row>
        <row r="105">
          <cell r="AR105">
            <v>240</v>
          </cell>
        </row>
        <row r="231">
          <cell r="AP231">
            <v>605</v>
          </cell>
        </row>
        <row r="250">
          <cell r="AP250">
            <v>283</v>
          </cell>
        </row>
        <row r="251">
          <cell r="AQ251">
            <v>222</v>
          </cell>
        </row>
        <row r="252">
          <cell r="AR252">
            <v>163</v>
          </cell>
        </row>
        <row r="321">
          <cell r="AP321">
            <v>522</v>
          </cell>
        </row>
        <row r="322">
          <cell r="AQ322">
            <v>408</v>
          </cell>
        </row>
        <row r="323">
          <cell r="AR323">
            <v>300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  <sheetName val="토사(PE)"/>
    </sheetNames>
    <sheetDataSet>
      <sheetData sheetId="0"/>
      <sheetData sheetId="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수량산출"/>
      <sheetName val="수량집계"/>
      <sheetName val="노임단가"/>
      <sheetName val="자재단가"/>
      <sheetName val="중기"/>
      <sheetName val="운반거리"/>
      <sheetName val="단가산출서"/>
      <sheetName val="터파기및재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우수공집계"/>
      <sheetName val="1호원형집계"/>
      <sheetName val="1호원형맨홀"/>
      <sheetName val="1호인버트수량"/>
      <sheetName val="빗물받이집계"/>
      <sheetName val="빗물받이"/>
      <sheetName val="홈통받이집계"/>
      <sheetName val="홈통받이"/>
      <sheetName val="우수배제집계"/>
      <sheetName val="우수배제"/>
      <sheetName val="단가산출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배수관공"/>
      <sheetName val="가배수관"/>
      <sheetName val="2.10횡배수관"/>
      <sheetName val="전체현황"/>
      <sheetName val="평균터파기"/>
      <sheetName val="RC관집계"/>
      <sheetName val="RC관현황"/>
      <sheetName val="보강집계"/>
      <sheetName val="보강현황"/>
      <sheetName val="Sheet1"/>
      <sheetName val="Sheet2"/>
      <sheetName val="흄관집계"/>
      <sheetName val="흄관현황"/>
      <sheetName val="종배수관집계"/>
      <sheetName val="종배수관현황"/>
      <sheetName val="종배수관단위"/>
      <sheetName val="2.12기존배수관세척"/>
      <sheetName val="2.13날개벽및면벽"/>
      <sheetName val="RC관날개벽"/>
      <sheetName val="보강날개벽"/>
      <sheetName val="흄관날개벽"/>
      <sheetName val="면벽수량집계"/>
      <sheetName val="2.14집수정"/>
      <sheetName val="성토부집수정집계"/>
      <sheetName val="절토부집수정집계"/>
      <sheetName val="집수정현황"/>
      <sheetName val="집수정부분합"/>
      <sheetName val="Sheet13"/>
      <sheetName val="Sheet3"/>
      <sheetName val="Sheet4"/>
      <sheetName val="Sheet5"/>
      <sheetName val="날개벽유동집계표"/>
      <sheetName val="유입방지턱수량"/>
      <sheetName val="유입방지턱표지"/>
      <sheetName val="유입방지턱단위수량"/>
      <sheetName val="배수관공(IC)"/>
      <sheetName val="xxxxxx"/>
      <sheetName val="배수관공집계"/>
      <sheetName val="횡집계"/>
      <sheetName val="배수관집계표"/>
      <sheetName val="횡배수관현황"/>
      <sheetName val="날개면벽집계"/>
      <sheetName val="날개벽"/>
      <sheetName val="단위수량"/>
      <sheetName val="평균터파기고"/>
      <sheetName val="평균터파기1"/>
      <sheetName val="H"/>
      <sheetName val="깍기공"/>
      <sheetName val="배수관로집계"/>
      <sheetName val="배수관로수량현황"/>
      <sheetName val="배수관로수량집계"/>
      <sheetName val="배수관로수량집계L-8,9,11"/>
      <sheetName val="제목"/>
      <sheetName val="자재"/>
      <sheetName val="집계표"/>
      <sheetName val="관로토공"/>
      <sheetName val="제수변실토공"/>
      <sheetName val="공기변실토공"/>
      <sheetName val="펌프실토공"/>
      <sheetName val="제수변실"/>
      <sheetName val="공기변실"/>
      <sheetName val="제수변보호통"/>
      <sheetName val="지상식소화전"/>
      <sheetName val="펌프실"/>
      <sheetName val="수량양식"/>
      <sheetName val="A간지"/>
      <sheetName val="A집계"/>
      <sheetName val="A관자재계"/>
      <sheetName val="A관로"/>
      <sheetName val="A토공계"/>
      <sheetName val="A관로토공"/>
      <sheetName val="A평균H"/>
      <sheetName val="A맨홀계"/>
      <sheetName val="A맨홀"/>
      <sheetName val="A맨홀H"/>
      <sheetName val="A연결관"/>
      <sheetName val="A연결토공"/>
      <sheetName val="A연결조서"/>
      <sheetName val="A터파기단위"/>
      <sheetName val="측구공수량집계표"/>
      <sheetName val="맹암거수량집계표"/>
      <sheetName val="배수관수량집계표"/>
      <sheetName val="배수관공총괄수량집계표"/>
      <sheetName val="절성경계보강공현황및집계 "/>
      <sheetName val="집수정공수량집계표"/>
      <sheetName val="암거공토공수량집계표"/>
      <sheetName val="암거공일반수량집계표"/>
      <sheetName val="암거공철근집계표"/>
      <sheetName val="강판집계표"/>
      <sheetName val="수로보호공현황및집계"/>
      <sheetName val="도수로집계표"/>
      <sheetName val="U형개거집계표"/>
      <sheetName val="침전조집계표"/>
      <sheetName val="석축집계표"/>
      <sheetName val="간지"/>
      <sheetName val="파형강판 총수량집계표"/>
      <sheetName val="통로"/>
      <sheetName val="철근수량 집계표"/>
      <sheetName val="배수관수량집계(1)"/>
      <sheetName val="배수관수량집계(2)"/>
      <sheetName val="횡배수관공수량집계"/>
      <sheetName val="횡배수관연장조서"/>
      <sheetName val="제작관수량집계"/>
      <sheetName val="토피별RC관현황"/>
      <sheetName val="보강흄관수량집계"/>
      <sheetName val="토피별보강흄관현황"/>
      <sheetName val="흄관수량집계"/>
      <sheetName val="토피별흄관현황"/>
      <sheetName val="종배수관수량집계"/>
      <sheetName val="배수날개면벽수량집계"/>
      <sheetName val="날개벽수량(RC관)"/>
      <sheetName val="날개벽수량(보강흄관)"/>
      <sheetName val="날개벽수량(흄관)"/>
      <sheetName val="면벽수량"/>
      <sheetName val="집수정수량집계(1)"/>
      <sheetName val="집수정수량집계(2)"/>
      <sheetName val="흙쌓기부집수정"/>
      <sheetName val="땅깍기부집수정(1)"/>
      <sheetName val="땅깍기부집수정(2)"/>
      <sheetName val="땅깍기부집수정(3)"/>
      <sheetName val="증감총괄"/>
      <sheetName val="내역"/>
      <sheetName val="잡비"/>
      <sheetName val="증감"/>
      <sheetName val="암거간지1"/>
      <sheetName val="총괄집계"/>
      <sheetName val="구체집계표"/>
      <sheetName val="암거간지2"/>
      <sheetName val="암거간지3"/>
      <sheetName val="암거간지5"/>
      <sheetName val="구체집계2.0x2.0(0-3)"/>
      <sheetName val="구체2.0X2.0(0-3)"/>
      <sheetName val="구체집계2.0x2.0(3-5)"/>
      <sheetName val="구체2.0x2.0(3-5)"/>
      <sheetName val="구체집계2.0x2.0(5-7)"/>
      <sheetName val="구체2.0x2.0(5-7)"/>
      <sheetName val="구체집계2.0x2.0(7-10)"/>
      <sheetName val="구체2.0x2.0(7-10)"/>
      <sheetName val="암거간지2@"/>
      <sheetName val="구체집계2@2.5x2.5"/>
      <sheetName val="구체2@2.5x2.5"/>
      <sheetName val="암거간지"/>
      <sheetName val="구체집계3.0x2.0(0-3)"/>
      <sheetName val="구체3.0x2.0(0-3)"/>
      <sheetName val="구체집계3.0x2.0(6-8)"/>
      <sheetName val="구체3.0x2.0(6-8)"/>
      <sheetName val="암거간지7"/>
      <sheetName val="암거간지8"/>
      <sheetName val="구체집계3.5x3.5(8-10)"/>
      <sheetName val="구체3.5x3.5(8-10)"/>
      <sheetName val="암거간지10"/>
      <sheetName val="구체집계4.5x4.5(2-3)"/>
      <sheetName val="구체4.5x4.5(2-3)"/>
      <sheetName val="구체집계4.5x4.5(4-5)"/>
      <sheetName val="구체4.5x4.5(4-5)"/>
      <sheetName val="암거현황"/>
      <sheetName val="터파기"/>
      <sheetName val="구체2.5x2.0(6-8)"/>
      <sheetName val="구체3.5x3.5-8-10"/>
      <sheetName val="암거간지4"/>
      <sheetName val="원가계산서(년도별)"/>
      <sheetName val="집계표(도급)"/>
      <sheetName val="내역서(도급)"/>
      <sheetName val="6월호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지급자재명세서(1)"/>
      <sheetName val="지급자재명세서(2)"/>
      <sheetName val="지급자재명세서(3)"/>
      <sheetName val="철근"/>
      <sheetName val="시멘트및콘크리트"/>
      <sheetName val="골재"/>
      <sheetName val="아스콘및코팅재집계표"/>
      <sheetName val="골재집계"/>
      <sheetName val="타공종이월수량"/>
      <sheetName val="타공종이기수량"/>
      <sheetName val="C.간지"/>
      <sheetName val="배수관공집계표"/>
      <sheetName val="2.10간지"/>
      <sheetName val="횡배수관집계표(현장)"/>
      <sheetName val="횡배수관현황(현장)"/>
      <sheetName val="평균터파기(현장)"/>
      <sheetName val="횡배수산근(현장)"/>
      <sheetName val="2.11간지"/>
      <sheetName val="종배수관및흄관집계표"/>
      <sheetName val="종배수관수량"/>
      <sheetName val="흄관수집계"/>
      <sheetName val="흄관평균터파기"/>
      <sheetName val="흄관산출(0+725)"/>
      <sheetName val="2.13간지"/>
      <sheetName val="날개벽및면벽집계표"/>
      <sheetName val="날개벽수량집계표"/>
      <sheetName val="날개벽단위수량"/>
      <sheetName val="2.14간지"/>
      <sheetName val="콘크리트집수정수량집계"/>
      <sheetName val="땅깍기부집수정집계"/>
      <sheetName val="갑지"/>
      <sheetName val="목차"/>
      <sheetName val="변경사유서간지"/>
      <sheetName val="변경사유서"/>
      <sheetName val="공사비집계표간지"/>
      <sheetName val="공사비집계표"/>
      <sheetName val="공사비증감내역서간지"/>
      <sheetName val="공사비증감내역서"/>
      <sheetName val="수량산출서간지"/>
      <sheetName val="상림1교간지"/>
      <sheetName val="상림1교수량집계표"/>
      <sheetName val="상림1교(교대A1)당초"/>
      <sheetName val="상림1교(교대A1)변경"/>
      <sheetName val="횡단면도"/>
      <sheetName val="사진대지"/>
      <sheetName val="상림1A1"/>
      <sheetName val=""/>
      <sheetName val="기타공표지"/>
      <sheetName val="기타공유동수량집계"/>
      <sheetName val="a,수로보호공"/>
      <sheetName val="수로보호공집계"/>
      <sheetName val="수로보호공현황(형식1~3)"/>
      <sheetName val="수로보호공현황(형식-4)"/>
      <sheetName val="수로보호공현황(형식-5)"/>
      <sheetName val="b.수로이설"/>
      <sheetName val="c.돌붙임후면배수표지"/>
      <sheetName val="d.기존배수관폐쇄표지"/>
      <sheetName val="e.기존BOX폐쇄표지"/>
      <sheetName val="f기존배수관세척"/>
      <sheetName val="g계단"/>
      <sheetName val="j.제작집수정표지"/>
      <sheetName val="제작집수정유동집"/>
      <sheetName val="제작집수정집계"/>
      <sheetName val="제작집수정현황"/>
      <sheetName val="제작집수정수량(1)"/>
      <sheetName val="제작집수정수량(2)"/>
      <sheetName val="k. 문비"/>
      <sheetName val="문비수량집계"/>
      <sheetName val="문비현황"/>
      <sheetName val="문비단위수량"/>
      <sheetName val="Module1"/>
      <sheetName val="표지(하천명)"/>
      <sheetName val="총괄자재"/>
      <sheetName val="표지"/>
      <sheetName val="제목(집계)"/>
      <sheetName val="주요"/>
      <sheetName val="주요자재"/>
      <sheetName val="제목 (토공)"/>
      <sheetName val="토공집계표"/>
      <sheetName val="토공수량(좌안)"/>
      <sheetName val="토적표좌안"/>
      <sheetName val="규준틀및경계말목 (좌안)"/>
      <sheetName val="제목(호안)"/>
      <sheetName val="호안공집계"/>
      <sheetName val="전석집계"/>
      <sheetName val="전석수량(좌1)"/>
      <sheetName val="전석면적(좌1)"/>
      <sheetName val="u형측구 집계표"/>
      <sheetName val="1지구u형측구"/>
      <sheetName val="2지구u형측구 "/>
      <sheetName val="DATE"/>
      <sheetName val="총괄갑 "/>
      <sheetName val="Baby일위대가"/>
      <sheetName val="내역서"/>
      <sheetName val="신일위"/>
      <sheetName val="변일위"/>
      <sheetName val="재집"/>
      <sheetName val="종평"/>
      <sheetName val="토집"/>
      <sheetName val="담장"/>
      <sheetName val="조경"/>
      <sheetName val="옹집"/>
      <sheetName val="옹벽수량"/>
      <sheetName val="공사비증감"/>
      <sheetName val="시멘트,모래"/>
      <sheetName val="배수관공수량집계"/>
      <sheetName val="면벽단위"/>
      <sheetName val="흄관단위"/>
      <sheetName val="흄관토공수량"/>
      <sheetName val="흄관설치현황"/>
      <sheetName val="역T형옹벽(3.0)"/>
      <sheetName val="전신환매도율"/>
      <sheetName val="을지"/>
      <sheetName val="45,46"/>
      <sheetName val="99총공사내역서"/>
      <sheetName val="노임단가"/>
      <sheetName val="BOQ"/>
      <sheetName val="BOQ(전체)"/>
      <sheetName val="원형1호맨홀토공수량"/>
      <sheetName val="CB"/>
      <sheetName val="일위대가(가설)"/>
      <sheetName val="우배수"/>
      <sheetName val="8.PILE  (돌출)"/>
      <sheetName val="교각1"/>
      <sheetName val="견적서"/>
      <sheetName val="토공(우물통,기타) "/>
      <sheetName val="맨홀"/>
      <sheetName val="정화조동내역"/>
      <sheetName val="만수배관단가"/>
      <sheetName val="FRP배관단가(만수)"/>
      <sheetName val="철근계"/>
      <sheetName val="7.PILE  (돌출)"/>
      <sheetName val="건축공사실행"/>
      <sheetName val="일반공사"/>
      <sheetName val="관급자재"/>
      <sheetName val="Macro1"/>
      <sheetName val="수량-가로등"/>
      <sheetName val="터파기및재료"/>
      <sheetName val="물가시세"/>
      <sheetName val="기초단가"/>
      <sheetName val="A LINE"/>
      <sheetName val="1+214(수로)"/>
      <sheetName val="1+185(통로)"/>
      <sheetName val="구체,날개,보강철근수량"/>
      <sheetName val="난간및차수벽철근량"/>
      <sheetName val="접속저판"/>
      <sheetName val="날개벽(시점좌측)"/>
      <sheetName val="직노"/>
      <sheetName val="수량산출"/>
      <sheetName val="INPUT"/>
      <sheetName val="보차도경계석"/>
      <sheetName val="guard(mac)"/>
      <sheetName val="수량산출서"/>
      <sheetName val="지수"/>
      <sheetName val="2"/>
      <sheetName val="96보완계획7.12"/>
      <sheetName val="준검 내역서"/>
      <sheetName val="교대(A1)"/>
      <sheetName val="하도금액분계"/>
      <sheetName val="포장공"/>
      <sheetName val="기타#9"/>
      <sheetName val="골재산출"/>
      <sheetName val="금액내역서"/>
      <sheetName val="실행철강하도"/>
      <sheetName val="일위대가표"/>
      <sheetName val="VXXXXX"/>
      <sheetName val="중기일위대가"/>
      <sheetName val="슬래브(유곡)"/>
      <sheetName val="도급내역"/>
      <sheetName val="단면가정"/>
      <sheetName val="5.공종별예산내역서"/>
      <sheetName val="내역(설계)"/>
      <sheetName val="연결관암거"/>
      <sheetName val="MAIN_TABLE"/>
      <sheetName val="일위대가"/>
      <sheetName val="남양시작동자105노65기1.3화1.2"/>
      <sheetName val="인사자료총집계"/>
      <sheetName val="BID"/>
      <sheetName val="(A)내역서"/>
      <sheetName val="TOTAL_BOQ"/>
      <sheetName val="1차설계변경내역"/>
      <sheetName val="2000년1차"/>
      <sheetName val="토목"/>
      <sheetName val="도급-집계"/>
      <sheetName val="가로등내역서"/>
      <sheetName val="소비자가"/>
      <sheetName val="품셈TABLE"/>
      <sheetName val="말뚝지지력산정"/>
      <sheetName val="COPING"/>
      <sheetName val="단가산출"/>
      <sheetName val="철거산출근거"/>
      <sheetName val="부대내역"/>
      <sheetName val="E총"/>
      <sheetName val="구조물공"/>
      <sheetName val="배수공"/>
      <sheetName val="부대공"/>
      <sheetName val="토공"/>
      <sheetName val="저"/>
      <sheetName val="단가조사"/>
      <sheetName val="70%"/>
      <sheetName val="데리네이타현황"/>
      <sheetName val="집수정공수량집勄표"/>
      <sheetName val="암거공일반수량집계呜"/>
      <sheetName val="수로보호공현황갏집계"/>
      <sheetName val="배수관로수량집Ⳅ"/>
      <sheetName val="변경사유서간줮"/>
      <sheetName val="롴벽단위"/>
      <sheetName val="흀관토공수량"/>
      <sheetName val="FRP배관단가(㧌수)"/>
      <sheetName val="노무비"/>
      <sheetName val="6PILE  (돌출)"/>
      <sheetName val="보도포장산출"/>
      <sheetName val="현금"/>
      <sheetName val="공사개요"/>
      <sheetName val="총괄내역서"/>
      <sheetName val="표층포설및다짐"/>
      <sheetName val="기본사항"/>
      <sheetName val="데이타"/>
      <sheetName val="식재인부"/>
      <sheetName val="1차증가원가계산"/>
      <sheetName val="단가 "/>
      <sheetName val="노임"/>
      <sheetName val="U-TYPE(1)"/>
      <sheetName val="97 사업추정(WEKI)"/>
      <sheetName val="포장수량산출"/>
      <sheetName val="토공총괄집계표"/>
      <sheetName val="제목(수량)"/>
      <sheetName val="수량총괄집계"/>
      <sheetName val="가도공"/>
      <sheetName val="개비온집계"/>
      <sheetName val="개비온 단위"/>
      <sheetName val="매매"/>
      <sheetName val="차액보증"/>
      <sheetName val="#REF"/>
      <sheetName val="일위대가목록"/>
      <sheetName val="기초일위"/>
      <sheetName val="일반전기"/>
      <sheetName val="J直材4"/>
      <sheetName val="1,2,3,4,5단위수량"/>
      <sheetName val="횡배수관"/>
      <sheetName val="내역서(삼호)"/>
      <sheetName val="OPGW기별"/>
      <sheetName val="유림골조"/>
      <sheetName val="산출서"/>
      <sheetName val="일위목록"/>
      <sheetName val="요율"/>
      <sheetName val="설직재-1"/>
      <sheetName val="관급"/>
      <sheetName val="DATA2000"/>
      <sheetName val="접도구역경계표주현황"/>
      <sheetName val="내역(원안-대안)"/>
      <sheetName val="200"/>
      <sheetName val="7기초"/>
      <sheetName val="덕전리"/>
      <sheetName val="제경비"/>
      <sheetName val="국도접속 차도부수량"/>
      <sheetName val="횡배수관집현황(2공구)"/>
      <sheetName val="자재 집계표"/>
      <sheetName val="단가산출서"/>
      <sheetName val="위치조서"/>
      <sheetName val="현장"/>
      <sheetName val="투찰"/>
      <sheetName val="수안보-MBR1"/>
      <sheetName val="참고자료"/>
      <sheetName val="전신"/>
      <sheetName val="단가"/>
      <sheetName val="내역(2000년)"/>
      <sheetName val="용산1(해보)"/>
      <sheetName val="재정비직인"/>
      <sheetName val="재정비내역"/>
      <sheetName val="지적고시내역"/>
      <sheetName val="DANGA"/>
      <sheetName val="기본자료"/>
      <sheetName val="집1"/>
      <sheetName val="진주방향"/>
      <sheetName val="마산방향"/>
      <sheetName val="마산방향철근집계"/>
      <sheetName val="수자재단위당"/>
      <sheetName val="공비대비"/>
      <sheetName val="Sheet1 (2)"/>
      <sheetName val="부대시설"/>
      <sheetName val="Apt내역"/>
      <sheetName val="내역서전체"/>
      <sheetName val="총괄표"/>
      <sheetName val="주형"/>
      <sheetName val="산출근거"/>
      <sheetName val="ABUT수량-A1"/>
      <sheetName val="참고사항"/>
      <sheetName val="노무비단가"/>
      <sheetName val="WEIGHT LIST"/>
      <sheetName val="절취및터파기"/>
      <sheetName val="VXXXXXX"/>
      <sheetName val="표지-내역서 (2)"/>
      <sheetName val="연건보고현황"/>
      <sheetName val="공사비증(-)감대비표"/>
      <sheetName val="원가계산서(1공구)-전기"/>
      <sheetName val="원가계산서(1공구)-소방"/>
      <sheetName val="중총괄표(1공구)"/>
      <sheetName val="소총괄표(1공구)"/>
      <sheetName val="내역서(1공구)"/>
      <sheetName val="변경개요"/>
      <sheetName val="지급자재 단가비교"/>
      <sheetName val="표지-일위대가"/>
      <sheetName val="합산자재"/>
      <sheetName val="일목"/>
      <sheetName val="일위대가(통신)"/>
      <sheetName val="일위"/>
      <sheetName val="원격(노무)"/>
      <sheetName val="원격(자재)"/>
      <sheetName val="일위(원격)"/>
      <sheetName val="원격(노임)"/>
      <sheetName val="옵션"/>
      <sheetName val="감독차량비"/>
      <sheetName val="가로등주설치(9M)"/>
      <sheetName val="가로등주설치(10~12M)"/>
      <sheetName val="보안등설치(5~7M)"/>
      <sheetName val="터널등기구지지금구노무비"/>
      <sheetName val="기계화터파기"/>
      <sheetName val="한전인입공사비(1공구)"/>
      <sheetName val="한전공사비(대전-당진)"/>
      <sheetName val="기초입력 DATA"/>
      <sheetName val="49-119"/>
      <sheetName val="Sheet15"/>
      <sheetName val="J형측구단위수량"/>
      <sheetName val="(포장)BOQ-실적공사"/>
      <sheetName val="시점교대"/>
      <sheetName val="변수값"/>
      <sheetName val="중기상차"/>
      <sheetName val="AS복구"/>
      <sheetName val="중기터파기"/>
      <sheetName val="연결임시"/>
      <sheetName val="급수"/>
      <sheetName val="쌍송교"/>
      <sheetName val="구조     ."/>
      <sheetName val="1.설계조건"/>
      <sheetName val="2공구산출내역"/>
      <sheetName val="내역을"/>
      <sheetName val="일위대가목차"/>
      <sheetName val="DATA98"/>
      <sheetName val="개요"/>
      <sheetName val="암거날개벽재료집계"/>
      <sheetName val="C_배수관공"/>
      <sheetName val="2_10횡배수관"/>
      <sheetName val="2_12기존배수관세척"/>
      <sheetName val="2_13날개벽및면벽"/>
      <sheetName val="2_14집수정"/>
      <sheetName val="구체집계2_0x2_0(0-3)"/>
      <sheetName val="구체2_0X2_0(0-3)"/>
      <sheetName val="구체집계2_0x2_0(3-5)"/>
      <sheetName val="구체2_0x2_0(3-5)"/>
      <sheetName val="구체집계2_0x2_0(5-7)"/>
      <sheetName val="구체2_0x2_0(5-7)"/>
      <sheetName val="구체집계2_0x2_0(7-10)"/>
      <sheetName val="구체2_0x2_0(7-10)"/>
      <sheetName val="구체집계2@2_5x2_5"/>
      <sheetName val="구체2@2_5x2_5"/>
      <sheetName val="구체집계3_0x2_0(0-3)"/>
      <sheetName val="구체3_0x2_0(0-3)"/>
      <sheetName val="9902"/>
      <sheetName val="(집계) 노면표시"/>
      <sheetName val="주요량(96)"/>
      <sheetName val="내역서(사업소)"/>
      <sheetName val="6호기"/>
      <sheetName val="TIE-IN"/>
      <sheetName val="교각토공"/>
      <sheetName val="본체"/>
      <sheetName val="안정검토"/>
      <sheetName val="자재단가"/>
      <sheetName val="3.하중산정4.양수압5.지지력"/>
      <sheetName val="우수받이재료집계표"/>
      <sheetName val="원가계산서"/>
      <sheetName val="소업1교"/>
      <sheetName val="장비단가표"/>
      <sheetName val="토 적 표"/>
      <sheetName val="기기리스트"/>
      <sheetName val="역T형교대(직접기초)"/>
      <sheetName val="하부철근수량"/>
      <sheetName val="토공사(흙막이)"/>
      <sheetName val="구체집계3_0x2_0(6-8)"/>
      <sheetName val="구체3_0x2_0(6-8)"/>
      <sheetName val="구체집계3_5x3_5(8-10)"/>
      <sheetName val="구체3_5x3_5(8-10)"/>
      <sheetName val="구체집계4_5x4_5(2-3)"/>
      <sheetName val="구체4_5x4_5(2-3)"/>
      <sheetName val="구체집계4_5x4_5(4-5)"/>
      <sheetName val="구체4_5x4_5(4-5)"/>
      <sheetName val="구체2_5x2_0(6-8)"/>
      <sheetName val="구체3_5x3_5-8-10"/>
      <sheetName val="절성경계보강공현황및집계_"/>
      <sheetName val="파형강판_총수량집계표"/>
      <sheetName val="철근수량_집계표"/>
      <sheetName val="C_간지"/>
      <sheetName val="2_10간지"/>
      <sheetName val="2_11간지"/>
      <sheetName val="2_13간지"/>
      <sheetName val="2_14간지"/>
      <sheetName val="b_수로이설"/>
      <sheetName val="c_돌붙임후면배수표지"/>
      <sheetName val="노면표시수량집계"/>
      <sheetName val="노면표지 수량"/>
      <sheetName val="N賃率-職"/>
      <sheetName val="공비현2"/>
      <sheetName val="깨기수량"/>
      <sheetName val="설계예산서"/>
      <sheetName val="단가목록"/>
      <sheetName val="본선집계표"/>
      <sheetName val="단위중량"/>
      <sheetName val="FRP산출근거"/>
      <sheetName val="상부공"/>
      <sheetName val="수량집계표(舊)"/>
      <sheetName val="단가산출(총괄)"/>
      <sheetName val="일위총괄"/>
      <sheetName val="총차분(토목)"/>
      <sheetName val="수량집계"/>
      <sheetName val="잡비계산"/>
      <sheetName val="내역서적용수량"/>
      <sheetName val="퇴직금(울산천상)"/>
      <sheetName val="이토변실(A3-LINE)"/>
      <sheetName val="고창방향"/>
      <sheetName val="1.일반수량산출단면"/>
      <sheetName val="입찰안"/>
      <sheetName val="기둥(원형)"/>
      <sheetName val="기초공"/>
      <sheetName val="건축내역"/>
      <sheetName val="도근좌표"/>
      <sheetName val="횡배수관설치현황"/>
      <sheetName val="EACT10"/>
      <sheetName val="사다리"/>
      <sheetName val="d_기존배수관폐쇄표지"/>
      <sheetName val="e_기존BOX폐쇄표지"/>
      <sheetName val="j_제작집수정표지"/>
      <sheetName val="k__문비"/>
      <sheetName val="제목_(토공)"/>
      <sheetName val="규준틀및경계말목_(좌안)"/>
      <sheetName val="u형측구_집계표"/>
      <sheetName val="2지구u형측구_"/>
      <sheetName val="총괄갑_"/>
      <sheetName val="역T형옹벽(3_0)"/>
      <sheetName val="96보완계획7_12"/>
      <sheetName val="준검_내역서"/>
      <sheetName val="A_LINE"/>
      <sheetName val="7_PILE__ԯ_x0000_缀_x0000_"/>
      <sheetName val="토공(우물통,기타)_"/>
      <sheetName val="손익차9월2"/>
      <sheetName val="조경시설물"/>
      <sheetName val="단위수량산출"/>
      <sheetName val="고분전시관"/>
      <sheetName val="설비"/>
      <sheetName val="토사(PE)"/>
      <sheetName val="7_PILE__頀⮿︀䛕"/>
      <sheetName val="DATA 입력부"/>
      <sheetName val="가도뻸"/>
      <sheetName val="DATA"/>
      <sheetName val="단가산출서총괄"/>
      <sheetName val="을"/>
      <sheetName val="단가표"/>
      <sheetName val="4)유동표"/>
      <sheetName val="설계내역서"/>
      <sheetName val="경율산정"/>
      <sheetName val="Mc1"/>
      <sheetName val="흄ꔀ수량집계"/>
      <sheetName val="맨홀_공사비"/>
      <sheetName val="단중표"/>
      <sheetName val="공조기(삭제)"/>
      <sheetName val="코드표"/>
      <sheetName val="수목데이타 "/>
      <sheetName val="내역서(기계)"/>
      <sheetName val="전력구구조물산근"/>
      <sheetName val="앨범표지"/>
      <sheetName val="투찰금액"/>
      <sheetName val="적용건축"/>
      <sheetName val="당진1,2호기전선관설치및접지4차공사내역서-을지"/>
      <sheetName val="식재"/>
      <sheetName val="시설물"/>
      <sheetName val="식재출력용"/>
      <sheetName val="유지관리"/>
      <sheetName val="평형공사비"/>
      <sheetName val="기술조건"/>
      <sheetName val="웅진교-S2"/>
      <sheetName val="토공분배표"/>
      <sheetName val="가설공사비"/>
      <sheetName val="견적"/>
      <sheetName val="▣횡배수수량산출참고"/>
      <sheetName val="흥양2교토공집계표"/>
      <sheetName val="천안IP공장자100노100물량110할증"/>
      <sheetName val="배수공시멘트 및 골재량산출"/>
      <sheetName val="특판제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우수공집계"/>
      <sheetName val="1호원형집계"/>
      <sheetName val="1호원형맨홀"/>
      <sheetName val="1호인버트수량"/>
      <sheetName val="빗물받이집계"/>
      <sheetName val="빗물받이"/>
      <sheetName val="홈통받이집계"/>
      <sheetName val="홈통받이"/>
      <sheetName val="우수배제집계"/>
      <sheetName val="우수배제"/>
      <sheetName val="5.우수공"/>
    </sheetNames>
    <definedNames>
      <definedName name="매크로11"/>
      <definedName name="매크로4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장비부표총괄표"/>
      <sheetName val="일반부표총괄"/>
      <sheetName val="별 표"/>
      <sheetName val="별표총괄"/>
      <sheetName val="품셈TABLE"/>
      <sheetName val="품 셈"/>
      <sheetName val="부표"/>
      <sheetName val="Sheet2"/>
      <sheetName val="부표 TABLE"/>
      <sheetName val="Sheet3"/>
      <sheetName val="Sheet4"/>
      <sheetName val="Sheet5"/>
      <sheetName val="Sheet6"/>
      <sheetName val="단위단가"/>
    </sheetNames>
    <sheetDataSet>
      <sheetData sheetId="0"/>
      <sheetData sheetId="1"/>
      <sheetData sheetId="2"/>
      <sheetData sheetId="3"/>
      <sheetData sheetId="4">
        <row r="2">
          <cell r="C2" t="str">
            <v>철골공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 및 재료비"/>
      <sheetName val="중기사용료"/>
      <sheetName val="중기사용료산출근거"/>
      <sheetName val="단가산출1"/>
      <sheetName val="단가산출2"/>
      <sheetName val="일위대가"/>
      <sheetName val="관공일위대가"/>
      <sheetName val="일위대가data"/>
      <sheetName val="이름표"/>
      <sheetName val="DATE"/>
      <sheetName val="대가목록"/>
      <sheetName val="단위단가"/>
      <sheetName val="노임"/>
      <sheetName val="박스물량"/>
      <sheetName val="단가및재료비"/>
      <sheetName val="계약내역(2)"/>
      <sheetName val="적현로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208">
          <cell r="AQ2208">
            <v>11008</v>
          </cell>
          <cell r="AR2208">
            <v>5743.6875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 및 재료비"/>
      <sheetName val="중기사용료"/>
      <sheetName val="중기사용료산출근거"/>
      <sheetName val="단가산출1"/>
      <sheetName val="단가산출2"/>
      <sheetName val="일위대가"/>
      <sheetName val="관공일위대가"/>
      <sheetName val="일위대가data"/>
      <sheetName val="이름표"/>
      <sheetName val="노무비"/>
      <sheetName val="단위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208">
          <cell r="AP2208">
            <v>0</v>
          </cell>
        </row>
      </sheetData>
      <sheetData sheetId="5" refreshError="1">
        <row r="7">
          <cell r="G7">
            <v>10474</v>
          </cell>
        </row>
        <row r="238">
          <cell r="G238">
            <v>9694</v>
          </cell>
          <cell r="I238">
            <v>2899</v>
          </cell>
          <cell r="K238">
            <v>3512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  <sheetName val="8.PILE  (돌출)"/>
      <sheetName val="품셈TABLE"/>
    </sheetNames>
    <sheetDataSet>
      <sheetData sheetId="0"/>
      <sheetData sheetId="1" refreshError="1"/>
      <sheetData sheetId="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관급 자재수량집계표"/>
      <sheetName val="터파기및재료"/>
    </sheetNames>
    <sheetDataSet>
      <sheetData sheetId="0" refreshError="1"/>
      <sheetData sheetId="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ard(mac)"/>
      <sheetName val="Sheet1"/>
      <sheetName val="Sheet2"/>
      <sheetName val="Sheet3"/>
      <sheetName val=".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 및 재료비"/>
      <sheetName val="중기사용료"/>
      <sheetName val="중기사용료산출근거"/>
      <sheetName val="단가산출1"/>
      <sheetName val="단가산출2"/>
      <sheetName val="일위대가"/>
      <sheetName val="일위대가data"/>
      <sheetName val="이름표"/>
      <sheetName val="노임단가"/>
      <sheetName val="MYUN(MAC)"/>
      <sheetName val="을지"/>
      <sheetName val="총괄"/>
      <sheetName val="총괄표 "/>
      <sheetName val="단가"/>
    </sheetNames>
    <sheetDataSet>
      <sheetData sheetId="0"/>
      <sheetData sheetId="1"/>
      <sheetData sheetId="2">
        <row r="1355">
          <cell r="G1355">
            <v>16654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집계표(표지)"/>
      <sheetName val="집계표"/>
      <sheetName val="내역서"/>
      <sheetName val="Sheet1 (2)"/>
    </sheet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목차"/>
      <sheetName val="설계설명서"/>
      <sheetName val="예정공정표"/>
      <sheetName val="설계서용지(갑) (경)"/>
      <sheetName val="설계서용지(갑)"/>
      <sheetName val="공사원가계산서 (경)"/>
      <sheetName val="공사원가계산서"/>
      <sheetName val="설계내역서"/>
      <sheetName val="수량산출"/>
      <sheetName val="차선도색일위"/>
      <sheetName val="차선도색일위 (2)"/>
      <sheetName val="자재단가"/>
      <sheetName val="일위대가"/>
      <sheetName val="중기사용료산출근거"/>
      <sheetName val="노무비"/>
      <sheetName val="9811"/>
      <sheetName val="b_balju_cho"/>
      <sheetName val="Sheet4"/>
      <sheetName val="영통차선도색"/>
      <sheetName val="단가 및 재료비"/>
      <sheetName val="배수공 내역서 적용수량"/>
      <sheetName val="품셈TABLE"/>
      <sheetName val="Sheet1 (2)"/>
      <sheetName val="백호우계수"/>
      <sheetName val="냉천부속동"/>
      <sheetName val="파일의이용"/>
      <sheetName val="단가산출1"/>
      <sheetName val="백룡교차로"/>
      <sheetName val="산정교차로"/>
      <sheetName val="신영교차로"/>
      <sheetName val="DI1"/>
      <sheetName val="인건비"/>
      <sheetName val="자동차폐수처리장"/>
      <sheetName val="현장관리비"/>
      <sheetName val="49단가"/>
      <sheetName val="총괄"/>
      <sheetName val="시점교대"/>
      <sheetName val="가격조사"/>
      <sheetName val="일위총괄표"/>
      <sheetName val="설비단가표"/>
      <sheetName val="내역서"/>
      <sheetName val="단가산출2"/>
      <sheetName val="자료"/>
      <sheetName val="토공"/>
      <sheetName val="노임단가"/>
      <sheetName val="철거산출근거"/>
      <sheetName val="변경총괄표"/>
      <sheetName val="20관리비율"/>
      <sheetName val="공사개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맨홀평균H"/>
      <sheetName val="맨홀수량산출"/>
      <sheetName val="내역서"/>
    </sheetNames>
    <sheetDataSet>
      <sheetData sheetId="0"/>
      <sheetData sheetId="1"/>
      <sheetData sheetId="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설명서(폐기물)"/>
      <sheetName val="내역서(폐기물)"/>
      <sheetName val="표지"/>
      <sheetName val="원가계산서 "/>
      <sheetName val="공사설명서"/>
      <sheetName val="설계서(갑) (2)"/>
      <sheetName val="간지"/>
      <sheetName val="설계설명서1"/>
      <sheetName val="증감대비총괄"/>
      <sheetName val="총괄표"/>
      <sheetName val="일위목록"/>
      <sheetName val="증감대비"/>
      <sheetName val="내역서"/>
      <sheetName val="일위대가목록"/>
      <sheetName val="자재단가표"/>
      <sheetName val="콘_재료분리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3">
          <cell r="M13">
            <v>9850944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  <sheetName val="산출내역서집계표"/>
      <sheetName val="3-2PS"/>
      <sheetName val="총괄표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"/>
      <sheetName val="계약"/>
      <sheetName val="Sheet1"/>
      <sheetName val="터파기및재료"/>
    </sheetNames>
    <sheetDataSet>
      <sheetData sheetId="0" refreshError="1"/>
      <sheetData sheetId="1" refreshError="1"/>
      <sheetData sheetId="2">
        <row r="3">
          <cell r="A3" t="str">
            <v>수 량 집 계 표</v>
          </cell>
        </row>
      </sheetData>
      <sheetData sheetId="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재명고"/>
      <sheetName val="동원"/>
      <sheetName val="나주당초견적"/>
      <sheetName val="나주계약"/>
      <sheetName val="목포당초견적"/>
      <sheetName val="목포계약"/>
      <sheetName val="대구"/>
      <sheetName val="철판보강"/>
      <sheetName val="철판보강 (2)"/>
      <sheetName val="해남 (2)"/>
      <sheetName val="해남 (3)"/>
      <sheetName val="해남나주"/>
      <sheetName val="목포추가"/>
      <sheetName val="Sheet1"/>
      <sheetName val="크랙보수 (2)"/>
      <sheetName val="나주추가"/>
      <sheetName val="나주추가갑"/>
      <sheetName val="나주추가을"/>
      <sheetName val="광주운남갑"/>
      <sheetName val="광주운남을"/>
      <sheetName val="광주운남갑 (2)"/>
      <sheetName val="광주운남을 (2)"/>
      <sheetName val="광주운남갑 (3)"/>
      <sheetName val="광주운남을 (3)"/>
      <sheetName val="광주용두"/>
      <sheetName val="광주용두 (2)"/>
      <sheetName val="관동대"/>
      <sheetName val="명지빌라"/>
      <sheetName val="병원갑"/>
      <sheetName val="명지병원"/>
      <sheetName val="병원갑 (2)"/>
      <sheetName val="도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홈통받이"/>
      <sheetName val="보차도경계석-B"/>
      <sheetName val="도로경계석-B"/>
      <sheetName val="콘크리트포장-150"/>
      <sheetName val="콩자갈포장"/>
      <sheetName val="화강석 포장"/>
      <sheetName val="투시형담장토공"/>
      <sheetName val="투시형담장"/>
      <sheetName val="메쉬휀스"/>
      <sheetName val="도로경계석헐기"/>
      <sheetName val="L형측구헐기"/>
      <sheetName val="철근콘크리트"/>
      <sheetName val="오수관-D250"/>
      <sheetName val="우수연결관"/>
      <sheetName val="우수받이"/>
      <sheetName val="홈통받이토공"/>
      <sheetName val="광주운남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반수량총괄집계"/>
      <sheetName val="일위대가표"/>
      <sheetName val="단가산출"/>
      <sheetName val="수량산출서-2"/>
      <sheetName val="내역"/>
      <sheetName val="일위대가"/>
      <sheetName val="수자재단위당"/>
      <sheetName val="광주운남을"/>
      <sheetName val="포장총괄집계표"/>
      <sheetName val="도로횡단-D300"/>
      <sheetName val="BT"/>
      <sheetName val="식재총괄"/>
      <sheetName val="일위목록"/>
      <sheetName val="내역서 (2)"/>
      <sheetName val="맨홀수량"/>
      <sheetName val="입력"/>
      <sheetName val="D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근거"/>
      <sheetName val="설명서"/>
      <sheetName val="간지"/>
      <sheetName val="예정공정표"/>
      <sheetName val="예정공정표 (처리)"/>
      <sheetName val="단가 및 재료비"/>
      <sheetName val="중기사용료"/>
      <sheetName val="중기사용료산출근거"/>
      <sheetName val="단가산출1"/>
      <sheetName val="단가산출2"/>
      <sheetName val="일위대가data"/>
      <sheetName val="이름표"/>
      <sheetName val="일위대가data (2)"/>
      <sheetName val="원가계산서"/>
      <sheetName val="총괄표 "/>
      <sheetName val="총괄표  (처리)"/>
      <sheetName val="설계서(갑)"/>
      <sheetName val="내역"/>
      <sheetName val="일위대가"/>
      <sheetName val="총괄수량"/>
      <sheetName val="내역 (처리)"/>
      <sheetName val="단위수량"/>
      <sheetName val="모르터"/>
      <sheetName val="평면도"/>
      <sheetName val="Sheet1"/>
      <sheetName val="포장"/>
      <sheetName val="맨홀"/>
      <sheetName val="우오수단위수량"/>
      <sheetName val="일반수량총괄집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 및 재료비"/>
      <sheetName val="중기사용료"/>
      <sheetName val="중기사용료산출근거"/>
      <sheetName val="단가산출1"/>
      <sheetName val="단가산출2"/>
      <sheetName val="일위대가"/>
      <sheetName val="일위대가data"/>
      <sheetName val="이름표"/>
      <sheetName val="#REF"/>
      <sheetName val="토목공사일반"/>
      <sheetName val="대창(장성)"/>
      <sheetName val="맨홀수량산출"/>
      <sheetName val="철거산출근거"/>
      <sheetName val="일반수량총괄집계"/>
      <sheetName val="Sheet1 (2)"/>
      <sheetName val="마산방향"/>
      <sheetName val="진주방향"/>
    </sheetNames>
    <sheetDataSet>
      <sheetData sheetId="0" refreshError="1">
        <row r="176">
          <cell r="S176">
            <v>2805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공"/>
      <sheetName val="토공총괄집계표"/>
      <sheetName val="관로토공집계"/>
      <sheetName val="콘크리트기초"/>
      <sheetName val="1-LINE"/>
      <sheetName val="2-LINE"/>
      <sheetName val="3-LINE"/>
      <sheetName val="4-LINE"/>
      <sheetName val="5-LINE"/>
      <sheetName val="6-LINE"/>
      <sheetName val="7-LINE"/>
      <sheetName val="8-LINE"/>
      <sheetName val="9-LINE"/>
      <sheetName val="10-LINE"/>
      <sheetName val="11-LINE"/>
      <sheetName val="1-1-LINE"/>
      <sheetName val="맨홀토공집계"/>
      <sheetName val="각형1호맨홀"/>
      <sheetName val="맨홀높이"/>
      <sheetName val="연결관토공량,포장공"/>
      <sheetName val="우수받이 토공량,포장공"/>
      <sheetName val="원형1호맨홀"/>
      <sheetName val="터파기및재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수량 집계"/>
      <sheetName val="자재산출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일위(토,포,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Sheet1 (2)"/>
      <sheetName val="터파기및재료"/>
      <sheetName val="수량산출"/>
      <sheetName val="집계표"/>
      <sheetName val="일위대가(가설)"/>
      <sheetName val="중기사용료산출근거"/>
      <sheetName val="입력"/>
      <sheetName val="식재일위"/>
      <sheetName val="단가 및 재료비"/>
      <sheetName val="단가산출2"/>
      <sheetName val="일위(토,포,부)"/>
    </sheetNames>
    <sheetDataSet>
      <sheetData sheetId="0" refreshError="1">
        <row r="24">
          <cell r="C24" t="str">
            <v>D=100×11¼˚</v>
          </cell>
          <cell r="D24" t="str">
            <v xml:space="preserve"> ⊃</v>
          </cell>
          <cell r="E24">
            <v>10</v>
          </cell>
        </row>
        <row r="25">
          <cell r="C25" t="str">
            <v>D=150×11¼˚</v>
          </cell>
          <cell r="D25" t="str">
            <v xml:space="preserve"> ⊃</v>
          </cell>
          <cell r="E25">
            <v>12</v>
          </cell>
        </row>
        <row r="26">
          <cell r="C26" t="str">
            <v>D=100×11¼˚</v>
          </cell>
          <cell r="D26" t="str">
            <v xml:space="preserve"> ⊃</v>
          </cell>
          <cell r="E26">
            <v>17</v>
          </cell>
        </row>
        <row r="27">
          <cell r="C27" t="str">
            <v>D=100×22½˚</v>
          </cell>
          <cell r="D27" t="str">
            <v xml:space="preserve"> ⊃</v>
          </cell>
          <cell r="E27">
            <v>20</v>
          </cell>
        </row>
        <row r="28">
          <cell r="C28" t="str">
            <v>D=150×22½˚</v>
          </cell>
          <cell r="D28" t="str">
            <v xml:space="preserve"> ⊃</v>
          </cell>
          <cell r="E28">
            <v>4</v>
          </cell>
        </row>
        <row r="29">
          <cell r="C29" t="str">
            <v>D=100×22½˚</v>
          </cell>
          <cell r="D29" t="str">
            <v xml:space="preserve"> ⊃</v>
          </cell>
          <cell r="E29">
            <v>5</v>
          </cell>
        </row>
        <row r="30">
          <cell r="C30" t="str">
            <v>D=100×45˚</v>
          </cell>
          <cell r="D30" t="str">
            <v xml:space="preserve"> ⊃</v>
          </cell>
          <cell r="E30">
            <v>5</v>
          </cell>
        </row>
        <row r="31">
          <cell r="C31" t="str">
            <v>D=150×45˚</v>
          </cell>
          <cell r="D31" t="str">
            <v xml:space="preserve"> ⊃</v>
          </cell>
          <cell r="E31">
            <v>5</v>
          </cell>
        </row>
        <row r="32">
          <cell r="C32" t="str">
            <v>D=100×45˚</v>
          </cell>
          <cell r="D32" t="str">
            <v xml:space="preserve"> ⊃</v>
          </cell>
          <cell r="E32">
            <v>4</v>
          </cell>
        </row>
        <row r="33">
          <cell r="C33" t="str">
            <v>D=100×90˚</v>
          </cell>
          <cell r="D33" t="str">
            <v xml:space="preserve"> ⊃</v>
          </cell>
          <cell r="E33">
            <v>6</v>
          </cell>
        </row>
        <row r="34">
          <cell r="C34" t="str">
            <v>D=100×90˚</v>
          </cell>
          <cell r="D34" t="str">
            <v xml:space="preserve"> ⊃</v>
          </cell>
          <cell r="E34">
            <v>5</v>
          </cell>
        </row>
        <row r="35">
          <cell r="C35" t="str">
            <v>D=100×90˚</v>
          </cell>
          <cell r="D35" t="str">
            <v xml:space="preserve"> ⊃</v>
          </cell>
          <cell r="E35">
            <v>55</v>
          </cell>
        </row>
        <row r="36">
          <cell r="C36" t="str">
            <v>D=100×100</v>
          </cell>
          <cell r="E36">
            <v>5</v>
          </cell>
        </row>
        <row r="37">
          <cell r="C37" t="str">
            <v>D=100×100</v>
          </cell>
          <cell r="E37">
            <v>5</v>
          </cell>
        </row>
        <row r="38">
          <cell r="C38" t="str">
            <v>D=100×100</v>
          </cell>
          <cell r="E38">
            <v>6</v>
          </cell>
        </row>
        <row r="39">
          <cell r="C39" t="str">
            <v>D=100×100</v>
          </cell>
          <cell r="E39">
            <v>4</v>
          </cell>
        </row>
        <row r="40">
          <cell r="C40" t="str">
            <v>D=100×100</v>
          </cell>
          <cell r="E40">
            <v>5</v>
          </cell>
        </row>
        <row r="41">
          <cell r="C41" t="str">
            <v>D=100×100</v>
          </cell>
          <cell r="E41">
            <v>8</v>
          </cell>
        </row>
        <row r="42">
          <cell r="C42" t="str">
            <v>D=80</v>
          </cell>
          <cell r="E42">
            <v>9</v>
          </cell>
        </row>
        <row r="43">
          <cell r="C43" t="str">
            <v>D=100</v>
          </cell>
          <cell r="E43">
            <v>10</v>
          </cell>
        </row>
        <row r="44">
          <cell r="C44" t="str">
            <v>D=150</v>
          </cell>
          <cell r="E44">
            <v>12</v>
          </cell>
        </row>
        <row r="45">
          <cell r="C45" t="str">
            <v>D=200</v>
          </cell>
          <cell r="E45">
            <v>18</v>
          </cell>
        </row>
        <row r="46">
          <cell r="C46" t="str">
            <v>D=250</v>
          </cell>
          <cell r="E46">
            <v>25</v>
          </cell>
        </row>
        <row r="47">
          <cell r="C47" t="str">
            <v>D=300</v>
          </cell>
          <cell r="E47">
            <v>34</v>
          </cell>
        </row>
        <row r="48">
          <cell r="C48" t="str">
            <v>D=80</v>
          </cell>
          <cell r="E48">
            <v>7.9</v>
          </cell>
        </row>
        <row r="49">
          <cell r="C49" t="str">
            <v>D=100</v>
          </cell>
          <cell r="E49">
            <v>9.6</v>
          </cell>
        </row>
        <row r="50">
          <cell r="C50" t="str">
            <v>D=150</v>
          </cell>
          <cell r="E50">
            <v>15.6</v>
          </cell>
        </row>
        <row r="51">
          <cell r="C51" t="str">
            <v>D=200</v>
          </cell>
          <cell r="E51">
            <v>22.5</v>
          </cell>
        </row>
        <row r="52">
          <cell r="C52" t="str">
            <v>D=250</v>
          </cell>
          <cell r="E52">
            <v>31.5</v>
          </cell>
        </row>
        <row r="53">
          <cell r="C53" t="str">
            <v>D=300</v>
          </cell>
          <cell r="E53">
            <v>41.5</v>
          </cell>
        </row>
        <row r="54">
          <cell r="C54" t="str">
            <v>D=80</v>
          </cell>
          <cell r="E54">
            <v>42</v>
          </cell>
        </row>
        <row r="55">
          <cell r="C55" t="str">
            <v>D=100</v>
          </cell>
          <cell r="E55">
            <v>50</v>
          </cell>
        </row>
        <row r="56">
          <cell r="C56" t="str">
            <v>D=150</v>
          </cell>
          <cell r="E56">
            <v>90</v>
          </cell>
        </row>
        <row r="57">
          <cell r="C57" t="str">
            <v>D=200</v>
          </cell>
          <cell r="E57">
            <v>140</v>
          </cell>
        </row>
        <row r="58">
          <cell r="C58" t="str">
            <v>D=300</v>
          </cell>
          <cell r="E58">
            <v>280</v>
          </cell>
        </row>
        <row r="59">
          <cell r="C59" t="str">
            <v>D=80</v>
          </cell>
          <cell r="E59">
            <v>94</v>
          </cell>
        </row>
        <row r="60">
          <cell r="C60" t="str">
            <v>D=100</v>
          </cell>
          <cell r="E60">
            <v>110</v>
          </cell>
        </row>
        <row r="61">
          <cell r="C61" t="str">
            <v>D=80</v>
          </cell>
          <cell r="E61">
            <v>13.5</v>
          </cell>
          <cell r="I61" t="str">
            <v>×</v>
          </cell>
        </row>
        <row r="62">
          <cell r="C62" t="str">
            <v>D=100</v>
          </cell>
          <cell r="E62">
            <v>16.399999999999999</v>
          </cell>
          <cell r="I62" t="str">
            <v>×</v>
          </cell>
        </row>
        <row r="63">
          <cell r="C63" t="str">
            <v>D=100</v>
          </cell>
          <cell r="E63">
            <v>16.399999999999999</v>
          </cell>
          <cell r="I63" t="str">
            <v>×</v>
          </cell>
        </row>
        <row r="64">
          <cell r="C64" t="str">
            <v>D=100</v>
          </cell>
          <cell r="E64">
            <v>16.399999999999999</v>
          </cell>
          <cell r="I64" t="str">
            <v>×</v>
          </cell>
        </row>
        <row r="65">
          <cell r="C65" t="str">
            <v>D=100</v>
          </cell>
          <cell r="E65">
            <v>16.399999999999999</v>
          </cell>
          <cell r="I65" t="str">
            <v>×</v>
          </cell>
        </row>
        <row r="66">
          <cell r="C66" t="str">
            <v>D=100</v>
          </cell>
          <cell r="E66">
            <v>16.399999999999999</v>
          </cell>
          <cell r="I66" t="str">
            <v>×</v>
          </cell>
        </row>
        <row r="67">
          <cell r="C67" t="str">
            <v>D=100</v>
          </cell>
          <cell r="E67">
            <v>16.399999999999999</v>
          </cell>
          <cell r="I67" t="str">
            <v>×</v>
          </cell>
        </row>
        <row r="68">
          <cell r="C68" t="str">
            <v>D=100</v>
          </cell>
          <cell r="E68">
            <v>16.399999999999999</v>
          </cell>
          <cell r="I68" t="str">
            <v>×</v>
          </cell>
        </row>
        <row r="69">
          <cell r="C69" t="str">
            <v>D=125</v>
          </cell>
          <cell r="E69">
            <v>21</v>
          </cell>
          <cell r="I69" t="str">
            <v>×</v>
          </cell>
        </row>
        <row r="70">
          <cell r="C70" t="str">
            <v>D=150</v>
          </cell>
          <cell r="E70">
            <v>25.3</v>
          </cell>
          <cell r="I70" t="str">
            <v>×</v>
          </cell>
        </row>
        <row r="71">
          <cell r="C71" t="str">
            <v>D=200</v>
          </cell>
          <cell r="E71">
            <v>33.799999999999997</v>
          </cell>
          <cell r="I71" t="str">
            <v>×</v>
          </cell>
        </row>
        <row r="72">
          <cell r="C72" t="str">
            <v>D=250</v>
          </cell>
          <cell r="E72">
            <v>44.3</v>
          </cell>
          <cell r="I72" t="str">
            <v>×</v>
          </cell>
        </row>
        <row r="73">
          <cell r="C73" t="str">
            <v>D=300</v>
          </cell>
          <cell r="E73">
            <v>56.3</v>
          </cell>
          <cell r="I73" t="str">
            <v>×</v>
          </cell>
        </row>
        <row r="74">
          <cell r="C74" t="str">
            <v>D=350</v>
          </cell>
          <cell r="E74">
            <v>69.599999999999994</v>
          </cell>
          <cell r="I74" t="str">
            <v>×</v>
          </cell>
        </row>
        <row r="75">
          <cell r="C75" t="str">
            <v>D=400</v>
          </cell>
          <cell r="E75">
            <v>83.7</v>
          </cell>
          <cell r="I75" t="str">
            <v>×</v>
          </cell>
        </row>
        <row r="76">
          <cell r="C76" t="str">
            <v>D=450</v>
          </cell>
          <cell r="E76">
            <v>98.5</v>
          </cell>
          <cell r="I76" t="str">
            <v>×</v>
          </cell>
        </row>
        <row r="77">
          <cell r="C77" t="str">
            <v>D=500</v>
          </cell>
          <cell r="E77">
            <v>115.6</v>
          </cell>
          <cell r="I77" t="str">
            <v>×</v>
          </cell>
        </row>
        <row r="78">
          <cell r="C78" t="str">
            <v>D=600</v>
          </cell>
          <cell r="E78">
            <v>152</v>
          </cell>
          <cell r="I78" t="str">
            <v>×</v>
          </cell>
        </row>
        <row r="79">
          <cell r="C79" t="str">
            <v>D=700</v>
          </cell>
          <cell r="E79">
            <v>193</v>
          </cell>
          <cell r="I79" t="str">
            <v>×</v>
          </cell>
        </row>
        <row r="80">
          <cell r="C80" t="str">
            <v>D=800</v>
          </cell>
          <cell r="E80">
            <v>238.7</v>
          </cell>
          <cell r="I80" t="str">
            <v>×</v>
          </cell>
        </row>
        <row r="81">
          <cell r="C81" t="str">
            <v>D=900</v>
          </cell>
          <cell r="E81">
            <v>288.7</v>
          </cell>
          <cell r="I81" t="str">
            <v>×</v>
          </cell>
        </row>
        <row r="82">
          <cell r="C82" t="str">
            <v>D=1000</v>
          </cell>
          <cell r="E82">
            <v>343.2</v>
          </cell>
          <cell r="I82" t="str">
            <v>×</v>
          </cell>
        </row>
        <row r="83">
          <cell r="C83" t="str">
            <v>D=1100</v>
          </cell>
          <cell r="E83">
            <v>399.5</v>
          </cell>
          <cell r="I83" t="str">
            <v>×</v>
          </cell>
        </row>
        <row r="84">
          <cell r="C84" t="str">
            <v>D=1200</v>
          </cell>
          <cell r="E84">
            <v>465.9</v>
          </cell>
          <cell r="I84" t="str">
            <v>×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주요자재총괄표"/>
      <sheetName val="ABUT수량-A1"/>
    </sheetNames>
    <sheetDataSet>
      <sheetData sheetId="0"/>
      <sheetData sheetId="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원가서"/>
      <sheetName val="(A)내역서"/>
      <sheetName val="ABUT수량-A1"/>
      <sheetName val="중기사용료산출근거"/>
      <sheetName val="내역서"/>
      <sheetName val="고양관재"/>
      <sheetName val="전기단가조사서"/>
      <sheetName val="단가"/>
      <sheetName val="일위대가(1)"/>
      <sheetName val="4안전율"/>
    </sheetNames>
    <sheetDataSet>
      <sheetData sheetId="0" refreshError="1"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일반수량집계표"/>
      <sheetName val="철근집계표"/>
      <sheetName val="라멘일반수량집계표"/>
      <sheetName val="라멘철근집계표"/>
      <sheetName val="Type-1(RH1~4)"/>
      <sheetName val="Type-2(RH5~7)"/>
      <sheetName val="Type-3(RH8~9)"/>
      <sheetName val="접속슬래브"/>
      <sheetName val="방호벽"/>
      <sheetName val="옹벽일반수량집계표"/>
      <sheetName val="옹벽철근"/>
      <sheetName val="옹    벽"/>
      <sheetName val="공가용가도"/>
      <sheetName val="Sheet2"/>
      <sheetName val="Sheet3"/>
      <sheetName val="삽도"/>
      <sheetName val="일반수량집계"/>
      <sheetName val="교각철근집계표"/>
      <sheetName val="토공집계표"/>
      <sheetName val="PIER1"/>
      <sheetName val="PIER2"/>
      <sheetName val="Sheet1"/>
      <sheetName val="터파기및재료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  <sheetName val="3련 BOX"/>
      <sheetName val="자재단가"/>
      <sheetName val="품셈TABL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남단 RAMP-A 상부공 수량 집계표"/>
      <sheetName val="남단 RAMP-A 상부철근수량 집계표 "/>
      <sheetName val="SAS1 수량 집계표"/>
      <sheetName val="SAS2 수량 집계표"/>
      <sheetName val="SAS3 수량 집계표"/>
      <sheetName val="SAS4 수량 집계표"/>
      <sheetName val="남단 RAMP-A 강재 수량 집계표"/>
      <sheetName val="남단 RAMP-A 하부공 수량 집계표"/>
      <sheetName val="남단 RAMP-A 교대수량 집계표"/>
      <sheetName val="남단 RAMP-A 교대철근수량 집계표"/>
      <sheetName val="남단 RAMP-A 교각수량 집계표"/>
      <sheetName val="남단 RAMP-A 교각철근수량집계표 "/>
      <sheetName val="남단 RAMP-A 옹벽수량집계표"/>
      <sheetName val="남단 RAMP-A 옹벽철근수량 집계표"/>
      <sheetName val="남단 RAMP-A U-TYPE 옹벽수량집계표"/>
      <sheetName val="남단 RAMP-A 우물통 수량 집계표"/>
      <sheetName val="남단 RAMP-A 우물통 철근수량 집계표"/>
      <sheetName val="남단 RAMP-A 현장 타설 말뚝 수량 집계표"/>
      <sheetName val="남단 RAMP-A RCD 철근수량 집계표"/>
      <sheetName val="남단 RAMP-A 교대 현장 타설 말뚝 수량 집계표"/>
      <sheetName val="남단 RAMP-A RCD 철근수량 집계표(교대)"/>
      <sheetName val="남단 RAMP-A 교각 현장 타설 말뚝 수량 집계표"/>
      <sheetName val="남단 RAMP-A 교각 RCD 철근수량집계표"/>
      <sheetName val="남단 RAMP-A 토공수량 집계표"/>
      <sheetName val="남단 RAMP-A 교대 토공수량 집계표"/>
      <sheetName val="남단 RAMP-A 교각 토공수량 집계표"/>
      <sheetName val="남단 RAMP-A 우물통 토공수량 집계표"/>
      <sheetName val="남단 RAMP-A 현장타설말뚝 토공수량 집계표"/>
      <sheetName val="남단 RAMP-A 교대 현장타설말뚝 토공수량 집계표"/>
      <sheetName val="남단 RAMP-A 교각 현장타설말뚝 토공수량 집계표"/>
      <sheetName val="남단 RAMP-A 가시설 집계표"/>
      <sheetName val="상부공(RAMP-A) 수량 집계표"/>
      <sheetName val="NAS1 수량 집계표"/>
      <sheetName val="NAS2 수량 집계표"/>
      <sheetName val="북단(RAMP-A)교각수량 집계표"/>
      <sheetName val="북단(RAMP-A)교대수량 집계표"/>
      <sheetName val="북단(RAMP-A) 하부일반수량 집계표"/>
      <sheetName val="북단(RAMP-A) U-TYPE 수량 집계표"/>
      <sheetName val="북단(RAMP-A)우물통 수량 집계표"/>
      <sheetName val="북단(RAMP-A)현장 타설 말뚝 수량 집계표"/>
      <sheetName val="교각 현장 타설 말뚝 수량 집계표(북단RAMP-A)"/>
      <sheetName val="교대 현장 타설 말뚝 수량 집계표(북단RAMP-A)"/>
      <sheetName val="북단(RAMP-A)강재 수량 집계표"/>
      <sheetName val="본선 철근수량 집계표"/>
      <sheetName val="북단(PL.GIRDER)철근수량 집계표 "/>
      <sheetName val="본선(PL.GIRDER)토공수량 집계표"/>
      <sheetName val="북단(PL.GIRDER)토공수량 집계표"/>
      <sheetName val="터파기및재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 및 재료비"/>
      <sheetName val="중기사용료"/>
      <sheetName val="중기사용료산출근거"/>
      <sheetName val="단가산출1"/>
      <sheetName val="단가산출2"/>
      <sheetName val="일위대가"/>
      <sheetName val="일위대가data"/>
      <sheetName val="이름표"/>
      <sheetName val="산출내역서"/>
      <sheetName val="터파기및재료"/>
      <sheetName val="전체"/>
      <sheetName val="중기조종사 단위단가"/>
      <sheetName val="노임단가"/>
      <sheetName val="중기일위대가"/>
      <sheetName val="노임"/>
    </sheetNames>
    <sheetDataSet>
      <sheetData sheetId="0" refreshError="1">
        <row r="10">
          <cell r="AG10">
            <v>12969</v>
          </cell>
        </row>
        <row r="11">
          <cell r="AG11">
            <v>10668</v>
          </cell>
        </row>
        <row r="12">
          <cell r="AG12">
            <v>16663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괄표"/>
      <sheetName val="스라브일위대가"/>
      <sheetName val="벽체일위대가"/>
      <sheetName val="하위일위대가"/>
      <sheetName val="노임대가"/>
      <sheetName val="단가조사서"/>
      <sheetName val="광주운남을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 및 재료비"/>
      <sheetName val="중기사용료"/>
      <sheetName val="중기사용료산출근거"/>
      <sheetName val="단가산출1"/>
      <sheetName val="단가산출2"/>
      <sheetName val="일위대가"/>
      <sheetName val="일위대가data"/>
      <sheetName val="이름표"/>
      <sheetName val="산출내역서"/>
      <sheetName val="DATE"/>
      <sheetName val="간접비계산"/>
      <sheetName val="전체"/>
      <sheetName val="일위대가표"/>
      <sheetName val="노무비 근거"/>
      <sheetName val="1,2공구원가계산서"/>
      <sheetName val="1공구산출내역서"/>
      <sheetName val="관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요약서"/>
      <sheetName val="표지"/>
      <sheetName val="표지목차"/>
      <sheetName val="설계설명서"/>
      <sheetName val="예정공정"/>
      <sheetName val="원가계산"/>
      <sheetName val="설계서용지(갑)"/>
      <sheetName val="총괄표"/>
      <sheetName val="설계내역서"/>
      <sheetName val="일위대가표"/>
      <sheetName val="경비산출서"/>
      <sheetName val="자재집계"/>
      <sheetName val="수량집계"/>
      <sheetName val="단위수량"/>
      <sheetName val="설치조서"/>
      <sheetName val="목록"/>
      <sheetName val="단가조사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표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ard(mac)"/>
      <sheetName val="Sheet1"/>
      <sheetName val="Sheet2"/>
      <sheetName val="Sheet3"/>
      <sheetName val="품셈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재경비데이타"/>
      <sheetName val="직접재료비데이타"/>
      <sheetName val="준설량계산식"/>
      <sheetName val="준설량산정표"/>
      <sheetName val="준설토퇴적량"/>
      <sheetName val="부분파손관"/>
      <sheetName val="관로조사서"/>
      <sheetName val="물량집계표"/>
      <sheetName val="갑지"/>
      <sheetName val="총괄내역서"/>
      <sheetName val="내역서"/>
      <sheetName val="일위대가목차"/>
      <sheetName val="일위대가"/>
      <sheetName val="기계경비"/>
      <sheetName val="손료,장비가격"/>
      <sheetName val="물가조사"/>
      <sheetName val="인건비및환율"/>
      <sheetName val="관경별 수량"/>
      <sheetName val="함침튜브제작공 수량"/>
      <sheetName val="직접재료비"/>
      <sheetName val="레진 및 첨가제 비교표"/>
      <sheetName val="양수기가동시간"/>
      <sheetName val="관입구마무리산출근거"/>
      <sheetName val="PP마대산출근거"/>
      <sheetName val="폐기물량산출근거"/>
      <sheetName val="준설및세정산출근거"/>
      <sheetName val="연결관접합부자재단가"/>
      <sheetName val="주beam"/>
    </sheetNames>
    <sheetDataSet>
      <sheetData sheetId="0" refreshError="1"/>
      <sheetData sheetId="1">
        <row r="3">
          <cell r="B3">
            <v>3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/>
      <sheetData sheetId="21" refreshError="1"/>
      <sheetData sheetId="22"/>
      <sheetData sheetId="23"/>
      <sheetData sheetId="24" refreshError="1"/>
      <sheetData sheetId="25" refreshError="1"/>
      <sheetData sheetId="26"/>
      <sheetData sheetId="2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부대자재"/>
      <sheetName val="Sheet3"/>
      <sheetName val="표지집계1"/>
      <sheetName val="표지집계2"/>
      <sheetName val="표지집계3"/>
      <sheetName val="안전현황"/>
      <sheetName val="안내현황"/>
      <sheetName val="표지판단위수량"/>
      <sheetName val="도색집계"/>
      <sheetName val="미끄럼집계"/>
      <sheetName val="미끄럼단위"/>
      <sheetName val="미끄럼현황"/>
      <sheetName val="표지병집계"/>
      <sheetName val="표지병현황"/>
      <sheetName val="Sheet2"/>
      <sheetName val="Sh15"/>
      <sheetName val="데리네집계"/>
      <sheetName val="데리네현황"/>
      <sheetName val="가드집계"/>
      <sheetName val="가드현황"/>
      <sheetName val="낙석집계"/>
      <sheetName val="낙석현황"/>
      <sheetName val="낙석단위수량"/>
      <sheetName val="가드휀스설치현황"/>
      <sheetName val="가드휀스수량집계표"/>
      <sheetName val="휀스단위수량"/>
      <sheetName val="세륜세차단위"/>
      <sheetName val="세륜세차수량집계표"/>
      <sheetName val="Sheet16"/>
      <sheetName val="바닥판"/>
      <sheetName val="입력DATA"/>
      <sheetName val="세골재  T2 변경 현황"/>
      <sheetName val="터파기및재료"/>
      <sheetName val="골재산출"/>
      <sheetName val="I一般比"/>
      <sheetName val="직접재료비데이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BL공동구 수량"/>
      <sheetName val="3BL수량집계"/>
      <sheetName val="45BL공동구수량"/>
      <sheetName val="50BL공동구 수량 "/>
      <sheetName val="45,50BL수량집계"/>
      <sheetName val="수량집계표"/>
      <sheetName val="VXXXXX"/>
      <sheetName val="토적표"/>
      <sheetName val="집계표"/>
      <sheetName val="토적집계표"/>
      <sheetName val="말뚝지지력산정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홈통받이"/>
      <sheetName val="보차도경계석-B"/>
      <sheetName val="도로경계석-B"/>
      <sheetName val="콘크리트포장-150"/>
      <sheetName val="콩자갈포장"/>
      <sheetName val="화강석 포장"/>
      <sheetName val="투시형담장토공"/>
      <sheetName val="투시형담장"/>
      <sheetName val="메쉬휀스"/>
      <sheetName val="도로경계석헐기"/>
      <sheetName val="L형측구헐기"/>
      <sheetName val="철근콘크리트"/>
      <sheetName val="오수관-D250"/>
      <sheetName val="우수연결관"/>
      <sheetName val="우수받이"/>
      <sheetName val="홈통받이토공"/>
      <sheetName val="3BL공동구 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요약서"/>
      <sheetName val="설계서표지"/>
      <sheetName val="표지목차"/>
      <sheetName val="표지"/>
      <sheetName val="공사설명서"/>
      <sheetName val="예정공정"/>
      <sheetName val="원가계산"/>
      <sheetName val="설계서(갑)"/>
      <sheetName val="총괄표"/>
      <sheetName val="설계내역서"/>
      <sheetName val="자재집계"/>
      <sheetName val="아스콘수량집계"/>
      <sheetName val="수량집계"/>
      <sheetName val="수량산출"/>
      <sheetName val="대상지현황"/>
    </sheetNames>
    <sheetDataSet>
      <sheetData sheetId="0"/>
      <sheetData sheetId="1"/>
      <sheetData sheetId="2"/>
      <sheetData sheetId="3"/>
      <sheetData sheetId="4"/>
      <sheetData sheetId="5"/>
      <sheetData sheetId="6">
        <row r="28">
          <cell r="D28">
            <v>9020000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장비부표총괄표"/>
      <sheetName val="일반부표총괄"/>
      <sheetName val="별 표"/>
      <sheetName val="별표총괄"/>
      <sheetName val="품셈TABLE"/>
      <sheetName val="품 셈"/>
      <sheetName val="부표"/>
      <sheetName val="Sheet2"/>
      <sheetName val="부표 TABLE"/>
      <sheetName val="Sheet3"/>
      <sheetName val="Sheet4"/>
      <sheetName val="Sheet5"/>
      <sheetName val="Sheet6"/>
    </sheetNames>
    <sheetDataSet>
      <sheetData sheetId="0"/>
      <sheetData sheetId="1"/>
      <sheetData sheetId="2"/>
      <sheetData sheetId="3"/>
      <sheetData sheetId="4">
        <row r="2">
          <cell r="C2" t="str">
            <v>철골공</v>
          </cell>
        </row>
        <row r="3">
          <cell r="C3" t="str">
            <v>콘크리트공</v>
          </cell>
        </row>
        <row r="4">
          <cell r="C4" t="str">
            <v>용 접 공</v>
          </cell>
        </row>
        <row r="5">
          <cell r="C5" t="str">
            <v>보통인부</v>
          </cell>
        </row>
        <row r="6">
          <cell r="C6" t="str">
            <v>특별인부</v>
          </cell>
        </row>
        <row r="7">
          <cell r="C7" t="str">
            <v>형틀목공</v>
          </cell>
        </row>
        <row r="8">
          <cell r="C8" t="str">
            <v>철근공</v>
          </cell>
        </row>
        <row r="9">
          <cell r="C9" t="str">
            <v>철    공</v>
          </cell>
        </row>
        <row r="10">
          <cell r="C10" t="str">
            <v>강판구멍뚫기</v>
          </cell>
        </row>
        <row r="11">
          <cell r="C11" t="str">
            <v>조   수</v>
          </cell>
        </row>
        <row r="12">
          <cell r="C12" t="str">
            <v>풀기</v>
          </cell>
        </row>
        <row r="13">
          <cell r="C13" t="str">
            <v>보 링 공</v>
          </cell>
        </row>
        <row r="14">
          <cell r="C14" t="str">
            <v>비  트</v>
          </cell>
        </row>
        <row r="15">
          <cell r="C15" t="str">
            <v>TRACK CRANE</v>
          </cell>
        </row>
        <row r="16">
          <cell r="C16" t="str">
            <v>TRACK CRANE(인)</v>
          </cell>
        </row>
        <row r="17">
          <cell r="C17" t="str">
            <v>TRACK CRANE(경비)</v>
          </cell>
        </row>
        <row r="18">
          <cell r="C18" t="str">
            <v>VIBRO HAMMER</v>
          </cell>
        </row>
        <row r="19">
          <cell r="C19" t="str">
            <v>TRUCK CRANE</v>
          </cell>
        </row>
        <row r="20">
          <cell r="C20" t="str">
            <v>TRUCK CRANE(인)</v>
          </cell>
        </row>
        <row r="21">
          <cell r="C21" t="str">
            <v>TRUCK CRANE(경)</v>
          </cell>
        </row>
        <row r="22">
          <cell r="C22" t="str">
            <v>수작업반장</v>
          </cell>
        </row>
        <row r="23">
          <cell r="C23" t="str">
            <v>비 계 공</v>
          </cell>
        </row>
        <row r="24">
          <cell r="C24" t="str">
            <v>대 장 공</v>
          </cell>
        </row>
        <row r="25">
          <cell r="C25" t="str">
            <v>판 재(100×150×1,700m/m)</v>
          </cell>
        </row>
        <row r="26">
          <cell r="C26" t="str">
            <v>철    판</v>
          </cell>
        </row>
        <row r="27">
          <cell r="C27" t="str">
            <v>강판절단(수동)</v>
          </cell>
        </row>
        <row r="28">
          <cell r="C28" t="str">
            <v>용접(FILLET)</v>
          </cell>
        </row>
        <row r="29">
          <cell r="C29" t="str">
            <v>더블롯드</v>
          </cell>
        </row>
        <row r="30">
          <cell r="C30" t="str">
            <v>특수첨단장치</v>
          </cell>
        </row>
        <row r="31">
          <cell r="C31" t="str">
            <v>크라운비트</v>
          </cell>
        </row>
        <row r="32">
          <cell r="C32" t="str">
            <v>중급기술자</v>
          </cell>
        </row>
        <row r="33">
          <cell r="C33" t="str">
            <v>기 계 공</v>
          </cell>
        </row>
        <row r="34">
          <cell r="C34" t="str">
            <v>전    공</v>
          </cell>
        </row>
        <row r="35">
          <cell r="C35" t="str">
            <v>배 관 공</v>
          </cell>
        </row>
        <row r="36">
          <cell r="C36" t="str">
            <v>중급기능사</v>
          </cell>
        </row>
        <row r="37">
          <cell r="C37" t="str">
            <v>중기운전사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삽도"/>
      <sheetName val="일반수량집계"/>
      <sheetName val="교각철근집계표"/>
      <sheetName val="토공집계표"/>
      <sheetName val="PIER1"/>
      <sheetName val="PIER2"/>
      <sheetName val="Sheet1"/>
      <sheetName val="품셈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산출서"/>
      <sheetName val="기계경비"/>
      <sheetName val="물량총괄"/>
      <sheetName val="내역서,일위대가표"/>
      <sheetName val="접합현황"/>
      <sheetName val="산출근거 (2)"/>
      <sheetName val="포장산출"/>
      <sheetName val="자제집계표"/>
      <sheetName val="접합상세도"/>
      <sheetName val="자재표 (2)"/>
      <sheetName val="원가계산"/>
      <sheetName val="수도공사"/>
      <sheetName val="토목공사일반"/>
      <sheetName val="일위대가"/>
      <sheetName val="단가 및 재료비"/>
      <sheetName val="재료집계(분수관)"/>
      <sheetName val="중기사용료산출근거"/>
      <sheetName val="관급자재대"/>
      <sheetName val="철거산출근거"/>
      <sheetName val="월드매르디앙"/>
      <sheetName val="관급"/>
      <sheetName val="견"/>
      <sheetName val="수량산출"/>
      <sheetName val="sw1"/>
      <sheetName val="시설물기초"/>
      <sheetName val="품셈TABLE"/>
      <sheetName val="일위대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관급자재"/>
      <sheetName val="단가 및 재료비"/>
      <sheetName val="일위대가"/>
      <sheetName val="중기사용료"/>
      <sheetName val="중기사용료산출근거"/>
      <sheetName val="단가산출1"/>
      <sheetName val="단가산출2"/>
      <sheetName val="토목공사일반"/>
    </sheetNames>
    <sheetDataSet>
      <sheetData sheetId="0"/>
      <sheetData sheetId="1">
        <row r="51">
          <cell r="AA51">
            <v>92242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변경계약서양식2차)"/>
      <sheetName val="일위대가표"/>
      <sheetName val="원설계서"/>
      <sheetName val="계약내역"/>
      <sheetName val="추가일위대가"/>
      <sheetName val="변경원가계산서"/>
      <sheetName val="관급자재내역"/>
      <sheetName val="기성변경갑지"/>
      <sheetName val="교통변경갑지 (2)"/>
      <sheetName val="변경갑지"/>
      <sheetName val="수량(임시)"/>
      <sheetName val="변경계약서 (3차)"/>
      <sheetName val="하도급변경계약서"/>
      <sheetName val="하도급원가계산서"/>
      <sheetName val="하도급내역변경4차"/>
      <sheetName val="하도급내역변경3차 "/>
      <sheetName val="하도급내역변경2차"/>
      <sheetName val="하도급내역(1차)"/>
      <sheetName val="하도급내역"/>
      <sheetName val="기성2차(낙원)"/>
      <sheetName val="계약변경4차 "/>
      <sheetName val="계약변경3차 "/>
      <sheetName val="계약변경2차"/>
      <sheetName val="계약변경1차"/>
      <sheetName val="기성내역3차(낙원) 수량"/>
      <sheetName val="기성3차(낙원)"/>
      <sheetName val="기성4차(낙원)"/>
      <sheetName val="기성내역4차(낙원)"/>
      <sheetName val="기성내역3차(낙원)"/>
      <sheetName val="기성내역2차(낙원)"/>
      <sheetName val="기성내역1차"/>
      <sheetName val="기성검사원"/>
      <sheetName val="삼성동"/>
      <sheetName val="하도급계약서(구조물)"/>
      <sheetName val="하도급내역(구조물)"/>
      <sheetName val="교통정체 (2)"/>
      <sheetName val="교통정체"/>
      <sheetName val="Sheet15"/>
      <sheetName val="Sheet16"/>
      <sheetName val="선금급(갑지)"/>
      <sheetName val="선금급"/>
      <sheetName val="내역서종로(청계천)"/>
      <sheetName val="일위대가표목록종로(청계천))"/>
      <sheetName val="총괄내역"/>
      <sheetName val="갑지"/>
      <sheetName val="일위대가표(종로)"/>
      <sheetName val="하도급(포장)"/>
      <sheetName val="하도급(구조물)"/>
      <sheetName val="하도급계약서(구,포)"/>
      <sheetName val="설계변경갑지"/>
      <sheetName val="변경내역 "/>
      <sheetName val="내역"/>
      <sheetName val="하도급내역(구조물"/>
      <sheetName val="하도급내역포장"/>
      <sheetName val="하도급내역(구조물 구청보고용"/>
      <sheetName val="하도급내역(포장)"/>
      <sheetName val="회사정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ing일위총괄"/>
      <sheetName val="lining일위"/>
      <sheetName val="GR일위총괄"/>
      <sheetName val="GR일위"/>
      <sheetName val="부대총괄"/>
      <sheetName val="부대일위"/>
      <sheetName val="부대일위_1"/>
      <sheetName val="기계총괄"/>
      <sheetName val="기계"/>
      <sheetName val="노임"/>
      <sheetName val="자재단가"/>
    </sheetNames>
    <sheetDataSet>
      <sheetData sheetId="0">
        <row r="4">
          <cell r="E4">
            <v>339009.47954458767</v>
          </cell>
          <cell r="F4">
            <v>164293.25103932453</v>
          </cell>
          <cell r="G4">
            <v>73853.523684210522</v>
          </cell>
        </row>
        <row r="5">
          <cell r="E5">
            <v>362282.64500118699</v>
          </cell>
          <cell r="F5">
            <v>164293.29292223966</v>
          </cell>
          <cell r="G5">
            <v>94851.905263157896</v>
          </cell>
        </row>
        <row r="6">
          <cell r="E6">
            <v>369434.58029924228</v>
          </cell>
          <cell r="F6">
            <v>164292.90201503172</v>
          </cell>
          <cell r="G6">
            <v>99622.278947368424</v>
          </cell>
        </row>
        <row r="7">
          <cell r="E7">
            <v>454584.01274001668</v>
          </cell>
          <cell r="F7">
            <v>205700.74246106928</v>
          </cell>
          <cell r="G7">
            <v>114681.6552631579</v>
          </cell>
        </row>
        <row r="8">
          <cell r="E8">
            <v>474354.48506928171</v>
          </cell>
          <cell r="F8">
            <v>205700.62279559748</v>
          </cell>
          <cell r="G8">
            <v>132070.03157894738</v>
          </cell>
        </row>
        <row r="9">
          <cell r="E9">
            <v>492599.60226449033</v>
          </cell>
          <cell r="F9">
            <v>205688.585335543</v>
          </cell>
          <cell r="G9">
            <v>150342.60526315789</v>
          </cell>
        </row>
        <row r="10">
          <cell r="E10">
            <v>623532.61653770274</v>
          </cell>
          <cell r="F10">
            <v>274151.62279559748</v>
          </cell>
          <cell r="G10">
            <v>168975.78947368421</v>
          </cell>
        </row>
        <row r="11">
          <cell r="E11">
            <v>655018.90942312707</v>
          </cell>
          <cell r="F11">
            <v>274151.41338102176</v>
          </cell>
          <cell r="G11">
            <v>194721.53947368421</v>
          </cell>
        </row>
        <row r="12">
          <cell r="E12">
            <v>671802.67804128723</v>
          </cell>
          <cell r="F12">
            <v>274151.26379918202</v>
          </cell>
          <cell r="G12">
            <v>211493.28947368421</v>
          </cell>
        </row>
        <row r="13">
          <cell r="E13">
            <v>945563.43848426035</v>
          </cell>
          <cell r="F13">
            <v>416186.30867373396</v>
          </cell>
          <cell r="G13">
            <v>259622.04736842104</v>
          </cell>
        </row>
        <row r="14">
          <cell r="E14">
            <v>973494.25197697245</v>
          </cell>
          <cell r="F14">
            <v>416186.2039664461</v>
          </cell>
        </row>
        <row r="15">
          <cell r="E15">
            <v>1003794.0094283086</v>
          </cell>
          <cell r="F15">
            <v>416186.24584936124</v>
          </cell>
          <cell r="G15">
            <v>317827.55526315788</v>
          </cell>
        </row>
        <row r="16">
          <cell r="E16">
            <v>1055454.1515348672</v>
          </cell>
          <cell r="F16">
            <v>416186.2039664461</v>
          </cell>
          <cell r="G16">
            <v>366091.30789473682</v>
          </cell>
        </row>
        <row r="17">
          <cell r="E17">
            <v>1077444</v>
          </cell>
          <cell r="F17">
            <v>416166</v>
          </cell>
          <cell r="G17">
            <v>388241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workbookViewId="0">
      <selection activeCell="Q2" sqref="Q2"/>
    </sheetView>
  </sheetViews>
  <sheetFormatPr defaultRowHeight="13.5"/>
  <cols>
    <col min="1" max="1" width="2.77734375" customWidth="1"/>
    <col min="2" max="2" width="5.5546875" customWidth="1"/>
    <col min="3" max="16" width="5.77734375" customWidth="1"/>
  </cols>
  <sheetData>
    <row r="1" spans="1:17" ht="15.95" customHeight="1">
      <c r="A1" s="70" t="s">
        <v>40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</row>
    <row r="2" spans="1:17" ht="15.95" customHeight="1">
      <c r="A2" s="196" t="s">
        <v>15</v>
      </c>
      <c r="B2" s="196"/>
      <c r="C2" s="71">
        <v>200</v>
      </c>
      <c r="D2" s="71">
        <v>250</v>
      </c>
      <c r="E2" s="71">
        <v>300</v>
      </c>
      <c r="F2" s="71">
        <v>350</v>
      </c>
      <c r="G2" s="71">
        <v>400</v>
      </c>
      <c r="H2" s="71">
        <v>450</v>
      </c>
      <c r="I2" s="71">
        <v>500</v>
      </c>
      <c r="J2" s="71">
        <v>600</v>
      </c>
      <c r="K2" s="71">
        <v>700</v>
      </c>
      <c r="L2" s="71">
        <v>800</v>
      </c>
      <c r="M2" s="71">
        <v>900</v>
      </c>
      <c r="N2" s="71">
        <v>1000</v>
      </c>
      <c r="O2" s="71">
        <v>1100</v>
      </c>
      <c r="P2" s="71">
        <v>1200</v>
      </c>
      <c r="Q2" s="70"/>
    </row>
    <row r="3" spans="1:17" ht="15.95" customHeight="1">
      <c r="A3" s="197" t="s">
        <v>38</v>
      </c>
      <c r="B3" s="198"/>
      <c r="C3" s="74" t="e">
        <f>ROUND(27486*1.08/1000,0)+C4</f>
        <v>#REF!</v>
      </c>
      <c r="D3" s="74" t="e">
        <f>ROUND(27486*1.08/1000,0)+D4</f>
        <v>#REF!</v>
      </c>
      <c r="E3" s="74" t="e">
        <f>ROUND(27486*1.08/1000,0)+E4</f>
        <v>#REF!</v>
      </c>
      <c r="F3" s="74" t="e">
        <f>ROUND(27486*1.35/1000,0)+F4</f>
        <v>#REF!</v>
      </c>
      <c r="G3" s="74" t="e">
        <f>ROUND(27486*1.35/1000,0)+G4</f>
        <v>#REF!</v>
      </c>
      <c r="H3" s="74" t="e">
        <f>ROUND(27486*1.35/1000,0)+H4</f>
        <v>#REF!</v>
      </c>
      <c r="I3" s="74" t="e">
        <f>ROUND(27486*1.8/1000,0)+I4</f>
        <v>#REF!</v>
      </c>
      <c r="J3" s="74" t="e">
        <f>ROUND(27486*1.8/1000,0)+J4</f>
        <v>#REF!</v>
      </c>
      <c r="K3" s="74" t="e">
        <f>ROUND(27486*1.8/1000,0)+K4</f>
        <v>#REF!</v>
      </c>
      <c r="L3" s="74" t="e">
        <f>ROUND(27486*2.4/1000,0)+L4</f>
        <v>#REF!</v>
      </c>
      <c r="M3" s="74" t="e">
        <f>ROUND(27486*2.4/1000,0)+M4</f>
        <v>#REF!</v>
      </c>
      <c r="N3" s="74" t="e">
        <f>ROUND(27486*2.4/1000,0)+N4</f>
        <v>#REF!</v>
      </c>
      <c r="O3" s="74" t="e">
        <f>ROUND(27486*2.4/1000,0)+O4</f>
        <v>#REF!</v>
      </c>
      <c r="P3" s="74" t="e">
        <f>ROUND(27486*2.4/1000,0)+P4</f>
        <v>#REF!</v>
      </c>
      <c r="Q3" s="70"/>
    </row>
    <row r="4" spans="1:17" ht="15.95" customHeight="1">
      <c r="A4" s="195" t="s">
        <v>17</v>
      </c>
      <c r="B4" s="72" t="s">
        <v>41</v>
      </c>
      <c r="C4" s="72" t="e">
        <f>ROUND(#REF!/1000,0)</f>
        <v>#REF!</v>
      </c>
      <c r="D4" s="72" t="e">
        <f>ROUND(#REF!/1000,0)</f>
        <v>#REF!</v>
      </c>
      <c r="E4" s="72" t="e">
        <f>ROUND(#REF!/1000,0)</f>
        <v>#REF!</v>
      </c>
      <c r="F4" s="72" t="e">
        <f>ROUND(#REF!/1000,0)</f>
        <v>#REF!</v>
      </c>
      <c r="G4" s="72" t="e">
        <f>ROUND(#REF!/1000,0)</f>
        <v>#REF!</v>
      </c>
      <c r="H4" s="72" t="e">
        <f>ROUND(#REF!/1000,0)</f>
        <v>#REF!</v>
      </c>
      <c r="I4" s="72" t="e">
        <f>ROUND(#REF!/1000,0)</f>
        <v>#REF!</v>
      </c>
      <c r="J4" s="72" t="e">
        <f>ROUND(#REF!/1000,0)</f>
        <v>#REF!</v>
      </c>
      <c r="K4" s="72" t="e">
        <f>ROUND(#REF!/1000,0)</f>
        <v>#REF!</v>
      </c>
      <c r="L4" s="72" t="e">
        <f>ROUND(#REF!/1000,0)</f>
        <v>#REF!</v>
      </c>
      <c r="M4" s="72" t="e">
        <f>ROUND(#REF!/1000,0)</f>
        <v>#REF!</v>
      </c>
      <c r="N4" s="72" t="e">
        <f>ROUND(#REF!/1000,0)</f>
        <v>#REF!</v>
      </c>
      <c r="O4" s="72" t="e">
        <f>ROUND(#REF!/1000,0)</f>
        <v>#REF!</v>
      </c>
      <c r="P4" s="72" t="e">
        <f>ROUND(#REF!/1000,0)</f>
        <v>#REF!</v>
      </c>
      <c r="Q4" s="70"/>
    </row>
    <row r="5" spans="1:17" ht="15.95" customHeight="1">
      <c r="A5" s="195"/>
      <c r="B5" s="72" t="s">
        <v>44</v>
      </c>
      <c r="C5" s="72">
        <f>ROUND([120]lining일위총괄!$E$4/1000,0)</f>
        <v>339</v>
      </c>
      <c r="D5" s="72">
        <f>ROUND([120]lining일위총괄!$E$5/1000,0)</f>
        <v>362</v>
      </c>
      <c r="E5" s="72">
        <f>ROUND([120]lining일위총괄!$E$6/1000,0)</f>
        <v>369</v>
      </c>
      <c r="F5" s="72">
        <f>ROUND([120]lining일위총괄!$E$7/1000,0)</f>
        <v>455</v>
      </c>
      <c r="G5" s="72">
        <f>ROUND([120]lining일위총괄!$E$8/1000,0)</f>
        <v>474</v>
      </c>
      <c r="H5" s="72">
        <f>ROUND([120]lining일위총괄!$E$9/1000,0)</f>
        <v>493</v>
      </c>
      <c r="I5" s="72">
        <f>ROUND([120]lining일위총괄!$E$10/1000,0)</f>
        <v>624</v>
      </c>
      <c r="J5" s="72">
        <f>ROUND([120]lining일위총괄!$E$11/1000,0)</f>
        <v>655</v>
      </c>
      <c r="K5" s="72">
        <f>ROUND([120]lining일위총괄!$E$12/1000,0)</f>
        <v>672</v>
      </c>
      <c r="L5" s="72">
        <f>ROUND([120]lining일위총괄!$E$13/1000,0)</f>
        <v>946</v>
      </c>
      <c r="M5" s="72">
        <f>ROUND([120]lining일위총괄!$E$14/1000,0)</f>
        <v>973</v>
      </c>
      <c r="N5" s="72">
        <f>ROUND([120]lining일위총괄!$E$15/1000,0)</f>
        <v>1004</v>
      </c>
      <c r="O5" s="72">
        <f>ROUND([120]lining일위총괄!$E$16/1000,0)</f>
        <v>1055</v>
      </c>
      <c r="P5" s="72">
        <f>ROUND([120]lining일위총괄!$E$17/1000,0)</f>
        <v>1077</v>
      </c>
      <c r="Q5" s="70"/>
    </row>
    <row r="6" spans="1:17" ht="15.95" customHeight="1">
      <c r="A6" s="195"/>
      <c r="B6" s="72" t="s">
        <v>43</v>
      </c>
      <c r="C6" s="73" t="e">
        <f>C5-C4</f>
        <v>#REF!</v>
      </c>
      <c r="D6" s="73" t="e">
        <f t="shared" ref="D6:P6" si="0">D5-D4</f>
        <v>#REF!</v>
      </c>
      <c r="E6" s="73" t="e">
        <f t="shared" si="0"/>
        <v>#REF!</v>
      </c>
      <c r="F6" s="73" t="e">
        <f t="shared" si="0"/>
        <v>#REF!</v>
      </c>
      <c r="G6" s="73" t="e">
        <f t="shared" si="0"/>
        <v>#REF!</v>
      </c>
      <c r="H6" s="73" t="e">
        <f t="shared" si="0"/>
        <v>#REF!</v>
      </c>
      <c r="I6" s="73" t="e">
        <f t="shared" si="0"/>
        <v>#REF!</v>
      </c>
      <c r="J6" s="73" t="e">
        <f t="shared" si="0"/>
        <v>#REF!</v>
      </c>
      <c r="K6" s="73" t="e">
        <f t="shared" si="0"/>
        <v>#REF!</v>
      </c>
      <c r="L6" s="73" t="e">
        <f t="shared" si="0"/>
        <v>#REF!</v>
      </c>
      <c r="M6" s="73" t="e">
        <f t="shared" si="0"/>
        <v>#REF!</v>
      </c>
      <c r="N6" s="73" t="e">
        <f t="shared" si="0"/>
        <v>#REF!</v>
      </c>
      <c r="O6" s="73" t="e">
        <f t="shared" si="0"/>
        <v>#REF!</v>
      </c>
      <c r="P6" s="73" t="e">
        <f t="shared" si="0"/>
        <v>#REF!</v>
      </c>
      <c r="Q6" s="70"/>
    </row>
    <row r="7" spans="1:17" ht="15.95" customHeight="1">
      <c r="A7" s="195" t="s">
        <v>45</v>
      </c>
      <c r="B7" s="72" t="s">
        <v>41</v>
      </c>
      <c r="C7" s="72" t="e">
        <f>ROUND(#REF!/1000,0)</f>
        <v>#REF!</v>
      </c>
      <c r="D7" s="72" t="e">
        <f>ROUND(#REF!/1000,0)</f>
        <v>#REF!</v>
      </c>
      <c r="E7" s="72" t="e">
        <f>ROUND(#REF!/1000,0)</f>
        <v>#REF!</v>
      </c>
      <c r="F7" s="72" t="e">
        <f>ROUND(#REF!/1000,0)</f>
        <v>#REF!</v>
      </c>
      <c r="G7" s="72" t="e">
        <f>ROUND(#REF!/1000,0)</f>
        <v>#REF!</v>
      </c>
      <c r="H7" s="72" t="e">
        <f>ROUND(#REF!/1000,0)</f>
        <v>#REF!</v>
      </c>
      <c r="I7" s="72" t="e">
        <f>ROUND(#REF!/1000,0)</f>
        <v>#REF!</v>
      </c>
      <c r="J7" s="72" t="e">
        <f>ROUND(#REF!/1000,0)</f>
        <v>#REF!</v>
      </c>
      <c r="K7" s="72" t="e">
        <f>ROUND(#REF!/1000,0)</f>
        <v>#REF!</v>
      </c>
      <c r="L7" s="72" t="e">
        <f>ROUND(#REF!/1000,0)</f>
        <v>#REF!</v>
      </c>
      <c r="M7" s="72" t="e">
        <f>ROUND(#REF!/1000,0)</f>
        <v>#REF!</v>
      </c>
      <c r="N7" s="72" t="e">
        <f>ROUND(#REF!/1000,0)</f>
        <v>#REF!</v>
      </c>
      <c r="O7" s="72" t="e">
        <f>ROUND(#REF!/1000,0)</f>
        <v>#REF!</v>
      </c>
      <c r="P7" s="72" t="e">
        <f>ROUND(#REF!/1000,0)</f>
        <v>#REF!</v>
      </c>
      <c r="Q7" s="70"/>
    </row>
    <row r="8" spans="1:17" ht="15.95" customHeight="1">
      <c r="A8" s="195"/>
      <c r="B8" s="72" t="s">
        <v>44</v>
      </c>
      <c r="C8" s="72">
        <f>ROUND([120]lining일위총괄!$G$4/1000,0)</f>
        <v>74</v>
      </c>
      <c r="D8" s="72">
        <f>ROUND([120]lining일위총괄!$G$5/1000,0)</f>
        <v>95</v>
      </c>
      <c r="E8" s="72">
        <f>ROUND([120]lining일위총괄!$G$6/1000,0)</f>
        <v>100</v>
      </c>
      <c r="F8" s="72">
        <f>ROUND([120]lining일위총괄!$G$7/1000,0)</f>
        <v>115</v>
      </c>
      <c r="G8" s="72">
        <f>ROUND([120]lining일위총괄!$G$8/1000,0)</f>
        <v>132</v>
      </c>
      <c r="H8" s="72">
        <f>ROUND([120]lining일위총괄!$G$9/1000,0)</f>
        <v>150</v>
      </c>
      <c r="I8" s="72">
        <f>ROUND([120]lining일위총괄!$G$10/1000,0)</f>
        <v>169</v>
      </c>
      <c r="J8" s="72">
        <f>ROUND([120]lining일위총괄!$G$11/1000,0)</f>
        <v>195</v>
      </c>
      <c r="K8" s="72">
        <f>ROUND([120]lining일위총괄!$G$12/1000,0)</f>
        <v>211</v>
      </c>
      <c r="L8" s="72">
        <f>ROUND([120]lining일위총괄!$G$13/1000,0)</f>
        <v>260</v>
      </c>
      <c r="M8" s="72">
        <v>287</v>
      </c>
      <c r="N8" s="72">
        <f>ROUND([120]lining일위총괄!$G$15/1000,0)</f>
        <v>318</v>
      </c>
      <c r="O8" s="72">
        <f>ROUND([120]lining일위총괄!$G$16/1000,0)</f>
        <v>366</v>
      </c>
      <c r="P8" s="72">
        <f>ROUND([120]lining일위총괄!$G$17/1000,0)</f>
        <v>388</v>
      </c>
      <c r="Q8" s="70"/>
    </row>
    <row r="9" spans="1:17" ht="15.95" customHeight="1">
      <c r="A9" s="195"/>
      <c r="B9" s="72" t="s">
        <v>43</v>
      </c>
      <c r="C9" s="73" t="e">
        <f t="shared" ref="C9:P9" si="1">C8-C7</f>
        <v>#REF!</v>
      </c>
      <c r="D9" s="73" t="e">
        <f t="shared" si="1"/>
        <v>#REF!</v>
      </c>
      <c r="E9" s="73" t="e">
        <f t="shared" si="1"/>
        <v>#REF!</v>
      </c>
      <c r="F9" s="73" t="e">
        <f t="shared" si="1"/>
        <v>#REF!</v>
      </c>
      <c r="G9" s="73" t="e">
        <f t="shared" si="1"/>
        <v>#REF!</v>
      </c>
      <c r="H9" s="73" t="e">
        <f t="shared" si="1"/>
        <v>#REF!</v>
      </c>
      <c r="I9" s="73" t="e">
        <f t="shared" si="1"/>
        <v>#REF!</v>
      </c>
      <c r="J9" s="73" t="e">
        <f t="shared" si="1"/>
        <v>#REF!</v>
      </c>
      <c r="K9" s="73" t="e">
        <f t="shared" si="1"/>
        <v>#REF!</v>
      </c>
      <c r="L9" s="73" t="e">
        <f t="shared" si="1"/>
        <v>#REF!</v>
      </c>
      <c r="M9" s="73" t="e">
        <f t="shared" si="1"/>
        <v>#REF!</v>
      </c>
      <c r="N9" s="73" t="e">
        <f t="shared" si="1"/>
        <v>#REF!</v>
      </c>
      <c r="O9" s="73" t="e">
        <f t="shared" si="1"/>
        <v>#REF!</v>
      </c>
      <c r="P9" s="73" t="e">
        <f t="shared" si="1"/>
        <v>#REF!</v>
      </c>
      <c r="Q9" s="70"/>
    </row>
    <row r="10" spans="1:17" ht="15.95" customHeight="1">
      <c r="A10" s="195" t="s">
        <v>46</v>
      </c>
      <c r="B10" s="72" t="s">
        <v>41</v>
      </c>
      <c r="C10" s="72" t="e">
        <f>ROUND(#REF!/1000,0)</f>
        <v>#REF!</v>
      </c>
      <c r="D10" s="72" t="e">
        <f>ROUND(#REF!/1000,0)</f>
        <v>#REF!</v>
      </c>
      <c r="E10" s="72" t="e">
        <f>ROUND(#REF!/1000,0)</f>
        <v>#REF!</v>
      </c>
      <c r="F10" s="72" t="e">
        <f>ROUND(#REF!/1000,0)</f>
        <v>#REF!</v>
      </c>
      <c r="G10" s="72" t="e">
        <f>ROUND(#REF!/1000,0)</f>
        <v>#REF!</v>
      </c>
      <c r="H10" s="72" t="e">
        <f>ROUND(#REF!/1000,0)</f>
        <v>#REF!</v>
      </c>
      <c r="I10" s="72" t="e">
        <f>ROUND(#REF!/1000,0)</f>
        <v>#REF!</v>
      </c>
      <c r="J10" s="72" t="e">
        <f>ROUND(#REF!/1000,0)</f>
        <v>#REF!</v>
      </c>
      <c r="K10" s="72" t="e">
        <f>ROUND(#REF!/1000,0)</f>
        <v>#REF!</v>
      </c>
      <c r="L10" s="72" t="e">
        <f>ROUND(#REF!/1000,0)</f>
        <v>#REF!</v>
      </c>
      <c r="M10" s="72" t="e">
        <f>ROUND(#REF!/1000,0)</f>
        <v>#REF!</v>
      </c>
      <c r="N10" s="72" t="e">
        <f>ROUND(#REF!/1000,0)</f>
        <v>#REF!</v>
      </c>
      <c r="O10" s="72" t="e">
        <f>ROUND(#REF!/1000,0)</f>
        <v>#REF!</v>
      </c>
      <c r="P10" s="72" t="e">
        <f>ROUND(#REF!/1000,0)</f>
        <v>#REF!</v>
      </c>
      <c r="Q10" s="70"/>
    </row>
    <row r="11" spans="1:17" ht="15.95" customHeight="1">
      <c r="A11" s="195"/>
      <c r="B11" s="72" t="s">
        <v>44</v>
      </c>
      <c r="C11" s="72">
        <f>ROUND([120]lining일위총괄!$F$4/1000,0)</f>
        <v>164</v>
      </c>
      <c r="D11" s="72">
        <f>ROUND([120]lining일위총괄!$F$5/1000,0)</f>
        <v>164</v>
      </c>
      <c r="E11" s="72">
        <f>ROUND([120]lining일위총괄!$F$6/1000,0)</f>
        <v>164</v>
      </c>
      <c r="F11" s="72">
        <f>ROUND([120]lining일위총괄!$F$7/1000,0)</f>
        <v>206</v>
      </c>
      <c r="G11" s="72">
        <f>ROUND([120]lining일위총괄!$F$8/1000,0)</f>
        <v>206</v>
      </c>
      <c r="H11" s="72">
        <f>ROUND([120]lining일위총괄!$F$9/1000,0)</f>
        <v>206</v>
      </c>
      <c r="I11" s="72">
        <f>ROUND([120]lining일위총괄!$F$10/1000,0)</f>
        <v>274</v>
      </c>
      <c r="J11" s="72">
        <f>ROUND([120]lining일위총괄!$F$11/1000,0)</f>
        <v>274</v>
      </c>
      <c r="K11" s="72">
        <f>ROUND([120]lining일위총괄!$F$12/1000,0)</f>
        <v>274</v>
      </c>
      <c r="L11" s="72">
        <f>ROUND([120]lining일위총괄!$F$13/1000,0)</f>
        <v>416</v>
      </c>
      <c r="M11" s="72">
        <f>ROUND([120]lining일위총괄!$F$14/1000,0)</f>
        <v>416</v>
      </c>
      <c r="N11" s="72">
        <f>ROUND([120]lining일위총괄!$F$15/1000,0)</f>
        <v>416</v>
      </c>
      <c r="O11" s="72">
        <f>ROUND([120]lining일위총괄!$F$16/1000,0)</f>
        <v>416</v>
      </c>
      <c r="P11" s="72">
        <f>ROUND([120]lining일위총괄!$F$17/1000,0)</f>
        <v>416</v>
      </c>
      <c r="Q11" s="70"/>
    </row>
    <row r="12" spans="1:17" ht="15.95" customHeight="1">
      <c r="A12" s="195"/>
      <c r="B12" s="72" t="s">
        <v>43</v>
      </c>
      <c r="C12" s="73" t="e">
        <f t="shared" ref="C12:P12" si="2">C11-C10</f>
        <v>#REF!</v>
      </c>
      <c r="D12" s="73" t="e">
        <f t="shared" si="2"/>
        <v>#REF!</v>
      </c>
      <c r="E12" s="73" t="e">
        <f t="shared" si="2"/>
        <v>#REF!</v>
      </c>
      <c r="F12" s="73" t="e">
        <f t="shared" si="2"/>
        <v>#REF!</v>
      </c>
      <c r="G12" s="73" t="e">
        <f t="shared" si="2"/>
        <v>#REF!</v>
      </c>
      <c r="H12" s="73" t="e">
        <f t="shared" si="2"/>
        <v>#REF!</v>
      </c>
      <c r="I12" s="73" t="e">
        <f t="shared" si="2"/>
        <v>#REF!</v>
      </c>
      <c r="J12" s="73" t="e">
        <f t="shared" si="2"/>
        <v>#REF!</v>
      </c>
      <c r="K12" s="73" t="e">
        <f t="shared" si="2"/>
        <v>#REF!</v>
      </c>
      <c r="L12" s="73" t="e">
        <f t="shared" si="2"/>
        <v>#REF!</v>
      </c>
      <c r="M12" s="73" t="e">
        <f t="shared" si="2"/>
        <v>#REF!</v>
      </c>
      <c r="N12" s="73" t="e">
        <f t="shared" si="2"/>
        <v>#REF!</v>
      </c>
      <c r="O12" s="73" t="e">
        <f t="shared" si="2"/>
        <v>#REF!</v>
      </c>
      <c r="P12" s="73" t="e">
        <f t="shared" si="2"/>
        <v>#REF!</v>
      </c>
      <c r="Q12" s="70"/>
    </row>
    <row r="13" spans="1:17" ht="15.95" customHeight="1">
      <c r="A13" s="195" t="s">
        <v>42</v>
      </c>
      <c r="B13" s="72" t="s">
        <v>41</v>
      </c>
      <c r="C13" s="72" t="e">
        <f>C4-C7-C10</f>
        <v>#REF!</v>
      </c>
      <c r="D13" s="72" t="e">
        <f t="shared" ref="D13:P13" si="3">D4-D7-D10</f>
        <v>#REF!</v>
      </c>
      <c r="E13" s="72" t="e">
        <f t="shared" si="3"/>
        <v>#REF!</v>
      </c>
      <c r="F13" s="72" t="e">
        <f t="shared" si="3"/>
        <v>#REF!</v>
      </c>
      <c r="G13" s="72" t="e">
        <f t="shared" si="3"/>
        <v>#REF!</v>
      </c>
      <c r="H13" s="72" t="e">
        <f t="shared" si="3"/>
        <v>#REF!</v>
      </c>
      <c r="I13" s="72" t="e">
        <f t="shared" si="3"/>
        <v>#REF!</v>
      </c>
      <c r="J13" s="72" t="e">
        <f t="shared" si="3"/>
        <v>#REF!</v>
      </c>
      <c r="K13" s="72" t="e">
        <f t="shared" si="3"/>
        <v>#REF!</v>
      </c>
      <c r="L13" s="72" t="e">
        <f t="shared" si="3"/>
        <v>#REF!</v>
      </c>
      <c r="M13" s="72" t="e">
        <f t="shared" si="3"/>
        <v>#REF!</v>
      </c>
      <c r="N13" s="72" t="e">
        <f t="shared" si="3"/>
        <v>#REF!</v>
      </c>
      <c r="O13" s="72" t="e">
        <f t="shared" si="3"/>
        <v>#REF!</v>
      </c>
      <c r="P13" s="72" t="e">
        <f t="shared" si="3"/>
        <v>#REF!</v>
      </c>
      <c r="Q13" s="70"/>
    </row>
    <row r="14" spans="1:17" ht="15.95" customHeight="1">
      <c r="A14" s="195"/>
      <c r="B14" s="72" t="s">
        <v>44</v>
      </c>
      <c r="C14" s="72">
        <f>C5-C8-C11</f>
        <v>101</v>
      </c>
      <c r="D14" s="72">
        <f t="shared" ref="D14:P14" si="4">D5-D8-D11</f>
        <v>103</v>
      </c>
      <c r="E14" s="72">
        <f t="shared" si="4"/>
        <v>105</v>
      </c>
      <c r="F14" s="72">
        <f t="shared" si="4"/>
        <v>134</v>
      </c>
      <c r="G14" s="72">
        <f t="shared" si="4"/>
        <v>136</v>
      </c>
      <c r="H14" s="72">
        <f t="shared" si="4"/>
        <v>137</v>
      </c>
      <c r="I14" s="72">
        <f t="shared" si="4"/>
        <v>181</v>
      </c>
      <c r="J14" s="72">
        <f t="shared" si="4"/>
        <v>186</v>
      </c>
      <c r="K14" s="72">
        <f t="shared" si="4"/>
        <v>187</v>
      </c>
      <c r="L14" s="72">
        <f t="shared" si="4"/>
        <v>270</v>
      </c>
      <c r="M14" s="72">
        <f t="shared" si="4"/>
        <v>270</v>
      </c>
      <c r="N14" s="72">
        <f t="shared" si="4"/>
        <v>270</v>
      </c>
      <c r="O14" s="72">
        <f t="shared" si="4"/>
        <v>273</v>
      </c>
      <c r="P14" s="72">
        <f t="shared" si="4"/>
        <v>273</v>
      </c>
      <c r="Q14" s="70"/>
    </row>
    <row r="15" spans="1:17" ht="15.95" customHeight="1">
      <c r="A15" s="195"/>
      <c r="B15" s="72" t="s">
        <v>43</v>
      </c>
      <c r="C15" s="73" t="e">
        <f t="shared" ref="C15:P15" si="5">C14-C13</f>
        <v>#REF!</v>
      </c>
      <c r="D15" s="73" t="e">
        <f t="shared" si="5"/>
        <v>#REF!</v>
      </c>
      <c r="E15" s="73" t="e">
        <f t="shared" si="5"/>
        <v>#REF!</v>
      </c>
      <c r="F15" s="73" t="e">
        <f t="shared" si="5"/>
        <v>#REF!</v>
      </c>
      <c r="G15" s="73" t="e">
        <f t="shared" si="5"/>
        <v>#REF!</v>
      </c>
      <c r="H15" s="73" t="e">
        <f t="shared" si="5"/>
        <v>#REF!</v>
      </c>
      <c r="I15" s="73" t="e">
        <f t="shared" si="5"/>
        <v>#REF!</v>
      </c>
      <c r="J15" s="73" t="e">
        <f t="shared" si="5"/>
        <v>#REF!</v>
      </c>
      <c r="K15" s="73" t="e">
        <f t="shared" si="5"/>
        <v>#REF!</v>
      </c>
      <c r="L15" s="73" t="e">
        <f t="shared" si="5"/>
        <v>#REF!</v>
      </c>
      <c r="M15" s="73" t="e">
        <f t="shared" si="5"/>
        <v>#REF!</v>
      </c>
      <c r="N15" s="73" t="e">
        <f t="shared" si="5"/>
        <v>#REF!</v>
      </c>
      <c r="O15" s="73" t="e">
        <f t="shared" si="5"/>
        <v>#REF!</v>
      </c>
      <c r="P15" s="73" t="e">
        <f t="shared" si="5"/>
        <v>#REF!</v>
      </c>
      <c r="Q15" s="70"/>
    </row>
    <row r="16" spans="1:17" ht="15.95" customHeight="1"/>
    <row r="17" spans="1:17" ht="18" customHeight="1">
      <c r="A17" s="70" t="s">
        <v>47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</row>
    <row r="18" spans="1:17" ht="18" customHeight="1">
      <c r="A18" s="70" t="s">
        <v>48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</row>
    <row r="19" spans="1:17" ht="18" customHeight="1">
      <c r="A19" s="70"/>
      <c r="B19" s="70" t="s">
        <v>49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</row>
    <row r="20" spans="1:17" ht="18" customHeight="1">
      <c r="A20" s="70"/>
      <c r="B20" s="70" t="s">
        <v>50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</row>
    <row r="21" spans="1:17" ht="18" customHeight="1">
      <c r="A21" s="70"/>
      <c r="B21" s="70" t="s">
        <v>51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</row>
    <row r="22" spans="1:17" ht="18" customHeight="1">
      <c r="A22" s="70"/>
      <c r="B22" s="70" t="s">
        <v>52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</row>
    <row r="23" spans="1:17" ht="18" customHeight="1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</row>
    <row r="24" spans="1:17" ht="18" customHeight="1">
      <c r="A24" s="70" t="s">
        <v>53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</row>
    <row r="25" spans="1:17" ht="18" customHeight="1">
      <c r="A25" s="70" t="s">
        <v>54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</row>
    <row r="26" spans="1:17" ht="18" customHeight="1">
      <c r="A26" s="70"/>
      <c r="B26" s="70" t="s">
        <v>55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</row>
    <row r="27" spans="1:17" ht="18" customHeight="1">
      <c r="A27" s="70"/>
      <c r="B27" s="70" t="s">
        <v>56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</row>
    <row r="28" spans="1:17" ht="18" customHeight="1">
      <c r="A28" s="70"/>
      <c r="B28" s="70" t="s">
        <v>57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</row>
    <row r="29" spans="1:17" ht="18" customHeight="1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</row>
    <row r="30" spans="1:17" ht="20.100000000000001" customHeight="1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</row>
    <row r="31" spans="1:17" ht="20.100000000000001" customHeight="1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</row>
  </sheetData>
  <mergeCells count="6">
    <mergeCell ref="A10:A12"/>
    <mergeCell ref="A13:A15"/>
    <mergeCell ref="A4:A6"/>
    <mergeCell ref="A2:B2"/>
    <mergeCell ref="A7:A9"/>
    <mergeCell ref="A3:B3"/>
  </mergeCells>
  <phoneticPr fontId="5" type="noConversion"/>
  <pageMargins left="0.39" right="0.45" top="0.84" bottom="0.76" header="0.5" footer="0.5"/>
  <pageSetup paperSize="9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zoomScaleNormal="100" zoomScaleSheetLayoutView="70" workbookViewId="0">
      <selection activeCell="M9" sqref="M9"/>
    </sheetView>
  </sheetViews>
  <sheetFormatPr defaultColWidth="6.21875" defaultRowHeight="14.25"/>
  <cols>
    <col min="1" max="1" width="3" style="86" customWidth="1"/>
    <col min="2" max="2" width="4.33203125" style="86" customWidth="1"/>
    <col min="3" max="3" width="9.33203125" style="86" customWidth="1"/>
    <col min="4" max="14" width="8.77734375" style="86" customWidth="1"/>
    <col min="15" max="15" width="16.77734375" style="86" customWidth="1"/>
    <col min="16" max="259" width="6.21875" style="86"/>
    <col min="260" max="260" width="3" style="86" customWidth="1"/>
    <col min="261" max="261" width="4.33203125" style="86" customWidth="1"/>
    <col min="262" max="262" width="9.33203125" style="86" customWidth="1"/>
    <col min="263" max="263" width="7.21875" style="86" customWidth="1"/>
    <col min="264" max="264" width="8.77734375" style="86" customWidth="1"/>
    <col min="265" max="265" width="12.77734375" style="86" customWidth="1"/>
    <col min="266" max="266" width="8.77734375" style="86" customWidth="1"/>
    <col min="267" max="267" width="12.77734375" style="86" customWidth="1"/>
    <col min="268" max="268" width="8.77734375" style="86" customWidth="1"/>
    <col min="269" max="269" width="12.77734375" style="86" customWidth="1"/>
    <col min="270" max="270" width="8.77734375" style="86" customWidth="1"/>
    <col min="271" max="271" width="12.77734375" style="86" customWidth="1"/>
    <col min="272" max="515" width="6.21875" style="86"/>
    <col min="516" max="516" width="3" style="86" customWidth="1"/>
    <col min="517" max="517" width="4.33203125" style="86" customWidth="1"/>
    <col min="518" max="518" width="9.33203125" style="86" customWidth="1"/>
    <col min="519" max="519" width="7.21875" style="86" customWidth="1"/>
    <col min="520" max="520" width="8.77734375" style="86" customWidth="1"/>
    <col min="521" max="521" width="12.77734375" style="86" customWidth="1"/>
    <col min="522" max="522" width="8.77734375" style="86" customWidth="1"/>
    <col min="523" max="523" width="12.77734375" style="86" customWidth="1"/>
    <col min="524" max="524" width="8.77734375" style="86" customWidth="1"/>
    <col min="525" max="525" width="12.77734375" style="86" customWidth="1"/>
    <col min="526" max="526" width="8.77734375" style="86" customWidth="1"/>
    <col min="527" max="527" width="12.77734375" style="86" customWidth="1"/>
    <col min="528" max="771" width="6.21875" style="86"/>
    <col min="772" max="772" width="3" style="86" customWidth="1"/>
    <col min="773" max="773" width="4.33203125" style="86" customWidth="1"/>
    <col min="774" max="774" width="9.33203125" style="86" customWidth="1"/>
    <col min="775" max="775" width="7.21875" style="86" customWidth="1"/>
    <col min="776" max="776" width="8.77734375" style="86" customWidth="1"/>
    <col min="777" max="777" width="12.77734375" style="86" customWidth="1"/>
    <col min="778" max="778" width="8.77734375" style="86" customWidth="1"/>
    <col min="779" max="779" width="12.77734375" style="86" customWidth="1"/>
    <col min="780" max="780" width="8.77734375" style="86" customWidth="1"/>
    <col min="781" max="781" width="12.77734375" style="86" customWidth="1"/>
    <col min="782" max="782" width="8.77734375" style="86" customWidth="1"/>
    <col min="783" max="783" width="12.77734375" style="86" customWidth="1"/>
    <col min="784" max="1027" width="6.21875" style="86"/>
    <col min="1028" max="1028" width="3" style="86" customWidth="1"/>
    <col min="1029" max="1029" width="4.33203125" style="86" customWidth="1"/>
    <col min="1030" max="1030" width="9.33203125" style="86" customWidth="1"/>
    <col min="1031" max="1031" width="7.21875" style="86" customWidth="1"/>
    <col min="1032" max="1032" width="8.77734375" style="86" customWidth="1"/>
    <col min="1033" max="1033" width="12.77734375" style="86" customWidth="1"/>
    <col min="1034" max="1034" width="8.77734375" style="86" customWidth="1"/>
    <col min="1035" max="1035" width="12.77734375" style="86" customWidth="1"/>
    <col min="1036" max="1036" width="8.77734375" style="86" customWidth="1"/>
    <col min="1037" max="1037" width="12.77734375" style="86" customWidth="1"/>
    <col min="1038" max="1038" width="8.77734375" style="86" customWidth="1"/>
    <col min="1039" max="1039" width="12.77734375" style="86" customWidth="1"/>
    <col min="1040" max="1283" width="6.21875" style="86"/>
    <col min="1284" max="1284" width="3" style="86" customWidth="1"/>
    <col min="1285" max="1285" width="4.33203125" style="86" customWidth="1"/>
    <col min="1286" max="1286" width="9.33203125" style="86" customWidth="1"/>
    <col min="1287" max="1287" width="7.21875" style="86" customWidth="1"/>
    <col min="1288" max="1288" width="8.77734375" style="86" customWidth="1"/>
    <col min="1289" max="1289" width="12.77734375" style="86" customWidth="1"/>
    <col min="1290" max="1290" width="8.77734375" style="86" customWidth="1"/>
    <col min="1291" max="1291" width="12.77734375" style="86" customWidth="1"/>
    <col min="1292" max="1292" width="8.77734375" style="86" customWidth="1"/>
    <col min="1293" max="1293" width="12.77734375" style="86" customWidth="1"/>
    <col min="1294" max="1294" width="8.77734375" style="86" customWidth="1"/>
    <col min="1295" max="1295" width="12.77734375" style="86" customWidth="1"/>
    <col min="1296" max="1539" width="6.21875" style="86"/>
    <col min="1540" max="1540" width="3" style="86" customWidth="1"/>
    <col min="1541" max="1541" width="4.33203125" style="86" customWidth="1"/>
    <col min="1542" max="1542" width="9.33203125" style="86" customWidth="1"/>
    <col min="1543" max="1543" width="7.21875" style="86" customWidth="1"/>
    <col min="1544" max="1544" width="8.77734375" style="86" customWidth="1"/>
    <col min="1545" max="1545" width="12.77734375" style="86" customWidth="1"/>
    <col min="1546" max="1546" width="8.77734375" style="86" customWidth="1"/>
    <col min="1547" max="1547" width="12.77734375" style="86" customWidth="1"/>
    <col min="1548" max="1548" width="8.77734375" style="86" customWidth="1"/>
    <col min="1549" max="1549" width="12.77734375" style="86" customWidth="1"/>
    <col min="1550" max="1550" width="8.77734375" style="86" customWidth="1"/>
    <col min="1551" max="1551" width="12.77734375" style="86" customWidth="1"/>
    <col min="1552" max="1795" width="6.21875" style="86"/>
    <col min="1796" max="1796" width="3" style="86" customWidth="1"/>
    <col min="1797" max="1797" width="4.33203125" style="86" customWidth="1"/>
    <col min="1798" max="1798" width="9.33203125" style="86" customWidth="1"/>
    <col min="1799" max="1799" width="7.21875" style="86" customWidth="1"/>
    <col min="1800" max="1800" width="8.77734375" style="86" customWidth="1"/>
    <col min="1801" max="1801" width="12.77734375" style="86" customWidth="1"/>
    <col min="1802" max="1802" width="8.77734375" style="86" customWidth="1"/>
    <col min="1803" max="1803" width="12.77734375" style="86" customWidth="1"/>
    <col min="1804" max="1804" width="8.77734375" style="86" customWidth="1"/>
    <col min="1805" max="1805" width="12.77734375" style="86" customWidth="1"/>
    <col min="1806" max="1806" width="8.77734375" style="86" customWidth="1"/>
    <col min="1807" max="1807" width="12.77734375" style="86" customWidth="1"/>
    <col min="1808" max="2051" width="6.21875" style="86"/>
    <col min="2052" max="2052" width="3" style="86" customWidth="1"/>
    <col min="2053" max="2053" width="4.33203125" style="86" customWidth="1"/>
    <col min="2054" max="2054" width="9.33203125" style="86" customWidth="1"/>
    <col min="2055" max="2055" width="7.21875" style="86" customWidth="1"/>
    <col min="2056" max="2056" width="8.77734375" style="86" customWidth="1"/>
    <col min="2057" max="2057" width="12.77734375" style="86" customWidth="1"/>
    <col min="2058" max="2058" width="8.77734375" style="86" customWidth="1"/>
    <col min="2059" max="2059" width="12.77734375" style="86" customWidth="1"/>
    <col min="2060" max="2060" width="8.77734375" style="86" customWidth="1"/>
    <col min="2061" max="2061" width="12.77734375" style="86" customWidth="1"/>
    <col min="2062" max="2062" width="8.77734375" style="86" customWidth="1"/>
    <col min="2063" max="2063" width="12.77734375" style="86" customWidth="1"/>
    <col min="2064" max="2307" width="6.21875" style="86"/>
    <col min="2308" max="2308" width="3" style="86" customWidth="1"/>
    <col min="2309" max="2309" width="4.33203125" style="86" customWidth="1"/>
    <col min="2310" max="2310" width="9.33203125" style="86" customWidth="1"/>
    <col min="2311" max="2311" width="7.21875" style="86" customWidth="1"/>
    <col min="2312" max="2312" width="8.77734375" style="86" customWidth="1"/>
    <col min="2313" max="2313" width="12.77734375" style="86" customWidth="1"/>
    <col min="2314" max="2314" width="8.77734375" style="86" customWidth="1"/>
    <col min="2315" max="2315" width="12.77734375" style="86" customWidth="1"/>
    <col min="2316" max="2316" width="8.77734375" style="86" customWidth="1"/>
    <col min="2317" max="2317" width="12.77734375" style="86" customWidth="1"/>
    <col min="2318" max="2318" width="8.77734375" style="86" customWidth="1"/>
    <col min="2319" max="2319" width="12.77734375" style="86" customWidth="1"/>
    <col min="2320" max="2563" width="6.21875" style="86"/>
    <col min="2564" max="2564" width="3" style="86" customWidth="1"/>
    <col min="2565" max="2565" width="4.33203125" style="86" customWidth="1"/>
    <col min="2566" max="2566" width="9.33203125" style="86" customWidth="1"/>
    <col min="2567" max="2567" width="7.21875" style="86" customWidth="1"/>
    <col min="2568" max="2568" width="8.77734375" style="86" customWidth="1"/>
    <col min="2569" max="2569" width="12.77734375" style="86" customWidth="1"/>
    <col min="2570" max="2570" width="8.77734375" style="86" customWidth="1"/>
    <col min="2571" max="2571" width="12.77734375" style="86" customWidth="1"/>
    <col min="2572" max="2572" width="8.77734375" style="86" customWidth="1"/>
    <col min="2573" max="2573" width="12.77734375" style="86" customWidth="1"/>
    <col min="2574" max="2574" width="8.77734375" style="86" customWidth="1"/>
    <col min="2575" max="2575" width="12.77734375" style="86" customWidth="1"/>
    <col min="2576" max="2819" width="6.21875" style="86"/>
    <col min="2820" max="2820" width="3" style="86" customWidth="1"/>
    <col min="2821" max="2821" width="4.33203125" style="86" customWidth="1"/>
    <col min="2822" max="2822" width="9.33203125" style="86" customWidth="1"/>
    <col min="2823" max="2823" width="7.21875" style="86" customWidth="1"/>
    <col min="2824" max="2824" width="8.77734375" style="86" customWidth="1"/>
    <col min="2825" max="2825" width="12.77734375" style="86" customWidth="1"/>
    <col min="2826" max="2826" width="8.77734375" style="86" customWidth="1"/>
    <col min="2827" max="2827" width="12.77734375" style="86" customWidth="1"/>
    <col min="2828" max="2828" width="8.77734375" style="86" customWidth="1"/>
    <col min="2829" max="2829" width="12.77734375" style="86" customWidth="1"/>
    <col min="2830" max="2830" width="8.77734375" style="86" customWidth="1"/>
    <col min="2831" max="2831" width="12.77734375" style="86" customWidth="1"/>
    <col min="2832" max="3075" width="6.21875" style="86"/>
    <col min="3076" max="3076" width="3" style="86" customWidth="1"/>
    <col min="3077" max="3077" width="4.33203125" style="86" customWidth="1"/>
    <col min="3078" max="3078" width="9.33203125" style="86" customWidth="1"/>
    <col min="3079" max="3079" width="7.21875" style="86" customWidth="1"/>
    <col min="3080" max="3080" width="8.77734375" style="86" customWidth="1"/>
    <col min="3081" max="3081" width="12.77734375" style="86" customWidth="1"/>
    <col min="3082" max="3082" width="8.77734375" style="86" customWidth="1"/>
    <col min="3083" max="3083" width="12.77734375" style="86" customWidth="1"/>
    <col min="3084" max="3084" width="8.77734375" style="86" customWidth="1"/>
    <col min="3085" max="3085" width="12.77734375" style="86" customWidth="1"/>
    <col min="3086" max="3086" width="8.77734375" style="86" customWidth="1"/>
    <col min="3087" max="3087" width="12.77734375" style="86" customWidth="1"/>
    <col min="3088" max="3331" width="6.21875" style="86"/>
    <col min="3332" max="3332" width="3" style="86" customWidth="1"/>
    <col min="3333" max="3333" width="4.33203125" style="86" customWidth="1"/>
    <col min="3334" max="3334" width="9.33203125" style="86" customWidth="1"/>
    <col min="3335" max="3335" width="7.21875" style="86" customWidth="1"/>
    <col min="3336" max="3336" width="8.77734375" style="86" customWidth="1"/>
    <col min="3337" max="3337" width="12.77734375" style="86" customWidth="1"/>
    <col min="3338" max="3338" width="8.77734375" style="86" customWidth="1"/>
    <col min="3339" max="3339" width="12.77734375" style="86" customWidth="1"/>
    <col min="3340" max="3340" width="8.77734375" style="86" customWidth="1"/>
    <col min="3341" max="3341" width="12.77734375" style="86" customWidth="1"/>
    <col min="3342" max="3342" width="8.77734375" style="86" customWidth="1"/>
    <col min="3343" max="3343" width="12.77734375" style="86" customWidth="1"/>
    <col min="3344" max="3587" width="6.21875" style="86"/>
    <col min="3588" max="3588" width="3" style="86" customWidth="1"/>
    <col min="3589" max="3589" width="4.33203125" style="86" customWidth="1"/>
    <col min="3590" max="3590" width="9.33203125" style="86" customWidth="1"/>
    <col min="3591" max="3591" width="7.21875" style="86" customWidth="1"/>
    <col min="3592" max="3592" width="8.77734375" style="86" customWidth="1"/>
    <col min="3593" max="3593" width="12.77734375" style="86" customWidth="1"/>
    <col min="3594" max="3594" width="8.77734375" style="86" customWidth="1"/>
    <col min="3595" max="3595" width="12.77734375" style="86" customWidth="1"/>
    <col min="3596" max="3596" width="8.77734375" style="86" customWidth="1"/>
    <col min="3597" max="3597" width="12.77734375" style="86" customWidth="1"/>
    <col min="3598" max="3598" width="8.77734375" style="86" customWidth="1"/>
    <col min="3599" max="3599" width="12.77734375" style="86" customWidth="1"/>
    <col min="3600" max="3843" width="6.21875" style="86"/>
    <col min="3844" max="3844" width="3" style="86" customWidth="1"/>
    <col min="3845" max="3845" width="4.33203125" style="86" customWidth="1"/>
    <col min="3846" max="3846" width="9.33203125" style="86" customWidth="1"/>
    <col min="3847" max="3847" width="7.21875" style="86" customWidth="1"/>
    <col min="3848" max="3848" width="8.77734375" style="86" customWidth="1"/>
    <col min="3849" max="3849" width="12.77734375" style="86" customWidth="1"/>
    <col min="3850" max="3850" width="8.77734375" style="86" customWidth="1"/>
    <col min="3851" max="3851" width="12.77734375" style="86" customWidth="1"/>
    <col min="3852" max="3852" width="8.77734375" style="86" customWidth="1"/>
    <col min="3853" max="3853" width="12.77734375" style="86" customWidth="1"/>
    <col min="3854" max="3854" width="8.77734375" style="86" customWidth="1"/>
    <col min="3855" max="3855" width="12.77734375" style="86" customWidth="1"/>
    <col min="3856" max="4099" width="6.21875" style="86"/>
    <col min="4100" max="4100" width="3" style="86" customWidth="1"/>
    <col min="4101" max="4101" width="4.33203125" style="86" customWidth="1"/>
    <col min="4102" max="4102" width="9.33203125" style="86" customWidth="1"/>
    <col min="4103" max="4103" width="7.21875" style="86" customWidth="1"/>
    <col min="4104" max="4104" width="8.77734375" style="86" customWidth="1"/>
    <col min="4105" max="4105" width="12.77734375" style="86" customWidth="1"/>
    <col min="4106" max="4106" width="8.77734375" style="86" customWidth="1"/>
    <col min="4107" max="4107" width="12.77734375" style="86" customWidth="1"/>
    <col min="4108" max="4108" width="8.77734375" style="86" customWidth="1"/>
    <col min="4109" max="4109" width="12.77734375" style="86" customWidth="1"/>
    <col min="4110" max="4110" width="8.77734375" style="86" customWidth="1"/>
    <col min="4111" max="4111" width="12.77734375" style="86" customWidth="1"/>
    <col min="4112" max="4355" width="6.21875" style="86"/>
    <col min="4356" max="4356" width="3" style="86" customWidth="1"/>
    <col min="4357" max="4357" width="4.33203125" style="86" customWidth="1"/>
    <col min="4358" max="4358" width="9.33203125" style="86" customWidth="1"/>
    <col min="4359" max="4359" width="7.21875" style="86" customWidth="1"/>
    <col min="4360" max="4360" width="8.77734375" style="86" customWidth="1"/>
    <col min="4361" max="4361" width="12.77734375" style="86" customWidth="1"/>
    <col min="4362" max="4362" width="8.77734375" style="86" customWidth="1"/>
    <col min="4363" max="4363" width="12.77734375" style="86" customWidth="1"/>
    <col min="4364" max="4364" width="8.77734375" style="86" customWidth="1"/>
    <col min="4365" max="4365" width="12.77734375" style="86" customWidth="1"/>
    <col min="4366" max="4366" width="8.77734375" style="86" customWidth="1"/>
    <col min="4367" max="4367" width="12.77734375" style="86" customWidth="1"/>
    <col min="4368" max="4611" width="6.21875" style="86"/>
    <col min="4612" max="4612" width="3" style="86" customWidth="1"/>
    <col min="4613" max="4613" width="4.33203125" style="86" customWidth="1"/>
    <col min="4614" max="4614" width="9.33203125" style="86" customWidth="1"/>
    <col min="4615" max="4615" width="7.21875" style="86" customWidth="1"/>
    <col min="4616" max="4616" width="8.77734375" style="86" customWidth="1"/>
    <col min="4617" max="4617" width="12.77734375" style="86" customWidth="1"/>
    <col min="4618" max="4618" width="8.77734375" style="86" customWidth="1"/>
    <col min="4619" max="4619" width="12.77734375" style="86" customWidth="1"/>
    <col min="4620" max="4620" width="8.77734375" style="86" customWidth="1"/>
    <col min="4621" max="4621" width="12.77734375" style="86" customWidth="1"/>
    <col min="4622" max="4622" width="8.77734375" style="86" customWidth="1"/>
    <col min="4623" max="4623" width="12.77734375" style="86" customWidth="1"/>
    <col min="4624" max="4867" width="6.21875" style="86"/>
    <col min="4868" max="4868" width="3" style="86" customWidth="1"/>
    <col min="4869" max="4869" width="4.33203125" style="86" customWidth="1"/>
    <col min="4870" max="4870" width="9.33203125" style="86" customWidth="1"/>
    <col min="4871" max="4871" width="7.21875" style="86" customWidth="1"/>
    <col min="4872" max="4872" width="8.77734375" style="86" customWidth="1"/>
    <col min="4873" max="4873" width="12.77734375" style="86" customWidth="1"/>
    <col min="4874" max="4874" width="8.77734375" style="86" customWidth="1"/>
    <col min="4875" max="4875" width="12.77734375" style="86" customWidth="1"/>
    <col min="4876" max="4876" width="8.77734375" style="86" customWidth="1"/>
    <col min="4877" max="4877" width="12.77734375" style="86" customWidth="1"/>
    <col min="4878" max="4878" width="8.77734375" style="86" customWidth="1"/>
    <col min="4879" max="4879" width="12.77734375" style="86" customWidth="1"/>
    <col min="4880" max="5123" width="6.21875" style="86"/>
    <col min="5124" max="5124" width="3" style="86" customWidth="1"/>
    <col min="5125" max="5125" width="4.33203125" style="86" customWidth="1"/>
    <col min="5126" max="5126" width="9.33203125" style="86" customWidth="1"/>
    <col min="5127" max="5127" width="7.21875" style="86" customWidth="1"/>
    <col min="5128" max="5128" width="8.77734375" style="86" customWidth="1"/>
    <col min="5129" max="5129" width="12.77734375" style="86" customWidth="1"/>
    <col min="5130" max="5130" width="8.77734375" style="86" customWidth="1"/>
    <col min="5131" max="5131" width="12.77734375" style="86" customWidth="1"/>
    <col min="5132" max="5132" width="8.77734375" style="86" customWidth="1"/>
    <col min="5133" max="5133" width="12.77734375" style="86" customWidth="1"/>
    <col min="5134" max="5134" width="8.77734375" style="86" customWidth="1"/>
    <col min="5135" max="5135" width="12.77734375" style="86" customWidth="1"/>
    <col min="5136" max="5379" width="6.21875" style="86"/>
    <col min="5380" max="5380" width="3" style="86" customWidth="1"/>
    <col min="5381" max="5381" width="4.33203125" style="86" customWidth="1"/>
    <col min="5382" max="5382" width="9.33203125" style="86" customWidth="1"/>
    <col min="5383" max="5383" width="7.21875" style="86" customWidth="1"/>
    <col min="5384" max="5384" width="8.77734375" style="86" customWidth="1"/>
    <col min="5385" max="5385" width="12.77734375" style="86" customWidth="1"/>
    <col min="5386" max="5386" width="8.77734375" style="86" customWidth="1"/>
    <col min="5387" max="5387" width="12.77734375" style="86" customWidth="1"/>
    <col min="5388" max="5388" width="8.77734375" style="86" customWidth="1"/>
    <col min="5389" max="5389" width="12.77734375" style="86" customWidth="1"/>
    <col min="5390" max="5390" width="8.77734375" style="86" customWidth="1"/>
    <col min="5391" max="5391" width="12.77734375" style="86" customWidth="1"/>
    <col min="5392" max="5635" width="6.21875" style="86"/>
    <col min="5636" max="5636" width="3" style="86" customWidth="1"/>
    <col min="5637" max="5637" width="4.33203125" style="86" customWidth="1"/>
    <col min="5638" max="5638" width="9.33203125" style="86" customWidth="1"/>
    <col min="5639" max="5639" width="7.21875" style="86" customWidth="1"/>
    <col min="5640" max="5640" width="8.77734375" style="86" customWidth="1"/>
    <col min="5641" max="5641" width="12.77734375" style="86" customWidth="1"/>
    <col min="5642" max="5642" width="8.77734375" style="86" customWidth="1"/>
    <col min="5643" max="5643" width="12.77734375" style="86" customWidth="1"/>
    <col min="5644" max="5644" width="8.77734375" style="86" customWidth="1"/>
    <col min="5645" max="5645" width="12.77734375" style="86" customWidth="1"/>
    <col min="5646" max="5646" width="8.77734375" style="86" customWidth="1"/>
    <col min="5647" max="5647" width="12.77734375" style="86" customWidth="1"/>
    <col min="5648" max="5891" width="6.21875" style="86"/>
    <col min="5892" max="5892" width="3" style="86" customWidth="1"/>
    <col min="5893" max="5893" width="4.33203125" style="86" customWidth="1"/>
    <col min="5894" max="5894" width="9.33203125" style="86" customWidth="1"/>
    <col min="5895" max="5895" width="7.21875" style="86" customWidth="1"/>
    <col min="5896" max="5896" width="8.77734375" style="86" customWidth="1"/>
    <col min="5897" max="5897" width="12.77734375" style="86" customWidth="1"/>
    <col min="5898" max="5898" width="8.77734375" style="86" customWidth="1"/>
    <col min="5899" max="5899" width="12.77734375" style="86" customWidth="1"/>
    <col min="5900" max="5900" width="8.77734375" style="86" customWidth="1"/>
    <col min="5901" max="5901" width="12.77734375" style="86" customWidth="1"/>
    <col min="5902" max="5902" width="8.77734375" style="86" customWidth="1"/>
    <col min="5903" max="5903" width="12.77734375" style="86" customWidth="1"/>
    <col min="5904" max="6147" width="6.21875" style="86"/>
    <col min="6148" max="6148" width="3" style="86" customWidth="1"/>
    <col min="6149" max="6149" width="4.33203125" style="86" customWidth="1"/>
    <col min="6150" max="6150" width="9.33203125" style="86" customWidth="1"/>
    <col min="6151" max="6151" width="7.21875" style="86" customWidth="1"/>
    <col min="6152" max="6152" width="8.77734375" style="86" customWidth="1"/>
    <col min="6153" max="6153" width="12.77734375" style="86" customWidth="1"/>
    <col min="6154" max="6154" width="8.77734375" style="86" customWidth="1"/>
    <col min="6155" max="6155" width="12.77734375" style="86" customWidth="1"/>
    <col min="6156" max="6156" width="8.77734375" style="86" customWidth="1"/>
    <col min="6157" max="6157" width="12.77734375" style="86" customWidth="1"/>
    <col min="6158" max="6158" width="8.77734375" style="86" customWidth="1"/>
    <col min="6159" max="6159" width="12.77734375" style="86" customWidth="1"/>
    <col min="6160" max="6403" width="6.21875" style="86"/>
    <col min="6404" max="6404" width="3" style="86" customWidth="1"/>
    <col min="6405" max="6405" width="4.33203125" style="86" customWidth="1"/>
    <col min="6406" max="6406" width="9.33203125" style="86" customWidth="1"/>
    <col min="6407" max="6407" width="7.21875" style="86" customWidth="1"/>
    <col min="6408" max="6408" width="8.77734375" style="86" customWidth="1"/>
    <col min="6409" max="6409" width="12.77734375" style="86" customWidth="1"/>
    <col min="6410" max="6410" width="8.77734375" style="86" customWidth="1"/>
    <col min="6411" max="6411" width="12.77734375" style="86" customWidth="1"/>
    <col min="6412" max="6412" width="8.77734375" style="86" customWidth="1"/>
    <col min="6413" max="6413" width="12.77734375" style="86" customWidth="1"/>
    <col min="6414" max="6414" width="8.77734375" style="86" customWidth="1"/>
    <col min="6415" max="6415" width="12.77734375" style="86" customWidth="1"/>
    <col min="6416" max="6659" width="6.21875" style="86"/>
    <col min="6660" max="6660" width="3" style="86" customWidth="1"/>
    <col min="6661" max="6661" width="4.33203125" style="86" customWidth="1"/>
    <col min="6662" max="6662" width="9.33203125" style="86" customWidth="1"/>
    <col min="6663" max="6663" width="7.21875" style="86" customWidth="1"/>
    <col min="6664" max="6664" width="8.77734375" style="86" customWidth="1"/>
    <col min="6665" max="6665" width="12.77734375" style="86" customWidth="1"/>
    <col min="6666" max="6666" width="8.77734375" style="86" customWidth="1"/>
    <col min="6667" max="6667" width="12.77734375" style="86" customWidth="1"/>
    <col min="6668" max="6668" width="8.77734375" style="86" customWidth="1"/>
    <col min="6669" max="6669" width="12.77734375" style="86" customWidth="1"/>
    <col min="6670" max="6670" width="8.77734375" style="86" customWidth="1"/>
    <col min="6671" max="6671" width="12.77734375" style="86" customWidth="1"/>
    <col min="6672" max="6915" width="6.21875" style="86"/>
    <col min="6916" max="6916" width="3" style="86" customWidth="1"/>
    <col min="6917" max="6917" width="4.33203125" style="86" customWidth="1"/>
    <col min="6918" max="6918" width="9.33203125" style="86" customWidth="1"/>
    <col min="6919" max="6919" width="7.21875" style="86" customWidth="1"/>
    <col min="6920" max="6920" width="8.77734375" style="86" customWidth="1"/>
    <col min="6921" max="6921" width="12.77734375" style="86" customWidth="1"/>
    <col min="6922" max="6922" width="8.77734375" style="86" customWidth="1"/>
    <col min="6923" max="6923" width="12.77734375" style="86" customWidth="1"/>
    <col min="6924" max="6924" width="8.77734375" style="86" customWidth="1"/>
    <col min="6925" max="6925" width="12.77734375" style="86" customWidth="1"/>
    <col min="6926" max="6926" width="8.77734375" style="86" customWidth="1"/>
    <col min="6927" max="6927" width="12.77734375" style="86" customWidth="1"/>
    <col min="6928" max="7171" width="6.21875" style="86"/>
    <col min="7172" max="7172" width="3" style="86" customWidth="1"/>
    <col min="7173" max="7173" width="4.33203125" style="86" customWidth="1"/>
    <col min="7174" max="7174" width="9.33203125" style="86" customWidth="1"/>
    <col min="7175" max="7175" width="7.21875" style="86" customWidth="1"/>
    <col min="7176" max="7176" width="8.77734375" style="86" customWidth="1"/>
    <col min="7177" max="7177" width="12.77734375" style="86" customWidth="1"/>
    <col min="7178" max="7178" width="8.77734375" style="86" customWidth="1"/>
    <col min="7179" max="7179" width="12.77734375" style="86" customWidth="1"/>
    <col min="7180" max="7180" width="8.77734375" style="86" customWidth="1"/>
    <col min="7181" max="7181" width="12.77734375" style="86" customWidth="1"/>
    <col min="7182" max="7182" width="8.77734375" style="86" customWidth="1"/>
    <col min="7183" max="7183" width="12.77734375" style="86" customWidth="1"/>
    <col min="7184" max="7427" width="6.21875" style="86"/>
    <col min="7428" max="7428" width="3" style="86" customWidth="1"/>
    <col min="7429" max="7429" width="4.33203125" style="86" customWidth="1"/>
    <col min="7430" max="7430" width="9.33203125" style="86" customWidth="1"/>
    <col min="7431" max="7431" width="7.21875" style="86" customWidth="1"/>
    <col min="7432" max="7432" width="8.77734375" style="86" customWidth="1"/>
    <col min="7433" max="7433" width="12.77734375" style="86" customWidth="1"/>
    <col min="7434" max="7434" width="8.77734375" style="86" customWidth="1"/>
    <col min="7435" max="7435" width="12.77734375" style="86" customWidth="1"/>
    <col min="7436" max="7436" width="8.77734375" style="86" customWidth="1"/>
    <col min="7437" max="7437" width="12.77734375" style="86" customWidth="1"/>
    <col min="7438" max="7438" width="8.77734375" style="86" customWidth="1"/>
    <col min="7439" max="7439" width="12.77734375" style="86" customWidth="1"/>
    <col min="7440" max="7683" width="6.21875" style="86"/>
    <col min="7684" max="7684" width="3" style="86" customWidth="1"/>
    <col min="7685" max="7685" width="4.33203125" style="86" customWidth="1"/>
    <col min="7686" max="7686" width="9.33203125" style="86" customWidth="1"/>
    <col min="7687" max="7687" width="7.21875" style="86" customWidth="1"/>
    <col min="7688" max="7688" width="8.77734375" style="86" customWidth="1"/>
    <col min="7689" max="7689" width="12.77734375" style="86" customWidth="1"/>
    <col min="7690" max="7690" width="8.77734375" style="86" customWidth="1"/>
    <col min="7691" max="7691" width="12.77734375" style="86" customWidth="1"/>
    <col min="7692" max="7692" width="8.77734375" style="86" customWidth="1"/>
    <col min="7693" max="7693" width="12.77734375" style="86" customWidth="1"/>
    <col min="7694" max="7694" width="8.77734375" style="86" customWidth="1"/>
    <col min="7695" max="7695" width="12.77734375" style="86" customWidth="1"/>
    <col min="7696" max="7939" width="6.21875" style="86"/>
    <col min="7940" max="7940" width="3" style="86" customWidth="1"/>
    <col min="7941" max="7941" width="4.33203125" style="86" customWidth="1"/>
    <col min="7942" max="7942" width="9.33203125" style="86" customWidth="1"/>
    <col min="7943" max="7943" width="7.21875" style="86" customWidth="1"/>
    <col min="7944" max="7944" width="8.77734375" style="86" customWidth="1"/>
    <col min="7945" max="7945" width="12.77734375" style="86" customWidth="1"/>
    <col min="7946" max="7946" width="8.77734375" style="86" customWidth="1"/>
    <col min="7947" max="7947" width="12.77734375" style="86" customWidth="1"/>
    <col min="7948" max="7948" width="8.77734375" style="86" customWidth="1"/>
    <col min="7949" max="7949" width="12.77734375" style="86" customWidth="1"/>
    <col min="7950" max="7950" width="8.77734375" style="86" customWidth="1"/>
    <col min="7951" max="7951" width="12.77734375" style="86" customWidth="1"/>
    <col min="7952" max="8195" width="6.21875" style="86"/>
    <col min="8196" max="8196" width="3" style="86" customWidth="1"/>
    <col min="8197" max="8197" width="4.33203125" style="86" customWidth="1"/>
    <col min="8198" max="8198" width="9.33203125" style="86" customWidth="1"/>
    <col min="8199" max="8199" width="7.21875" style="86" customWidth="1"/>
    <col min="8200" max="8200" width="8.77734375" style="86" customWidth="1"/>
    <col min="8201" max="8201" width="12.77734375" style="86" customWidth="1"/>
    <col min="8202" max="8202" width="8.77734375" style="86" customWidth="1"/>
    <col min="8203" max="8203" width="12.77734375" style="86" customWidth="1"/>
    <col min="8204" max="8204" width="8.77734375" style="86" customWidth="1"/>
    <col min="8205" max="8205" width="12.77734375" style="86" customWidth="1"/>
    <col min="8206" max="8206" width="8.77734375" style="86" customWidth="1"/>
    <col min="8207" max="8207" width="12.77734375" style="86" customWidth="1"/>
    <col min="8208" max="8451" width="6.21875" style="86"/>
    <col min="8452" max="8452" width="3" style="86" customWidth="1"/>
    <col min="8453" max="8453" width="4.33203125" style="86" customWidth="1"/>
    <col min="8454" max="8454" width="9.33203125" style="86" customWidth="1"/>
    <col min="8455" max="8455" width="7.21875" style="86" customWidth="1"/>
    <col min="8456" max="8456" width="8.77734375" style="86" customWidth="1"/>
    <col min="8457" max="8457" width="12.77734375" style="86" customWidth="1"/>
    <col min="8458" max="8458" width="8.77734375" style="86" customWidth="1"/>
    <col min="8459" max="8459" width="12.77734375" style="86" customWidth="1"/>
    <col min="8460" max="8460" width="8.77734375" style="86" customWidth="1"/>
    <col min="8461" max="8461" width="12.77734375" style="86" customWidth="1"/>
    <col min="8462" max="8462" width="8.77734375" style="86" customWidth="1"/>
    <col min="8463" max="8463" width="12.77734375" style="86" customWidth="1"/>
    <col min="8464" max="8707" width="6.21875" style="86"/>
    <col min="8708" max="8708" width="3" style="86" customWidth="1"/>
    <col min="8709" max="8709" width="4.33203125" style="86" customWidth="1"/>
    <col min="8710" max="8710" width="9.33203125" style="86" customWidth="1"/>
    <col min="8711" max="8711" width="7.21875" style="86" customWidth="1"/>
    <col min="8712" max="8712" width="8.77734375" style="86" customWidth="1"/>
    <col min="8713" max="8713" width="12.77734375" style="86" customWidth="1"/>
    <col min="8714" max="8714" width="8.77734375" style="86" customWidth="1"/>
    <col min="8715" max="8715" width="12.77734375" style="86" customWidth="1"/>
    <col min="8716" max="8716" width="8.77734375" style="86" customWidth="1"/>
    <col min="8717" max="8717" width="12.77734375" style="86" customWidth="1"/>
    <col min="8718" max="8718" width="8.77734375" style="86" customWidth="1"/>
    <col min="8719" max="8719" width="12.77734375" style="86" customWidth="1"/>
    <col min="8720" max="8963" width="6.21875" style="86"/>
    <col min="8964" max="8964" width="3" style="86" customWidth="1"/>
    <col min="8965" max="8965" width="4.33203125" style="86" customWidth="1"/>
    <col min="8966" max="8966" width="9.33203125" style="86" customWidth="1"/>
    <col min="8967" max="8967" width="7.21875" style="86" customWidth="1"/>
    <col min="8968" max="8968" width="8.77734375" style="86" customWidth="1"/>
    <col min="8969" max="8969" width="12.77734375" style="86" customWidth="1"/>
    <col min="8970" max="8970" width="8.77734375" style="86" customWidth="1"/>
    <col min="8971" max="8971" width="12.77734375" style="86" customWidth="1"/>
    <col min="8972" max="8972" width="8.77734375" style="86" customWidth="1"/>
    <col min="8973" max="8973" width="12.77734375" style="86" customWidth="1"/>
    <col min="8974" max="8974" width="8.77734375" style="86" customWidth="1"/>
    <col min="8975" max="8975" width="12.77734375" style="86" customWidth="1"/>
    <col min="8976" max="9219" width="6.21875" style="86"/>
    <col min="9220" max="9220" width="3" style="86" customWidth="1"/>
    <col min="9221" max="9221" width="4.33203125" style="86" customWidth="1"/>
    <col min="9222" max="9222" width="9.33203125" style="86" customWidth="1"/>
    <col min="9223" max="9223" width="7.21875" style="86" customWidth="1"/>
    <col min="9224" max="9224" width="8.77734375" style="86" customWidth="1"/>
    <col min="9225" max="9225" width="12.77734375" style="86" customWidth="1"/>
    <col min="9226" max="9226" width="8.77734375" style="86" customWidth="1"/>
    <col min="9227" max="9227" width="12.77734375" style="86" customWidth="1"/>
    <col min="9228" max="9228" width="8.77734375" style="86" customWidth="1"/>
    <col min="9229" max="9229" width="12.77734375" style="86" customWidth="1"/>
    <col min="9230" max="9230" width="8.77734375" style="86" customWidth="1"/>
    <col min="9231" max="9231" width="12.77734375" style="86" customWidth="1"/>
    <col min="9232" max="9475" width="6.21875" style="86"/>
    <col min="9476" max="9476" width="3" style="86" customWidth="1"/>
    <col min="9477" max="9477" width="4.33203125" style="86" customWidth="1"/>
    <col min="9478" max="9478" width="9.33203125" style="86" customWidth="1"/>
    <col min="9479" max="9479" width="7.21875" style="86" customWidth="1"/>
    <col min="9480" max="9480" width="8.77734375" style="86" customWidth="1"/>
    <col min="9481" max="9481" width="12.77734375" style="86" customWidth="1"/>
    <col min="9482" max="9482" width="8.77734375" style="86" customWidth="1"/>
    <col min="9483" max="9483" width="12.77734375" style="86" customWidth="1"/>
    <col min="9484" max="9484" width="8.77734375" style="86" customWidth="1"/>
    <col min="9485" max="9485" width="12.77734375" style="86" customWidth="1"/>
    <col min="9486" max="9486" width="8.77734375" style="86" customWidth="1"/>
    <col min="9487" max="9487" width="12.77734375" style="86" customWidth="1"/>
    <col min="9488" max="9731" width="6.21875" style="86"/>
    <col min="9732" max="9732" width="3" style="86" customWidth="1"/>
    <col min="9733" max="9733" width="4.33203125" style="86" customWidth="1"/>
    <col min="9734" max="9734" width="9.33203125" style="86" customWidth="1"/>
    <col min="9735" max="9735" width="7.21875" style="86" customWidth="1"/>
    <col min="9736" max="9736" width="8.77734375" style="86" customWidth="1"/>
    <col min="9737" max="9737" width="12.77734375" style="86" customWidth="1"/>
    <col min="9738" max="9738" width="8.77734375" style="86" customWidth="1"/>
    <col min="9739" max="9739" width="12.77734375" style="86" customWidth="1"/>
    <col min="9740" max="9740" width="8.77734375" style="86" customWidth="1"/>
    <col min="9741" max="9741" width="12.77734375" style="86" customWidth="1"/>
    <col min="9742" max="9742" width="8.77734375" style="86" customWidth="1"/>
    <col min="9743" max="9743" width="12.77734375" style="86" customWidth="1"/>
    <col min="9744" max="9987" width="6.21875" style="86"/>
    <col min="9988" max="9988" width="3" style="86" customWidth="1"/>
    <col min="9989" max="9989" width="4.33203125" style="86" customWidth="1"/>
    <col min="9990" max="9990" width="9.33203125" style="86" customWidth="1"/>
    <col min="9991" max="9991" width="7.21875" style="86" customWidth="1"/>
    <col min="9992" max="9992" width="8.77734375" style="86" customWidth="1"/>
    <col min="9993" max="9993" width="12.77734375" style="86" customWidth="1"/>
    <col min="9994" max="9994" width="8.77734375" style="86" customWidth="1"/>
    <col min="9995" max="9995" width="12.77734375" style="86" customWidth="1"/>
    <col min="9996" max="9996" width="8.77734375" style="86" customWidth="1"/>
    <col min="9997" max="9997" width="12.77734375" style="86" customWidth="1"/>
    <col min="9998" max="9998" width="8.77734375" style="86" customWidth="1"/>
    <col min="9999" max="9999" width="12.77734375" style="86" customWidth="1"/>
    <col min="10000" max="10243" width="6.21875" style="86"/>
    <col min="10244" max="10244" width="3" style="86" customWidth="1"/>
    <col min="10245" max="10245" width="4.33203125" style="86" customWidth="1"/>
    <col min="10246" max="10246" width="9.33203125" style="86" customWidth="1"/>
    <col min="10247" max="10247" width="7.21875" style="86" customWidth="1"/>
    <col min="10248" max="10248" width="8.77734375" style="86" customWidth="1"/>
    <col min="10249" max="10249" width="12.77734375" style="86" customWidth="1"/>
    <col min="10250" max="10250" width="8.77734375" style="86" customWidth="1"/>
    <col min="10251" max="10251" width="12.77734375" style="86" customWidth="1"/>
    <col min="10252" max="10252" width="8.77734375" style="86" customWidth="1"/>
    <col min="10253" max="10253" width="12.77734375" style="86" customWidth="1"/>
    <col min="10254" max="10254" width="8.77734375" style="86" customWidth="1"/>
    <col min="10255" max="10255" width="12.77734375" style="86" customWidth="1"/>
    <col min="10256" max="10499" width="6.21875" style="86"/>
    <col min="10500" max="10500" width="3" style="86" customWidth="1"/>
    <col min="10501" max="10501" width="4.33203125" style="86" customWidth="1"/>
    <col min="10502" max="10502" width="9.33203125" style="86" customWidth="1"/>
    <col min="10503" max="10503" width="7.21875" style="86" customWidth="1"/>
    <col min="10504" max="10504" width="8.77734375" style="86" customWidth="1"/>
    <col min="10505" max="10505" width="12.77734375" style="86" customWidth="1"/>
    <col min="10506" max="10506" width="8.77734375" style="86" customWidth="1"/>
    <col min="10507" max="10507" width="12.77734375" style="86" customWidth="1"/>
    <col min="10508" max="10508" width="8.77734375" style="86" customWidth="1"/>
    <col min="10509" max="10509" width="12.77734375" style="86" customWidth="1"/>
    <col min="10510" max="10510" width="8.77734375" style="86" customWidth="1"/>
    <col min="10511" max="10511" width="12.77734375" style="86" customWidth="1"/>
    <col min="10512" max="10755" width="6.21875" style="86"/>
    <col min="10756" max="10756" width="3" style="86" customWidth="1"/>
    <col min="10757" max="10757" width="4.33203125" style="86" customWidth="1"/>
    <col min="10758" max="10758" width="9.33203125" style="86" customWidth="1"/>
    <col min="10759" max="10759" width="7.21875" style="86" customWidth="1"/>
    <col min="10760" max="10760" width="8.77734375" style="86" customWidth="1"/>
    <col min="10761" max="10761" width="12.77734375" style="86" customWidth="1"/>
    <col min="10762" max="10762" width="8.77734375" style="86" customWidth="1"/>
    <col min="10763" max="10763" width="12.77734375" style="86" customWidth="1"/>
    <col min="10764" max="10764" width="8.77734375" style="86" customWidth="1"/>
    <col min="10765" max="10765" width="12.77734375" style="86" customWidth="1"/>
    <col min="10766" max="10766" width="8.77734375" style="86" customWidth="1"/>
    <col min="10767" max="10767" width="12.77734375" style="86" customWidth="1"/>
    <col min="10768" max="11011" width="6.21875" style="86"/>
    <col min="11012" max="11012" width="3" style="86" customWidth="1"/>
    <col min="11013" max="11013" width="4.33203125" style="86" customWidth="1"/>
    <col min="11014" max="11014" width="9.33203125" style="86" customWidth="1"/>
    <col min="11015" max="11015" width="7.21875" style="86" customWidth="1"/>
    <col min="11016" max="11016" width="8.77734375" style="86" customWidth="1"/>
    <col min="11017" max="11017" width="12.77734375" style="86" customWidth="1"/>
    <col min="11018" max="11018" width="8.77734375" style="86" customWidth="1"/>
    <col min="11019" max="11019" width="12.77734375" style="86" customWidth="1"/>
    <col min="11020" max="11020" width="8.77734375" style="86" customWidth="1"/>
    <col min="11021" max="11021" width="12.77734375" style="86" customWidth="1"/>
    <col min="11022" max="11022" width="8.77734375" style="86" customWidth="1"/>
    <col min="11023" max="11023" width="12.77734375" style="86" customWidth="1"/>
    <col min="11024" max="11267" width="6.21875" style="86"/>
    <col min="11268" max="11268" width="3" style="86" customWidth="1"/>
    <col min="11269" max="11269" width="4.33203125" style="86" customWidth="1"/>
    <col min="11270" max="11270" width="9.33203125" style="86" customWidth="1"/>
    <col min="11271" max="11271" width="7.21875" style="86" customWidth="1"/>
    <col min="11272" max="11272" width="8.77734375" style="86" customWidth="1"/>
    <col min="11273" max="11273" width="12.77734375" style="86" customWidth="1"/>
    <col min="11274" max="11274" width="8.77734375" style="86" customWidth="1"/>
    <col min="11275" max="11275" width="12.77734375" style="86" customWidth="1"/>
    <col min="11276" max="11276" width="8.77734375" style="86" customWidth="1"/>
    <col min="11277" max="11277" width="12.77734375" style="86" customWidth="1"/>
    <col min="11278" max="11278" width="8.77734375" style="86" customWidth="1"/>
    <col min="11279" max="11279" width="12.77734375" style="86" customWidth="1"/>
    <col min="11280" max="11523" width="6.21875" style="86"/>
    <col min="11524" max="11524" width="3" style="86" customWidth="1"/>
    <col min="11525" max="11525" width="4.33203125" style="86" customWidth="1"/>
    <col min="11526" max="11526" width="9.33203125" style="86" customWidth="1"/>
    <col min="11527" max="11527" width="7.21875" style="86" customWidth="1"/>
    <col min="11528" max="11528" width="8.77734375" style="86" customWidth="1"/>
    <col min="11529" max="11529" width="12.77734375" style="86" customWidth="1"/>
    <col min="11530" max="11530" width="8.77734375" style="86" customWidth="1"/>
    <col min="11531" max="11531" width="12.77734375" style="86" customWidth="1"/>
    <col min="11532" max="11532" width="8.77734375" style="86" customWidth="1"/>
    <col min="11533" max="11533" width="12.77734375" style="86" customWidth="1"/>
    <col min="11534" max="11534" width="8.77734375" style="86" customWidth="1"/>
    <col min="11535" max="11535" width="12.77734375" style="86" customWidth="1"/>
    <col min="11536" max="11779" width="6.21875" style="86"/>
    <col min="11780" max="11780" width="3" style="86" customWidth="1"/>
    <col min="11781" max="11781" width="4.33203125" style="86" customWidth="1"/>
    <col min="11782" max="11782" width="9.33203125" style="86" customWidth="1"/>
    <col min="11783" max="11783" width="7.21875" style="86" customWidth="1"/>
    <col min="11784" max="11784" width="8.77734375" style="86" customWidth="1"/>
    <col min="11785" max="11785" width="12.77734375" style="86" customWidth="1"/>
    <col min="11786" max="11786" width="8.77734375" style="86" customWidth="1"/>
    <col min="11787" max="11787" width="12.77734375" style="86" customWidth="1"/>
    <col min="11788" max="11788" width="8.77734375" style="86" customWidth="1"/>
    <col min="11789" max="11789" width="12.77734375" style="86" customWidth="1"/>
    <col min="11790" max="11790" width="8.77734375" style="86" customWidth="1"/>
    <col min="11791" max="11791" width="12.77734375" style="86" customWidth="1"/>
    <col min="11792" max="12035" width="6.21875" style="86"/>
    <col min="12036" max="12036" width="3" style="86" customWidth="1"/>
    <col min="12037" max="12037" width="4.33203125" style="86" customWidth="1"/>
    <col min="12038" max="12038" width="9.33203125" style="86" customWidth="1"/>
    <col min="12039" max="12039" width="7.21875" style="86" customWidth="1"/>
    <col min="12040" max="12040" width="8.77734375" style="86" customWidth="1"/>
    <col min="12041" max="12041" width="12.77734375" style="86" customWidth="1"/>
    <col min="12042" max="12042" width="8.77734375" style="86" customWidth="1"/>
    <col min="12043" max="12043" width="12.77734375" style="86" customWidth="1"/>
    <col min="12044" max="12044" width="8.77734375" style="86" customWidth="1"/>
    <col min="12045" max="12045" width="12.77734375" style="86" customWidth="1"/>
    <col min="12046" max="12046" width="8.77734375" style="86" customWidth="1"/>
    <col min="12047" max="12047" width="12.77734375" style="86" customWidth="1"/>
    <col min="12048" max="12291" width="6.21875" style="86"/>
    <col min="12292" max="12292" width="3" style="86" customWidth="1"/>
    <col min="12293" max="12293" width="4.33203125" style="86" customWidth="1"/>
    <col min="12294" max="12294" width="9.33203125" style="86" customWidth="1"/>
    <col min="12295" max="12295" width="7.21875" style="86" customWidth="1"/>
    <col min="12296" max="12296" width="8.77734375" style="86" customWidth="1"/>
    <col min="12297" max="12297" width="12.77734375" style="86" customWidth="1"/>
    <col min="12298" max="12298" width="8.77734375" style="86" customWidth="1"/>
    <col min="12299" max="12299" width="12.77734375" style="86" customWidth="1"/>
    <col min="12300" max="12300" width="8.77734375" style="86" customWidth="1"/>
    <col min="12301" max="12301" width="12.77734375" style="86" customWidth="1"/>
    <col min="12302" max="12302" width="8.77734375" style="86" customWidth="1"/>
    <col min="12303" max="12303" width="12.77734375" style="86" customWidth="1"/>
    <col min="12304" max="12547" width="6.21875" style="86"/>
    <col min="12548" max="12548" width="3" style="86" customWidth="1"/>
    <col min="12549" max="12549" width="4.33203125" style="86" customWidth="1"/>
    <col min="12550" max="12550" width="9.33203125" style="86" customWidth="1"/>
    <col min="12551" max="12551" width="7.21875" style="86" customWidth="1"/>
    <col min="12552" max="12552" width="8.77734375" style="86" customWidth="1"/>
    <col min="12553" max="12553" width="12.77734375" style="86" customWidth="1"/>
    <col min="12554" max="12554" width="8.77734375" style="86" customWidth="1"/>
    <col min="12555" max="12555" width="12.77734375" style="86" customWidth="1"/>
    <col min="12556" max="12556" width="8.77734375" style="86" customWidth="1"/>
    <col min="12557" max="12557" width="12.77734375" style="86" customWidth="1"/>
    <col min="12558" max="12558" width="8.77734375" style="86" customWidth="1"/>
    <col min="12559" max="12559" width="12.77734375" style="86" customWidth="1"/>
    <col min="12560" max="12803" width="6.21875" style="86"/>
    <col min="12804" max="12804" width="3" style="86" customWidth="1"/>
    <col min="12805" max="12805" width="4.33203125" style="86" customWidth="1"/>
    <col min="12806" max="12806" width="9.33203125" style="86" customWidth="1"/>
    <col min="12807" max="12807" width="7.21875" style="86" customWidth="1"/>
    <col min="12808" max="12808" width="8.77734375" style="86" customWidth="1"/>
    <col min="12809" max="12809" width="12.77734375" style="86" customWidth="1"/>
    <col min="12810" max="12810" width="8.77734375" style="86" customWidth="1"/>
    <col min="12811" max="12811" width="12.77734375" style="86" customWidth="1"/>
    <col min="12812" max="12812" width="8.77734375" style="86" customWidth="1"/>
    <col min="12813" max="12813" width="12.77734375" style="86" customWidth="1"/>
    <col min="12814" max="12814" width="8.77734375" style="86" customWidth="1"/>
    <col min="12815" max="12815" width="12.77734375" style="86" customWidth="1"/>
    <col min="12816" max="13059" width="6.21875" style="86"/>
    <col min="13060" max="13060" width="3" style="86" customWidth="1"/>
    <col min="13061" max="13061" width="4.33203125" style="86" customWidth="1"/>
    <col min="13062" max="13062" width="9.33203125" style="86" customWidth="1"/>
    <col min="13063" max="13063" width="7.21875" style="86" customWidth="1"/>
    <col min="13064" max="13064" width="8.77734375" style="86" customWidth="1"/>
    <col min="13065" max="13065" width="12.77734375" style="86" customWidth="1"/>
    <col min="13066" max="13066" width="8.77734375" style="86" customWidth="1"/>
    <col min="13067" max="13067" width="12.77734375" style="86" customWidth="1"/>
    <col min="13068" max="13068" width="8.77734375" style="86" customWidth="1"/>
    <col min="13069" max="13069" width="12.77734375" style="86" customWidth="1"/>
    <col min="13070" max="13070" width="8.77734375" style="86" customWidth="1"/>
    <col min="13071" max="13071" width="12.77734375" style="86" customWidth="1"/>
    <col min="13072" max="13315" width="6.21875" style="86"/>
    <col min="13316" max="13316" width="3" style="86" customWidth="1"/>
    <col min="13317" max="13317" width="4.33203125" style="86" customWidth="1"/>
    <col min="13318" max="13318" width="9.33203125" style="86" customWidth="1"/>
    <col min="13319" max="13319" width="7.21875" style="86" customWidth="1"/>
    <col min="13320" max="13320" width="8.77734375" style="86" customWidth="1"/>
    <col min="13321" max="13321" width="12.77734375" style="86" customWidth="1"/>
    <col min="13322" max="13322" width="8.77734375" style="86" customWidth="1"/>
    <col min="13323" max="13323" width="12.77734375" style="86" customWidth="1"/>
    <col min="13324" max="13324" width="8.77734375" style="86" customWidth="1"/>
    <col min="13325" max="13325" width="12.77734375" style="86" customWidth="1"/>
    <col min="13326" max="13326" width="8.77734375" style="86" customWidth="1"/>
    <col min="13327" max="13327" width="12.77734375" style="86" customWidth="1"/>
    <col min="13328" max="13571" width="6.21875" style="86"/>
    <col min="13572" max="13572" width="3" style="86" customWidth="1"/>
    <col min="13573" max="13573" width="4.33203125" style="86" customWidth="1"/>
    <col min="13574" max="13574" width="9.33203125" style="86" customWidth="1"/>
    <col min="13575" max="13575" width="7.21875" style="86" customWidth="1"/>
    <col min="13576" max="13576" width="8.77734375" style="86" customWidth="1"/>
    <col min="13577" max="13577" width="12.77734375" style="86" customWidth="1"/>
    <col min="13578" max="13578" width="8.77734375" style="86" customWidth="1"/>
    <col min="13579" max="13579" width="12.77734375" style="86" customWidth="1"/>
    <col min="13580" max="13580" width="8.77734375" style="86" customWidth="1"/>
    <col min="13581" max="13581" width="12.77734375" style="86" customWidth="1"/>
    <col min="13582" max="13582" width="8.77734375" style="86" customWidth="1"/>
    <col min="13583" max="13583" width="12.77734375" style="86" customWidth="1"/>
    <col min="13584" max="13827" width="6.21875" style="86"/>
    <col min="13828" max="13828" width="3" style="86" customWidth="1"/>
    <col min="13829" max="13829" width="4.33203125" style="86" customWidth="1"/>
    <col min="13830" max="13830" width="9.33203125" style="86" customWidth="1"/>
    <col min="13831" max="13831" width="7.21875" style="86" customWidth="1"/>
    <col min="13832" max="13832" width="8.77734375" style="86" customWidth="1"/>
    <col min="13833" max="13833" width="12.77734375" style="86" customWidth="1"/>
    <col min="13834" max="13834" width="8.77734375" style="86" customWidth="1"/>
    <col min="13835" max="13835" width="12.77734375" style="86" customWidth="1"/>
    <col min="13836" max="13836" width="8.77734375" style="86" customWidth="1"/>
    <col min="13837" max="13837" width="12.77734375" style="86" customWidth="1"/>
    <col min="13838" max="13838" width="8.77734375" style="86" customWidth="1"/>
    <col min="13839" max="13839" width="12.77734375" style="86" customWidth="1"/>
    <col min="13840" max="14083" width="6.21875" style="86"/>
    <col min="14084" max="14084" width="3" style="86" customWidth="1"/>
    <col min="14085" max="14085" width="4.33203125" style="86" customWidth="1"/>
    <col min="14086" max="14086" width="9.33203125" style="86" customWidth="1"/>
    <col min="14087" max="14087" width="7.21875" style="86" customWidth="1"/>
    <col min="14088" max="14088" width="8.77734375" style="86" customWidth="1"/>
    <col min="14089" max="14089" width="12.77734375" style="86" customWidth="1"/>
    <col min="14090" max="14090" width="8.77734375" style="86" customWidth="1"/>
    <col min="14091" max="14091" width="12.77734375" style="86" customWidth="1"/>
    <col min="14092" max="14092" width="8.77734375" style="86" customWidth="1"/>
    <col min="14093" max="14093" width="12.77734375" style="86" customWidth="1"/>
    <col min="14094" max="14094" width="8.77734375" style="86" customWidth="1"/>
    <col min="14095" max="14095" width="12.77734375" style="86" customWidth="1"/>
    <col min="14096" max="14339" width="6.21875" style="86"/>
    <col min="14340" max="14340" width="3" style="86" customWidth="1"/>
    <col min="14341" max="14341" width="4.33203125" style="86" customWidth="1"/>
    <col min="14342" max="14342" width="9.33203125" style="86" customWidth="1"/>
    <col min="14343" max="14343" width="7.21875" style="86" customWidth="1"/>
    <col min="14344" max="14344" width="8.77734375" style="86" customWidth="1"/>
    <col min="14345" max="14345" width="12.77734375" style="86" customWidth="1"/>
    <col min="14346" max="14346" width="8.77734375" style="86" customWidth="1"/>
    <col min="14347" max="14347" width="12.77734375" style="86" customWidth="1"/>
    <col min="14348" max="14348" width="8.77734375" style="86" customWidth="1"/>
    <col min="14349" max="14349" width="12.77734375" style="86" customWidth="1"/>
    <col min="14350" max="14350" width="8.77734375" style="86" customWidth="1"/>
    <col min="14351" max="14351" width="12.77734375" style="86" customWidth="1"/>
    <col min="14352" max="14595" width="6.21875" style="86"/>
    <col min="14596" max="14596" width="3" style="86" customWidth="1"/>
    <col min="14597" max="14597" width="4.33203125" style="86" customWidth="1"/>
    <col min="14598" max="14598" width="9.33203125" style="86" customWidth="1"/>
    <col min="14599" max="14599" width="7.21875" style="86" customWidth="1"/>
    <col min="14600" max="14600" width="8.77734375" style="86" customWidth="1"/>
    <col min="14601" max="14601" width="12.77734375" style="86" customWidth="1"/>
    <col min="14602" max="14602" width="8.77734375" style="86" customWidth="1"/>
    <col min="14603" max="14603" width="12.77734375" style="86" customWidth="1"/>
    <col min="14604" max="14604" width="8.77734375" style="86" customWidth="1"/>
    <col min="14605" max="14605" width="12.77734375" style="86" customWidth="1"/>
    <col min="14606" max="14606" width="8.77734375" style="86" customWidth="1"/>
    <col min="14607" max="14607" width="12.77734375" style="86" customWidth="1"/>
    <col min="14608" max="14851" width="6.21875" style="86"/>
    <col min="14852" max="14852" width="3" style="86" customWidth="1"/>
    <col min="14853" max="14853" width="4.33203125" style="86" customWidth="1"/>
    <col min="14854" max="14854" width="9.33203125" style="86" customWidth="1"/>
    <col min="14855" max="14855" width="7.21875" style="86" customWidth="1"/>
    <col min="14856" max="14856" width="8.77734375" style="86" customWidth="1"/>
    <col min="14857" max="14857" width="12.77734375" style="86" customWidth="1"/>
    <col min="14858" max="14858" width="8.77734375" style="86" customWidth="1"/>
    <col min="14859" max="14859" width="12.77734375" style="86" customWidth="1"/>
    <col min="14860" max="14860" width="8.77734375" style="86" customWidth="1"/>
    <col min="14861" max="14861" width="12.77734375" style="86" customWidth="1"/>
    <col min="14862" max="14862" width="8.77734375" style="86" customWidth="1"/>
    <col min="14863" max="14863" width="12.77734375" style="86" customWidth="1"/>
    <col min="14864" max="15107" width="6.21875" style="86"/>
    <col min="15108" max="15108" width="3" style="86" customWidth="1"/>
    <col min="15109" max="15109" width="4.33203125" style="86" customWidth="1"/>
    <col min="15110" max="15110" width="9.33203125" style="86" customWidth="1"/>
    <col min="15111" max="15111" width="7.21875" style="86" customWidth="1"/>
    <col min="15112" max="15112" width="8.77734375" style="86" customWidth="1"/>
    <col min="15113" max="15113" width="12.77734375" style="86" customWidth="1"/>
    <col min="15114" max="15114" width="8.77734375" style="86" customWidth="1"/>
    <col min="15115" max="15115" width="12.77734375" style="86" customWidth="1"/>
    <col min="15116" max="15116" width="8.77734375" style="86" customWidth="1"/>
    <col min="15117" max="15117" width="12.77734375" style="86" customWidth="1"/>
    <col min="15118" max="15118" width="8.77734375" style="86" customWidth="1"/>
    <col min="15119" max="15119" width="12.77734375" style="86" customWidth="1"/>
    <col min="15120" max="15363" width="6.21875" style="86"/>
    <col min="15364" max="15364" width="3" style="86" customWidth="1"/>
    <col min="15365" max="15365" width="4.33203125" style="86" customWidth="1"/>
    <col min="15366" max="15366" width="9.33203125" style="86" customWidth="1"/>
    <col min="15367" max="15367" width="7.21875" style="86" customWidth="1"/>
    <col min="15368" max="15368" width="8.77734375" style="86" customWidth="1"/>
    <col min="15369" max="15369" width="12.77734375" style="86" customWidth="1"/>
    <col min="15370" max="15370" width="8.77734375" style="86" customWidth="1"/>
    <col min="15371" max="15371" width="12.77734375" style="86" customWidth="1"/>
    <col min="15372" max="15372" width="8.77734375" style="86" customWidth="1"/>
    <col min="15373" max="15373" width="12.77734375" style="86" customWidth="1"/>
    <col min="15374" max="15374" width="8.77734375" style="86" customWidth="1"/>
    <col min="15375" max="15375" width="12.77734375" style="86" customWidth="1"/>
    <col min="15376" max="15619" width="6.21875" style="86"/>
    <col min="15620" max="15620" width="3" style="86" customWidth="1"/>
    <col min="15621" max="15621" width="4.33203125" style="86" customWidth="1"/>
    <col min="15622" max="15622" width="9.33203125" style="86" customWidth="1"/>
    <col min="15623" max="15623" width="7.21875" style="86" customWidth="1"/>
    <col min="15624" max="15624" width="8.77734375" style="86" customWidth="1"/>
    <col min="15625" max="15625" width="12.77734375" style="86" customWidth="1"/>
    <col min="15626" max="15626" width="8.77734375" style="86" customWidth="1"/>
    <col min="15627" max="15627" width="12.77734375" style="86" customWidth="1"/>
    <col min="15628" max="15628" width="8.77734375" style="86" customWidth="1"/>
    <col min="15629" max="15629" width="12.77734375" style="86" customWidth="1"/>
    <col min="15630" max="15630" width="8.77734375" style="86" customWidth="1"/>
    <col min="15631" max="15631" width="12.77734375" style="86" customWidth="1"/>
    <col min="15632" max="15875" width="6.21875" style="86"/>
    <col min="15876" max="15876" width="3" style="86" customWidth="1"/>
    <col min="15877" max="15877" width="4.33203125" style="86" customWidth="1"/>
    <col min="15878" max="15878" width="9.33203125" style="86" customWidth="1"/>
    <col min="15879" max="15879" width="7.21875" style="86" customWidth="1"/>
    <col min="15880" max="15880" width="8.77734375" style="86" customWidth="1"/>
    <col min="15881" max="15881" width="12.77734375" style="86" customWidth="1"/>
    <col min="15882" max="15882" width="8.77734375" style="86" customWidth="1"/>
    <col min="15883" max="15883" width="12.77734375" style="86" customWidth="1"/>
    <col min="15884" max="15884" width="8.77734375" style="86" customWidth="1"/>
    <col min="15885" max="15885" width="12.77734375" style="86" customWidth="1"/>
    <col min="15886" max="15886" width="8.77734375" style="86" customWidth="1"/>
    <col min="15887" max="15887" width="12.77734375" style="86" customWidth="1"/>
    <col min="15888" max="16131" width="6.21875" style="86"/>
    <col min="16132" max="16132" width="3" style="86" customWidth="1"/>
    <col min="16133" max="16133" width="4.33203125" style="86" customWidth="1"/>
    <col min="16134" max="16134" width="9.33203125" style="86" customWidth="1"/>
    <col min="16135" max="16135" width="7.21875" style="86" customWidth="1"/>
    <col min="16136" max="16136" width="8.77734375" style="86" customWidth="1"/>
    <col min="16137" max="16137" width="12.77734375" style="86" customWidth="1"/>
    <col min="16138" max="16138" width="8.77734375" style="86" customWidth="1"/>
    <col min="16139" max="16139" width="12.77734375" style="86" customWidth="1"/>
    <col min="16140" max="16140" width="8.77734375" style="86" customWidth="1"/>
    <col min="16141" max="16141" width="12.77734375" style="86" customWidth="1"/>
    <col min="16142" max="16142" width="8.77734375" style="86" customWidth="1"/>
    <col min="16143" max="16143" width="12.77734375" style="86" customWidth="1"/>
    <col min="16144" max="16384" width="6.21875" style="86"/>
  </cols>
  <sheetData>
    <row r="1" spans="1:15" ht="30" customHeight="1" thickBot="1">
      <c r="A1" s="214"/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</row>
    <row r="2" spans="1:15" ht="30" customHeight="1">
      <c r="A2" s="215" t="s">
        <v>194</v>
      </c>
      <c r="B2" s="216"/>
      <c r="C2" s="216"/>
      <c r="D2" s="217"/>
      <c r="E2" s="221" t="s">
        <v>211</v>
      </c>
      <c r="F2" s="223"/>
      <c r="G2" s="224"/>
      <c r="H2" s="223" t="s">
        <v>212</v>
      </c>
      <c r="I2" s="223"/>
      <c r="J2" s="224"/>
      <c r="K2" s="221" t="s">
        <v>213</v>
      </c>
      <c r="L2" s="223"/>
      <c r="M2" s="224"/>
      <c r="N2" s="221" t="s">
        <v>214</v>
      </c>
      <c r="O2" s="227"/>
    </row>
    <row r="3" spans="1:15" ht="42" customHeight="1">
      <c r="A3" s="218"/>
      <c r="B3" s="219"/>
      <c r="C3" s="219"/>
      <c r="D3" s="220"/>
      <c r="E3" s="222"/>
      <c r="F3" s="225"/>
      <c r="G3" s="226"/>
      <c r="H3" s="225"/>
      <c r="I3" s="225"/>
      <c r="J3" s="226"/>
      <c r="K3" s="222"/>
      <c r="L3" s="225"/>
      <c r="M3" s="226"/>
      <c r="N3" s="222"/>
      <c r="O3" s="228"/>
    </row>
    <row r="4" spans="1:15" ht="9.9499999999999993" customHeight="1">
      <c r="A4" s="87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9"/>
    </row>
    <row r="5" spans="1:15" ht="20.100000000000001" customHeight="1">
      <c r="A5" s="90"/>
      <c r="B5" s="200" t="s">
        <v>143</v>
      </c>
      <c r="C5" s="200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2"/>
    </row>
    <row r="6" spans="1:15" ht="17.100000000000001" customHeight="1">
      <c r="A6" s="93"/>
      <c r="B6" s="94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2"/>
    </row>
    <row r="7" spans="1:15" ht="27" customHeight="1">
      <c r="A7" s="95"/>
      <c r="B7" s="96" t="s">
        <v>197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7"/>
    </row>
    <row r="8" spans="1:15" ht="20.100000000000001" customHeight="1">
      <c r="A8" s="201"/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3"/>
    </row>
    <row r="9" spans="1:15" ht="24.95" customHeight="1">
      <c r="A9" s="95"/>
      <c r="B9" s="98" t="s">
        <v>144</v>
      </c>
      <c r="C9" s="98"/>
      <c r="D9" s="98" t="s">
        <v>198</v>
      </c>
      <c r="E9" s="99"/>
      <c r="F9" s="99"/>
      <c r="G9" s="98"/>
      <c r="H9" s="98"/>
      <c r="I9" s="98"/>
      <c r="J9" s="98"/>
      <c r="K9" s="98"/>
      <c r="L9" s="98"/>
      <c r="M9" s="98"/>
      <c r="N9" s="98"/>
      <c r="O9" s="100"/>
    </row>
    <row r="10" spans="1:15" ht="17.100000000000001" customHeight="1">
      <c r="A10" s="204"/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6"/>
    </row>
    <row r="11" spans="1:15" ht="24.95" customHeight="1">
      <c r="A11" s="95"/>
      <c r="B11" s="98" t="s">
        <v>145</v>
      </c>
      <c r="C11" s="101"/>
      <c r="D11" s="102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3"/>
    </row>
    <row r="12" spans="1:15" ht="17.100000000000001" customHeight="1">
      <c r="A12" s="104"/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6"/>
    </row>
    <row r="13" spans="1:15" ht="24.95" customHeight="1">
      <c r="A13" s="107"/>
      <c r="B13" s="108" t="s">
        <v>146</v>
      </c>
      <c r="C13" s="109"/>
      <c r="D13" s="109"/>
      <c r="E13" s="110"/>
      <c r="F13" s="110"/>
      <c r="G13" s="111"/>
      <c r="H13" s="111"/>
      <c r="I13" s="111"/>
      <c r="J13" s="111"/>
      <c r="K13" s="111"/>
      <c r="L13" s="111"/>
      <c r="M13" s="111"/>
      <c r="N13" s="111"/>
      <c r="O13" s="112"/>
    </row>
    <row r="14" spans="1:15" s="118" customFormat="1" ht="9" customHeight="1">
      <c r="A14" s="113"/>
      <c r="B14" s="102"/>
      <c r="C14" s="114"/>
      <c r="D14" s="114"/>
      <c r="E14" s="115"/>
      <c r="F14" s="115"/>
      <c r="G14" s="116"/>
      <c r="H14" s="116"/>
      <c r="I14" s="116"/>
      <c r="J14" s="116"/>
      <c r="K14" s="116"/>
      <c r="L14" s="116"/>
      <c r="M14" s="116"/>
      <c r="N14" s="116"/>
      <c r="O14" s="117"/>
    </row>
    <row r="15" spans="1:15" s="118" customFormat="1" ht="23.1" customHeight="1">
      <c r="A15" s="113"/>
      <c r="B15" s="102"/>
      <c r="C15" s="185"/>
      <c r="D15" s="121"/>
      <c r="E15" s="186"/>
      <c r="F15" s="119" t="s">
        <v>147</v>
      </c>
      <c r="G15" s="120">
        <v>450</v>
      </c>
      <c r="H15" s="120">
        <v>500</v>
      </c>
      <c r="I15" s="120">
        <v>600</v>
      </c>
      <c r="J15" s="120">
        <v>800</v>
      </c>
      <c r="K15" s="213" t="s">
        <v>17</v>
      </c>
      <c r="L15" s="212"/>
      <c r="M15" s="188"/>
      <c r="N15" s="121"/>
      <c r="O15" s="117"/>
    </row>
    <row r="16" spans="1:15" s="118" customFormat="1" ht="23.1" customHeight="1">
      <c r="A16" s="113"/>
      <c r="B16" s="102"/>
      <c r="C16" s="187"/>
      <c r="D16" s="121"/>
      <c r="E16" s="186"/>
      <c r="F16" s="122" t="s">
        <v>148</v>
      </c>
      <c r="G16" s="189">
        <f>설계내역서!C10</f>
        <v>51</v>
      </c>
      <c r="H16" s="189">
        <f>설계내역서!C11</f>
        <v>4</v>
      </c>
      <c r="I16" s="189">
        <f>설계내역서!C12</f>
        <v>41</v>
      </c>
      <c r="J16" s="189">
        <f>설계내역서!C14</f>
        <v>28</v>
      </c>
      <c r="K16" s="211">
        <f>SUM(G16:J16)</f>
        <v>124</v>
      </c>
      <c r="L16" s="212"/>
      <c r="M16" s="188"/>
      <c r="N16" s="121"/>
      <c r="O16" s="117"/>
    </row>
    <row r="17" spans="1:16" s="118" customFormat="1" ht="9" customHeight="1">
      <c r="A17" s="113"/>
      <c r="B17" s="102"/>
      <c r="C17" s="123"/>
      <c r="D17" s="124"/>
      <c r="E17" s="124"/>
      <c r="F17" s="124"/>
      <c r="G17" s="124"/>
      <c r="H17" s="124"/>
      <c r="I17" s="124"/>
      <c r="J17" s="124"/>
      <c r="K17" s="124"/>
      <c r="L17" s="124"/>
      <c r="M17" s="116"/>
      <c r="N17" s="116"/>
      <c r="O17" s="117"/>
    </row>
    <row r="18" spans="1:16" ht="24.95" customHeight="1">
      <c r="A18" s="107"/>
      <c r="B18" s="108" t="s">
        <v>210</v>
      </c>
      <c r="C18" s="111"/>
      <c r="D18" s="111"/>
      <c r="E18" s="111"/>
      <c r="F18" s="111"/>
      <c r="G18" s="110"/>
      <c r="H18" s="110"/>
      <c r="I18" s="110"/>
      <c r="J18" s="110"/>
      <c r="K18" s="125"/>
      <c r="L18" s="125"/>
      <c r="M18" s="125"/>
      <c r="N18" s="125"/>
      <c r="O18" s="126"/>
    </row>
    <row r="19" spans="1:16" s="118" customFormat="1" ht="24.95" customHeight="1">
      <c r="A19" s="113"/>
      <c r="B19" s="108" t="s">
        <v>196</v>
      </c>
      <c r="C19" s="111"/>
      <c r="D19" s="111"/>
      <c r="E19" s="111"/>
      <c r="F19" s="111"/>
      <c r="G19" s="114"/>
      <c r="H19" s="114"/>
      <c r="I19" s="114"/>
      <c r="J19" s="114"/>
      <c r="K19" s="114"/>
      <c r="L19" s="114"/>
      <c r="M19" s="114"/>
      <c r="N19" s="114"/>
      <c r="O19" s="127"/>
    </row>
    <row r="20" spans="1:16" s="134" customFormat="1" ht="24.95" customHeight="1">
      <c r="A20" s="128"/>
      <c r="B20" s="129"/>
      <c r="C20" s="130" t="str">
        <f xml:space="preserve"> "총 공 사 비 : 금 "&amp;TEXT(E22,"0,000")&amp;"원"&amp;"(금"&amp;NUMBERSTRING(E22,1)&amp;"원)"</f>
        <v>총 공 사 비 : 금 0,000원(금영원)</v>
      </c>
      <c r="D20" s="131"/>
      <c r="E20" s="131"/>
      <c r="F20" s="131"/>
      <c r="G20" s="131"/>
      <c r="H20" s="132"/>
      <c r="I20" s="132"/>
      <c r="J20" s="132"/>
      <c r="K20" s="132"/>
      <c r="L20" s="132"/>
      <c r="M20" s="132"/>
      <c r="N20" s="132"/>
      <c r="O20" s="133"/>
    </row>
    <row r="21" spans="1:16" ht="17.100000000000001" customHeight="1">
      <c r="A21" s="135"/>
      <c r="B21" s="136"/>
      <c r="C21" s="116"/>
      <c r="D21" s="116"/>
      <c r="E21" s="137"/>
      <c r="F21" s="137"/>
      <c r="G21" s="137"/>
      <c r="H21" s="116"/>
      <c r="I21" s="116"/>
      <c r="J21" s="136"/>
      <c r="K21" s="138"/>
      <c r="L21" s="138"/>
      <c r="M21" s="137"/>
      <c r="N21" s="139"/>
      <c r="O21" s="140"/>
    </row>
    <row r="22" spans="1:16" ht="24.95" customHeight="1">
      <c r="A22" s="95"/>
      <c r="B22" s="129" t="s">
        <v>149</v>
      </c>
      <c r="C22" s="130" t="s">
        <v>150</v>
      </c>
      <c r="D22" s="99"/>
      <c r="E22" s="207">
        <f>총괄내역서!F25</f>
        <v>0</v>
      </c>
      <c r="F22" s="207"/>
      <c r="G22" s="207"/>
      <c r="H22" s="99"/>
      <c r="I22" s="99"/>
      <c r="J22" s="141" t="s">
        <v>151</v>
      </c>
      <c r="K22" s="141"/>
      <c r="L22" s="142"/>
      <c r="M22" s="207">
        <f>총괄내역서!F23</f>
        <v>0</v>
      </c>
      <c r="N22" s="207"/>
      <c r="O22" s="208"/>
    </row>
    <row r="23" spans="1:16" ht="16.5" customHeight="1">
      <c r="A23" s="135"/>
      <c r="B23" s="136"/>
      <c r="C23" s="116"/>
      <c r="D23" s="116"/>
      <c r="E23" s="137"/>
      <c r="F23" s="137"/>
      <c r="G23" s="138"/>
      <c r="H23" s="116"/>
      <c r="I23" s="116"/>
      <c r="J23" s="143"/>
      <c r="K23" s="144"/>
      <c r="L23" s="144"/>
      <c r="M23" s="144"/>
      <c r="N23" s="145"/>
      <c r="O23" s="140"/>
    </row>
    <row r="24" spans="1:16" ht="24.95" customHeight="1">
      <c r="A24" s="135"/>
      <c r="B24" s="136"/>
      <c r="C24" s="116"/>
      <c r="D24" s="116"/>
      <c r="E24" s="137"/>
      <c r="F24" s="137"/>
      <c r="G24" s="99"/>
      <c r="H24" s="99"/>
      <c r="I24" s="99"/>
      <c r="J24" s="141" t="s">
        <v>152</v>
      </c>
      <c r="K24" s="141"/>
      <c r="L24" s="142"/>
      <c r="M24" s="207">
        <f>총괄내역서!F24</f>
        <v>0</v>
      </c>
      <c r="N24" s="207"/>
      <c r="O24" s="208"/>
    </row>
    <row r="25" spans="1:16" ht="21.75" customHeight="1" thickBot="1">
      <c r="A25" s="146"/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8"/>
      <c r="P25" s="149"/>
    </row>
    <row r="26" spans="1:16" ht="20.100000000000001" customHeight="1">
      <c r="K26" s="209"/>
      <c r="L26" s="209"/>
      <c r="M26" s="209"/>
      <c r="N26" s="209"/>
      <c r="O26" s="149"/>
      <c r="P26" s="149"/>
    </row>
    <row r="27" spans="1:16" ht="20.100000000000001" customHeight="1">
      <c r="K27" s="210"/>
      <c r="L27" s="210"/>
      <c r="M27" s="210"/>
      <c r="N27" s="210"/>
      <c r="O27" s="149"/>
    </row>
    <row r="28" spans="1:16" ht="20.100000000000001" customHeight="1">
      <c r="K28" s="210"/>
      <c r="L28" s="210"/>
      <c r="M28" s="210"/>
      <c r="N28" s="210"/>
    </row>
    <row r="29" spans="1:16" ht="20.100000000000001" customHeight="1">
      <c r="K29" s="210"/>
      <c r="L29" s="210"/>
      <c r="M29" s="210"/>
      <c r="N29" s="210"/>
    </row>
    <row r="30" spans="1:16" ht="20.100000000000001" customHeight="1">
      <c r="K30" s="199"/>
      <c r="L30" s="199"/>
      <c r="M30" s="199"/>
    </row>
    <row r="31" spans="1:16" ht="20.100000000000001" customHeight="1">
      <c r="K31" s="199"/>
      <c r="L31" s="199"/>
      <c r="M31" s="199"/>
    </row>
  </sheetData>
  <mergeCells count="24">
    <mergeCell ref="A1:O1"/>
    <mergeCell ref="A2:D3"/>
    <mergeCell ref="E2:E3"/>
    <mergeCell ref="F2:G3"/>
    <mergeCell ref="H2:H3"/>
    <mergeCell ref="I2:J3"/>
    <mergeCell ref="K2:K3"/>
    <mergeCell ref="L2:M3"/>
    <mergeCell ref="N2:N3"/>
    <mergeCell ref="O2:O3"/>
    <mergeCell ref="K31:M31"/>
    <mergeCell ref="B5:C5"/>
    <mergeCell ref="A8:O8"/>
    <mergeCell ref="A10:O10"/>
    <mergeCell ref="E22:G22"/>
    <mergeCell ref="M22:O22"/>
    <mergeCell ref="M24:O24"/>
    <mergeCell ref="K26:N26"/>
    <mergeCell ref="K27:N27"/>
    <mergeCell ref="K28:N28"/>
    <mergeCell ref="K29:N29"/>
    <mergeCell ref="K30:M30"/>
    <mergeCell ref="K16:L16"/>
    <mergeCell ref="K15:L15"/>
  </mergeCells>
  <phoneticPr fontId="5" type="noConversion"/>
  <pageMargins left="0.7" right="0.7" top="0.75" bottom="0.75" header="0.3" footer="0.3"/>
  <pageSetup paperSize="9" scale="8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view="pageBreakPreview" zoomScale="115" zoomScaleNormal="100" zoomScaleSheetLayoutView="115" workbookViewId="0">
      <pane ySplit="4" topLeftCell="A5" activePane="bottomLeft" state="frozen"/>
      <selection activeCell="B20" sqref="B20"/>
      <selection pane="bottomLeft" activeCell="M9" sqref="M9"/>
    </sheetView>
  </sheetViews>
  <sheetFormatPr defaultRowHeight="12"/>
  <cols>
    <col min="1" max="1" width="18.5546875" style="151" customWidth="1"/>
    <col min="2" max="2" width="7.21875" style="152" customWidth="1"/>
    <col min="3" max="3" width="5.33203125" style="153" customWidth="1"/>
    <col min="4" max="4" width="5.33203125" style="152" customWidth="1"/>
    <col min="5" max="5" width="5.6640625" style="154" customWidth="1"/>
    <col min="6" max="6" width="11.44140625" style="154" customWidth="1"/>
    <col min="7" max="7" width="5.6640625" style="154" customWidth="1"/>
    <col min="8" max="8" width="11.44140625" style="154" customWidth="1"/>
    <col min="9" max="9" width="5.6640625" style="154" customWidth="1"/>
    <col min="10" max="10" width="11.44140625" style="154" customWidth="1"/>
    <col min="11" max="11" width="5.6640625" style="154" customWidth="1"/>
    <col min="12" max="12" width="11.44140625" style="154" customWidth="1"/>
    <col min="13" max="13" width="8.77734375" style="152" customWidth="1"/>
    <col min="14" max="14" width="14.33203125" style="80" bestFit="1" customWidth="1"/>
    <col min="15" max="16384" width="8.88671875" style="80"/>
  </cols>
  <sheetData>
    <row r="1" spans="1:20" customFormat="1" ht="26.25" customHeight="1">
      <c r="A1" s="235" t="s">
        <v>195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150"/>
      <c r="O1" s="150"/>
      <c r="P1" s="150"/>
      <c r="Q1" s="150"/>
      <c r="R1" s="150"/>
      <c r="S1" s="150"/>
      <c r="T1" s="150"/>
    </row>
    <row r="2" spans="1:20" ht="16.5" customHeight="1"/>
    <row r="3" spans="1:20" s="150" customFormat="1" ht="21.95" customHeight="1">
      <c r="A3" s="236" t="s">
        <v>6</v>
      </c>
      <c r="B3" s="237" t="s">
        <v>139</v>
      </c>
      <c r="C3" s="238" t="s">
        <v>153</v>
      </c>
      <c r="D3" s="237" t="s">
        <v>16</v>
      </c>
      <c r="E3" s="236" t="s">
        <v>154</v>
      </c>
      <c r="F3" s="236"/>
      <c r="G3" s="236" t="s">
        <v>109</v>
      </c>
      <c r="H3" s="236"/>
      <c r="I3" s="236" t="s">
        <v>46</v>
      </c>
      <c r="J3" s="236"/>
      <c r="K3" s="236" t="s">
        <v>111</v>
      </c>
      <c r="L3" s="236"/>
      <c r="M3" s="237" t="s">
        <v>155</v>
      </c>
    </row>
    <row r="4" spans="1:20" s="150" customFormat="1" ht="21.95" customHeight="1">
      <c r="A4" s="236"/>
      <c r="B4" s="237"/>
      <c r="C4" s="238"/>
      <c r="D4" s="237"/>
      <c r="E4" s="60" t="s">
        <v>156</v>
      </c>
      <c r="F4" s="60" t="s">
        <v>157</v>
      </c>
      <c r="G4" s="60" t="s">
        <v>156</v>
      </c>
      <c r="H4" s="60" t="s">
        <v>157</v>
      </c>
      <c r="I4" s="60" t="s">
        <v>156</v>
      </c>
      <c r="J4" s="60" t="s">
        <v>157</v>
      </c>
      <c r="K4" s="60" t="s">
        <v>156</v>
      </c>
      <c r="L4" s="60" t="s">
        <v>157</v>
      </c>
      <c r="M4" s="237"/>
    </row>
    <row r="5" spans="1:20" s="150" customFormat="1" ht="19.5" customHeight="1">
      <c r="A5" s="156" t="s">
        <v>158</v>
      </c>
      <c r="B5" s="84"/>
      <c r="C5" s="60">
        <v>1</v>
      </c>
      <c r="D5" s="84" t="s">
        <v>159</v>
      </c>
      <c r="E5" s="60"/>
      <c r="F5" s="60">
        <f>H5+J5+L5</f>
        <v>0</v>
      </c>
      <c r="G5" s="60"/>
      <c r="H5" s="60">
        <f>설계내역서!H7</f>
        <v>0</v>
      </c>
      <c r="I5" s="60"/>
      <c r="J5" s="60">
        <f>설계내역서!J7</f>
        <v>0</v>
      </c>
      <c r="K5" s="60"/>
      <c r="L5" s="157">
        <f>설계내역서!L7</f>
        <v>0</v>
      </c>
      <c r="M5" s="84"/>
    </row>
    <row r="6" spans="1:20" s="150" customFormat="1" ht="19.5" customHeight="1">
      <c r="A6" s="156" t="s">
        <v>160</v>
      </c>
      <c r="B6" s="84"/>
      <c r="C6" s="60">
        <v>1</v>
      </c>
      <c r="D6" s="84" t="s">
        <v>159</v>
      </c>
      <c r="E6" s="60"/>
      <c r="F6" s="60">
        <f>H6+J6+L6</f>
        <v>0</v>
      </c>
      <c r="G6" s="60"/>
      <c r="H6" s="60">
        <f>설계내역서!H17</f>
        <v>0</v>
      </c>
      <c r="I6" s="60"/>
      <c r="J6" s="60">
        <f>설계내역서!J17</f>
        <v>0</v>
      </c>
      <c r="K6" s="60"/>
      <c r="L6" s="60">
        <f>설계내역서!L17</f>
        <v>0</v>
      </c>
      <c r="M6" s="84"/>
    </row>
    <row r="7" spans="1:20" s="150" customFormat="1" ht="19.5" customHeight="1">
      <c r="A7" s="158" t="s">
        <v>161</v>
      </c>
      <c r="B7" s="84"/>
      <c r="C7" s="60"/>
      <c r="D7" s="84"/>
      <c r="E7" s="60"/>
      <c r="F7" s="158">
        <f>F5+F6</f>
        <v>0</v>
      </c>
      <c r="G7" s="158"/>
      <c r="H7" s="158">
        <f>H5+H6</f>
        <v>0</v>
      </c>
      <c r="I7" s="158"/>
      <c r="J7" s="158">
        <f>J5+J6</f>
        <v>0</v>
      </c>
      <c r="K7" s="158"/>
      <c r="L7" s="158">
        <f>L5+L6</f>
        <v>0</v>
      </c>
      <c r="M7" s="158"/>
    </row>
    <row r="8" spans="1:20" s="150" customFormat="1" ht="19.5" customHeight="1">
      <c r="A8" s="83" t="s">
        <v>162</v>
      </c>
      <c r="B8" s="83"/>
      <c r="C8" s="60">
        <v>1</v>
      </c>
      <c r="D8" s="84" t="s">
        <v>159</v>
      </c>
      <c r="E8" s="60"/>
      <c r="F8" s="60">
        <f>INT(J7*11.6%)</f>
        <v>0</v>
      </c>
      <c r="G8" s="83" t="s">
        <v>215</v>
      </c>
      <c r="H8" s="60"/>
      <c r="I8" s="60"/>
      <c r="J8" s="60"/>
      <c r="K8" s="60"/>
      <c r="L8" s="60"/>
      <c r="M8" s="84"/>
    </row>
    <row r="9" spans="1:20" s="150" customFormat="1" ht="19.5" customHeight="1">
      <c r="A9" s="83" t="s">
        <v>163</v>
      </c>
      <c r="B9" s="83"/>
      <c r="C9" s="60">
        <v>1</v>
      </c>
      <c r="D9" s="84" t="s">
        <v>159</v>
      </c>
      <c r="E9" s="60"/>
      <c r="F9" s="60">
        <f>INT((J7+F8)*3.9%)</f>
        <v>0</v>
      </c>
      <c r="G9" s="83" t="s">
        <v>164</v>
      </c>
      <c r="H9" s="60"/>
      <c r="I9" s="60"/>
      <c r="J9" s="60"/>
      <c r="K9" s="60"/>
      <c r="L9" s="60"/>
      <c r="M9" s="84"/>
    </row>
    <row r="10" spans="1:20" s="150" customFormat="1" ht="19.5" customHeight="1">
      <c r="A10" s="83" t="s">
        <v>165</v>
      </c>
      <c r="B10" s="83"/>
      <c r="C10" s="60">
        <v>1</v>
      </c>
      <c r="D10" s="84" t="s">
        <v>159</v>
      </c>
      <c r="E10" s="60"/>
      <c r="F10" s="60">
        <f>INT((J7+F8)*0.87%)</f>
        <v>0</v>
      </c>
      <c r="G10" s="83" t="s">
        <v>166</v>
      </c>
      <c r="H10" s="60"/>
      <c r="I10" s="60"/>
      <c r="J10" s="60"/>
      <c r="K10" s="60"/>
      <c r="L10" s="60"/>
      <c r="M10" s="84"/>
    </row>
    <row r="11" spans="1:20" s="150" customFormat="1" ht="19.5" customHeight="1">
      <c r="A11" s="83" t="s">
        <v>167</v>
      </c>
      <c r="B11" s="83"/>
      <c r="C11" s="60">
        <v>1</v>
      </c>
      <c r="D11" s="84" t="s">
        <v>159</v>
      </c>
      <c r="E11" s="60"/>
      <c r="F11" s="60">
        <f>INT(J7*1.7%)</f>
        <v>0</v>
      </c>
      <c r="G11" s="83" t="s">
        <v>168</v>
      </c>
      <c r="H11" s="60"/>
      <c r="I11" s="60"/>
      <c r="J11" s="60"/>
      <c r="K11" s="60"/>
      <c r="L11" s="60"/>
      <c r="M11" s="84"/>
      <c r="N11" s="159"/>
    </row>
    <row r="12" spans="1:20" s="150" customFormat="1" ht="19.5" customHeight="1">
      <c r="A12" s="83" t="s">
        <v>169</v>
      </c>
      <c r="B12" s="83"/>
      <c r="C12" s="60">
        <v>1</v>
      </c>
      <c r="D12" s="84" t="s">
        <v>159</v>
      </c>
      <c r="E12" s="60"/>
      <c r="F12" s="60">
        <f>INT(J7*2.49%)</f>
        <v>0</v>
      </c>
      <c r="G12" s="83" t="s">
        <v>170</v>
      </c>
      <c r="H12" s="60"/>
      <c r="I12" s="60"/>
      <c r="J12" s="60"/>
      <c r="K12" s="60"/>
      <c r="L12" s="60"/>
      <c r="M12" s="84"/>
      <c r="N12" s="160"/>
    </row>
    <row r="13" spans="1:20" s="165" customFormat="1" ht="19.5" customHeight="1">
      <c r="A13" s="83" t="s">
        <v>171</v>
      </c>
      <c r="B13" s="161"/>
      <c r="C13" s="60">
        <v>1</v>
      </c>
      <c r="D13" s="84" t="s">
        <v>159</v>
      </c>
      <c r="E13" s="60"/>
      <c r="F13" s="162">
        <f>F11*6.55%</f>
        <v>0</v>
      </c>
      <c r="G13" s="83" t="s">
        <v>172</v>
      </c>
      <c r="H13" s="163"/>
      <c r="I13" s="161"/>
      <c r="J13" s="161"/>
      <c r="K13" s="161"/>
      <c r="L13" s="162"/>
      <c r="M13" s="164"/>
      <c r="N13" s="160"/>
    </row>
    <row r="14" spans="1:20" s="165" customFormat="1" ht="19.5" customHeight="1">
      <c r="A14" s="166" t="s">
        <v>207</v>
      </c>
      <c r="B14" s="193"/>
      <c r="C14" s="191">
        <v>1</v>
      </c>
      <c r="D14" s="192" t="s">
        <v>159</v>
      </c>
      <c r="E14" s="191"/>
      <c r="F14" s="162">
        <f>(H7+J7+L7)*0.41%</f>
        <v>0</v>
      </c>
      <c r="G14" s="166" t="s">
        <v>216</v>
      </c>
      <c r="H14" s="163"/>
      <c r="I14" s="161"/>
      <c r="J14" s="161"/>
      <c r="K14" s="161"/>
      <c r="L14" s="162"/>
      <c r="M14" s="164"/>
      <c r="N14" s="160"/>
    </row>
    <row r="15" spans="1:20" s="165" customFormat="1" ht="19.5" customHeight="1">
      <c r="A15" s="166" t="s">
        <v>208</v>
      </c>
      <c r="B15" s="193"/>
      <c r="C15" s="191">
        <v>1</v>
      </c>
      <c r="D15" s="192" t="s">
        <v>159</v>
      </c>
      <c r="E15" s="191"/>
      <c r="F15" s="162">
        <f>(H7+J7+L7)*0.081%</f>
        <v>0</v>
      </c>
      <c r="G15" s="166" t="s">
        <v>209</v>
      </c>
      <c r="H15" s="163"/>
      <c r="I15" s="161"/>
      <c r="J15" s="161"/>
      <c r="K15" s="161"/>
      <c r="L15" s="162"/>
      <c r="M15" s="164"/>
      <c r="N15" s="160"/>
    </row>
    <row r="16" spans="1:20" s="150" customFormat="1" ht="19.5" customHeight="1">
      <c r="A16" s="83" t="s">
        <v>199</v>
      </c>
      <c r="B16" s="83"/>
      <c r="C16" s="60">
        <v>1</v>
      </c>
      <c r="D16" s="84" t="s">
        <v>159</v>
      </c>
      <c r="E16" s="60"/>
      <c r="F16" s="60">
        <f>INT((J7+H7)*2.93%)*1.2</f>
        <v>0</v>
      </c>
      <c r="G16" s="83" t="s">
        <v>217</v>
      </c>
      <c r="H16" s="60"/>
      <c r="I16" s="60"/>
      <c r="J16" s="60"/>
      <c r="K16" s="60"/>
      <c r="L16" s="60"/>
      <c r="M16" s="84"/>
    </row>
    <row r="17" spans="1:14" s="150" customFormat="1" ht="19.5" customHeight="1">
      <c r="A17" s="83" t="s">
        <v>200</v>
      </c>
      <c r="B17" s="83"/>
      <c r="C17" s="60">
        <v>1</v>
      </c>
      <c r="D17" s="84" t="s">
        <v>159</v>
      </c>
      <c r="E17" s="60"/>
      <c r="F17" s="60">
        <f>INT((H7+J7+L7)*0.5%)</f>
        <v>0</v>
      </c>
      <c r="G17" s="166" t="s">
        <v>193</v>
      </c>
      <c r="H17" s="167"/>
      <c r="I17" s="60"/>
      <c r="J17" s="60"/>
      <c r="K17" s="60"/>
      <c r="L17" s="60"/>
      <c r="M17" s="84"/>
    </row>
    <row r="18" spans="1:14" s="150" customFormat="1" ht="19.5" customHeight="1">
      <c r="A18" s="166" t="s">
        <v>201</v>
      </c>
      <c r="B18" s="166"/>
      <c r="C18" s="168">
        <v>1</v>
      </c>
      <c r="D18" s="169" t="s">
        <v>159</v>
      </c>
      <c r="E18" s="168"/>
      <c r="F18" s="168">
        <f>INT((J7+H7+F8)*6%)</f>
        <v>0</v>
      </c>
      <c r="G18" s="166" t="s">
        <v>218</v>
      </c>
      <c r="H18" s="168"/>
      <c r="I18" s="168"/>
      <c r="J18" s="60"/>
      <c r="K18" s="60"/>
      <c r="L18" s="60"/>
      <c r="M18" s="84"/>
    </row>
    <row r="19" spans="1:14" s="171" customFormat="1" ht="19.5" customHeight="1">
      <c r="A19" s="83" t="s">
        <v>173</v>
      </c>
      <c r="B19" s="83"/>
      <c r="C19" s="60"/>
      <c r="D19" s="84"/>
      <c r="E19" s="60"/>
      <c r="F19" s="60">
        <f>SUM(F7:F18)</f>
        <v>0</v>
      </c>
      <c r="G19" s="229"/>
      <c r="H19" s="230"/>
      <c r="I19" s="158"/>
      <c r="J19" s="158"/>
      <c r="K19" s="158"/>
      <c r="L19" s="158"/>
      <c r="M19" s="170"/>
    </row>
    <row r="20" spans="1:14" s="150" customFormat="1" ht="19.5" customHeight="1">
      <c r="A20" s="166" t="s">
        <v>202</v>
      </c>
      <c r="B20" s="166"/>
      <c r="C20" s="168">
        <v>1</v>
      </c>
      <c r="D20" s="169" t="s">
        <v>159</v>
      </c>
      <c r="E20" s="168"/>
      <c r="F20" s="172">
        <f>F19*6%</f>
        <v>0</v>
      </c>
      <c r="G20" s="166" t="s">
        <v>174</v>
      </c>
      <c r="H20" s="168"/>
      <c r="I20" s="168"/>
      <c r="J20" s="60"/>
      <c r="K20" s="60"/>
      <c r="L20" s="60"/>
      <c r="M20" s="84"/>
    </row>
    <row r="21" spans="1:14" s="171" customFormat="1" ht="19.5" customHeight="1">
      <c r="A21" s="83" t="s">
        <v>173</v>
      </c>
      <c r="B21" s="83"/>
      <c r="C21" s="60"/>
      <c r="D21" s="84"/>
      <c r="E21" s="60"/>
      <c r="F21" s="60">
        <f>F19+F20</f>
        <v>0</v>
      </c>
      <c r="G21" s="229"/>
      <c r="H21" s="230"/>
      <c r="I21" s="158"/>
      <c r="J21" s="158"/>
      <c r="K21" s="158"/>
      <c r="L21" s="158"/>
      <c r="M21" s="170"/>
    </row>
    <row r="22" spans="1:14" s="150" customFormat="1" ht="19.5" customHeight="1">
      <c r="A22" s="166" t="s">
        <v>203</v>
      </c>
      <c r="B22" s="166"/>
      <c r="C22" s="168">
        <v>1</v>
      </c>
      <c r="D22" s="169" t="s">
        <v>159</v>
      </c>
      <c r="E22" s="168"/>
      <c r="F22" s="168">
        <f>(F21-H7)*15%-M22</f>
        <v>0</v>
      </c>
      <c r="G22" s="166" t="s">
        <v>175</v>
      </c>
      <c r="H22" s="168"/>
      <c r="I22" s="168"/>
      <c r="J22" s="60"/>
      <c r="K22" s="60"/>
      <c r="L22" s="60"/>
      <c r="M22" s="190"/>
    </row>
    <row r="23" spans="1:14" s="150" customFormat="1" ht="19.5" customHeight="1">
      <c r="A23" s="83" t="s">
        <v>204</v>
      </c>
      <c r="B23" s="84"/>
      <c r="C23" s="60"/>
      <c r="D23" s="84"/>
      <c r="E23" s="60"/>
      <c r="F23" s="60">
        <f>F21+F22</f>
        <v>0</v>
      </c>
      <c r="G23" s="231"/>
      <c r="H23" s="232"/>
      <c r="I23" s="60"/>
      <c r="J23" s="60"/>
      <c r="K23" s="60"/>
      <c r="L23" s="60"/>
      <c r="M23" s="84"/>
    </row>
    <row r="24" spans="1:14" s="150" customFormat="1" ht="19.5" customHeight="1">
      <c r="A24" s="83" t="s">
        <v>205</v>
      </c>
      <c r="B24" s="83"/>
      <c r="C24" s="60">
        <v>1</v>
      </c>
      <c r="D24" s="84" t="s">
        <v>159</v>
      </c>
      <c r="E24" s="60"/>
      <c r="F24" s="60">
        <f>F23*10%</f>
        <v>0</v>
      </c>
      <c r="G24" s="83" t="s">
        <v>176</v>
      </c>
      <c r="H24" s="60"/>
      <c r="I24" s="60"/>
      <c r="J24" s="60"/>
      <c r="K24" s="60"/>
      <c r="L24" s="60"/>
      <c r="M24" s="84"/>
    </row>
    <row r="25" spans="1:14" s="150" customFormat="1" ht="19.5" customHeight="1">
      <c r="A25" s="83" t="s">
        <v>206</v>
      </c>
      <c r="B25" s="83"/>
      <c r="C25" s="173"/>
      <c r="D25" s="84"/>
      <c r="E25" s="60"/>
      <c r="F25" s="60">
        <f>F23+F24</f>
        <v>0</v>
      </c>
      <c r="G25" s="233"/>
      <c r="H25" s="234"/>
      <c r="I25" s="60"/>
      <c r="J25" s="60"/>
      <c r="K25" s="60"/>
      <c r="L25" s="60"/>
      <c r="M25" s="84"/>
      <c r="N25" s="174"/>
    </row>
  </sheetData>
  <mergeCells count="14">
    <mergeCell ref="G19:H19"/>
    <mergeCell ref="G21:H21"/>
    <mergeCell ref="G23:H23"/>
    <mergeCell ref="G25:H25"/>
    <mergeCell ref="A1:M1"/>
    <mergeCell ref="A3:A4"/>
    <mergeCell ref="B3:B4"/>
    <mergeCell ref="C3:C4"/>
    <mergeCell ref="D3:D4"/>
    <mergeCell ref="E3:F3"/>
    <mergeCell ref="G3:H3"/>
    <mergeCell ref="I3:J3"/>
    <mergeCell ref="K3:L3"/>
    <mergeCell ref="M3:M4"/>
  </mergeCells>
  <phoneticPr fontId="5" type="noConversion"/>
  <pageMargins left="1" right="0.42" top="0.72" bottom="0.52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tabSelected="1" workbookViewId="0">
      <selection activeCell="F7" sqref="F7"/>
    </sheetView>
  </sheetViews>
  <sheetFormatPr defaultRowHeight="20.100000000000001" customHeight="1"/>
  <cols>
    <col min="1" max="1" width="18" style="151" customWidth="1"/>
    <col min="2" max="2" width="10.6640625" style="152" customWidth="1"/>
    <col min="3" max="3" width="6.21875" style="176" customWidth="1"/>
    <col min="4" max="4" width="4.77734375" style="152" customWidth="1"/>
    <col min="5" max="5" width="8.33203125" style="154" customWidth="1"/>
    <col min="6" max="6" width="11.109375" style="154" customWidth="1"/>
    <col min="7" max="7" width="8" style="154" customWidth="1"/>
    <col min="8" max="8" width="10.6640625" style="154" customWidth="1"/>
    <col min="9" max="9" width="8.33203125" style="154" customWidth="1"/>
    <col min="10" max="10" width="10.6640625" style="154" customWidth="1"/>
    <col min="11" max="11" width="8" style="154" customWidth="1"/>
    <col min="12" max="12" width="10.88671875" style="154" customWidth="1"/>
    <col min="13" max="13" width="4.6640625" style="152" customWidth="1"/>
    <col min="14" max="16384" width="8.88671875" style="80"/>
  </cols>
  <sheetData>
    <row r="1" spans="1:23" customFormat="1" ht="22.5" customHeight="1">
      <c r="A1" s="239" t="s">
        <v>177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175"/>
      <c r="N1" s="150"/>
      <c r="O1" s="150"/>
      <c r="P1" s="150"/>
      <c r="Q1" s="150"/>
      <c r="R1" s="150"/>
      <c r="S1" s="150"/>
      <c r="T1" s="150"/>
      <c r="U1" s="150"/>
      <c r="V1" s="150"/>
      <c r="W1" s="150"/>
    </row>
    <row r="2" spans="1:23" ht="18" customHeight="1"/>
    <row r="3" spans="1:23" s="150" customFormat="1" ht="18.75" customHeight="1">
      <c r="A3" s="236" t="s">
        <v>70</v>
      </c>
      <c r="B3" s="237" t="s">
        <v>139</v>
      </c>
      <c r="C3" s="240" t="s">
        <v>153</v>
      </c>
      <c r="D3" s="237" t="s">
        <v>16</v>
      </c>
      <c r="E3" s="236" t="s">
        <v>178</v>
      </c>
      <c r="F3" s="236"/>
      <c r="G3" s="236" t="s">
        <v>11</v>
      </c>
      <c r="H3" s="236"/>
      <c r="I3" s="236" t="s">
        <v>12</v>
      </c>
      <c r="J3" s="236"/>
      <c r="K3" s="236" t="s">
        <v>74</v>
      </c>
      <c r="L3" s="236"/>
      <c r="M3" s="237" t="s">
        <v>155</v>
      </c>
    </row>
    <row r="4" spans="1:23" s="150" customFormat="1" ht="18.75" customHeight="1">
      <c r="A4" s="236"/>
      <c r="B4" s="237"/>
      <c r="C4" s="240"/>
      <c r="D4" s="237"/>
      <c r="E4" s="60" t="s">
        <v>156</v>
      </c>
      <c r="F4" s="60" t="s">
        <v>157</v>
      </c>
      <c r="G4" s="60" t="s">
        <v>156</v>
      </c>
      <c r="H4" s="60" t="s">
        <v>157</v>
      </c>
      <c r="I4" s="60" t="s">
        <v>156</v>
      </c>
      <c r="J4" s="60" t="s">
        <v>157</v>
      </c>
      <c r="K4" s="60" t="s">
        <v>156</v>
      </c>
      <c r="L4" s="60" t="s">
        <v>157</v>
      </c>
      <c r="M4" s="237"/>
    </row>
    <row r="5" spans="1:23" s="150" customFormat="1" ht="23.25" customHeight="1">
      <c r="A5" s="156" t="s">
        <v>161</v>
      </c>
      <c r="B5" s="84"/>
      <c r="C5" s="177"/>
      <c r="D5" s="84"/>
      <c r="E5" s="60"/>
      <c r="F5" s="158"/>
      <c r="G5" s="158"/>
      <c r="H5" s="158"/>
      <c r="I5" s="158"/>
      <c r="J5" s="158"/>
      <c r="K5" s="158"/>
      <c r="L5" s="158"/>
      <c r="M5" s="84"/>
    </row>
    <row r="6" spans="1:23" s="150" customFormat="1" ht="23.25" customHeight="1">
      <c r="A6" s="83"/>
      <c r="B6" s="84"/>
      <c r="C6" s="177"/>
      <c r="D6" s="84"/>
      <c r="E6" s="60"/>
      <c r="F6" s="60"/>
      <c r="G6" s="60"/>
      <c r="H6" s="60"/>
      <c r="I6" s="60"/>
      <c r="J6" s="60"/>
      <c r="K6" s="60"/>
      <c r="L6" s="60"/>
      <c r="M6" s="84"/>
    </row>
    <row r="7" spans="1:23" s="171" customFormat="1" ht="22.5" customHeight="1">
      <c r="A7" s="156" t="s">
        <v>179</v>
      </c>
      <c r="B7" s="170"/>
      <c r="C7" s="178"/>
      <c r="D7" s="170"/>
      <c r="E7" s="158"/>
      <c r="F7" s="158"/>
      <c r="G7" s="158"/>
      <c r="H7" s="158"/>
      <c r="I7" s="158"/>
      <c r="J7" s="158"/>
      <c r="K7" s="158"/>
      <c r="L7" s="158"/>
      <c r="M7" s="170"/>
    </row>
    <row r="8" spans="1:23" s="171" customFormat="1" ht="22.5" hidden="1" customHeight="1">
      <c r="A8" s="179" t="s">
        <v>180</v>
      </c>
      <c r="B8" s="84" t="s">
        <v>0</v>
      </c>
      <c r="C8" s="180">
        <v>0</v>
      </c>
      <c r="D8" s="84" t="s">
        <v>1</v>
      </c>
      <c r="E8" s="60"/>
      <c r="F8" s="60"/>
      <c r="G8" s="60"/>
      <c r="H8" s="60"/>
      <c r="I8" s="60"/>
      <c r="J8" s="60"/>
      <c r="K8" s="60"/>
      <c r="L8" s="60"/>
      <c r="M8" s="170"/>
    </row>
    <row r="9" spans="1:23" s="171" customFormat="1" ht="22.5" hidden="1" customHeight="1">
      <c r="A9" s="156"/>
      <c r="B9" s="84" t="s">
        <v>2</v>
      </c>
      <c r="C9" s="180">
        <v>0</v>
      </c>
      <c r="D9" s="84" t="s">
        <v>1</v>
      </c>
      <c r="E9" s="60"/>
      <c r="F9" s="60"/>
      <c r="G9" s="60"/>
      <c r="H9" s="60"/>
      <c r="I9" s="60"/>
      <c r="J9" s="60"/>
      <c r="K9" s="60"/>
      <c r="L9" s="60"/>
      <c r="M9" s="170"/>
    </row>
    <row r="10" spans="1:23" s="150" customFormat="1" ht="22.5" customHeight="1">
      <c r="A10" s="179" t="s">
        <v>180</v>
      </c>
      <c r="B10" s="84" t="s">
        <v>3</v>
      </c>
      <c r="C10" s="180">
        <v>51</v>
      </c>
      <c r="D10" s="84" t="s">
        <v>1</v>
      </c>
      <c r="E10" s="60"/>
      <c r="F10" s="60"/>
      <c r="G10" s="60"/>
      <c r="H10" s="60"/>
      <c r="I10" s="60"/>
      <c r="J10" s="60"/>
      <c r="K10" s="60"/>
      <c r="L10" s="60"/>
      <c r="M10" s="84"/>
      <c r="O10" s="181"/>
    </row>
    <row r="11" spans="1:23" s="150" customFormat="1" ht="23.25" customHeight="1">
      <c r="A11" s="179"/>
      <c r="B11" s="84" t="s">
        <v>7</v>
      </c>
      <c r="C11" s="180">
        <v>4</v>
      </c>
      <c r="D11" s="84" t="s">
        <v>1</v>
      </c>
      <c r="E11" s="60"/>
      <c r="F11" s="60"/>
      <c r="G11" s="60"/>
      <c r="H11" s="60"/>
      <c r="I11" s="60"/>
      <c r="J11" s="60"/>
      <c r="K11" s="60"/>
      <c r="L11" s="60"/>
      <c r="M11" s="84"/>
      <c r="O11" s="181"/>
    </row>
    <row r="12" spans="1:23" s="150" customFormat="1" ht="22.5" customHeight="1">
      <c r="A12" s="179"/>
      <c r="B12" s="84" t="s">
        <v>4</v>
      </c>
      <c r="C12" s="180">
        <v>41</v>
      </c>
      <c r="D12" s="84" t="s">
        <v>1</v>
      </c>
      <c r="E12" s="60"/>
      <c r="F12" s="60"/>
      <c r="G12" s="60"/>
      <c r="H12" s="60"/>
      <c r="I12" s="60"/>
      <c r="J12" s="60"/>
      <c r="K12" s="60"/>
      <c r="L12" s="60"/>
      <c r="M12" s="84"/>
      <c r="O12" s="181"/>
    </row>
    <row r="13" spans="1:23" s="150" customFormat="1" ht="23.25" hidden="1" customHeight="1">
      <c r="A13" s="182"/>
      <c r="B13" s="169" t="s">
        <v>8</v>
      </c>
      <c r="C13" s="180"/>
      <c r="D13" s="84" t="s">
        <v>1</v>
      </c>
      <c r="E13" s="60"/>
      <c r="F13" s="60"/>
      <c r="G13" s="60"/>
      <c r="H13" s="60"/>
      <c r="I13" s="60"/>
      <c r="J13" s="60"/>
      <c r="K13" s="60"/>
      <c r="L13" s="60"/>
      <c r="M13" s="84"/>
      <c r="O13" s="181"/>
    </row>
    <row r="14" spans="1:23" s="150" customFormat="1" ht="23.25" customHeight="1">
      <c r="A14" s="179"/>
      <c r="B14" s="84" t="s">
        <v>9</v>
      </c>
      <c r="C14" s="180">
        <v>28</v>
      </c>
      <c r="D14" s="84" t="s">
        <v>1</v>
      </c>
      <c r="E14" s="60"/>
      <c r="F14" s="60"/>
      <c r="G14" s="60"/>
      <c r="H14" s="60"/>
      <c r="I14" s="60"/>
      <c r="J14" s="60"/>
      <c r="K14" s="60"/>
      <c r="L14" s="60"/>
      <c r="M14" s="84"/>
    </row>
    <row r="15" spans="1:23" s="150" customFormat="1" ht="20.25" hidden="1" customHeight="1">
      <c r="A15" s="166"/>
      <c r="B15" s="84" t="s">
        <v>10</v>
      </c>
      <c r="C15" s="180"/>
      <c r="D15" s="84" t="s">
        <v>1</v>
      </c>
      <c r="E15" s="60"/>
      <c r="F15" s="60"/>
      <c r="G15" s="60"/>
      <c r="H15" s="60"/>
      <c r="I15" s="60"/>
      <c r="J15" s="60"/>
      <c r="K15" s="60"/>
      <c r="L15" s="60"/>
      <c r="M15" s="84"/>
    </row>
    <row r="16" spans="1:23" s="150" customFormat="1" ht="23.25" customHeight="1">
      <c r="A16" s="166"/>
      <c r="B16" s="85"/>
      <c r="C16" s="180"/>
      <c r="D16" s="85"/>
      <c r="E16" s="155"/>
      <c r="F16" s="155"/>
      <c r="G16" s="155"/>
      <c r="H16" s="155"/>
      <c r="I16" s="155"/>
      <c r="J16" s="155"/>
      <c r="K16" s="155"/>
      <c r="L16" s="155"/>
      <c r="M16" s="85"/>
    </row>
    <row r="17" spans="1:13" s="150" customFormat="1" ht="23.25" customHeight="1">
      <c r="A17" s="156" t="s">
        <v>181</v>
      </c>
      <c r="B17" s="170"/>
      <c r="C17" s="178"/>
      <c r="D17" s="170"/>
      <c r="E17" s="155"/>
      <c r="F17" s="158"/>
      <c r="G17" s="158"/>
      <c r="H17" s="158"/>
      <c r="I17" s="158"/>
      <c r="J17" s="158"/>
      <c r="K17" s="158"/>
      <c r="L17" s="158"/>
      <c r="M17" s="170"/>
    </row>
    <row r="18" spans="1:13" s="150" customFormat="1" ht="23.25" customHeight="1">
      <c r="A18" s="166" t="s">
        <v>140</v>
      </c>
      <c r="B18" s="169" t="s">
        <v>5</v>
      </c>
      <c r="C18" s="180">
        <v>3</v>
      </c>
      <c r="D18" s="84" t="s">
        <v>1</v>
      </c>
      <c r="E18" s="60"/>
      <c r="F18" s="60"/>
      <c r="G18" s="60"/>
      <c r="H18" s="60"/>
      <c r="I18" s="60"/>
      <c r="J18" s="60"/>
      <c r="K18" s="60"/>
      <c r="L18" s="60"/>
      <c r="M18" s="84"/>
    </row>
    <row r="19" spans="1:13" ht="23.25" customHeight="1">
      <c r="A19" s="83" t="s">
        <v>141</v>
      </c>
      <c r="B19" s="84" t="s">
        <v>5</v>
      </c>
      <c r="C19" s="180">
        <v>2</v>
      </c>
      <c r="D19" s="84" t="s">
        <v>1</v>
      </c>
      <c r="E19" s="60"/>
      <c r="F19" s="60"/>
      <c r="G19" s="60"/>
      <c r="H19" s="180"/>
      <c r="I19" s="60"/>
      <c r="J19" s="180"/>
      <c r="K19" s="60"/>
      <c r="L19" s="180"/>
      <c r="M19" s="81"/>
    </row>
    <row r="20" spans="1:13" s="150" customFormat="1" ht="23.25" customHeight="1">
      <c r="A20" s="83" t="s">
        <v>188</v>
      </c>
      <c r="B20" s="85" t="s">
        <v>189</v>
      </c>
      <c r="C20" s="180"/>
      <c r="D20" s="85" t="s">
        <v>190</v>
      </c>
      <c r="E20" s="155"/>
      <c r="F20" s="155"/>
      <c r="G20" s="60"/>
      <c r="H20" s="180"/>
      <c r="I20" s="60"/>
      <c r="J20" s="180"/>
      <c r="K20" s="60"/>
      <c r="L20" s="180"/>
      <c r="M20" s="84"/>
    </row>
    <row r="21" spans="1:13" s="150" customFormat="1" ht="23.25" customHeight="1">
      <c r="A21" s="83" t="s">
        <v>191</v>
      </c>
      <c r="B21" s="82" t="s">
        <v>142</v>
      </c>
      <c r="C21" s="180"/>
      <c r="D21" s="85" t="s">
        <v>192</v>
      </c>
      <c r="E21" s="155"/>
      <c r="F21" s="155"/>
      <c r="G21" s="155"/>
      <c r="H21" s="180"/>
      <c r="I21" s="155"/>
      <c r="J21" s="180"/>
      <c r="K21" s="155"/>
      <c r="L21" s="180"/>
      <c r="M21" s="85"/>
    </row>
    <row r="22" spans="1:13" ht="23.25" customHeight="1">
      <c r="A22" s="83" t="s">
        <v>182</v>
      </c>
      <c r="B22" s="84"/>
      <c r="C22" s="180">
        <v>1</v>
      </c>
      <c r="D22" s="84" t="s">
        <v>13</v>
      </c>
      <c r="E22" s="60"/>
      <c r="F22" s="60"/>
      <c r="G22" s="180"/>
      <c r="H22" s="180"/>
      <c r="I22" s="180"/>
      <c r="J22" s="180"/>
      <c r="K22" s="180"/>
      <c r="L22" s="180"/>
      <c r="M22" s="183"/>
    </row>
    <row r="23" spans="1:13" ht="23.25" customHeight="1">
      <c r="A23" s="83" t="s">
        <v>183</v>
      </c>
      <c r="B23" s="184" t="s">
        <v>184</v>
      </c>
      <c r="C23" s="180">
        <v>1</v>
      </c>
      <c r="D23" s="84" t="s">
        <v>1</v>
      </c>
      <c r="E23" s="60"/>
      <c r="F23" s="60"/>
      <c r="G23" s="180"/>
      <c r="H23" s="180"/>
      <c r="I23" s="180"/>
      <c r="J23" s="180"/>
      <c r="K23" s="180"/>
      <c r="L23" s="180"/>
      <c r="M23" s="183"/>
    </row>
    <row r="24" spans="1:13" ht="23.25" customHeight="1">
      <c r="A24" s="83" t="s">
        <v>185</v>
      </c>
      <c r="B24" s="184" t="s">
        <v>186</v>
      </c>
      <c r="C24" s="180">
        <v>1</v>
      </c>
      <c r="D24" s="84" t="s">
        <v>187</v>
      </c>
      <c r="E24" s="60"/>
      <c r="F24" s="60"/>
      <c r="G24" s="180"/>
      <c r="H24" s="180"/>
      <c r="I24" s="180"/>
      <c r="J24" s="180"/>
      <c r="K24" s="180"/>
      <c r="L24" s="180"/>
      <c r="M24" s="183"/>
    </row>
    <row r="25" spans="1:13" ht="20.100000000000001" customHeight="1">
      <c r="C25" s="194"/>
    </row>
  </sheetData>
  <mergeCells count="10">
    <mergeCell ref="M3:M4"/>
    <mergeCell ref="A1:L1"/>
    <mergeCell ref="A3:A4"/>
    <mergeCell ref="B3:B4"/>
    <mergeCell ref="C3:C4"/>
    <mergeCell ref="D3:D4"/>
    <mergeCell ref="E3:F3"/>
    <mergeCell ref="G3:H3"/>
    <mergeCell ref="I3:J3"/>
    <mergeCell ref="K3:L3"/>
  </mergeCells>
  <phoneticPr fontId="5" type="noConversion"/>
  <pageMargins left="0.51181102362204722" right="0.31496062992125984" top="0.86614173228346458" bottom="0.51181102362204722" header="0.51181102362204722" footer="0.43307086614173229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J151"/>
  <sheetViews>
    <sheetView topLeftCell="A109" zoomScale="75" workbookViewId="0">
      <selection activeCell="L145" sqref="L145"/>
    </sheetView>
  </sheetViews>
  <sheetFormatPr defaultRowHeight="13.5"/>
  <cols>
    <col min="1" max="1" width="20.77734375" customWidth="1"/>
    <col min="2" max="2" width="52.6640625" customWidth="1"/>
    <col min="3" max="5" width="15.77734375" customWidth="1"/>
    <col min="6" max="6" width="20.5546875" style="2" hidden="1" customWidth="1"/>
    <col min="7" max="7" width="8.88671875" style="2" hidden="1" customWidth="1"/>
    <col min="8" max="8" width="5.33203125" hidden="1" customWidth="1"/>
    <col min="9" max="9" width="11.5546875" hidden="1" customWidth="1"/>
    <col min="10" max="10" width="8.88671875" hidden="1" customWidth="1"/>
  </cols>
  <sheetData>
    <row r="1" spans="1:9" ht="36" customHeight="1">
      <c r="A1" s="3" t="s">
        <v>26</v>
      </c>
      <c r="B1" s="3"/>
      <c r="F1" s="62"/>
      <c r="G1" s="63"/>
    </row>
    <row r="2" spans="1:9" ht="20.100000000000001" customHeight="1">
      <c r="A2" s="242" t="s">
        <v>58</v>
      </c>
      <c r="B2" s="242"/>
      <c r="C2" s="4" t="s">
        <v>35</v>
      </c>
      <c r="F2" s="64"/>
      <c r="G2" s="65"/>
      <c r="I2">
        <v>929.6</v>
      </c>
    </row>
    <row r="3" spans="1:9" ht="35.25" customHeight="1">
      <c r="A3" s="243" t="s">
        <v>18</v>
      </c>
      <c r="B3" s="244"/>
      <c r="F3" s="66"/>
      <c r="G3" s="65"/>
    </row>
    <row r="4" spans="1:9" ht="19.5" customHeight="1">
      <c r="A4" s="9" t="s">
        <v>28</v>
      </c>
      <c r="B4" s="9" t="s">
        <v>29</v>
      </c>
      <c r="C4" s="10" t="s">
        <v>19</v>
      </c>
      <c r="D4" s="9" t="s">
        <v>30</v>
      </c>
      <c r="E4" s="9" t="s">
        <v>31</v>
      </c>
      <c r="F4" s="5"/>
      <c r="G4" s="6"/>
    </row>
    <row r="5" spans="1:9" ht="20.100000000000001" customHeight="1">
      <c r="A5" s="11" t="s">
        <v>25</v>
      </c>
      <c r="B5" s="11" t="s">
        <v>37</v>
      </c>
      <c r="C5" s="12" t="e">
        <f>#REF!</f>
        <v>#REF!</v>
      </c>
      <c r="D5" s="13" t="e">
        <f>SUM(C5*1/8*16/12*25/20)</f>
        <v>#REF!</v>
      </c>
      <c r="E5" s="14"/>
      <c r="F5" s="7" t="e">
        <f t="shared" ref="F5:F11" si="0">SUM(I5*1/8*16/12*25/20)</f>
        <v>#REF!</v>
      </c>
      <c r="G5" s="8" t="s">
        <v>27</v>
      </c>
      <c r="I5" s="67" t="e">
        <f>C5</f>
        <v>#REF!</v>
      </c>
    </row>
    <row r="6" spans="1:9" ht="20.100000000000001" customHeight="1">
      <c r="A6" s="11" t="s">
        <v>32</v>
      </c>
      <c r="B6" s="15" t="s">
        <v>33</v>
      </c>
      <c r="C6" s="12">
        <v>80244</v>
      </c>
      <c r="D6" s="13">
        <f t="shared" ref="D6:D11" si="1">SUM(C6*1/8*16/12*25/20)</f>
        <v>16717.5</v>
      </c>
      <c r="E6" s="14"/>
      <c r="F6" s="7">
        <f t="shared" si="0"/>
        <v>16717.5</v>
      </c>
      <c r="G6" s="8" t="s">
        <v>27</v>
      </c>
      <c r="I6" s="67">
        <f t="shared" ref="I6:I11" si="2">C6</f>
        <v>80244</v>
      </c>
    </row>
    <row r="7" spans="1:9" ht="20.100000000000001" customHeight="1">
      <c r="A7" s="11" t="s">
        <v>34</v>
      </c>
      <c r="B7" s="15" t="s">
        <v>33</v>
      </c>
      <c r="C7" s="12" t="e">
        <f>#REF!</f>
        <v>#REF!</v>
      </c>
      <c r="D7" s="13" t="e">
        <f t="shared" si="1"/>
        <v>#REF!</v>
      </c>
      <c r="E7" s="14"/>
      <c r="F7" s="7" t="e">
        <f t="shared" si="0"/>
        <v>#REF!</v>
      </c>
      <c r="G7" s="8" t="s">
        <v>27</v>
      </c>
      <c r="I7" s="67" t="e">
        <f t="shared" si="2"/>
        <v>#REF!</v>
      </c>
    </row>
    <row r="8" spans="1:9" ht="20.100000000000001" customHeight="1">
      <c r="A8" s="11" t="s">
        <v>59</v>
      </c>
      <c r="B8" s="15" t="s">
        <v>33</v>
      </c>
      <c r="C8" s="12">
        <v>64667</v>
      </c>
      <c r="D8" s="13">
        <f t="shared" si="1"/>
        <v>13472.291666666668</v>
      </c>
      <c r="E8" s="14"/>
      <c r="F8" s="7">
        <f t="shared" si="0"/>
        <v>13472.291666666668</v>
      </c>
      <c r="G8" s="8" t="s">
        <v>27</v>
      </c>
      <c r="I8" s="67">
        <f t="shared" si="2"/>
        <v>64667</v>
      </c>
    </row>
    <row r="9" spans="1:9" ht="20.100000000000001" customHeight="1">
      <c r="A9" s="11" t="s">
        <v>60</v>
      </c>
      <c r="B9" s="15" t="s">
        <v>33</v>
      </c>
      <c r="C9" s="12">
        <v>53305</v>
      </c>
      <c r="D9" s="13">
        <f t="shared" si="1"/>
        <v>11105.208333333332</v>
      </c>
      <c r="E9" s="14"/>
      <c r="F9" s="7">
        <f t="shared" si="0"/>
        <v>11105.208333333332</v>
      </c>
      <c r="G9" s="8" t="s">
        <v>27</v>
      </c>
      <c r="I9" s="67">
        <f t="shared" si="2"/>
        <v>53305</v>
      </c>
    </row>
    <row r="10" spans="1:9" ht="20.100000000000001" customHeight="1">
      <c r="A10" s="11" t="s">
        <v>61</v>
      </c>
      <c r="B10" s="15" t="s">
        <v>33</v>
      </c>
      <c r="C10" s="12" t="e">
        <f>#REF!</f>
        <v>#REF!</v>
      </c>
      <c r="D10" s="13" t="e">
        <f t="shared" si="1"/>
        <v>#REF!</v>
      </c>
      <c r="E10" s="14"/>
      <c r="F10" s="7" t="e">
        <f t="shared" si="0"/>
        <v>#REF!</v>
      </c>
      <c r="G10" s="8" t="s">
        <v>27</v>
      </c>
      <c r="I10" s="67" t="e">
        <f t="shared" si="2"/>
        <v>#REF!</v>
      </c>
    </row>
    <row r="11" spans="1:9" ht="20.100000000000001" customHeight="1">
      <c r="A11" s="11" t="s">
        <v>62</v>
      </c>
      <c r="B11" s="15" t="s">
        <v>33</v>
      </c>
      <c r="C11" s="12" t="e">
        <f>#REF!</f>
        <v>#REF!</v>
      </c>
      <c r="D11" s="13" t="e">
        <f t="shared" si="1"/>
        <v>#REF!</v>
      </c>
      <c r="E11" s="14"/>
      <c r="F11" s="7" t="e">
        <f t="shared" si="0"/>
        <v>#REF!</v>
      </c>
      <c r="G11" s="8" t="s">
        <v>27</v>
      </c>
      <c r="I11" s="67" t="e">
        <f t="shared" si="2"/>
        <v>#REF!</v>
      </c>
    </row>
    <row r="12" spans="1:9" ht="20.100000000000001" customHeight="1">
      <c r="A12" s="16"/>
      <c r="B12" s="17"/>
      <c r="F12" s="6"/>
      <c r="G12" s="6"/>
    </row>
    <row r="13" spans="1:9" ht="20.100000000000001" customHeight="1">
      <c r="A13" s="245" t="s">
        <v>63</v>
      </c>
      <c r="B13" s="245"/>
      <c r="F13" s="6"/>
      <c r="G13" s="6"/>
    </row>
    <row r="14" spans="1:9" ht="20.100000000000001" customHeight="1">
      <c r="A14" s="18" t="s">
        <v>64</v>
      </c>
      <c r="B14" s="19" t="s">
        <v>24</v>
      </c>
      <c r="C14" s="61" t="s">
        <v>138</v>
      </c>
      <c r="D14" s="241" t="s">
        <v>137</v>
      </c>
      <c r="E14" s="241"/>
      <c r="F14" s="6"/>
      <c r="G14" s="6"/>
    </row>
    <row r="15" spans="1:9" ht="20.100000000000001" customHeight="1">
      <c r="A15" s="20" t="s">
        <v>65</v>
      </c>
      <c r="B15" s="21" t="s">
        <v>66</v>
      </c>
      <c r="C15" s="22" t="e">
        <f>#REF!</f>
        <v>#REF!</v>
      </c>
      <c r="D15" s="241" t="s">
        <v>20</v>
      </c>
      <c r="E15" s="241"/>
      <c r="F15" s="8">
        <v>1056</v>
      </c>
      <c r="G15" s="8" t="s">
        <v>67</v>
      </c>
    </row>
    <row r="16" spans="1:9" ht="20.100000000000001" customHeight="1">
      <c r="A16" s="20" t="s">
        <v>68</v>
      </c>
      <c r="B16" s="21" t="s">
        <v>69</v>
      </c>
      <c r="C16" s="23" t="e">
        <f>#REF!</f>
        <v>#REF!</v>
      </c>
      <c r="D16" s="241" t="s">
        <v>23</v>
      </c>
      <c r="E16" s="241"/>
      <c r="F16" s="6"/>
      <c r="G16" s="6"/>
    </row>
    <row r="17" spans="1:8" ht="20.100000000000001" customHeight="1">
      <c r="A17" s="76"/>
      <c r="B17" s="77"/>
      <c r="C17" s="78"/>
      <c r="D17" s="79"/>
      <c r="E17" s="79"/>
      <c r="F17" s="6"/>
      <c r="G17" s="6"/>
    </row>
    <row r="18" spans="1:8" ht="35.25" customHeight="1">
      <c r="A18" s="75" t="s">
        <v>70</v>
      </c>
      <c r="B18" s="75" t="s">
        <v>71</v>
      </c>
      <c r="C18" s="75" t="s">
        <v>72</v>
      </c>
      <c r="D18" s="75" t="s">
        <v>73</v>
      </c>
      <c r="E18" s="75" t="s">
        <v>74</v>
      </c>
      <c r="F18" s="6"/>
      <c r="G18" s="6"/>
    </row>
    <row r="19" spans="1:8" ht="20.25" customHeight="1">
      <c r="A19" s="25" t="s">
        <v>75</v>
      </c>
      <c r="B19" s="26"/>
      <c r="C19" s="27"/>
      <c r="D19" s="27"/>
      <c r="E19" s="27"/>
      <c r="F19" s="28"/>
      <c r="G19" s="28"/>
    </row>
    <row r="20" spans="1:8" ht="20.25" customHeight="1">
      <c r="A20" s="25" t="s">
        <v>14</v>
      </c>
      <c r="B20" s="29" t="s">
        <v>76</v>
      </c>
      <c r="C20" s="30"/>
      <c r="D20" s="30"/>
      <c r="E20" s="30"/>
      <c r="F20" s="28"/>
      <c r="G20" s="28"/>
    </row>
    <row r="21" spans="1:8" ht="20.25" customHeight="1">
      <c r="A21" s="31"/>
      <c r="B21" s="26"/>
      <c r="C21" s="30"/>
      <c r="D21" s="30"/>
      <c r="E21" s="30"/>
      <c r="F21" s="32"/>
    </row>
    <row r="22" spans="1:8" ht="20.25" customHeight="1">
      <c r="A22" s="31"/>
      <c r="B22" s="26" t="s">
        <v>77</v>
      </c>
      <c r="C22" s="30"/>
      <c r="D22" s="30"/>
      <c r="E22" s="30"/>
      <c r="F22" s="33">
        <f>SUM(I2*193700)</f>
        <v>180063520</v>
      </c>
      <c r="G22" s="33"/>
      <c r="H22" s="34"/>
    </row>
    <row r="23" spans="1:8" ht="20.25" customHeight="1">
      <c r="A23" s="31"/>
      <c r="B23" s="26" t="s">
        <v>36</v>
      </c>
      <c r="C23" s="30"/>
      <c r="D23" s="30"/>
      <c r="E23" s="30">
        <f>SUM(F22*F23*0.0000001)</f>
        <v>70458.855375999992</v>
      </c>
      <c r="F23" s="33">
        <v>3913</v>
      </c>
      <c r="G23" s="33"/>
      <c r="H23" s="34"/>
    </row>
    <row r="24" spans="1:8" ht="20.25" customHeight="1">
      <c r="A24" s="31"/>
      <c r="B24" s="26"/>
      <c r="C24" s="30"/>
      <c r="D24" s="30"/>
      <c r="E24" s="30"/>
      <c r="F24" s="33"/>
      <c r="G24" s="33"/>
      <c r="H24" s="34"/>
    </row>
    <row r="25" spans="1:8" ht="20.25" customHeight="1">
      <c r="A25" s="31"/>
      <c r="B25" s="26" t="s">
        <v>78</v>
      </c>
      <c r="C25" s="30"/>
      <c r="D25" s="30"/>
      <c r="E25" s="30"/>
      <c r="F25" s="33"/>
      <c r="G25" s="33"/>
      <c r="H25" s="34"/>
    </row>
    <row r="26" spans="1:8" ht="20.25" customHeight="1">
      <c r="A26" s="31"/>
      <c r="B26" s="26" t="s">
        <v>136</v>
      </c>
      <c r="C26" s="30" t="e">
        <f>D5</f>
        <v>#REF!</v>
      </c>
      <c r="D26" s="30"/>
      <c r="E26" s="30"/>
      <c r="F26" s="32"/>
    </row>
    <row r="27" spans="1:8" ht="20.25" customHeight="1">
      <c r="A27" s="31"/>
      <c r="B27" s="26"/>
      <c r="C27" s="30"/>
      <c r="D27" s="30"/>
      <c r="E27" s="30"/>
      <c r="F27" s="32"/>
    </row>
    <row r="28" spans="1:8" ht="20.25" customHeight="1">
      <c r="A28" s="31"/>
      <c r="B28" s="26" t="s">
        <v>63</v>
      </c>
      <c r="C28" s="30"/>
      <c r="D28" s="30"/>
      <c r="E28" s="30"/>
      <c r="F28" s="32"/>
    </row>
    <row r="29" spans="1:8" ht="20.25" customHeight="1">
      <c r="A29" s="31"/>
      <c r="B29" s="26" t="s">
        <v>79</v>
      </c>
      <c r="C29" s="30"/>
      <c r="D29" s="30" t="e">
        <f>27.62*C16</f>
        <v>#REF!</v>
      </c>
      <c r="E29" s="30"/>
      <c r="F29" s="32"/>
    </row>
    <row r="30" spans="1:8" ht="20.25" customHeight="1">
      <c r="A30" s="31"/>
      <c r="B30" s="26" t="s">
        <v>80</v>
      </c>
      <c r="C30" s="30"/>
      <c r="D30" s="30" t="e">
        <f>D29*0.6</f>
        <v>#REF!</v>
      </c>
      <c r="E30" s="30"/>
    </row>
    <row r="31" spans="1:8" ht="20.25" customHeight="1">
      <c r="A31" s="31"/>
      <c r="B31" s="26"/>
      <c r="C31" s="30"/>
      <c r="D31" s="30"/>
      <c r="E31" s="30"/>
    </row>
    <row r="32" spans="1:8" ht="20.25" customHeight="1">
      <c r="A32" s="31"/>
      <c r="B32" s="26"/>
      <c r="C32" s="30"/>
      <c r="D32" s="30"/>
      <c r="E32" s="30"/>
    </row>
    <row r="33" spans="1:7" ht="20.25" customHeight="1">
      <c r="A33" s="31"/>
      <c r="B33" s="26"/>
      <c r="C33" s="30"/>
      <c r="D33" s="30"/>
      <c r="E33" s="30"/>
    </row>
    <row r="34" spans="1:7" ht="20.25" customHeight="1">
      <c r="A34" s="31"/>
      <c r="B34" s="26"/>
      <c r="C34" s="30"/>
      <c r="D34" s="30"/>
      <c r="E34" s="30"/>
    </row>
    <row r="35" spans="1:7" ht="20.25" customHeight="1">
      <c r="A35" s="31"/>
      <c r="B35" s="26"/>
      <c r="C35" s="30"/>
      <c r="D35" s="30"/>
      <c r="E35" s="30"/>
    </row>
    <row r="36" spans="1:7" ht="20.25" customHeight="1">
      <c r="A36" s="31"/>
      <c r="B36" s="26"/>
      <c r="C36" s="30"/>
      <c r="D36" s="30"/>
      <c r="E36" s="30"/>
    </row>
    <row r="37" spans="1:7" ht="20.25" customHeight="1">
      <c r="A37" s="31"/>
      <c r="B37" s="26"/>
      <c r="C37" s="30"/>
      <c r="D37" s="30"/>
      <c r="E37" s="30"/>
    </row>
    <row r="38" spans="1:7" ht="20.25" customHeight="1">
      <c r="A38" s="35"/>
      <c r="B38" s="36" t="s">
        <v>81</v>
      </c>
      <c r="C38" s="37" t="e">
        <f>SUM(C26:C37)</f>
        <v>#REF!</v>
      </c>
      <c r="D38" s="37" t="e">
        <f>SUM(D29:D37)</f>
        <v>#REF!</v>
      </c>
      <c r="E38" s="37">
        <f>SUM(E23:E37)</f>
        <v>70458.855375999992</v>
      </c>
    </row>
    <row r="39" spans="1:7" ht="20.25" customHeight="1">
      <c r="A39" s="35"/>
      <c r="B39" s="36"/>
      <c r="C39" s="37"/>
      <c r="D39" s="37"/>
      <c r="E39" s="37"/>
    </row>
    <row r="40" spans="1:7" ht="36" customHeight="1">
      <c r="A40" s="24" t="s">
        <v>70</v>
      </c>
      <c r="B40" s="24" t="s">
        <v>71</v>
      </c>
      <c r="C40" s="24" t="s">
        <v>72</v>
      </c>
      <c r="D40" s="24" t="s">
        <v>73</v>
      </c>
      <c r="E40" s="24" t="s">
        <v>74</v>
      </c>
    </row>
    <row r="41" spans="1:7" ht="20.25" customHeight="1">
      <c r="A41" s="38" t="s">
        <v>118</v>
      </c>
      <c r="B41" s="26"/>
      <c r="C41" s="27"/>
      <c r="D41" s="27"/>
      <c r="E41" s="27"/>
    </row>
    <row r="42" spans="1:7" ht="20.25" customHeight="1">
      <c r="A42" s="31"/>
      <c r="B42" s="29" t="s">
        <v>119</v>
      </c>
      <c r="C42" s="30"/>
      <c r="D42" s="30"/>
      <c r="E42" s="30"/>
    </row>
    <row r="43" spans="1:7" ht="20.25" customHeight="1">
      <c r="A43" s="31"/>
      <c r="B43" s="26"/>
      <c r="C43" s="30"/>
      <c r="D43" s="30"/>
      <c r="E43" s="30"/>
      <c r="F43" s="2">
        <f>38257*1000</f>
        <v>38257000</v>
      </c>
      <c r="G43" s="2" t="s">
        <v>120</v>
      </c>
    </row>
    <row r="44" spans="1:7" ht="20.25" customHeight="1">
      <c r="A44" s="31"/>
      <c r="B44" s="26" t="s">
        <v>77</v>
      </c>
      <c r="C44" s="30"/>
      <c r="D44" s="30"/>
      <c r="E44" s="30"/>
      <c r="F44" s="2">
        <v>2533</v>
      </c>
    </row>
    <row r="45" spans="1:7" ht="20.25" customHeight="1">
      <c r="A45" s="31"/>
      <c r="B45" s="26" t="s">
        <v>135</v>
      </c>
      <c r="C45" s="30"/>
      <c r="D45" s="30"/>
      <c r="E45" s="30">
        <f>SUM(F43*F44*0.0000001)</f>
        <v>9690.4980999999989</v>
      </c>
    </row>
    <row r="46" spans="1:7" ht="20.25" customHeight="1">
      <c r="A46" s="31"/>
      <c r="B46" s="26"/>
      <c r="C46" s="30"/>
      <c r="D46" s="30"/>
      <c r="E46" s="30"/>
    </row>
    <row r="47" spans="1:7" ht="20.25" customHeight="1">
      <c r="A47" s="31"/>
      <c r="B47" s="26" t="s">
        <v>78</v>
      </c>
      <c r="C47" s="30"/>
      <c r="D47" s="30"/>
      <c r="E47" s="30"/>
    </row>
    <row r="48" spans="1:7" ht="20.25" customHeight="1">
      <c r="A48" s="31"/>
      <c r="B48" s="26" t="s">
        <v>39</v>
      </c>
      <c r="C48" s="30" t="e">
        <f>D7</f>
        <v>#REF!</v>
      </c>
      <c r="D48" s="30"/>
      <c r="E48" s="30"/>
    </row>
    <row r="49" spans="1:5" ht="20.25" customHeight="1">
      <c r="A49" s="31"/>
      <c r="B49" s="26"/>
      <c r="C49" s="30"/>
      <c r="D49" s="30"/>
      <c r="E49" s="30"/>
    </row>
    <row r="50" spans="1:5" ht="20.25" customHeight="1">
      <c r="A50" s="31"/>
      <c r="B50" s="26" t="s">
        <v>63</v>
      </c>
      <c r="C50" s="30"/>
      <c r="D50" s="30"/>
      <c r="E50" s="30"/>
    </row>
    <row r="51" spans="1:5" ht="20.25" customHeight="1">
      <c r="A51" s="31"/>
      <c r="B51" s="26" t="s">
        <v>121</v>
      </c>
      <c r="C51" s="30"/>
      <c r="D51" s="30" t="e">
        <f>SUM(C16*10.2)</f>
        <v>#REF!</v>
      </c>
      <c r="E51" s="30"/>
    </row>
    <row r="52" spans="1:5" ht="20.25" customHeight="1">
      <c r="A52" s="31"/>
      <c r="B52" s="26" t="s">
        <v>122</v>
      </c>
      <c r="C52" s="30"/>
      <c r="D52" s="30" t="e">
        <f>D51*0.27</f>
        <v>#REF!</v>
      </c>
      <c r="E52" s="30"/>
    </row>
    <row r="53" spans="1:5" ht="20.25" customHeight="1">
      <c r="A53" s="31"/>
      <c r="B53" s="26"/>
      <c r="C53" s="30"/>
      <c r="D53" s="30"/>
      <c r="E53" s="30"/>
    </row>
    <row r="54" spans="1:5" ht="20.25" customHeight="1">
      <c r="A54" s="31"/>
      <c r="B54" s="26"/>
      <c r="C54" s="30"/>
      <c r="D54" s="30"/>
      <c r="E54" s="30"/>
    </row>
    <row r="55" spans="1:5" ht="20.25" customHeight="1">
      <c r="A55" s="31"/>
      <c r="B55" s="26"/>
      <c r="C55" s="30"/>
      <c r="D55" s="30"/>
      <c r="E55" s="30"/>
    </row>
    <row r="56" spans="1:5" ht="20.25" customHeight="1">
      <c r="A56" s="31"/>
      <c r="B56" s="26"/>
      <c r="C56" s="30"/>
      <c r="D56" s="30"/>
      <c r="E56" s="30"/>
    </row>
    <row r="57" spans="1:5" ht="20.25" customHeight="1">
      <c r="A57" s="31"/>
      <c r="B57" s="26"/>
      <c r="C57" s="30"/>
      <c r="D57" s="30"/>
      <c r="E57" s="30"/>
    </row>
    <row r="58" spans="1:5" ht="20.25" customHeight="1">
      <c r="A58" s="31"/>
      <c r="B58" s="26"/>
      <c r="C58" s="30"/>
      <c r="D58" s="30"/>
      <c r="E58" s="30"/>
    </row>
    <row r="59" spans="1:5" ht="20.25" customHeight="1">
      <c r="A59" s="31"/>
      <c r="B59" s="26"/>
      <c r="C59" s="30"/>
      <c r="D59" s="30"/>
      <c r="E59" s="30"/>
    </row>
    <row r="60" spans="1:5" ht="20.25" hidden="1" customHeight="1">
      <c r="A60" s="31"/>
      <c r="B60" s="26" t="s">
        <v>81</v>
      </c>
      <c r="C60" s="30"/>
      <c r="D60" s="30"/>
      <c r="E60" s="30"/>
    </row>
    <row r="61" spans="1:5" ht="20.25" customHeight="1">
      <c r="A61" s="35"/>
      <c r="B61" s="53" t="s">
        <v>81</v>
      </c>
      <c r="C61" s="37" t="e">
        <f>SUM(C48:C60)</f>
        <v>#REF!</v>
      </c>
      <c r="D61" s="37" t="e">
        <f>SUM(D51:D60)</f>
        <v>#REF!</v>
      </c>
      <c r="E61" s="37">
        <f>SUM(E45:E59)</f>
        <v>9690.4980999999989</v>
      </c>
    </row>
    <row r="62" spans="1:5" ht="20.25" customHeight="1">
      <c r="A62" s="35"/>
      <c r="B62" s="53"/>
      <c r="C62" s="37"/>
      <c r="D62" s="37"/>
      <c r="E62" s="37"/>
    </row>
    <row r="63" spans="1:5" ht="35.25" customHeight="1">
      <c r="A63" s="24" t="s">
        <v>70</v>
      </c>
      <c r="B63" s="24" t="s">
        <v>71</v>
      </c>
      <c r="C63" s="24" t="s">
        <v>72</v>
      </c>
      <c r="D63" s="24" t="s">
        <v>73</v>
      </c>
      <c r="E63" s="24" t="s">
        <v>74</v>
      </c>
    </row>
    <row r="64" spans="1:5" ht="20.25" customHeight="1" thickBot="1">
      <c r="A64" s="38" t="s">
        <v>82</v>
      </c>
      <c r="B64" s="26"/>
      <c r="C64" s="27"/>
      <c r="D64" s="27"/>
      <c r="E64" s="27"/>
    </row>
    <row r="65" spans="1:9" ht="20.25" customHeight="1" thickTop="1" thickBot="1">
      <c r="A65" s="31"/>
      <c r="B65" s="29" t="s">
        <v>83</v>
      </c>
      <c r="C65" s="30"/>
      <c r="D65" s="30"/>
      <c r="E65" s="30"/>
      <c r="F65" s="39">
        <v>0.9</v>
      </c>
      <c r="G65" s="40" t="s">
        <v>84</v>
      </c>
    </row>
    <row r="66" spans="1:9" ht="20.25" customHeight="1" thickTop="1" thickBot="1">
      <c r="A66" s="31"/>
      <c r="B66" s="26"/>
      <c r="C66" s="30"/>
      <c r="D66" s="30"/>
      <c r="E66" s="30"/>
      <c r="F66" s="41">
        <v>1</v>
      </c>
      <c r="G66" s="40" t="s">
        <v>85</v>
      </c>
    </row>
    <row r="67" spans="1:9" ht="20.25" customHeight="1" thickTop="1" thickBot="1">
      <c r="A67" s="31"/>
      <c r="B67" s="26" t="s">
        <v>86</v>
      </c>
      <c r="C67" s="30"/>
      <c r="D67" s="30"/>
      <c r="E67" s="30"/>
      <c r="F67" s="42">
        <v>7.64</v>
      </c>
      <c r="G67" s="40" t="s">
        <v>87</v>
      </c>
    </row>
    <row r="68" spans="1:9" ht="20.25" customHeight="1" thickTop="1" thickBot="1">
      <c r="A68" s="31"/>
      <c r="B68" s="26" t="s">
        <v>88</v>
      </c>
      <c r="C68" s="30"/>
      <c r="D68" s="30"/>
      <c r="E68" s="30"/>
      <c r="F68" s="43"/>
      <c r="G68" s="44"/>
    </row>
    <row r="69" spans="1:9" ht="20.25" customHeight="1" thickTop="1" thickBot="1">
      <c r="A69" s="31"/>
      <c r="B69" s="26" t="s">
        <v>89</v>
      </c>
      <c r="C69" s="30"/>
      <c r="D69" s="30"/>
      <c r="E69" s="30"/>
      <c r="F69" s="41">
        <v>24</v>
      </c>
      <c r="G69" s="40" t="s">
        <v>90</v>
      </c>
    </row>
    <row r="70" spans="1:9" ht="20.25" customHeight="1" thickTop="1" thickBot="1">
      <c r="A70" s="31"/>
      <c r="B70" s="26" t="s">
        <v>91</v>
      </c>
      <c r="C70" s="30"/>
      <c r="D70" s="30"/>
      <c r="E70" s="30"/>
      <c r="F70" s="41">
        <v>38</v>
      </c>
      <c r="G70" s="40" t="s">
        <v>92</v>
      </c>
    </row>
    <row r="71" spans="1:9" ht="20.25" customHeight="1" thickTop="1" thickBot="1">
      <c r="A71" s="31"/>
      <c r="B71" s="26" t="s">
        <v>93</v>
      </c>
      <c r="C71" s="30"/>
      <c r="D71" s="30"/>
      <c r="E71" s="30"/>
      <c r="F71" s="41">
        <v>53</v>
      </c>
      <c r="G71" s="40" t="s">
        <v>94</v>
      </c>
    </row>
    <row r="72" spans="1:9" ht="20.25" customHeight="1" thickTop="1" thickBot="1">
      <c r="A72" s="45"/>
      <c r="B72" s="26" t="s">
        <v>95</v>
      </c>
      <c r="C72" s="30"/>
      <c r="D72" s="30"/>
      <c r="E72" s="30"/>
      <c r="F72" s="41">
        <f>SUM(H72/20*2*60)</f>
        <v>36</v>
      </c>
      <c r="G72" s="40" t="s">
        <v>96</v>
      </c>
      <c r="H72">
        <v>6</v>
      </c>
      <c r="I72" t="s">
        <v>97</v>
      </c>
    </row>
    <row r="73" spans="1:9" ht="20.25" customHeight="1" thickTop="1" thickBot="1">
      <c r="A73" s="31"/>
      <c r="B73" s="26" t="s">
        <v>98</v>
      </c>
      <c r="C73" s="30"/>
      <c r="D73" s="30"/>
      <c r="E73" s="30"/>
      <c r="F73" s="41">
        <v>20</v>
      </c>
      <c r="G73" s="46" t="s">
        <v>99</v>
      </c>
    </row>
    <row r="74" spans="1:9" ht="20.25" customHeight="1" thickTop="1" thickBot="1">
      <c r="A74" s="31"/>
      <c r="B74" s="26"/>
      <c r="C74" s="30"/>
      <c r="D74" s="30"/>
      <c r="E74" s="30"/>
      <c r="F74" s="43"/>
      <c r="G74" s="47"/>
    </row>
    <row r="75" spans="1:9" ht="20.25" customHeight="1" thickTop="1" thickBot="1">
      <c r="A75" s="31"/>
      <c r="B75" s="26" t="s">
        <v>100</v>
      </c>
      <c r="C75" s="30"/>
      <c r="D75" s="30"/>
      <c r="E75" s="30"/>
      <c r="F75" s="41">
        <f>SUM(F69:F73)</f>
        <v>171</v>
      </c>
      <c r="G75" s="46" t="s">
        <v>101</v>
      </c>
    </row>
    <row r="76" spans="1:9" ht="20.25" customHeight="1" thickTop="1" thickBot="1">
      <c r="A76" s="31"/>
      <c r="B76" s="26" t="s">
        <v>102</v>
      </c>
      <c r="C76" s="30"/>
      <c r="D76" s="30"/>
      <c r="E76" s="30"/>
      <c r="F76" s="42">
        <f>SUM(60*F67*F66*F65/F75)</f>
        <v>2.4126315789473685</v>
      </c>
      <c r="G76" s="46" t="s">
        <v>103</v>
      </c>
    </row>
    <row r="77" spans="1:9" ht="20.25" customHeight="1" thickTop="1" thickBot="1">
      <c r="A77" s="31"/>
      <c r="B77" s="26" t="s">
        <v>104</v>
      </c>
      <c r="C77" s="30"/>
      <c r="D77" s="30"/>
      <c r="E77" s="30"/>
      <c r="F77" s="42">
        <f>SUM(H77/F75)</f>
        <v>0.85964912280701755</v>
      </c>
      <c r="G77" s="46" t="s">
        <v>105</v>
      </c>
      <c r="H77" s="34">
        <f>SUM(F75-F69)</f>
        <v>147</v>
      </c>
    </row>
    <row r="78" spans="1:9" ht="20.25" customHeight="1" thickTop="1" thickBot="1">
      <c r="A78" s="31"/>
      <c r="B78" s="26"/>
      <c r="C78" s="30"/>
      <c r="D78" s="30"/>
      <c r="E78" s="30"/>
      <c r="F78" s="43"/>
      <c r="G78" s="47"/>
    </row>
    <row r="79" spans="1:9" ht="20.25" customHeight="1" thickTop="1" thickBot="1">
      <c r="A79" s="31"/>
      <c r="B79" s="26" t="s">
        <v>106</v>
      </c>
      <c r="C79" s="30" t="e">
        <f>C38/F76</f>
        <v>#REF!</v>
      </c>
      <c r="D79" s="30"/>
      <c r="E79" s="30"/>
      <c r="F79" s="41" t="e">
        <f>SUM(C38/F76)</f>
        <v>#REF!</v>
      </c>
      <c r="G79" s="46" t="s">
        <v>107</v>
      </c>
    </row>
    <row r="80" spans="1:9" ht="20.25" customHeight="1" thickTop="1" thickBot="1">
      <c r="A80" s="31"/>
      <c r="B80" s="26" t="s">
        <v>108</v>
      </c>
      <c r="C80" s="30"/>
      <c r="D80" s="30" t="e">
        <f>D38/F76*F77</f>
        <v>#REF!</v>
      </c>
      <c r="E80" s="30"/>
      <c r="F80" s="41" t="e">
        <f>SUM(D38/F76*F77)</f>
        <v>#REF!</v>
      </c>
      <c r="G80" s="46" t="s">
        <v>109</v>
      </c>
    </row>
    <row r="81" spans="1:8" ht="20.25" customHeight="1" thickTop="1" thickBot="1">
      <c r="A81" s="31"/>
      <c r="B81" s="26" t="s">
        <v>110</v>
      </c>
      <c r="C81" s="30"/>
      <c r="D81" s="30"/>
      <c r="E81" s="30">
        <f>E38/F76</f>
        <v>29204.150352181496</v>
      </c>
      <c r="F81" s="41">
        <f>SUM(E38/F76)</f>
        <v>29204.150352181496</v>
      </c>
      <c r="G81" s="46" t="s">
        <v>111</v>
      </c>
    </row>
    <row r="82" spans="1:8" ht="20.25" customHeight="1" thickTop="1">
      <c r="A82" s="31"/>
      <c r="B82" s="26"/>
      <c r="C82" s="30"/>
      <c r="D82" s="30"/>
      <c r="E82" s="30"/>
      <c r="F82" s="48"/>
      <c r="G82" s="1"/>
    </row>
    <row r="83" spans="1:8" ht="20.25" customHeight="1">
      <c r="A83" s="35"/>
      <c r="B83" s="36" t="s">
        <v>81</v>
      </c>
      <c r="C83" s="37" t="e">
        <f>SUM(C79:C82)</f>
        <v>#REF!</v>
      </c>
      <c r="D83" s="37" t="e">
        <f>SUM(D80:D82)</f>
        <v>#REF!</v>
      </c>
      <c r="E83" s="37">
        <f>SUM(E81:E82)</f>
        <v>29204.150352181496</v>
      </c>
      <c r="F83" s="48"/>
      <c r="G83" s="1"/>
    </row>
    <row r="84" spans="1:8" ht="20.25" customHeight="1">
      <c r="A84" s="35"/>
      <c r="B84" s="36"/>
      <c r="C84" s="37"/>
      <c r="D84" s="37"/>
      <c r="E84" s="37"/>
      <c r="F84" s="48"/>
      <c r="G84" s="1"/>
    </row>
    <row r="85" spans="1:8" ht="36" customHeight="1">
      <c r="A85" s="24" t="s">
        <v>70</v>
      </c>
      <c r="B85" s="24" t="s">
        <v>71</v>
      </c>
      <c r="C85" s="24" t="s">
        <v>72</v>
      </c>
      <c r="D85" s="24" t="s">
        <v>73</v>
      </c>
      <c r="E85" s="24" t="s">
        <v>74</v>
      </c>
      <c r="F85" s="48"/>
    </row>
    <row r="86" spans="1:8" ht="20.25" customHeight="1">
      <c r="A86" s="38" t="s">
        <v>123</v>
      </c>
      <c r="B86" s="26"/>
      <c r="C86" s="27"/>
      <c r="D86" s="27"/>
      <c r="E86" s="27"/>
      <c r="F86" s="48"/>
    </row>
    <row r="87" spans="1:8" ht="20.25" customHeight="1" thickBot="1">
      <c r="A87" s="31"/>
      <c r="B87" s="26" t="s">
        <v>124</v>
      </c>
      <c r="C87" s="30"/>
      <c r="D87" s="30"/>
      <c r="E87" s="30"/>
      <c r="F87" s="48"/>
    </row>
    <row r="88" spans="1:8" ht="20.25" customHeight="1" thickTop="1" thickBot="1">
      <c r="A88" s="31"/>
      <c r="B88" s="26"/>
      <c r="C88" s="30"/>
      <c r="D88" s="30"/>
      <c r="E88" s="30"/>
      <c r="F88" s="54">
        <v>0.9</v>
      </c>
      <c r="G88" s="40" t="s">
        <v>84</v>
      </c>
    </row>
    <row r="89" spans="1:8" ht="20.25" customHeight="1" thickTop="1" thickBot="1">
      <c r="A89" s="31"/>
      <c r="B89" s="26" t="s">
        <v>125</v>
      </c>
      <c r="C89" s="30"/>
      <c r="D89" s="30"/>
      <c r="E89" s="30"/>
      <c r="F89" s="48">
        <v>1</v>
      </c>
      <c r="G89" s="40" t="s">
        <v>85</v>
      </c>
    </row>
    <row r="90" spans="1:8" ht="20.25" customHeight="1" thickTop="1" thickBot="1">
      <c r="A90" s="31"/>
      <c r="B90" s="26" t="s">
        <v>126</v>
      </c>
      <c r="C90" s="30"/>
      <c r="D90" s="30"/>
      <c r="E90" s="30"/>
      <c r="F90" s="54">
        <v>5.5</v>
      </c>
      <c r="G90" s="40" t="s">
        <v>87</v>
      </c>
    </row>
    <row r="91" spans="1:8" ht="20.25" customHeight="1" thickTop="1" thickBot="1">
      <c r="A91" s="31"/>
      <c r="B91" s="26" t="s">
        <v>127</v>
      </c>
      <c r="C91" s="30"/>
      <c r="D91" s="30"/>
      <c r="E91" s="30"/>
      <c r="F91" s="48"/>
      <c r="G91" s="44"/>
    </row>
    <row r="92" spans="1:8" ht="20.25" customHeight="1" thickTop="1" thickBot="1">
      <c r="A92" s="31"/>
      <c r="B92" s="26" t="s">
        <v>128</v>
      </c>
      <c r="C92" s="30"/>
      <c r="D92" s="30"/>
      <c r="E92" s="30"/>
      <c r="F92" s="48">
        <v>15</v>
      </c>
      <c r="G92" s="40" t="s">
        <v>90</v>
      </c>
    </row>
    <row r="93" spans="1:8" ht="20.25" customHeight="1" thickTop="1" thickBot="1">
      <c r="A93" s="31"/>
      <c r="B93" s="26"/>
      <c r="C93" s="30"/>
      <c r="D93" s="30"/>
      <c r="E93" s="30"/>
      <c r="F93" s="48">
        <v>30</v>
      </c>
      <c r="G93" s="40" t="s">
        <v>92</v>
      </c>
    </row>
    <row r="94" spans="1:8" ht="20.25" customHeight="1" thickTop="1" thickBot="1">
      <c r="A94" s="31"/>
      <c r="B94" s="26" t="s">
        <v>129</v>
      </c>
      <c r="C94" s="30"/>
      <c r="D94" s="30"/>
      <c r="E94" s="30"/>
      <c r="F94" s="48">
        <v>15</v>
      </c>
      <c r="G94" s="40" t="s">
        <v>94</v>
      </c>
    </row>
    <row r="95" spans="1:8" ht="20.25" customHeight="1" thickTop="1">
      <c r="A95" s="31"/>
      <c r="B95" s="26"/>
      <c r="C95" s="30"/>
      <c r="D95" s="30"/>
      <c r="E95" s="30"/>
      <c r="F95" s="48">
        <f>SUM(F92:F94)</f>
        <v>60</v>
      </c>
      <c r="G95" s="55" t="s">
        <v>101</v>
      </c>
    </row>
    <row r="96" spans="1:8" ht="20.25" customHeight="1">
      <c r="A96" s="31"/>
      <c r="B96" s="26" t="s">
        <v>130</v>
      </c>
      <c r="C96" s="30"/>
      <c r="D96" s="30"/>
      <c r="E96" s="30"/>
      <c r="F96" s="56">
        <f>SUM(H96/F95)</f>
        <v>4.95</v>
      </c>
      <c r="G96" s="57" t="s">
        <v>103</v>
      </c>
      <c r="H96">
        <f>60*F88*F89*F90</f>
        <v>297</v>
      </c>
    </row>
    <row r="97" spans="1:7" ht="20.25" customHeight="1">
      <c r="A97" s="31"/>
      <c r="B97" s="26"/>
      <c r="C97" s="30"/>
      <c r="D97" s="30"/>
      <c r="E97" s="30"/>
      <c r="F97" s="48"/>
      <c r="G97" s="55"/>
    </row>
    <row r="98" spans="1:7" ht="20.25" customHeight="1">
      <c r="A98" s="31"/>
      <c r="B98" s="26" t="s">
        <v>131</v>
      </c>
      <c r="C98" s="30" t="e">
        <f>C61/F96</f>
        <v>#REF!</v>
      </c>
      <c r="D98" s="30"/>
      <c r="E98" s="30"/>
      <c r="F98" s="48" t="e">
        <f>SUM(C61/F96)</f>
        <v>#REF!</v>
      </c>
      <c r="G98" s="57" t="s">
        <v>107</v>
      </c>
    </row>
    <row r="99" spans="1:7" ht="20.25" customHeight="1">
      <c r="A99" s="31"/>
      <c r="B99" s="26" t="s">
        <v>132</v>
      </c>
      <c r="C99" s="30"/>
      <c r="D99" s="30" t="e">
        <f>D61/F96</f>
        <v>#REF!</v>
      </c>
      <c r="E99" s="30"/>
      <c r="F99" s="48" t="e">
        <f>SUM(D61/F96)</f>
        <v>#REF!</v>
      </c>
      <c r="G99" s="57" t="s">
        <v>109</v>
      </c>
    </row>
    <row r="100" spans="1:7" ht="20.25" customHeight="1">
      <c r="A100" s="31"/>
      <c r="B100" s="26" t="s">
        <v>133</v>
      </c>
      <c r="C100" s="30"/>
      <c r="D100" s="30"/>
      <c r="E100" s="30">
        <f>E61/F96</f>
        <v>1957.6763838383836</v>
      </c>
      <c r="F100" s="48">
        <f>SUM(E61/F96)</f>
        <v>1957.6763838383836</v>
      </c>
      <c r="G100" s="57" t="s">
        <v>111</v>
      </c>
    </row>
    <row r="101" spans="1:7" ht="20.25" customHeight="1">
      <c r="A101" s="31"/>
      <c r="B101" s="26"/>
      <c r="C101" s="30"/>
      <c r="D101" s="30"/>
      <c r="E101" s="30"/>
      <c r="F101" s="33"/>
    </row>
    <row r="102" spans="1:7" ht="20.25" customHeight="1">
      <c r="A102" s="31"/>
      <c r="B102" s="26"/>
      <c r="C102" s="30"/>
      <c r="D102" s="30"/>
      <c r="E102" s="30"/>
      <c r="F102" s="33"/>
    </row>
    <row r="103" spans="1:7" ht="20.25" customHeight="1">
      <c r="A103" s="31"/>
      <c r="B103" s="26"/>
      <c r="C103" s="30"/>
      <c r="D103" s="30"/>
      <c r="E103" s="30"/>
      <c r="F103" s="33"/>
    </row>
    <row r="104" spans="1:7" ht="20.25" customHeight="1">
      <c r="A104" s="31"/>
      <c r="B104" s="26"/>
      <c r="C104" s="30"/>
      <c r="D104" s="30"/>
      <c r="E104" s="30"/>
      <c r="F104" s="33"/>
    </row>
    <row r="105" spans="1:7" ht="20.25" customHeight="1">
      <c r="A105" s="35"/>
      <c r="B105" s="36" t="s">
        <v>81</v>
      </c>
      <c r="C105" s="37" t="e">
        <f>SUM(C98:C104)</f>
        <v>#REF!</v>
      </c>
      <c r="D105" s="37" t="e">
        <f>SUM(D99:D104)</f>
        <v>#REF!</v>
      </c>
      <c r="E105" s="37">
        <f>SUM(E99:E104)</f>
        <v>1957.6763838383836</v>
      </c>
      <c r="F105" s="33"/>
    </row>
    <row r="106" spans="1:7" ht="20.25" customHeight="1">
      <c r="A106" s="35"/>
      <c r="B106" s="36"/>
      <c r="C106" s="37"/>
      <c r="D106" s="37"/>
      <c r="E106" s="37"/>
      <c r="F106" s="33"/>
    </row>
    <row r="107" spans="1:7" ht="35.25" customHeight="1">
      <c r="A107" s="24" t="s">
        <v>70</v>
      </c>
      <c r="B107" s="24" t="s">
        <v>71</v>
      </c>
      <c r="C107" s="24" t="s">
        <v>72</v>
      </c>
      <c r="D107" s="24" t="s">
        <v>73</v>
      </c>
      <c r="E107" s="24" t="s">
        <v>74</v>
      </c>
      <c r="F107" s="33"/>
    </row>
    <row r="108" spans="1:7" ht="20.25" customHeight="1">
      <c r="A108" s="38" t="s">
        <v>112</v>
      </c>
      <c r="B108" s="26"/>
      <c r="C108" s="49"/>
      <c r="D108" s="49"/>
      <c r="E108" s="49"/>
      <c r="F108" s="33"/>
      <c r="G108" s="2" t="s">
        <v>14</v>
      </c>
    </row>
    <row r="109" spans="1:7" ht="20.25" customHeight="1">
      <c r="A109" s="31" t="s">
        <v>113</v>
      </c>
      <c r="B109" s="26" t="s">
        <v>114</v>
      </c>
      <c r="C109" s="50"/>
      <c r="D109" s="50"/>
      <c r="E109" s="50"/>
      <c r="F109" s="33"/>
      <c r="G109" s="68"/>
    </row>
    <row r="110" spans="1:7" ht="20.25" customHeight="1">
      <c r="A110" s="31"/>
      <c r="B110" s="26" t="s">
        <v>115</v>
      </c>
      <c r="C110" s="50" t="e">
        <f>D10*3/F76</f>
        <v>#REF!</v>
      </c>
      <c r="D110" s="50"/>
      <c r="E110" s="50"/>
      <c r="F110" s="33"/>
      <c r="G110" s="69"/>
    </row>
    <row r="111" spans="1:7" ht="20.25" customHeight="1">
      <c r="A111" s="31"/>
      <c r="B111" s="26" t="s">
        <v>116</v>
      </c>
      <c r="C111" s="50" t="e">
        <f>D11/F76</f>
        <v>#REF!</v>
      </c>
      <c r="D111" s="50"/>
      <c r="E111" s="50"/>
      <c r="F111" s="33"/>
      <c r="G111" s="69"/>
    </row>
    <row r="112" spans="1:7" ht="20.25" customHeight="1">
      <c r="A112" s="31"/>
      <c r="B112" s="26"/>
      <c r="C112" s="50"/>
      <c r="D112" s="50"/>
      <c r="E112" s="50"/>
      <c r="F112" s="33"/>
      <c r="G112" s="68"/>
    </row>
    <row r="113" spans="1:6" ht="20.25" customHeight="1">
      <c r="A113" s="31"/>
      <c r="B113" s="26"/>
      <c r="C113" s="50"/>
      <c r="D113" s="50"/>
      <c r="E113" s="50"/>
      <c r="F113" s="33"/>
    </row>
    <row r="114" spans="1:6" ht="20.25" customHeight="1">
      <c r="A114" s="31"/>
      <c r="B114" s="26" t="s">
        <v>117</v>
      </c>
      <c r="C114" s="50" t="e">
        <f>+C83</f>
        <v>#REF!</v>
      </c>
      <c r="D114" s="50" t="e">
        <f>+D83</f>
        <v>#REF!</v>
      </c>
      <c r="E114" s="50">
        <f>+E83</f>
        <v>29204.150352181496</v>
      </c>
      <c r="F114" s="33"/>
    </row>
    <row r="115" spans="1:6" ht="20.25" customHeight="1">
      <c r="A115" s="31"/>
      <c r="B115" s="26"/>
      <c r="C115" s="50"/>
      <c r="D115" s="50"/>
      <c r="E115" s="50"/>
      <c r="F115" s="33"/>
    </row>
    <row r="116" spans="1:6" ht="20.25" customHeight="1">
      <c r="A116" s="31"/>
      <c r="B116" s="26"/>
      <c r="C116" s="50"/>
      <c r="D116" s="50"/>
      <c r="E116" s="50"/>
      <c r="F116" s="33"/>
    </row>
    <row r="117" spans="1:6" ht="20.25" customHeight="1">
      <c r="A117" s="31"/>
      <c r="B117" s="26"/>
      <c r="C117" s="50"/>
      <c r="D117" s="50"/>
      <c r="E117" s="50"/>
      <c r="F117" s="33"/>
    </row>
    <row r="118" spans="1:6" ht="20.25" customHeight="1">
      <c r="A118" s="31"/>
      <c r="B118" s="26" t="s">
        <v>134</v>
      </c>
      <c r="C118" s="50" t="e">
        <f>+C105*2</f>
        <v>#REF!</v>
      </c>
      <c r="D118" s="50" t="e">
        <f>+D105*2</f>
        <v>#REF!</v>
      </c>
      <c r="E118" s="50">
        <f>+E105*2</f>
        <v>3915.3527676767671</v>
      </c>
      <c r="F118" s="33"/>
    </row>
    <row r="119" spans="1:6" ht="20.25" customHeight="1">
      <c r="A119" s="31"/>
      <c r="B119" s="26"/>
      <c r="C119" s="50"/>
      <c r="D119" s="50"/>
      <c r="E119" s="50"/>
      <c r="F119" s="33"/>
    </row>
    <row r="120" spans="1:6" ht="20.25" customHeight="1">
      <c r="A120" s="31"/>
      <c r="B120" s="26"/>
      <c r="C120" s="50"/>
      <c r="D120" s="50"/>
      <c r="E120" s="50"/>
      <c r="F120" s="33"/>
    </row>
    <row r="121" spans="1:6" ht="20.25" customHeight="1">
      <c r="A121" s="31"/>
      <c r="B121" s="26"/>
      <c r="C121" s="50"/>
      <c r="D121" s="50"/>
      <c r="E121" s="50"/>
      <c r="F121" s="33"/>
    </row>
    <row r="122" spans="1:6" ht="20.25" customHeight="1">
      <c r="A122" s="31"/>
      <c r="B122" s="26"/>
      <c r="C122" s="50"/>
      <c r="D122" s="50"/>
      <c r="E122" s="50"/>
      <c r="F122" s="33"/>
    </row>
    <row r="123" spans="1:6" ht="20.25" customHeight="1">
      <c r="A123" s="31"/>
      <c r="B123" s="26"/>
      <c r="C123" s="50"/>
      <c r="D123" s="50"/>
      <c r="E123" s="50"/>
      <c r="F123" s="33"/>
    </row>
    <row r="124" spans="1:6" ht="20.25" customHeight="1">
      <c r="A124" s="31"/>
      <c r="B124" s="26"/>
      <c r="C124" s="50"/>
      <c r="D124" s="50"/>
      <c r="E124" s="50"/>
      <c r="F124" s="33"/>
    </row>
    <row r="125" spans="1:6" ht="20.25" customHeight="1">
      <c r="A125" s="31"/>
      <c r="B125" s="26"/>
      <c r="C125" s="50"/>
      <c r="D125" s="50"/>
      <c r="E125" s="50"/>
      <c r="F125" s="33"/>
    </row>
    <row r="126" spans="1:6" ht="20.25" customHeight="1">
      <c r="A126" s="31"/>
      <c r="B126" s="26" t="s">
        <v>14</v>
      </c>
      <c r="C126" s="50" t="s">
        <v>14</v>
      </c>
      <c r="D126" s="50"/>
      <c r="E126" s="50"/>
      <c r="F126" s="33"/>
    </row>
    <row r="127" spans="1:6" ht="20.25" customHeight="1">
      <c r="A127" s="35"/>
      <c r="B127" s="51" t="s">
        <v>21</v>
      </c>
      <c r="C127" s="52" t="e">
        <f>+C118+C114+C111+C110</f>
        <v>#REF!</v>
      </c>
      <c r="D127" s="52" t="e">
        <f>+D118+D114</f>
        <v>#REF!</v>
      </c>
      <c r="E127" s="52">
        <f>+E118+E114</f>
        <v>33119.503119858266</v>
      </c>
      <c r="F127" s="33" t="e">
        <f>SUM(C127:E127)</f>
        <v>#REF!</v>
      </c>
    </row>
    <row r="128" spans="1:6" ht="20.25" customHeight="1"/>
    <row r="130" spans="1:6" ht="20.25" customHeight="1"/>
    <row r="131" spans="1:6" ht="20.25" customHeight="1">
      <c r="C131" s="34" t="s">
        <v>22</v>
      </c>
    </row>
    <row r="132" spans="1:6" ht="20.25" customHeight="1"/>
    <row r="133" spans="1:6" ht="20.25" customHeight="1"/>
    <row r="134" spans="1:6" ht="20.25" customHeight="1"/>
    <row r="135" spans="1:6" ht="20.25" customHeight="1"/>
    <row r="136" spans="1:6" ht="20.25" customHeight="1"/>
    <row r="137" spans="1:6" ht="20.25" customHeight="1">
      <c r="F137" s="59">
        <f>C133+C134+C135</f>
        <v>0</v>
      </c>
    </row>
    <row r="138" spans="1:6" ht="20.25" customHeight="1"/>
    <row r="139" spans="1:6" ht="20.25" customHeight="1"/>
    <row r="140" spans="1:6" ht="20.25" customHeight="1"/>
    <row r="141" spans="1:6" ht="20.25" customHeight="1"/>
    <row r="142" spans="1:6" ht="20.25" customHeight="1"/>
    <row r="143" spans="1:6" ht="20.25" customHeight="1">
      <c r="A143" s="58"/>
      <c r="B143" s="58"/>
      <c r="C143" s="58"/>
      <c r="D143" s="58"/>
      <c r="E143" s="58"/>
    </row>
    <row r="144" spans="1:6" ht="20.25" customHeight="1">
      <c r="A144" s="58"/>
      <c r="B144" s="58"/>
      <c r="C144" s="58"/>
      <c r="D144" s="58"/>
      <c r="E144" s="58"/>
    </row>
    <row r="145" spans="1:5" ht="20.25" customHeight="1">
      <c r="A145" s="58"/>
      <c r="B145" s="58"/>
      <c r="C145" s="58"/>
      <c r="D145" s="58"/>
      <c r="E145" s="58"/>
    </row>
    <row r="146" spans="1:5" ht="20.25" customHeight="1"/>
    <row r="147" spans="1:5" ht="20.25" customHeight="1"/>
    <row r="148" spans="1:5" ht="20.25" customHeight="1"/>
    <row r="149" spans="1:5" ht="20.25" customHeight="1"/>
    <row r="150" spans="1:5" ht="20.25" customHeight="1"/>
    <row r="151" spans="1:5" ht="20.25" customHeight="1"/>
  </sheetData>
  <mergeCells count="6">
    <mergeCell ref="D15:E15"/>
    <mergeCell ref="D16:E16"/>
    <mergeCell ref="A2:B2"/>
    <mergeCell ref="A3:B3"/>
    <mergeCell ref="A13:B13"/>
    <mergeCell ref="D14:E14"/>
  </mergeCells>
  <phoneticPr fontId="5" type="noConversion"/>
  <printOptions horizontalCentered="1" verticalCentered="1"/>
  <pageMargins left="0.4" right="0.4" top="0.74" bottom="0.77" header="0.51181102362204722" footer="0.51181102362204722"/>
  <pageSetup paperSize="9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2</vt:i4>
      </vt:variant>
    </vt:vector>
  </HeadingPairs>
  <TitlesOfParts>
    <vt:vector size="7" baseType="lpstr">
      <vt:lpstr>BPR비교</vt:lpstr>
      <vt:lpstr>갑지</vt:lpstr>
      <vt:lpstr>총괄내역서</vt:lpstr>
      <vt:lpstr>설계내역서</vt:lpstr>
      <vt:lpstr>준설산출</vt:lpstr>
      <vt:lpstr>갑지!Print_Area</vt:lpstr>
      <vt:lpstr>총괄내역서!Print_Area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Seogu</cp:lastModifiedBy>
  <cp:lastPrinted>2017-04-25T03:18:06Z</cp:lastPrinted>
  <dcterms:created xsi:type="dcterms:W3CDTF">2003-01-25T04:12:10Z</dcterms:created>
  <dcterms:modified xsi:type="dcterms:W3CDTF">2017-05-08T04:22:04Z</dcterms:modified>
</cp:coreProperties>
</file>