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020" yWindow="150" windowWidth="14100" windowHeight="11310" tabRatio="723"/>
  </bookViews>
  <sheets>
    <sheet name="총 사업비 산출 총괄표(건축)" sheetId="63" r:id="rId1"/>
    <sheet name="공종별 총공사비 구성현황표(건축)" sheetId="64" r:id="rId2"/>
    <sheet name="감리원배치계획표" sheetId="5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____A81620">'[1]양수장(기계)'!#REF!</definedName>
    <definedName name="____HSH1">#REF!</definedName>
    <definedName name="____HSH2">#REF!</definedName>
    <definedName name="____ll15">#REF!</definedName>
    <definedName name="____LP1">#REF!</definedName>
    <definedName name="____LP2">#REF!</definedName>
    <definedName name="____LPB1">[2]부하계산서!#REF!</definedName>
    <definedName name="____LPK1">[2]부하계산서!#REF!</definedName>
    <definedName name="____LU1">'[3]부하(성남)'!#REF!</definedName>
    <definedName name="____LU2">'[3]부하(성남)'!#REF!</definedName>
    <definedName name="____LV01">'[3]부하(성남)'!#REF!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sh2">[4]SG!$A$1:$G$961</definedName>
    <definedName name="____ST1">#N/A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UP1">[2]부하계산서!#REF!</definedName>
    <definedName name="____UP2">[2]부하계산서!#REF!</definedName>
    <definedName name="___A81620">'[1]양수장(기계)'!#REF!</definedName>
    <definedName name="___HSH1">#REF!</definedName>
    <definedName name="___HSH2">#REF!</definedName>
    <definedName name="___ll15">#REF!</definedName>
    <definedName name="___LP1">#REF!</definedName>
    <definedName name="___LP2">#REF!</definedName>
    <definedName name="___LPB1">[2]부하계산서!#REF!</definedName>
    <definedName name="___LPK1">[2]부하계산서!#REF!</definedName>
    <definedName name="___LU1">'[3]부하(성남)'!#REF!</definedName>
    <definedName name="___LU2">'[3]부하(성남)'!#REF!</definedName>
    <definedName name="___LV01">'[3]부하(성남)'!#REF!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sh2">[4]SG!$A$1:$G$961</definedName>
    <definedName name="___ST1">#N/A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UP1">[2]부하계산서!#REF!</definedName>
    <definedName name="___UP2">[2]부하계산서!#REF!</definedName>
    <definedName name="__10">#REF!</definedName>
    <definedName name="__11">#REF!</definedName>
    <definedName name="__123Graph_D" hidden="1">#REF!</definedName>
    <definedName name="__6">#REF!</definedName>
    <definedName name="__7">#REF!</definedName>
    <definedName name="__8">#REF!</definedName>
    <definedName name="__9">#REF!</definedName>
    <definedName name="__A81620">'[1]양수장(기계)'!#REF!</definedName>
    <definedName name="__HSH1">#REF!</definedName>
    <definedName name="__HSH2">#REF!</definedName>
    <definedName name="__IntlFixup" hidden="1">TRUE</definedName>
    <definedName name="__ll15">#REF!</definedName>
    <definedName name="__LP1">#REF!</definedName>
    <definedName name="__LP2">#REF!</definedName>
    <definedName name="__LPB1">[2]부하계산서!#REF!</definedName>
    <definedName name="__LPK1">[2]부하계산서!#REF!</definedName>
    <definedName name="__LU1">'[5]부하(성남)'!#REF!</definedName>
    <definedName name="__LU2">'[5]부하(성남)'!#REF!</definedName>
    <definedName name="__LV01">'[5]부하(성남)'!#REF!</definedName>
    <definedName name="__NMB96">#REF!</definedName>
    <definedName name="__NP1">#REF!</definedName>
    <definedName name="__NP2">#REF!</definedName>
    <definedName name="__NSH1">#REF!</definedName>
    <definedName name="__NSH2">#REF!</definedName>
    <definedName name="__sh2">[4]SG!$A$1:$G$961</definedName>
    <definedName name="__ST1">#N/A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UP1">[2]부하계산서!#REF!</definedName>
    <definedName name="__UP2">[2]부하계산서!#REF!</definedName>
    <definedName name="_\D" localSheetId="1">#REF!</definedName>
    <definedName name="_\D" localSheetId="0">#REF!</definedName>
    <definedName name="_\D">[6]조건표!$P$4</definedName>
    <definedName name="_\X" localSheetId="1">#REF!</definedName>
    <definedName name="_\X" localSheetId="0">#REF!</definedName>
    <definedName name="_\X">[6]조건표!$P$4:$U$4</definedName>
    <definedName name="_\Z">[7]결과조달!$GU$5658:$IV$7860</definedName>
    <definedName name="_1" localSheetId="1">#N/A</definedName>
    <definedName name="_1" localSheetId="0">#N/A</definedName>
    <definedName name="_1">'[8]3.공통공사대비'!#REF!</definedName>
    <definedName name="_1._PANEL_BD.__LP___1">#REF!</definedName>
    <definedName name="_1_">'[9]YES-T'!#REF!</definedName>
    <definedName name="_10">#N/A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0단">#REF!</definedName>
    <definedName name="_11">#N/A</definedName>
    <definedName name="_11Á_1È_Ç">'[10]일위대가(계측기설치)'!#REF!</definedName>
    <definedName name="_12">#N/A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Á_2È_Ç">'[10]일위대가(계측기설치)'!#REF!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Á_3È_Ç">'[10]일위대가(계측기설치)'!#REF!</definedName>
    <definedName name="_14">#N/A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Á_4È_Ç">'[10]일위대가(계측기설치)'!#REF!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A">[11]금액내역서!$D$3:$D$10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Á_5È_Ç">'[10]일위대가(계측기설치)'!#REF!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">#N/A</definedName>
    <definedName name="_16Á_6È_Ç">'[10]일위대가(계측기설치)'!#REF!</definedName>
    <definedName name="_17">#N/A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G_0Extr">#REF!</definedName>
    <definedName name="_18">#N/A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G_0Extract">#REF!</definedName>
    <definedName name="_19">#N/A</definedName>
    <definedName name="_19G__Extr">#REF!</definedName>
    <definedName name="_1공장" localSheetId="1">#REF!</definedName>
    <definedName name="_1공장" localSheetId="0">#REF!</definedName>
    <definedName name="_1공장">#REF!</definedName>
    <definedName name="_2">#N/A</definedName>
    <definedName name="_2_">'[12]#REF'!#REF!</definedName>
    <definedName name="_20">#N/A</definedName>
    <definedName name="_20G__Extract">#REF!</definedName>
    <definedName name="_21">#N/A</definedName>
    <definedName name="_21ME">'[12]#REF'!#REF!</definedName>
    <definedName name="_22">#N/A</definedName>
    <definedName name="_22ME">'[12]#REF'!#REF!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 localSheetId="1">#REF!</definedName>
    <definedName name="_2공장" localSheetId="0">#REF!</definedName>
    <definedName name="_2공장">#REF!</definedName>
    <definedName name="_3" localSheetId="1">#N/A</definedName>
    <definedName name="_3" localSheetId="0">#N/A</definedName>
    <definedName name="_3">'[8]3.공통공사대비'!#REF!</definedName>
    <definedName name="_3\LA">'[12]#REF'!#REF!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공장" localSheetId="1">#REF!</definedName>
    <definedName name="_3공장" localSheetId="0">#REF!</definedName>
    <definedName name="_3공장">#REF!</definedName>
    <definedName name="_4" localSheetId="1">#N/A</definedName>
    <definedName name="_4" localSheetId="0">#N/A</definedName>
    <definedName name="_4">'[8]3.공통공사대비'!#REF!</definedName>
    <definedName name="_4\MID">'[12]#REF'!#REF!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 localSheetId="1">#N/A</definedName>
    <definedName name="_5" localSheetId="0">#N/A</definedName>
    <definedName name="_5">'[8]3.공통공사대비'!#REF!</definedName>
    <definedName name="_5\SM">'[12]#REF'!#REF!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 localSheetId="1">#N/A</definedName>
    <definedName name="_6" localSheetId="0">#N/A</definedName>
    <definedName name="_6">'[8]3.공통공사대비'!#REF!</definedName>
    <definedName name="_6_3_0Crite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차">#REF!</definedName>
    <definedName name="_7" localSheetId="1">#N/A</definedName>
    <definedName name="_7" localSheetId="0">#N/A</definedName>
    <definedName name="_7">'[8]3.공통공사대비'!#REF!</definedName>
    <definedName name="_7_3_0Criteria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_3__Crite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_3__Criteria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">#REF!</definedName>
    <definedName name="_A81620">'[13]양수장(기계)'!#REF!</definedName>
    <definedName name="_B22">[14]일위대가!$A$1400:$IV$1413=[14]일위대가!$A$1400</definedName>
    <definedName name="_C">#REF!</definedName>
    <definedName name="_C100000">#REF!</definedName>
    <definedName name="_Dist_Bin" hidden="1">#REF!</definedName>
    <definedName name="_Dist_Values" hidden="1">#REF!</definedName>
    <definedName name="_E7_E9_E11_E13_">#N/A</definedName>
    <definedName name="_Fill" localSheetId="1" hidden="1">#REF!</definedName>
    <definedName name="_Fill" localSheetId="0" hidden="1">#REF!</definedName>
    <definedName name="_Fill" hidden="1">#REF!</definedName>
    <definedName name="_HSH1">#REF!</definedName>
    <definedName name="_HSH2">#REF!</definedName>
    <definedName name="_K02">[14]일위대가!$A$732:$IV$745=[14]일위대가!$A$732</definedName>
    <definedName name="_Key1" hidden="1">#REF!</definedName>
    <definedName name="_Key2" hidden="1">#REF!</definedName>
    <definedName name="_ll15">#REF!</definedName>
    <definedName name="_LP1">#REF!</definedName>
    <definedName name="_LP2">#REF!</definedName>
    <definedName name="_LPB1">[15]부하계산서!#REF!</definedName>
    <definedName name="_LPK1">[15]부하계산서!#REF!</definedName>
    <definedName name="_LU1">'[2]부하(성남)'!#REF!</definedName>
    <definedName name="_LU2">'[2]부하(성남)'!#REF!</definedName>
    <definedName name="_LV01">'[2]부하(성남)'!#REF!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3">[14]일위대가!$A$1516:$IV$1529=[14]일위대가!$A$1516</definedName>
    <definedName name="_Order1" hidden="1">255</definedName>
    <definedName name="_Order2" hidden="1">255</definedName>
    <definedName name="_Parse_Out" hidden="1">[16]갑지!#REF!</definedName>
    <definedName name="_px1">#REF!</definedName>
    <definedName name="_px2">#REF!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㎝">#REF!</definedName>
    <definedName name="_R7㎝">#REF!</definedName>
    <definedName name="_R8㎝">#REF!</definedName>
    <definedName name="_sh2">[17]SG!$A$1:$G$961</definedName>
    <definedName name="_Sort" localSheetId="1" hidden="1">#REF!</definedName>
    <definedName name="_Sort" localSheetId="0" hidden="1">#REF!</definedName>
    <definedName name="_Sort" hidden="1">#REF!</definedName>
    <definedName name="_ST1">#N/A</definedName>
    <definedName name="_stp1">#REF!</definedName>
    <definedName name="_stp10">#REF!</definedName>
    <definedName name="_stp100">#REF!</definedName>
    <definedName name="_stp101">#REF!</definedName>
    <definedName name="_stp102">#REF!</definedName>
    <definedName name="_stp103">#REF!</definedName>
    <definedName name="_stp104">#REF!</definedName>
    <definedName name="_stp105">#REF!</definedName>
    <definedName name="_stp106">#REF!</definedName>
    <definedName name="_stp107">#REF!</definedName>
    <definedName name="_stp108">#REF!</definedName>
    <definedName name="_stp109">#REF!</definedName>
    <definedName name="_stp11">#REF!</definedName>
    <definedName name="_stp110">#REF!</definedName>
    <definedName name="_stp111">#REF!</definedName>
    <definedName name="_stp112">#REF!</definedName>
    <definedName name="_stp113">#REF!</definedName>
    <definedName name="_stp114">#REF!</definedName>
    <definedName name="_stp115">#REF!</definedName>
    <definedName name="_stp116">#REF!</definedName>
    <definedName name="_stp117">#REF!</definedName>
    <definedName name="_stp118">#REF!</definedName>
    <definedName name="_stp119">#REF!</definedName>
    <definedName name="_stp12">#REF!</definedName>
    <definedName name="_stp120">#REF!</definedName>
    <definedName name="_stp121">#REF!</definedName>
    <definedName name="_stp122">#REF!</definedName>
    <definedName name="_stp123">#REF!</definedName>
    <definedName name="_stp124">#REF!</definedName>
    <definedName name="_stp125">#REF!</definedName>
    <definedName name="_stp126">#REF!</definedName>
    <definedName name="_stp127">#REF!</definedName>
    <definedName name="_stp128">#REF!</definedName>
    <definedName name="_stp129">#REF!</definedName>
    <definedName name="_stp13">#REF!</definedName>
    <definedName name="_stp130">#REF!</definedName>
    <definedName name="_stp131">#REF!</definedName>
    <definedName name="_stp132">#REF!</definedName>
    <definedName name="_stp133">#REF!</definedName>
    <definedName name="_stp134">#REF!</definedName>
    <definedName name="_stp135">#REF!</definedName>
    <definedName name="_stp136">#REF!</definedName>
    <definedName name="_stp137">#REF!</definedName>
    <definedName name="_stp138">#REF!</definedName>
    <definedName name="_stp139">#REF!</definedName>
    <definedName name="_stp14">#REF!</definedName>
    <definedName name="_stp140">#REF!</definedName>
    <definedName name="_stp141">#REF!</definedName>
    <definedName name="_stp142">#REF!</definedName>
    <definedName name="_stp143">#REF!</definedName>
    <definedName name="_stp144">#REF!</definedName>
    <definedName name="_stp145">#REF!</definedName>
    <definedName name="_stp146">#REF!</definedName>
    <definedName name="_stp147">#REF!</definedName>
    <definedName name="_stp148">#REF!</definedName>
    <definedName name="_stp149">#REF!</definedName>
    <definedName name="_stp15">#REF!</definedName>
    <definedName name="_stp150">#REF!</definedName>
    <definedName name="_stp151">#REF!</definedName>
    <definedName name="_stp152">#REF!</definedName>
    <definedName name="_stp153">#REF!</definedName>
    <definedName name="_stp154">#REF!</definedName>
    <definedName name="_stp155">#REF!</definedName>
    <definedName name="_stp156">#REF!</definedName>
    <definedName name="_stp157">#REF!</definedName>
    <definedName name="_stp158">#REF!</definedName>
    <definedName name="_stp159">#REF!</definedName>
    <definedName name="_stp16">#REF!</definedName>
    <definedName name="_stp160">#REF!</definedName>
    <definedName name="_stp161">#REF!</definedName>
    <definedName name="_stp162">#REF!</definedName>
    <definedName name="_stp163">#REF!</definedName>
    <definedName name="_stp164">#REF!</definedName>
    <definedName name="_stp165">#REF!</definedName>
    <definedName name="_stp166">#REF!</definedName>
    <definedName name="_stp167">#REF!</definedName>
    <definedName name="_stp168">#REF!</definedName>
    <definedName name="_stp169">#REF!</definedName>
    <definedName name="_stp17">#REF!</definedName>
    <definedName name="_stp170">#REF!</definedName>
    <definedName name="_stp171">#REF!</definedName>
    <definedName name="_stp172">#REF!</definedName>
    <definedName name="_stp173">#REF!</definedName>
    <definedName name="_stp174">#REF!</definedName>
    <definedName name="_stp175">#REF!</definedName>
    <definedName name="_stp176">#REF!</definedName>
    <definedName name="_stp177">#REF!</definedName>
    <definedName name="_stp178">#REF!</definedName>
    <definedName name="_stp179">#REF!</definedName>
    <definedName name="_stp18">#REF!</definedName>
    <definedName name="_stp180">#REF!</definedName>
    <definedName name="_stp181">#REF!</definedName>
    <definedName name="_stp182">#REF!</definedName>
    <definedName name="_stp183">#REF!</definedName>
    <definedName name="_stp184">#REF!</definedName>
    <definedName name="_stp185">#REF!</definedName>
    <definedName name="_stp186">#REF!</definedName>
    <definedName name="_stp187">#REF!</definedName>
    <definedName name="_stp188">#REF!</definedName>
    <definedName name="_stp189">#REF!</definedName>
    <definedName name="_stp19">#REF!</definedName>
    <definedName name="_stp190">#REF!</definedName>
    <definedName name="_stp191">#REF!</definedName>
    <definedName name="_stp192">#REF!</definedName>
    <definedName name="_stp193">#REF!</definedName>
    <definedName name="_stp194">#REF!</definedName>
    <definedName name="_stp195">#REF!</definedName>
    <definedName name="_stp196">#REF!</definedName>
    <definedName name="_stp197">#REF!</definedName>
    <definedName name="_stp198">#REF!</definedName>
    <definedName name="_stp199">#REF!</definedName>
    <definedName name="_stp2">#REF!</definedName>
    <definedName name="_stp20">#REF!</definedName>
    <definedName name="_stp21">#REF!</definedName>
    <definedName name="_stp22">#REF!</definedName>
    <definedName name="_stp23">#REF!</definedName>
    <definedName name="_stp24">#REF!</definedName>
    <definedName name="_stp25">#REF!</definedName>
    <definedName name="_stp26">#REF!</definedName>
    <definedName name="_stp27">#REF!</definedName>
    <definedName name="_stp28">#REF!</definedName>
    <definedName name="_stp29">#REF!</definedName>
    <definedName name="_stp3">#REF!</definedName>
    <definedName name="_stp30">#REF!</definedName>
    <definedName name="_stp31">#REF!</definedName>
    <definedName name="_stp32">#REF!</definedName>
    <definedName name="_stp33">#REF!</definedName>
    <definedName name="_stp34">#REF!</definedName>
    <definedName name="_stp35">#REF!</definedName>
    <definedName name="_stp36">#REF!</definedName>
    <definedName name="_stp37">#REF!</definedName>
    <definedName name="_stp38">#REF!</definedName>
    <definedName name="_stp39">#REF!</definedName>
    <definedName name="_stp4">#REF!</definedName>
    <definedName name="_stp40">#REF!</definedName>
    <definedName name="_stp41">#REF!</definedName>
    <definedName name="_stp42">#REF!</definedName>
    <definedName name="_stp43">#REF!</definedName>
    <definedName name="_stp44">#REF!</definedName>
    <definedName name="_stp45">#REF!</definedName>
    <definedName name="_stp46">#REF!</definedName>
    <definedName name="_stp47">#REF!</definedName>
    <definedName name="_stp48">#REF!</definedName>
    <definedName name="_stp49">#REF!</definedName>
    <definedName name="_stp5">#REF!</definedName>
    <definedName name="_stp50">#REF!</definedName>
    <definedName name="_stp51">#REF!</definedName>
    <definedName name="_stp52">#REF!</definedName>
    <definedName name="_stp53">#REF!</definedName>
    <definedName name="_stp54">#REF!</definedName>
    <definedName name="_stp55">#REF!</definedName>
    <definedName name="_stp56">#REF!</definedName>
    <definedName name="_stp57">#REF!</definedName>
    <definedName name="_stp58">#REF!</definedName>
    <definedName name="_stp59">#REF!</definedName>
    <definedName name="_stp6">#REF!</definedName>
    <definedName name="_stp60">#REF!</definedName>
    <definedName name="_stp61">#REF!</definedName>
    <definedName name="_stp62">#REF!</definedName>
    <definedName name="_stp63">#REF!</definedName>
    <definedName name="_stp64">#REF!</definedName>
    <definedName name="_stp65">#REF!</definedName>
    <definedName name="_stp66">#REF!</definedName>
    <definedName name="_stp67">#REF!</definedName>
    <definedName name="_stp68">#REF!</definedName>
    <definedName name="_stp69">#REF!</definedName>
    <definedName name="_stp7">#REF!</definedName>
    <definedName name="_stp70">#REF!</definedName>
    <definedName name="_stp71">#REF!</definedName>
    <definedName name="_stp72">#REF!</definedName>
    <definedName name="_stp73">#REF!</definedName>
    <definedName name="_stp74">#REF!</definedName>
    <definedName name="_stp75">#REF!</definedName>
    <definedName name="_stp76">#REF!</definedName>
    <definedName name="_stp77">#REF!</definedName>
    <definedName name="_stp78">#REF!</definedName>
    <definedName name="_stp79">#REF!</definedName>
    <definedName name="_stp8">#REF!</definedName>
    <definedName name="_stp80">#REF!</definedName>
    <definedName name="_stp81">#REF!</definedName>
    <definedName name="_stp82">#REF!</definedName>
    <definedName name="_stp83">#REF!</definedName>
    <definedName name="_stp84">#REF!</definedName>
    <definedName name="_stp85">#REF!</definedName>
    <definedName name="_stp86">#REF!</definedName>
    <definedName name="_stp87">#REF!</definedName>
    <definedName name="_stp88">#REF!</definedName>
    <definedName name="_stp89">#REF!</definedName>
    <definedName name="_stp9">#REF!</definedName>
    <definedName name="_stp90">#REF!</definedName>
    <definedName name="_stp91">#REF!</definedName>
    <definedName name="_stp92">#REF!</definedName>
    <definedName name="_stp93">#REF!</definedName>
    <definedName name="_stp94">#REF!</definedName>
    <definedName name="_stp95">#REF!</definedName>
    <definedName name="_stp96">#REF!</definedName>
    <definedName name="_stp97">#REF!</definedName>
    <definedName name="_stp98">#REF!</definedName>
    <definedName name="_stp99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Table1_In1" hidden="1">#REF!</definedName>
    <definedName name="_Table1_Out" hidden="1">#REF!</definedName>
    <definedName name="_UP1">[15]부하계산서!#REF!</definedName>
    <definedName name="_UP2">[15]부하계산서!#REF!</definedName>
    <definedName name="_W">#N/A</definedName>
    <definedName name="_건축목공">#REF!</definedName>
    <definedName name="¤±8529">'[18]일위대가(가설)'!#REF!</definedName>
    <definedName name="\0">#N/A</definedName>
    <definedName name="\a" localSheetId="1">#N/A</definedName>
    <definedName name="\a" localSheetId="0">#N/A</definedName>
    <definedName name="\a">#REF!</definedName>
    <definedName name="\b" localSheetId="1">#N/A</definedName>
    <definedName name="\b" localSheetId="0">#N/A</definedName>
    <definedName name="\b">#REF!</definedName>
    <definedName name="\c" localSheetId="1">#N/A</definedName>
    <definedName name="\c" localSheetId="0">#N/A</definedName>
    <definedName name="\c">#REF!</definedName>
    <definedName name="\d" localSheetId="1">#N/A</definedName>
    <definedName name="\d" localSheetId="0">#N/A</definedName>
    <definedName name="\d">#REF!</definedName>
    <definedName name="\e" localSheetId="1">#N/A</definedName>
    <definedName name="\e" localSheetId="0">#N/A</definedName>
    <definedName name="\e">[19]샘플표지!#REF!</definedName>
    <definedName name="\f" localSheetId="1">#N/A</definedName>
    <definedName name="\f" localSheetId="0">#N/A</definedName>
    <definedName name="\f">#REF!</definedName>
    <definedName name="\g" localSheetId="1">#N/A</definedName>
    <definedName name="\g" localSheetId="0">#N/A</definedName>
    <definedName name="\g">#REF!</definedName>
    <definedName name="\h" localSheetId="1">#N/A</definedName>
    <definedName name="\h" localSheetId="0">#N/A</definedName>
    <definedName name="\h">#REF!</definedName>
    <definedName name="\i" localSheetId="1">#N/A</definedName>
    <definedName name="\i" localSheetId="0">#N/A</definedName>
    <definedName name="\i">#REF!</definedName>
    <definedName name="\j" localSheetId="1">#N/A</definedName>
    <definedName name="\j" localSheetId="0">#N/A</definedName>
    <definedName name="\j">#REF!</definedName>
    <definedName name="\k" localSheetId="1">#N/A</definedName>
    <definedName name="\k" localSheetId="0">#N/A</definedName>
    <definedName name="\k">#REF!</definedName>
    <definedName name="\l" localSheetId="1">#N/A</definedName>
    <definedName name="\l" localSheetId="0">#N/A</definedName>
    <definedName name="\l">#REF!</definedName>
    <definedName name="\LARGE">#REF!</definedName>
    <definedName name="\m" localSheetId="1">#N/A</definedName>
    <definedName name="\m" localSheetId="0">#N/A</definedName>
    <definedName name="\m">#REF!</definedName>
    <definedName name="\MIDDLE">#REF!</definedName>
    <definedName name="\n" localSheetId="1">#N/A</definedName>
    <definedName name="\n" localSheetId="0">#N/A</definedName>
    <definedName name="\n">#REF!</definedName>
    <definedName name="\o">#N/A</definedName>
    <definedName name="\p" localSheetId="1">#N/A</definedName>
    <definedName name="\p" localSheetId="0">#N/A</definedName>
    <definedName name="\p">#REF!</definedName>
    <definedName name="\q">#REF!</definedName>
    <definedName name="\r" localSheetId="1">#N/A</definedName>
    <definedName name="\r" localSheetId="0">#N/A</definedName>
    <definedName name="\r">#REF!</definedName>
    <definedName name="\s">#N/A</definedName>
    <definedName name="\SMALL">#REF!</definedName>
    <definedName name="\u">#N/A</definedName>
    <definedName name="\v" localSheetId="1">#N/A</definedName>
    <definedName name="\v" localSheetId="0">#N/A</definedName>
    <definedName name="\v">#REF!</definedName>
    <definedName name="\w">#REF!</definedName>
    <definedName name="\x" localSheetId="1">#N/A</definedName>
    <definedName name="\x" localSheetId="0">#N/A</definedName>
    <definedName name="\x">#REF!</definedName>
    <definedName name="\y" localSheetId="1">#N/A</definedName>
    <definedName name="\y" localSheetId="0">#N/A</definedName>
    <definedName name="\y">#REF!</definedName>
    <definedName name="\z" localSheetId="1">#N/A</definedName>
    <definedName name="\z" localSheetId="0">#N/A</definedName>
    <definedName name="\z">#REF!</definedName>
    <definedName name="A" localSheetId="1">#N/A</definedName>
    <definedName name="A" localSheetId="0">#N/A</definedName>
    <definedName name="A" hidden="1">{#N/A,#N/A,FALSE,"전력간선"}</definedName>
    <definedName name="A_">#REF!</definedName>
    <definedName name="A315yoo1">#REF!</definedName>
    <definedName name="aa">#REF!</definedName>
    <definedName name="AAA" localSheetId="1">#REF!</definedName>
    <definedName name="AAA" localSheetId="0">#REF!</definedName>
    <definedName name="AAA">#REF!</definedName>
    <definedName name="aaaa" localSheetId="1">#REF!</definedName>
    <definedName name="aaaa" localSheetId="0">#REF!</definedName>
    <definedName name="AAAA" hidden="1">[20]입찰안!#REF!</definedName>
    <definedName name="AAAA4">#REF!</definedName>
    <definedName name="AAAAA">[20]입찰안!#REF!</definedName>
    <definedName name="AAAAA5">#REF!</definedName>
    <definedName name="AAAAAAAAA">[20]입찰안!#REF!</definedName>
    <definedName name="AAAD">#REF!</definedName>
    <definedName name="ab" hidden="1">1</definedName>
    <definedName name="ABC">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>#REF!</definedName>
    <definedName name="acti_month">#REF!</definedName>
    <definedName name="acti_monthday">#REF!</definedName>
    <definedName name="acti_year">#REF!</definedName>
    <definedName name="ActiLen">#REF!</definedName>
    <definedName name="Activity">#REF!</definedName>
    <definedName name="ActR">#REF!</definedName>
    <definedName name="ActR_h">#REF!</definedName>
    <definedName name="ADFV" hidden="1">{#N/A,#N/A,FALSE,"전력간선"}</definedName>
    <definedName name="AFC설비">#REF!</definedName>
    <definedName name="AKJFL">#REF!</definedName>
    <definedName name="AL">#REF!</definedName>
    <definedName name="Amount_h">#REF!</definedName>
    <definedName name="anal_ij">#REF!</definedName>
    <definedName name="aq" localSheetId="1" hidden="1">{#N/A,#N/A,FALSE,"CCTV"}</definedName>
    <definedName name="aq" hidden="1">{#N/A,#N/A,FALSE,"CCTV"}</definedName>
    <definedName name="ART">#REF!</definedName>
    <definedName name="ASADS">#REF!</definedName>
    <definedName name="asd" hidden="1">{#N/A,#N/A,FALSE,"전력간선"}</definedName>
    <definedName name="AT">[21]간선계산!#REF!</definedName>
    <definedName name="AW">[20]입찰안!#REF!</definedName>
    <definedName name="B" localSheetId="1">#REF!</definedName>
    <definedName name="B" localSheetId="0">#REF!</definedName>
    <definedName name="b" hidden="1">{#N/A,#N/A,FALSE,"전력간선"}</definedName>
    <definedName name="B10㎝">#REF!</definedName>
    <definedName name="B10GJamount">#REF!</definedName>
    <definedName name="B11GJamount">#REF!</definedName>
    <definedName name="B12㎝">#REF!</definedName>
    <definedName name="B12GJamount">#REF!</definedName>
    <definedName name="B13GJamount">#REF!</definedName>
    <definedName name="B14GJamount">#REF!</definedName>
    <definedName name="B15㎝">#REF!</definedName>
    <definedName name="B15GJamount">#REF!</definedName>
    <definedName name="B16GJamount">#REF!</definedName>
    <definedName name="B17GJamount">#REF!</definedName>
    <definedName name="B18㎝" localSheetId="1">#REF!</definedName>
    <definedName name="B18㎝" localSheetId="0">#REF!</definedName>
    <definedName name="B18㎝">#REF!</definedName>
    <definedName name="B18GJamount">#REF!</definedName>
    <definedName name="B19GJamount">#REF!</definedName>
    <definedName name="B1A">#REF!</definedName>
    <definedName name="B1GJamount">#REF!</definedName>
    <definedName name="B1WL">#REF!</definedName>
    <definedName name="B1WR">#REF!</definedName>
    <definedName name="B20㎝" localSheetId="1">#REF!</definedName>
    <definedName name="B20㎝" localSheetId="0">#REF!</definedName>
    <definedName name="B20㎝">#REF!</definedName>
    <definedName name="B25㎝" localSheetId="1">#REF!</definedName>
    <definedName name="B25㎝" localSheetId="0">#REF!</definedName>
    <definedName name="B25㎝">#REF!</definedName>
    <definedName name="B2A">#REF!</definedName>
    <definedName name="B2GJamount">#REF!</definedName>
    <definedName name="B2WL">#REF!</definedName>
    <definedName name="B2WR">#REF!</definedName>
    <definedName name="B30㎝" localSheetId="1">#REF!</definedName>
    <definedName name="B30㎝" localSheetId="0">#REF!</definedName>
    <definedName name="B30㎝">#REF!</definedName>
    <definedName name="B3A">#REF!</definedName>
    <definedName name="B3GJamount">#REF!</definedName>
    <definedName name="B4A">#REF!</definedName>
    <definedName name="B4㎝이하" localSheetId="1">#REF!</definedName>
    <definedName name="B4㎝이하" localSheetId="0">#REF!</definedName>
    <definedName name="B4㎝이하">#REF!</definedName>
    <definedName name="B4GJamount">#REF!</definedName>
    <definedName name="B5A">#REF!</definedName>
    <definedName name="B5㎝" localSheetId="1">#REF!</definedName>
    <definedName name="B5㎝" localSheetId="0">#REF!</definedName>
    <definedName name="B5㎝">#REF!</definedName>
    <definedName name="B5GJamount">#REF!</definedName>
    <definedName name="B6A">#REF!</definedName>
    <definedName name="B6㎝" localSheetId="1">#REF!</definedName>
    <definedName name="B6㎝" localSheetId="0">#REF!</definedName>
    <definedName name="B6㎝">#REF!</definedName>
    <definedName name="B6GJamount">#REF!</definedName>
    <definedName name="B7A">#REF!</definedName>
    <definedName name="B7㎝" localSheetId="1">#REF!</definedName>
    <definedName name="B7㎝" localSheetId="0">#REF!</definedName>
    <definedName name="B7㎝">#REF!</definedName>
    <definedName name="B7GJamount">#REF!</definedName>
    <definedName name="B8A">#REF!</definedName>
    <definedName name="B8㎝" localSheetId="1">#REF!</definedName>
    <definedName name="B8㎝" localSheetId="0">#REF!</definedName>
    <definedName name="B8㎝">#REF!</definedName>
    <definedName name="B8GJamount">#REF!</definedName>
    <definedName name="B9GJamount">#REF!</definedName>
    <definedName name="BA">#REF!</definedName>
    <definedName name="BASE">#REF!</definedName>
    <definedName name="BBB">[22]내역서!#REF!</definedName>
    <definedName name="BDCODE">#N/A</definedName>
    <definedName name="BHU">#REF!</definedName>
    <definedName name="BMO">#REF!</definedName>
    <definedName name="BOM_OF_ECP">#REF!</definedName>
    <definedName name="BSH">#REF!</definedName>
    <definedName name="BTYPE">#N/A</definedName>
    <definedName name="BUNHO">#N/A</definedName>
    <definedName name="BV">#REF!</definedName>
    <definedName name="C_" localSheetId="1">#REF!</definedName>
    <definedName name="C_" localSheetId="0">#REF!</definedName>
    <definedName name="C_">#REF!</definedName>
    <definedName name="CAL">#N/A</definedName>
    <definedName name="cal_f_day">#REF!</definedName>
    <definedName name="CALAA">#N/A</definedName>
    <definedName name="CALAB">#N/A</definedName>
    <definedName name="CALAC">#N/A</definedName>
    <definedName name="CALBA">#N/A</definedName>
    <definedName name="CALBB">#N/A</definedName>
    <definedName name="CALBC">#N/A</definedName>
    <definedName name="CALBD">#N/A</definedName>
    <definedName name="CALBE">#N/A</definedName>
    <definedName name="CALBF">#N/A</definedName>
    <definedName name="CALBG">#REF!</definedName>
    <definedName name="CALBH">#N/A</definedName>
    <definedName name="CALBI">#N/A</definedName>
    <definedName name="CALBJ">#N/A</definedName>
    <definedName name="CALBK">#N/A</definedName>
    <definedName name="CALBL">#N/A</definedName>
    <definedName name="CALCA">#N/A</definedName>
    <definedName name="CALCB">#N/A</definedName>
    <definedName name="CALCC">#REF!</definedName>
    <definedName name="CALCD">#N/A</definedName>
    <definedName name="CALCE">#REF!</definedName>
    <definedName name="CATEGORY">#N/A</definedName>
    <definedName name="cbs1_1">[23]!cbs1_1</definedName>
    <definedName name="CCC" localSheetId="1">#REF!</definedName>
    <definedName name="CCC" localSheetId="0">#REF!</definedName>
    <definedName name="CCC">#REF!</definedName>
    <definedName name="CCTV및장애자편의설비">#REF!</definedName>
    <definedName name="CCTV설비">#REF!</definedName>
    <definedName name="CELL">#REF!</definedName>
    <definedName name="CF요인" hidden="1">#REF!</definedName>
    <definedName name="ChnRate">#REF!</definedName>
    <definedName name="CHO">#N/A</definedName>
    <definedName name="CODE" localSheetId="1">#REF!</definedName>
    <definedName name="CODE" localSheetId="0">#REF!</definedName>
    <definedName name="CODE">#REF!</definedName>
    <definedName name="COMPANY">#N/A</definedName>
    <definedName name="CONC">#N/A</definedName>
    <definedName name="CONDUIT">#REF!</definedName>
    <definedName name="CONSTANT">#REF!</definedName>
    <definedName name="cordaddr">#REF!</definedName>
    <definedName name="cordaddr1">#REF!</definedName>
    <definedName name="CP">#REF!</definedName>
    <definedName name="cp_fnc">#REF!</definedName>
    <definedName name="cp_i_blk">#REF!</definedName>
    <definedName name="CPcheckcell">#REF!</definedName>
    <definedName name="cpi">#REF!</definedName>
    <definedName name="cpmprojaddr">#REF!</definedName>
    <definedName name="cpmprojapprover">#REF!</definedName>
    <definedName name="cpmprojcompoday">#REF!</definedName>
    <definedName name="cpmprojcomposer">#REF!</definedName>
    <definedName name="cpmprojduration">#REF!</definedName>
    <definedName name="cpmprojname">#REF!</definedName>
    <definedName name="CPU_시험기사">#REF!</definedName>
    <definedName name="CR">#REF!</definedName>
    <definedName name="cri_01">#REF!</definedName>
    <definedName name="cri_02">#REF!</definedName>
    <definedName name="cri_03">#REF!</definedName>
    <definedName name="cri_CP_is_CA">#REF!</definedName>
    <definedName name="cri_gjtitle">#REF!</definedName>
    <definedName name="cri_i">#REF!</definedName>
    <definedName name="cri_i_pnt">#REF!</definedName>
    <definedName name="cri_ij_co">#REF!</definedName>
    <definedName name="cri_j">#REF!</definedName>
    <definedName name="cri_j_nul">#REF!</definedName>
    <definedName name="cri_j_pnt">#REF!</definedName>
    <definedName name="cri_now_iv">#REF!</definedName>
    <definedName name="cri_out">#REF!</definedName>
    <definedName name="cri_pnt">#REF!</definedName>
    <definedName name="cri_top">#REF!</definedName>
    <definedName name="_xlnm.Criteria">#REF!</definedName>
    <definedName name="CRT">#REF!</definedName>
    <definedName name="crtrcd">#REF!</definedName>
    <definedName name="CV14_2C">[24]단가!#REF!</definedName>
    <definedName name="CV14_4C">[24]단가!#REF!</definedName>
    <definedName name="CV5.5_2">[24]단가!#REF!</definedName>
    <definedName name="CV5.5_4C">[24]단가!#REF!</definedName>
    <definedName name="CV8_2C">[24]단가!#REF!</definedName>
    <definedName name="CV8_4C">[24]단가!#REF!</definedName>
    <definedName name="D" localSheetId="1">#REF!</definedName>
    <definedName name="D" localSheetId="0">#REF!</definedName>
    <definedName name="d">#REF!</definedName>
    <definedName name="d_errchk">#REF!</definedName>
    <definedName name="dadfadf">#REF!</definedName>
    <definedName name="DANGA" localSheetId="1">#REF!,#REF!</definedName>
    <definedName name="DANGA" localSheetId="0">#REF!,#REF!</definedName>
    <definedName name="DANGA">#REF!,#REF!</definedName>
    <definedName name="DANGA_">'[25]Y-WORK'!$D$19:$D$19,'[25]Y-WORK'!$F$19:$BD$19</definedName>
    <definedName name="danga2">#REF!,#REF!</definedName>
    <definedName name="DANGA3">[26]단가표!$A$5:$BZ$1908</definedName>
    <definedName name="DANWI">#N/A</definedName>
    <definedName name="DATA">#REF!</definedName>
    <definedName name="DATA_">'[9]YES-T'!$A$22:$BE$401</definedName>
    <definedName name="data_block">#REF!</definedName>
    <definedName name="data_block10">#REF!</definedName>
    <definedName name="data_block2">#REF!</definedName>
    <definedName name="data_block3">#REF!</definedName>
    <definedName name="_xlnm.Database" localSheetId="1">#REF!</definedName>
    <definedName name="_xlnm.Database" localSheetId="0">#REF!</definedName>
    <definedName name="_xlnm.Database">#REF!</definedName>
    <definedName name="database2" localSheetId="1">#REF!</definedName>
    <definedName name="database2" localSheetId="0">#REF!</definedName>
    <definedName name="database2">#REF!</definedName>
    <definedName name="date">#REF!</definedName>
    <definedName name="date_errchk">#REF!</definedName>
    <definedName name="date_errval">#REF!</definedName>
    <definedName name="DAY">#N/A</definedName>
    <definedName name="DD">[20]입찰안!$P$3</definedName>
    <definedName name="DDD">[20]입찰안!$P$3</definedName>
    <definedName name="DDDD">[20]입찰안!$P$3</definedName>
    <definedName name="dedf">[0]!dedf</definedName>
    <definedName name="DETAIL">#N/A</definedName>
    <definedName name="DF">#REF!</definedName>
    <definedName name="DFG" hidden="1">{#N/A,#N/A,FALSE,"전력간선"}</definedName>
    <definedName name="dfjalk">#REF!</definedName>
    <definedName name="DFJKSLAEO">#REF!</definedName>
    <definedName name="DGF">#REF!</definedName>
    <definedName name="DIA">#REF!</definedName>
    <definedName name="Dij">#REF!</definedName>
    <definedName name="DJHFJ">#REF!</definedName>
    <definedName name="DKDK">[27]토목!$A$2:$L$1045</definedName>
    <definedName name="DKFJLE">#REF!</definedName>
    <definedName name="DKFSLK">#REF!</definedName>
    <definedName name="dl">#REF!</definedName>
    <definedName name="DLA">#REF!</definedName>
    <definedName name="dlff" hidden="1">{#N/A,#N/A,FALSE,"운반시간"}</definedName>
    <definedName name="DMsum">#REF!</definedName>
    <definedName name="dn" hidden="1">{#N/A,#N/A,FALSE,"혼합골재"}</definedName>
    <definedName name="DOGUB">#REF!</definedName>
    <definedName name="DPI">#REF!</definedName>
    <definedName name="DRIVE">#REF!</definedName>
    <definedName name="DRsum">#REF!</definedName>
    <definedName name="DRTRTDKGMUKRT">#REF!</definedName>
    <definedName name="dsaghh">#REF!</definedName>
    <definedName name="dsdsd" hidden="1">{#N/A,#N/A,FALSE,"운반시간"}</definedName>
    <definedName name="dsfewwee">[0]!dsfewwee</definedName>
    <definedName name="DSFGB">[0]!DSFGB</definedName>
    <definedName name="DSKFJL">#REF!</definedName>
    <definedName name="DSVP">#REF!</definedName>
    <definedName name="DUCK">#REF!</definedName>
    <definedName name="DUCK.XLS">#REF!</definedName>
    <definedName name="DUCT_GONG">#REF!</definedName>
    <definedName name="E" localSheetId="1">#REF!</definedName>
    <definedName name="E" localSheetId="0">#REF!</definedName>
    <definedName name="E">#N/A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[28]Sheet1!$E$14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[29]전기일위대가!#REF!</definedName>
    <definedName name="E25P">[29]전기일위대가!#REF!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[29]전기일위대가!#REF!</definedName>
    <definedName name="E31M">[29]전기일위대가!#REF!</definedName>
    <definedName name="E31P">[29]전기일위대가!#REF!</definedName>
    <definedName name="E32E">[29]전기일위대가!#REF!</definedName>
    <definedName name="E32M">[29]전기일위대가!#REF!</definedName>
    <definedName name="E32P">[29]전기일위대가!#REF!</definedName>
    <definedName name="E33E">[29]전기일위대가!#REF!</definedName>
    <definedName name="E33M">[29]전기일위대가!#REF!</definedName>
    <definedName name="E33P">[29]전기일위대가!#REF!</definedName>
    <definedName name="E34E">[29]전기일위대가!#REF!</definedName>
    <definedName name="E34M">[29]전기일위대가!#REF!</definedName>
    <definedName name="E34P">[29]전기일위대가!#REF!</definedName>
    <definedName name="E35M">#REF!</definedName>
    <definedName name="E35P">#REF!</definedName>
    <definedName name="E36M">[29]전기일위대가!#REF!</definedName>
    <definedName name="E36P">[29]전기일위대가!#REF!</definedName>
    <definedName name="E37M">[29]전기일위대가!#REF!</definedName>
    <definedName name="E37P">[29]전기일위대가!#REF!</definedName>
    <definedName name="E38M">[29]전기일위대가!#REF!</definedName>
    <definedName name="E38P">[29]전기일위대가!#REF!</definedName>
    <definedName name="E39M">[29]전기일위대가!#REF!</definedName>
    <definedName name="E39P">[29]전기일위대가!#REF!</definedName>
    <definedName name="E3P">#REF!</definedName>
    <definedName name="E40M">[29]전기일위대가!#REF!</definedName>
    <definedName name="E40P">[29]전기일위대가!#REF!</definedName>
    <definedName name="E41M">[29]전기일위대가!#REF!</definedName>
    <definedName name="E41P">[29]전기일위대가!#REF!</definedName>
    <definedName name="E42M">[29]전기일위대가!#REF!</definedName>
    <definedName name="E42P">[29]전기일위대가!#REF!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[29]전기일위대가!#REF!</definedName>
    <definedName name="E48P">[29]전기일위대가!#REF!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[29]전기일위대가!#REF!</definedName>
    <definedName name="E52P">[29]전기일위대가!#REF!</definedName>
    <definedName name="E53M">[29]전기일위대가!#REF!</definedName>
    <definedName name="E53P">[29]전기일위대가!#REF!</definedName>
    <definedName name="E54M">[29]전기일위대가!#REF!</definedName>
    <definedName name="E54P">[29]전기일위대가!#REF!</definedName>
    <definedName name="E55M">[29]전기일위대가!#REF!</definedName>
    <definedName name="E55P">[29]전기일위대가!#REF!</definedName>
    <definedName name="E56M">[29]전기일위대가!#REF!</definedName>
    <definedName name="E56P">[29]전기일위대가!#REF!</definedName>
    <definedName name="E57M">[29]전기일위대가!#REF!</definedName>
    <definedName name="E57P">[29]전기일위대가!#REF!</definedName>
    <definedName name="E58M">[29]전기일위대가!#REF!</definedName>
    <definedName name="E58P">[29]전기일위대가!#REF!</definedName>
    <definedName name="E59M">[29]전기일위대가!#REF!</definedName>
    <definedName name="E59P">[29]전기일위대가!#REF!</definedName>
    <definedName name="E5M">#REF!</definedName>
    <definedName name="E5P">#REF!</definedName>
    <definedName name="E5S1">[28]Sheet1!$E$5</definedName>
    <definedName name="E60M">[29]전기일위대가!#REF!</definedName>
    <definedName name="E60P">[29]전기일위대가!#REF!</definedName>
    <definedName name="E61M">[29]전기일위대가!#REF!</definedName>
    <definedName name="E61P">[29]전기일위대가!#REF!</definedName>
    <definedName name="E62M">[29]전기일위대가!#REF!</definedName>
    <definedName name="E62P">[29]전기일위대가!#REF!</definedName>
    <definedName name="E63M">[29]전기일위대가!#REF!</definedName>
    <definedName name="E63P">[29]전기일위대가!#REF!</definedName>
    <definedName name="E64M">[29]전기일위대가!#REF!</definedName>
    <definedName name="E64P">[29]전기일위대가!#REF!</definedName>
    <definedName name="E65M">[29]전기일위대가!#REF!</definedName>
    <definedName name="E65P">[29]전기일위대가!#REF!</definedName>
    <definedName name="E66M">[29]전기일위대가!#REF!</definedName>
    <definedName name="E66P">[29]전기일위대가!#REF!</definedName>
    <definedName name="E67M">[29]전기일위대가!#REF!</definedName>
    <definedName name="E67P">[29]전기일위대가!#REF!</definedName>
    <definedName name="E68M">[29]전기일위대가!#REF!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RCA">#N/A</definedName>
    <definedName name="EARCB">#N/A</definedName>
    <definedName name="EB">#REF!</definedName>
    <definedName name="edit__home__del__branch_\f">#REF!</definedName>
    <definedName name="Edit_ChnRate">#REF!</definedName>
    <definedName name="edssqq" hidden="1">{#N/A,#N/A,FALSE,"혼합골재"}</definedName>
    <definedName name="EDT">#N/A</definedName>
    <definedName name="EE" localSheetId="1">#REF!</definedName>
    <definedName name="EE" localSheetId="0">#REF!</definedName>
    <definedName name="ee" hidden="1">{#N/A,#N/A,FALSE,"단가표지"}</definedName>
    <definedName name="EF">#REF!</definedName>
    <definedName name="ef_val">#REF!</definedName>
    <definedName name="Efd">#REF!</definedName>
    <definedName name="Efd_h">#REF!</definedName>
    <definedName name="EIRA">#REF!</definedName>
    <definedName name="EIRP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LG">#REF!</definedName>
    <definedName name="ENCOST">#N/A</definedName>
    <definedName name="END">[30]일위대가표!#REF!</definedName>
    <definedName name="end_day">#REF!</definedName>
    <definedName name="end_month">#REF!</definedName>
    <definedName name="end_year">#REF!</definedName>
    <definedName name="er">#REF!</definedName>
    <definedName name="ES">#REF!</definedName>
    <definedName name="es_block">#REF!</definedName>
    <definedName name="ES_start">#REF!</definedName>
    <definedName name="es_val">#REF!</definedName>
    <definedName name="Esd">#REF!</definedName>
    <definedName name="Esd_h">#REF!</definedName>
    <definedName name="etcrcd">#REF!</definedName>
    <definedName name="ewrertr">[0]!ewrertr</definedName>
    <definedName name="ex_공통공사비">#REF!</definedName>
    <definedName name="ex_단위시설별공사비">#REF!</definedName>
    <definedName name="ex_제잡비">#REF!</definedName>
    <definedName name="EXE">#N/A</definedName>
    <definedName name="_xlnm.Extract" localSheetId="1">#REF!</definedName>
    <definedName name="_xlnm.Extract" localSheetId="0">#REF!</definedName>
    <definedName name="_xlnm.Extract">#REF!</definedName>
    <definedName name="Extract_MI">#REF!</definedName>
    <definedName name="F" localSheetId="1">#REF!</definedName>
    <definedName name="F" localSheetId="0">#REF!</definedName>
    <definedName name="F">#N/A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ASFDSAF" localSheetId="1">BlankMacro1</definedName>
    <definedName name="FDASFDSAF">BlankMacro1</definedName>
    <definedName name="fdvd">[31]입찰안!#REF!</definedName>
    <definedName name="FEEL" localSheetId="1">#REF!</definedName>
    <definedName name="FEEL" localSheetId="0">#REF!</definedName>
    <definedName name="FEEL">#REF!</definedName>
    <definedName name="FF">#REF!</definedName>
    <definedName name="ff_block">#REF!</definedName>
    <definedName name="FF_h">#REF!</definedName>
    <definedName name="ff_val">#REF!</definedName>
    <definedName name="fff">[32]일위대가목차!$D$3:$D$9</definedName>
    <definedName name="ffff">[33]DATE!$E$24:$E$85</definedName>
    <definedName name="FGD">#REF!</definedName>
    <definedName name="FGG">#REF!</definedName>
    <definedName name="fid">[34]BID!$A$1:$M$631</definedName>
    <definedName name="FILENAME">#REF!</definedName>
    <definedName name="FIXT">#REF!</definedName>
    <definedName name="fjkf">#REF!</definedName>
    <definedName name="FREW">#REF!</definedName>
    <definedName name="Fㅠ3827">#REF!</definedName>
    <definedName name="g" localSheetId="1">#REF!</definedName>
    <definedName name="g" localSheetId="0">#REF!</definedName>
    <definedName name="g">#REF!</definedName>
    <definedName name="G14S1">[28]Sheet1!$G$14</definedName>
    <definedName name="G5S1">[28]Sheet1!$G$5</definedName>
    <definedName name="GCODE">#N/A</definedName>
    <definedName name="Gcord_blk">#REF!</definedName>
    <definedName name="Gcord_h">#REF!</definedName>
    <definedName name="get_gjcode">#REF!</definedName>
    <definedName name="gfdgdgdf" localSheetId="1">#REF!</definedName>
    <definedName name="gfdgdgdf" localSheetId="0">#REF!</definedName>
    <definedName name="gfdgdgdf">#REF!</definedName>
    <definedName name="gfgdfg" hidden="1">[35]차액보증!#REF!</definedName>
    <definedName name="gfggfr" localSheetId="1">#REF!</definedName>
    <definedName name="gfggfr" localSheetId="0">#REF!</definedName>
    <definedName name="gfggfr">#REF!</definedName>
    <definedName name="ggg">#REF!</definedName>
    <definedName name="gh">#REF!</definedName>
    <definedName name="ghfghf">#REF!</definedName>
    <definedName name="giho_blk">#REF!</definedName>
    <definedName name="giho_h">#REF!</definedName>
    <definedName name="GINPUT">#REF!</definedName>
    <definedName name="gjamount_top">#REF!</definedName>
    <definedName name="gjcnt_top">#REF!</definedName>
    <definedName name="GJcord">#REF!</definedName>
    <definedName name="gjcord_stp">#REF!</definedName>
    <definedName name="gjcord_top1">#REF!</definedName>
    <definedName name="gjcord_top10">#REF!</definedName>
    <definedName name="gjcord_top11">#REF!</definedName>
    <definedName name="gjcord_top12">#REF!</definedName>
    <definedName name="gjcord_top13">#REF!</definedName>
    <definedName name="gjcord_top14">#REF!</definedName>
    <definedName name="gjcord_top15">#REF!</definedName>
    <definedName name="gjcord_top16">#REF!</definedName>
    <definedName name="gjcord_top17">#REF!</definedName>
    <definedName name="gjcord_top18">#REF!</definedName>
    <definedName name="gjcord_top19">#REF!</definedName>
    <definedName name="gjcord_top2">#REF!</definedName>
    <definedName name="gjcord_top3">#REF!</definedName>
    <definedName name="gjcord_top4">#REF!</definedName>
    <definedName name="gjcord_top5">#REF!</definedName>
    <definedName name="gjcord_top6">#REF!</definedName>
    <definedName name="gjcord_top7">#REF!</definedName>
    <definedName name="gjcord_top8">#REF!</definedName>
    <definedName name="gjcord_top9">#REF!</definedName>
    <definedName name="gjj">#REF!</definedName>
    <definedName name="gjjaro">#REF!</definedName>
    <definedName name="gjname">#REF!</definedName>
    <definedName name="GJname_h">#REF!</definedName>
    <definedName name="gjnamedata">#REF!</definedName>
    <definedName name="gjnamedata1">#REF!</definedName>
    <definedName name="gjnamedata2">#REF!</definedName>
    <definedName name="gjnamedata3">#REF!</definedName>
    <definedName name="gjnamedata4">#REF!</definedName>
    <definedName name="gjnomu">#REF!</definedName>
    <definedName name="gjnomudanga">#REF!</definedName>
    <definedName name="gjrate">#REF!</definedName>
    <definedName name="GJto">#REF!</definedName>
    <definedName name="gjtotal1">#REF!</definedName>
    <definedName name="GONGJONG">#REF!</definedName>
    <definedName name="GPRIC">#N/A</definedName>
    <definedName name="grew" hidden="1">#REF!</definedName>
    <definedName name="GUBUN">#N/A</definedName>
    <definedName name="H">#N/A</definedName>
    <definedName name="h_ef_val">#REF!</definedName>
    <definedName name="h_lf_val">#REF!</definedName>
    <definedName name="H_W_설치기사">#REF!</definedName>
    <definedName name="H_W_시험기사">#REF!</definedName>
    <definedName name="H1.0m이하" localSheetId="1">#REF!</definedName>
    <definedName name="H1.0m이하" localSheetId="0">#REF!</definedName>
    <definedName name="H1.0m이하">#REF!</definedName>
    <definedName name="H1.2m" localSheetId="1">#REF!</definedName>
    <definedName name="H1.2m" localSheetId="0">#REF!</definedName>
    <definedName name="H1.2m">#REF!</definedName>
    <definedName name="H1.5m" localSheetId="1">#REF!</definedName>
    <definedName name="H1.5m" localSheetId="0">#REF!</definedName>
    <definedName name="H1.5m">#REF!</definedName>
    <definedName name="H1.8m" localSheetId="1">#REF!</definedName>
    <definedName name="H1.8m" localSheetId="0">#REF!</definedName>
    <definedName name="H1.8m">#REF!</definedName>
    <definedName name="H100x100x6x8t_단중">#REF!</definedName>
    <definedName name="H125x125x6.5x9t_단중">#REF!</definedName>
    <definedName name="H150x100x6x9t_단중">#REF!</definedName>
    <definedName name="H1L">#REF!</definedName>
    <definedName name="H1R">#REF!</definedName>
    <definedName name="H1WL">#REF!</definedName>
    <definedName name="H1WR">#REF!</definedName>
    <definedName name="H2.0m" localSheetId="1">#REF!</definedName>
    <definedName name="H2.0m" localSheetId="0">#REF!</definedName>
    <definedName name="H2.0m">#REF!</definedName>
    <definedName name="H2.5m" localSheetId="1">#REF!</definedName>
    <definedName name="H2.5m" localSheetId="0">#REF!</definedName>
    <definedName name="H2.5m">#REF!</definedName>
    <definedName name="H2L">#REF!</definedName>
    <definedName name="H2R">#REF!</definedName>
    <definedName name="H2WL">#REF!</definedName>
    <definedName name="H2WR">#REF!</definedName>
    <definedName name="H3.0m" localSheetId="1">#REF!</definedName>
    <definedName name="H3.0m" localSheetId="0">#REF!</definedName>
    <definedName name="H3.0m">#REF!</definedName>
    <definedName name="H3.5m" localSheetId="1">#REF!</definedName>
    <definedName name="H3.5m" localSheetId="0">#REF!</definedName>
    <definedName name="H3.5m">#REF!</definedName>
    <definedName name="H3L">#REF!</definedName>
    <definedName name="H3R">#REF!</definedName>
    <definedName name="H3WL">#REF!</definedName>
    <definedName name="H3WR">#REF!</definedName>
    <definedName name="H4.0m" localSheetId="1">#REF!</definedName>
    <definedName name="H4.0m" localSheetId="0">#REF!</definedName>
    <definedName name="H4.0m">#REF!</definedName>
    <definedName name="H4.5m" localSheetId="1">#REF!</definedName>
    <definedName name="H4.5m" localSheetId="0">#REF!</definedName>
    <definedName name="H4.5m">#REF!</definedName>
    <definedName name="H4L">#REF!</definedName>
    <definedName name="H4R">#REF!</definedName>
    <definedName name="H5.0m" localSheetId="1">#REF!</definedName>
    <definedName name="H5.0m" localSheetId="0">#REF!</definedName>
    <definedName name="H5.0m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>#REF!</definedName>
    <definedName name="han" hidden="1">#REF!</definedName>
    <definedName name="han_code">[36]!han_code</definedName>
    <definedName name="HBV">#REF!</definedName>
    <definedName name="HCR">#REF!</definedName>
    <definedName name="HDSVP">#REF!</definedName>
    <definedName name="hh" localSheetId="1">BlankMacro1</definedName>
    <definedName name="hh" localSheetId="0">BlankMacro1</definedName>
    <definedName name="HH">[37]정부노임단가!$A$5:$F$215</definedName>
    <definedName name="HHAF">#REF!</definedName>
    <definedName name="HHH" hidden="1">#REF!</definedName>
    <definedName name="HHMF">#REF!</definedName>
    <definedName name="HL">#REF!</definedName>
    <definedName name="HMF">#REF!</definedName>
    <definedName name="HMOTOR">#REF!</definedName>
    <definedName name="hon">[38]적용기준!$B$14</definedName>
    <definedName name="HPUMP">#REF!</definedName>
    <definedName name="HR">#REF!</definedName>
    <definedName name="HSH">#REF!</definedName>
    <definedName name="HSV">#REF!</definedName>
    <definedName name="HVAFP">#REF!</definedName>
    <definedName name="HVMF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">#REF!</definedName>
    <definedName name="i_start">#REF!</definedName>
    <definedName name="i_val">#REF!</definedName>
    <definedName name="ID" localSheetId="1">#REF!,#REF!</definedName>
    <definedName name="ID" localSheetId="0">#REF!,#REF!</definedName>
    <definedName name="ID">#REF!,#REF!</definedName>
    <definedName name="id_공통공사비">#REF!</definedName>
    <definedName name="id_단위시설별_공사비">#REF!</definedName>
    <definedName name="id_제잡비">#REF!</definedName>
    <definedName name="ii_val">#REF!</definedName>
    <definedName name="ij_cod_blk">#REF!</definedName>
    <definedName name="imdong">[39]c_balju!$K$2:$S$3355</definedName>
    <definedName name="INCREASED">#REF!</definedName>
    <definedName name="INETOTHER">#REF!</definedName>
    <definedName name="INETPPE">#REF!</definedName>
    <definedName name="INPUT">'[9]YES-T'!$A$22:$BE$381</definedName>
    <definedName name="Is_Actr">#REF!</definedName>
    <definedName name="isactirate">#REF!</definedName>
    <definedName name="item">'[9]YES-T'!$A$22:$IV$400</definedName>
    <definedName name="ITEM_">'[9]YES-T'!$A$22:$IV$400</definedName>
    <definedName name="ITNUM">#N/A</definedName>
    <definedName name="iv_check">#REF!</definedName>
    <definedName name="iv_check2">#REF!</definedName>
    <definedName name="ix_v">#REF!</definedName>
    <definedName name="iy_v">#REF!</definedName>
    <definedName name="j" localSheetId="1">#REF!</definedName>
    <definedName name="j" localSheetId="0">#REF!</definedName>
    <definedName name="j" hidden="1">#REF!</definedName>
    <definedName name="J_D">[40]Sheet1!$J$22:$J$1045</definedName>
    <definedName name="j_val">#REF!</definedName>
    <definedName name="JB" localSheetId="1">BlankMacro1</definedName>
    <definedName name="JB">BlankMacro1</definedName>
    <definedName name="jg">#REF!</definedName>
    <definedName name="JH">[41]정부노임단가!$A$5:$F$215</definedName>
    <definedName name="jhjyg">#REF!</definedName>
    <definedName name="JJ">[42]정부노임단가!$A$5:$F$215</definedName>
    <definedName name="JJJ" hidden="1">#REF!</definedName>
    <definedName name="jklklj">#REF!</definedName>
    <definedName name="jy">[43]일반공사!#REF!</definedName>
    <definedName name="JYH">#REF!</definedName>
    <definedName name="k" localSheetId="1">#REF!</definedName>
    <definedName name="k" localSheetId="0">#REF!</definedName>
    <definedName name="K">#REF!</definedName>
    <definedName name="KA">[44]MOTOR!$B$61:$E$68</definedName>
    <definedName name="KDJ">#REF!</definedName>
    <definedName name="kjjh">#REF!</definedName>
    <definedName name="kk" hidden="1">#REF!</definedName>
    <definedName name="kkk">[33]DATE!$H$24:$H$85</definedName>
    <definedName name="L">#N/A</definedName>
    <definedName name="LA">#REF!</definedName>
    <definedName name="labor">#REF!</definedName>
    <definedName name="labordata">#REF!</definedName>
    <definedName name="LAST">#REF!</definedName>
    <definedName name="Lbox1">#REF!</definedName>
    <definedName name="Lbox2">#REF!</definedName>
    <definedName name="LF" localSheetId="1">#REF!</definedName>
    <definedName name="LF" localSheetId="0">#REF!</definedName>
    <definedName name="lf">#REF!</definedName>
    <definedName name="lf_block">#REF!</definedName>
    <definedName name="lf_val">#REF!</definedName>
    <definedName name="Lfd">#REF!</definedName>
    <definedName name="Lfd_h">#REF!</definedName>
    <definedName name="LG">#REF!</definedName>
    <definedName name="LINE">#REF!</definedName>
    <definedName name="LIST">[46]부하LOAD!$B$4:$P$163</definedName>
    <definedName name="LK">#REF!,#REF!</definedName>
    <definedName name="LL">#N/A</definedName>
    <definedName name="lll" localSheetId="1">#REF!</definedName>
    <definedName name="lll" localSheetId="0">#REF!</definedName>
    <definedName name="LLL" hidden="1">#REF!</definedName>
    <definedName name="lllllll">#REF!</definedName>
    <definedName name="LMO">#REF!</definedName>
    <definedName name="LOADT">#REF!</definedName>
    <definedName name="LP1A">'[2]부하(성남)'!#REF!</definedName>
    <definedName name="LP1B">[15]부하계산서!#REF!</definedName>
    <definedName name="LP3A">'[2]부하(성남)'!#REF!</definedName>
    <definedName name="LPB">'[2]부하(성남)'!#REF!</definedName>
    <definedName name="LPBA">[15]부하계산서!#REF!</definedName>
    <definedName name="LPI">#REF!</definedName>
    <definedName name="LPKA">[15]부하계산서!#REF!</definedName>
    <definedName name="LPKB">[15]부하계산서!#REF!</definedName>
    <definedName name="LPM">[15]부하계산서!#REF!</definedName>
    <definedName name="LPMA">[15]부하계산서!#REF!</definedName>
    <definedName name="LPO">[15]부하계산서!#REF!</definedName>
    <definedName name="LPOA">[15]부하계산서!#REF!</definedName>
    <definedName name="LPRIC">#N/A</definedName>
    <definedName name="LS">#REF!</definedName>
    <definedName name="Lsd">#REF!</definedName>
    <definedName name="Lsd_h">#REF!</definedName>
    <definedName name="LSH">#REF!</definedName>
    <definedName name="LV02A">[15]부하계산서!#REF!</definedName>
    <definedName name="LV02B">[15]부하계산서!#REF!</definedName>
    <definedName name="LV04A">[15]부하계산서!#REF!</definedName>
    <definedName name="LV04B">[15]부하계산서!#REF!</definedName>
    <definedName name="m" localSheetId="1">#REF!</definedName>
    <definedName name="m" localSheetId="0">#REF!</definedName>
    <definedName name="M">#N/A</definedName>
    <definedName name="m_errchk">#REF!</definedName>
    <definedName name="MA_cri">#REF!</definedName>
    <definedName name="MA_cri_i">#REF!</definedName>
    <definedName name="MA_cri_ij">#REF!</definedName>
    <definedName name="ma_cri_j">#REF!</definedName>
    <definedName name="MA_cri_pnt">#REF!</definedName>
    <definedName name="ma_i_cnt">#REF!</definedName>
    <definedName name="MA_i_cri">#REF!</definedName>
    <definedName name="MA_i_cri_pnt">#REF!</definedName>
    <definedName name="ma_i_jmax">#REF!</definedName>
    <definedName name="ma_i_jmin">#REF!</definedName>
    <definedName name="ma_i_min">#REF!</definedName>
    <definedName name="MA_i_rownum">#REF!</definedName>
    <definedName name="ma_i_ser">#REF!</definedName>
    <definedName name="MA_ic_cri">#REF!</definedName>
    <definedName name="MA_ic_cri_pnt">#REF!</definedName>
    <definedName name="MA_ij_check">#REF!</definedName>
    <definedName name="ma_j_cnt">#REF!</definedName>
    <definedName name="MA_j_cri">#REF!</definedName>
    <definedName name="MA_j_cri_pnt">#REF!</definedName>
    <definedName name="ma_j_imin">#REF!</definedName>
    <definedName name="ma_j_max">#REF!</definedName>
    <definedName name="MA_j_out">#REF!</definedName>
    <definedName name="MA_j_out2">#REF!</definedName>
    <definedName name="MA_j_rownum">#REF!</definedName>
    <definedName name="ma_j_ser">#REF!</definedName>
    <definedName name="MA_max_num">#REF!</definedName>
    <definedName name="MA_min_num">#REF!</definedName>
    <definedName name="MA_num_is">#REF!</definedName>
    <definedName name="MA_num_pnt">#REF!</definedName>
    <definedName name="MA_pnt">#REF!</definedName>
    <definedName name="MA_rownum">#REF!</definedName>
    <definedName name="MA_tmp">#REF!</definedName>
    <definedName name="Macro1">#N/A</definedName>
    <definedName name="Macro10">[47]!Macro10</definedName>
    <definedName name="Macro11">[48]!Macro11</definedName>
    <definedName name="macro111">[49]!Macro5</definedName>
    <definedName name="Macro12">[47]!Macro12</definedName>
    <definedName name="Macro13">[47]!Macro13</definedName>
    <definedName name="Macro14">[47]!Macro14</definedName>
    <definedName name="macro15">[49]!Macro14</definedName>
    <definedName name="Macro2">[47]!Macro2</definedName>
    <definedName name="MACRO20">[50]!Macro2</definedName>
    <definedName name="Macro3">#N/A</definedName>
    <definedName name="Macro4">#N/A</definedName>
    <definedName name="Macro5">[47]!Macro5</definedName>
    <definedName name="Macro6">[47]!Macro6</definedName>
    <definedName name="Macro7">[47]!Macro7</definedName>
    <definedName name="Macro8">[47]!Macro8</definedName>
    <definedName name="Macro9">[47]!Macro9</definedName>
    <definedName name="Main">#REF!</definedName>
    <definedName name="MAIN_COM_소계">#REF!</definedName>
    <definedName name="MAINPART">#REF!</definedName>
    <definedName name="maintitle_top">#REF!</definedName>
    <definedName name="MCCEA">[15]부하계산서!#REF!</definedName>
    <definedName name="MCCEB">[15]부하계산서!#REF!</definedName>
    <definedName name="MCCF">[15]부하계산서!#REF!</definedName>
    <definedName name="MCCN">'[2]부하(성남)'!#REF!</definedName>
    <definedName name="MCCP">[15]부하계산서!#REF!</definedName>
    <definedName name="MCCS">[15]부하계산서!#REF!</definedName>
    <definedName name="MENU1">#REF!</definedName>
    <definedName name="MENU2">#REF!</definedName>
    <definedName name="MGJ_diff">#REF!</definedName>
    <definedName name="MGJ_disp">#REF!</definedName>
    <definedName name="MGJtotal">#REF!</definedName>
    <definedName name="MH">[51]DATA!$I$17:$J$26</definedName>
    <definedName name="MHELP">#REF!</definedName>
    <definedName name="MNHL">[48]Sheet1!$A$4:$H$5</definedName>
    <definedName name="MONEY" localSheetId="1">#REF!,#REF!</definedName>
    <definedName name="MONEY" localSheetId="0">#REF!,#REF!</definedName>
    <definedName name="MONEY">#REF!,#REF!</definedName>
    <definedName name="MOTOR">#REF!</definedName>
    <definedName name="MOTOR__농형_전폐">#REF!</definedName>
    <definedName name="MPRIC">#N/A</definedName>
    <definedName name="M당무게">[33]DATE!$E$24:$E$85</definedName>
    <definedName name="n" localSheetId="1">#REF!</definedName>
    <definedName name="n" localSheetId="0">#REF!</definedName>
    <definedName name="n">[38]적용기준!$B$8</definedName>
    <definedName name="n_x">#REF!</definedName>
    <definedName name="n_x1">#REF!</definedName>
    <definedName name="n_y">#REF!</definedName>
    <definedName name="n_y1">#REF!</definedName>
    <definedName name="N1S">#REF!</definedName>
    <definedName name="N2S">#REF!</definedName>
    <definedName name="N3S">#REF!</definedName>
    <definedName name="NAFS3">#REF!</definedName>
    <definedName name="NAK">#N/A</definedName>
    <definedName name="NAM">#REF!</definedName>
    <definedName name="NAME">#N/A</definedName>
    <definedName name="NDO">#REF!</definedName>
    <definedName name="NEW">#REF!</definedName>
    <definedName name="NEWNAME" localSheetId="1" hidden="1">{#N/A,#N/A,FALSE,"CCTV"}</definedName>
    <definedName name="NEWNAME" hidden="1">{#N/A,#N/A,FALSE,"CCTV"}</definedName>
    <definedName name="NI">[52]노임!$A$1:$B$65536</definedName>
    <definedName name="NMB">'[9]YES-T'!#REF!</definedName>
    <definedName name="NO">#N/A</definedName>
    <definedName name="No_Actr">#REF!</definedName>
    <definedName name="NOIM">[52]노임!$A$1:$B$17</definedName>
    <definedName name="NOMU">[53]NOMUBI!$B$3:$H$45</definedName>
    <definedName name="NOMUBY">#REF!</definedName>
    <definedName name="now_ef">#REF!</definedName>
    <definedName name="now_iv">#REF!</definedName>
    <definedName name="NPI">#REF!</definedName>
    <definedName name="NSH">#REF!</definedName>
    <definedName name="NSO">#REF!</definedName>
    <definedName name="ocf" hidden="1">#REF!</definedName>
    <definedName name="OO">#N/A</definedName>
    <definedName name="OOO" localSheetId="1">#REF!</definedName>
    <definedName name="OOO" localSheetId="0">#REF!</definedName>
    <definedName name="OOO">#REF!</definedName>
    <definedName name="opo" localSheetId="1" hidden="1">{#N/A,#N/A,FALSE,"지침";#N/A,#N/A,FALSE,"환경분석";#N/A,#N/A,FALSE,"Sheet16"}</definedName>
    <definedName name="opo" hidden="1">{#N/A,#N/A,FALSE,"지침";#N/A,#N/A,FALSE,"환경분석";#N/A,#N/A,FALSE,"Sheet16"}</definedName>
    <definedName name="P">#N/A</definedName>
    <definedName name="PAC">#N/A</definedName>
    <definedName name="PACB">#N/A</definedName>
    <definedName name="PACC">#N/A</definedName>
    <definedName name="PACD">#N/A</definedName>
    <definedName name="PARCA">#N/A</definedName>
    <definedName name="pass_x">#REF!</definedName>
    <definedName name="pass_x2">#REF!</definedName>
    <definedName name="pass_x3">#REF!</definedName>
    <definedName name="pass_x4">#REF!</definedName>
    <definedName name="pastcod_blk">#REF!</definedName>
    <definedName name="pastcod_pnt">#REF!</definedName>
    <definedName name="PB">'[2]부하(성남)'!#REF!</definedName>
    <definedName name="PE100C">[24]단가!#REF!</definedName>
    <definedName name="PE16C">[24]단가!#REF!</definedName>
    <definedName name="PE22C">[24]단가!#REF!</definedName>
    <definedName name="PE28C">[24]단가!#REF!</definedName>
    <definedName name="PE36C">[24]단가!#REF!</definedName>
    <definedName name="PE42C">[24]단가!#REF!</definedName>
    <definedName name="PE54C">[24]단가!#REF!</definedName>
    <definedName name="PICTURE2">[54]연습장소!#REF!</definedName>
    <definedName name="PJT">#N/A</definedName>
    <definedName name="PlanRate">#REF!</definedName>
    <definedName name="PLANT_JE_GWAN_GONG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MS_BLK">#REF!</definedName>
    <definedName name="PMS_C_CHK">#REF!</definedName>
    <definedName name="PMS_CB_BLK">#REF!</definedName>
    <definedName name="PMS_CB_PNT">#REF!</definedName>
    <definedName name="PMS_CORD">#REF!</definedName>
    <definedName name="PMS_CORDBOX">#REF!</definedName>
    <definedName name="PMS_GIHO">#REF!</definedName>
    <definedName name="PMS_GJNAME">#REF!</definedName>
    <definedName name="PMS_T_CORD">#REF!</definedName>
    <definedName name="PMS_TSUM">#REF!</definedName>
    <definedName name="PMS_VAR">#REF!</definedName>
    <definedName name="PNAME">#N/A</definedName>
    <definedName name="PNLW10">[15]부하계산서!#REF!</definedName>
    <definedName name="PNLW8">[15]부하계산서!#REF!</definedName>
    <definedName name="POR7C2R55C18RTSKS13C5LRTHDLTBDL">#REF!</definedName>
    <definedName name="POR7C77R72C83RTSKS13C5LRTHDLTBD">#REF!</definedName>
    <definedName name="por840c3542RTsks12c4lRTm1TB0TB5">#REF!</definedName>
    <definedName name="POSITION">#REF!</definedName>
    <definedName name="pp" hidden="1">{#N/A,#N/A,FALSE,"전력간선"}</definedName>
    <definedName name="PPP" localSheetId="1">#REF!</definedName>
    <definedName name="PPP" localSheetId="0">#REF!</definedName>
    <definedName name="PPP">#REF!</definedName>
    <definedName name="PQ점수">"Dialog Frame 1"</definedName>
    <definedName name="PracRate">#REF!</definedName>
    <definedName name="prg">#REF!</definedName>
    <definedName name="print">#REF!</definedName>
    <definedName name="_xlnm.Print_Area" localSheetId="1">'공종별 총공사비 구성현황표(건축)'!$A$1:$H$58</definedName>
    <definedName name="_xlnm.Print_Area" localSheetId="0">'총 사업비 산출 총괄표(건축)'!$A$1:$J$24</definedName>
    <definedName name="_xlnm.Print_Area">#REF!</definedName>
    <definedName name="PRINT_AREA_MI">#REF!</definedName>
    <definedName name="Print_Area\C" localSheetId="1">#REF!</definedName>
    <definedName name="Print_Area\C" localSheetId="0">#REF!</definedName>
    <definedName name="Print_Area\C">[6]조건표!$P$4</definedName>
    <definedName name="Print_title" localSheetId="1">#REF!,#REF!</definedName>
    <definedName name="Print_title" localSheetId="0">#REF!,#REF!</definedName>
    <definedName name="PRINT_TITLE">'[55]화재 탐지 설비'!#REF!</definedName>
    <definedName name="_xlnm.Print_Titles" localSheetId="1">'공종별 총공사비 구성현황표(건축)'!$3:$3</definedName>
    <definedName name="_xlnm.Print_Titles">#N/A</definedName>
    <definedName name="PRINT_TITLES_MI" localSheetId="1">#N/A</definedName>
    <definedName name="PRINT_TITLES_MI" localSheetId="0">#N/A</definedName>
    <definedName name="PRINT_TITLES_MI">#REF!</definedName>
    <definedName name="print_titls">#REF!</definedName>
    <definedName name="prnit_titles">#REF!</definedName>
    <definedName name="projactiday">#REF!</definedName>
    <definedName name="projactiday2">#REF!</definedName>
    <definedName name="projactiday3">#REF!</definedName>
    <definedName name="projaddr">#REF!</definedName>
    <definedName name="projapprover">#REF!</definedName>
    <definedName name="projbuf_0">#REF!</definedName>
    <definedName name="projbuf_1">#REF!</definedName>
    <definedName name="projbuf_2">#REF!</definedName>
    <definedName name="projcalday">#REF!</definedName>
    <definedName name="projcompoday">#REF!</definedName>
    <definedName name="projcompoday1">#REF!</definedName>
    <definedName name="projcomposer">#REF!</definedName>
    <definedName name="projduration">#REF!</definedName>
    <definedName name="PROJECT">#N/A</definedName>
    <definedName name="projendday">#REF!</definedName>
    <definedName name="projname">#REF!</definedName>
    <definedName name="projname1">#REF!</definedName>
    <definedName name="projstday">#REF!</definedName>
    <definedName name="projstday2">#REF!</definedName>
    <definedName name="projstday22">#REF!</definedName>
    <definedName name="projstday3">#REF!</definedName>
    <definedName name="PRT">#N/A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UMP">#REF!</definedName>
    <definedName name="py">[38]적용기준!$B$4</definedName>
    <definedName name="PYA">#REF!</definedName>
    <definedName name="PYB">#REF!</definedName>
    <definedName name="PYC">#REF!</definedName>
    <definedName name="PYD">#REF!</definedName>
    <definedName name="PYE">#REF!</definedName>
    <definedName name="PYF">#REF!</definedName>
    <definedName name="PYG">#REF!</definedName>
    <definedName name="q" localSheetId="1" hidden="1">{#N/A,#N/A,FALSE,"CCTV"}</definedName>
    <definedName name="q" localSheetId="0" hidden="1">{#N/A,#N/A,FALSE,"CCTV"}</definedName>
    <definedName name="Q" hidden="1">{#N/A,#N/A,FALSE,"전력간선"}</definedName>
    <definedName name="QA" hidden="1">{#N/A,#N/A,FALSE,"전력간선"}</definedName>
    <definedName name="QLQL">#REF!</definedName>
    <definedName name="qor" hidden="1">[56]실행철강하도!$A$1:$A$4</definedName>
    <definedName name="qq" localSheetId="1">#REF!</definedName>
    <definedName name="qq" localSheetId="0">#REF!</definedName>
    <definedName name="qq">#REF!</definedName>
    <definedName name="qqqq" localSheetId="1">Dlog_Show</definedName>
    <definedName name="qqqq">Dlog_Show</definedName>
    <definedName name="QTY">#N/A</definedName>
    <definedName name="qw" localSheetId="1" hidden="1">{#N/A,#N/A,FALSE,"단가표지"}</definedName>
    <definedName name="qw" localSheetId="0" hidden="1">{#N/A,#N/A,FALSE,"단가표지"}</definedName>
    <definedName name="qw" hidden="1">{#N/A,#N/A,FALSE,"단가표지"}</definedName>
    <definedName name="R_">#REF!</definedName>
    <definedName name="rate_top">#REF!</definedName>
    <definedName name="_xlnm.Recorder" localSheetId="1">#REF!</definedName>
    <definedName name="_xlnm.Recorder" localSheetId="0">#REF!</definedName>
    <definedName name="_xlnm.Recorder">#N/A</definedName>
    <definedName name="RefBlock">#REF!</definedName>
    <definedName name="REM">#N/A</definedName>
    <definedName name="REMK">#N/A</definedName>
    <definedName name="rkdkd" hidden="1">{#N/A,#N/A,FALSE,"2~8번"}</definedName>
    <definedName name="RKFL">#REF!</definedName>
    <definedName name="rr">#REF!</definedName>
    <definedName name="RRR" localSheetId="1">#REF!</definedName>
    <definedName name="RRR" localSheetId="0">#REF!</definedName>
    <definedName name="RRR">#REF!</definedName>
    <definedName name="ruswjrsodur">#REF!</definedName>
    <definedName name="RYANG">#N/A</definedName>
    <definedName name="S">#REF!</definedName>
    <definedName name="S_W_시험기사">#REF!</definedName>
    <definedName name="SADF">#REF!</definedName>
    <definedName name="SAO_pnt">#REF!</definedName>
    <definedName name="SAV">#N/A</definedName>
    <definedName name="sb_공통공사비">#REF!</definedName>
    <definedName name="sb_단위시설별공사비">#REF!</definedName>
    <definedName name="sb_제잡비">#REF!</definedName>
    <definedName name="sb010_가설공사_1">#REF!</definedName>
    <definedName name="sb020_가설공사_2">#REF!</definedName>
    <definedName name="sb030_공통장비비">#REF!</definedName>
    <definedName name="sb040_현장관리비">#REF!</definedName>
    <definedName name="sb050_기타공통비">#REF!</definedName>
    <definedName name="sb101_토공사">#REF!</definedName>
    <definedName name="sb102_지정공사">#REF!</definedName>
    <definedName name="sb103_철근콘크리트공사">#REF!</definedName>
    <definedName name="sb104_철골공사">#REF!</definedName>
    <definedName name="sb105_조적공사">#REF!</definedName>
    <definedName name="sb106_미장공사">#REF!</definedName>
    <definedName name="sb107_방수공사">#REF!</definedName>
    <definedName name="sb108_목공사">#REF!</definedName>
    <definedName name="sb109_금속공사">#REF!</definedName>
    <definedName name="sb110_지붕및홈통공사">#REF!</definedName>
    <definedName name="sb111_문_셔터_부속자재">#REF!</definedName>
    <definedName name="sb112_창_창호추가공사">#REF!</definedName>
    <definedName name="sb113_유리공사">#REF!</definedName>
    <definedName name="sb114_타일및돌공사">#REF!</definedName>
    <definedName name="sb115_도장공사">#REF!</definedName>
    <definedName name="sb116_수장공사_1">#REF!</definedName>
    <definedName name="sb117_수장공사_2">#REF!</definedName>
    <definedName name="sb118_실내설비공사">#REF!</definedName>
    <definedName name="sb201_창고">#REF!</definedName>
    <definedName name="sb202_경비실">#REF!</definedName>
    <definedName name="sb203_기타경비시설">#REF!</definedName>
    <definedName name="sb204_차고">#REF!</definedName>
    <definedName name="sb301_정화조공사">#REF!</definedName>
    <definedName name="sb302_우수맨홀">#REF!</definedName>
    <definedName name="sb303_우수배수관설치">#REF!</definedName>
    <definedName name="sb401_굴취">#REF!</definedName>
    <definedName name="sb402_식재_파종">#REF!</definedName>
    <definedName name="sb403_식재관련_부대공">#REF!</definedName>
    <definedName name="sb404_조경시설물공사">#REF!</definedName>
    <definedName name="sb501_문_문주_설치">#REF!</definedName>
    <definedName name="sb502_울타리_담장설치">#REF!</definedName>
    <definedName name="sb503_기타경계시설">#REF!</definedName>
    <definedName name="sb601_해체_철거공사">#REF!</definedName>
    <definedName name="sb602_보수_및_이전공사">#REF!</definedName>
    <definedName name="SC_pnt">#REF!</definedName>
    <definedName name="SC_pnt_blk">#REF!</definedName>
    <definedName name="sche_buf1">#REF!</definedName>
    <definedName name="sche_buf2">#REF!</definedName>
    <definedName name="sche_buf3">#REF!</definedName>
    <definedName name="sche_duration">#REF!</definedName>
    <definedName name="sche_endday">#REF!</definedName>
    <definedName name="sche_projname">#REF!</definedName>
    <definedName name="sche_stday">#REF!</definedName>
    <definedName name="ScheChange_Cri">#REF!</definedName>
    <definedName name="ScheChange_Out">#REF!</definedName>
    <definedName name="SCO_acti_addr">#REF!</definedName>
    <definedName name="SCO_acti_pnt">#REF!</definedName>
    <definedName name="SCO_pnt">#REF!</definedName>
    <definedName name="SCODE">#N/A</definedName>
    <definedName name="scri_out">#REF!</definedName>
    <definedName name="scri_top">#REF!</definedName>
    <definedName name="sd">#REF!</definedName>
    <definedName name="sdakfj">#REF!</definedName>
    <definedName name="sdfjk">#REF!</definedName>
    <definedName name="sdg" hidden="1">#REF!</definedName>
    <definedName name="sdjfkl">#REF!</definedName>
    <definedName name="sdsss">#REF!</definedName>
    <definedName name="SearchActi_Out">#REF!</definedName>
    <definedName name="SELECT">#N/A</definedName>
    <definedName name="SEQU">#N/A</definedName>
    <definedName name="SEXP">#N/A</definedName>
    <definedName name="SGJ_diff">#REF!</definedName>
    <definedName name="SGJtotal">#REF!</definedName>
    <definedName name="SIL">[51]데이타!$R$23:$S$32</definedName>
    <definedName name="SIZE">#N/A</definedName>
    <definedName name="SK">#REF!</definedName>
    <definedName name="skadjf">#REF!</definedName>
    <definedName name="SKE">#REF!</definedName>
    <definedName name="SLAB">#N/A</definedName>
    <definedName name="SMAT">#N/A</definedName>
    <definedName name="SMHR">#N/A</definedName>
    <definedName name="SODU">[57]내역서!#REF!</definedName>
    <definedName name="SORTCODE">#N/A</definedName>
    <definedName name="sp_i_blk">#REF!</definedName>
    <definedName name="SPECI">#N/A</definedName>
    <definedName name="spi_pnt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S" localSheetId="1">#REF!</definedName>
    <definedName name="SS" localSheetId="0">#REF!</definedName>
    <definedName name="ss">#REF!</definedName>
    <definedName name="SSS" localSheetId="1">#REF!</definedName>
    <definedName name="SSS" localSheetId="0">#REF!</definedName>
    <definedName name="sss" hidden="1">{#N/A,#N/A,FALSE,"전력간선"}</definedName>
    <definedName name="st_day">#REF!</definedName>
    <definedName name="st_month">#REF!</definedName>
    <definedName name="st_monthday">#REF!</definedName>
    <definedName name="st_year">#REF!</definedName>
    <definedName name="START">#REF!</definedName>
    <definedName name="stp_1">#REF!</definedName>
    <definedName name="stp_10">#REF!</definedName>
    <definedName name="stp_100">#REF!</definedName>
    <definedName name="stp_101">#REF!</definedName>
    <definedName name="stp_102">#REF!</definedName>
    <definedName name="stp_103">#REF!</definedName>
    <definedName name="stp_104">#REF!</definedName>
    <definedName name="stp_105">#REF!</definedName>
    <definedName name="stp_106">#REF!</definedName>
    <definedName name="stp_107">#REF!</definedName>
    <definedName name="stp_108">#REF!</definedName>
    <definedName name="stp_109">#REF!</definedName>
    <definedName name="stp_11">#REF!</definedName>
    <definedName name="stp_110">#REF!</definedName>
    <definedName name="stp_111">#REF!</definedName>
    <definedName name="stp_112">#REF!</definedName>
    <definedName name="stp_113">#REF!</definedName>
    <definedName name="stp_114">#REF!</definedName>
    <definedName name="stp_115">#REF!</definedName>
    <definedName name="stp_116">#REF!</definedName>
    <definedName name="stp_117">#REF!</definedName>
    <definedName name="stp_118">#REF!</definedName>
    <definedName name="stp_119">#REF!</definedName>
    <definedName name="stp_12">#REF!</definedName>
    <definedName name="stp_120">#REF!</definedName>
    <definedName name="stp_121">#REF!</definedName>
    <definedName name="stp_122">#REF!</definedName>
    <definedName name="stp_123">#REF!</definedName>
    <definedName name="stp_124">#REF!</definedName>
    <definedName name="stp_125">#REF!</definedName>
    <definedName name="stp_126">#REF!</definedName>
    <definedName name="stp_127">#REF!</definedName>
    <definedName name="stp_128">#REF!</definedName>
    <definedName name="stp_129">#REF!</definedName>
    <definedName name="stp_13">#REF!</definedName>
    <definedName name="stp_130">#REF!</definedName>
    <definedName name="stp_131">#REF!</definedName>
    <definedName name="stp_132">#REF!</definedName>
    <definedName name="stp_133">#REF!</definedName>
    <definedName name="stp_134">#REF!</definedName>
    <definedName name="stp_135">#REF!</definedName>
    <definedName name="stp_136">#REF!</definedName>
    <definedName name="stp_137">#REF!</definedName>
    <definedName name="stp_138">#REF!</definedName>
    <definedName name="stp_139">#REF!</definedName>
    <definedName name="stp_14">#REF!</definedName>
    <definedName name="stp_140">#REF!</definedName>
    <definedName name="stp_141">#REF!</definedName>
    <definedName name="stp_142">#REF!</definedName>
    <definedName name="stp_143">#REF!</definedName>
    <definedName name="stp_144">#REF!</definedName>
    <definedName name="stp_145">#REF!</definedName>
    <definedName name="stp_146">#REF!</definedName>
    <definedName name="stp_147">#REF!</definedName>
    <definedName name="stp_148">#REF!</definedName>
    <definedName name="stp_149">#REF!</definedName>
    <definedName name="stp_15">#REF!</definedName>
    <definedName name="stp_150">#REF!</definedName>
    <definedName name="stp_151">#REF!</definedName>
    <definedName name="stp_152">#REF!</definedName>
    <definedName name="stp_153">#REF!</definedName>
    <definedName name="stp_154">#REF!</definedName>
    <definedName name="stp_155">#REF!</definedName>
    <definedName name="stp_156">#REF!</definedName>
    <definedName name="stp_157">#REF!</definedName>
    <definedName name="stp_158">#REF!</definedName>
    <definedName name="stp_159">#REF!</definedName>
    <definedName name="stp_16">#REF!</definedName>
    <definedName name="stp_160">#REF!</definedName>
    <definedName name="stp_161">#REF!</definedName>
    <definedName name="stp_162">#REF!</definedName>
    <definedName name="stp_163">#REF!</definedName>
    <definedName name="stp_164">#REF!</definedName>
    <definedName name="stp_165">#REF!</definedName>
    <definedName name="stp_166">#REF!</definedName>
    <definedName name="stp_167">#REF!</definedName>
    <definedName name="stp_168">#REF!</definedName>
    <definedName name="stp_169">#REF!</definedName>
    <definedName name="stp_17">#REF!</definedName>
    <definedName name="stp_170">#REF!</definedName>
    <definedName name="stp_171">#REF!</definedName>
    <definedName name="stp_172">#REF!</definedName>
    <definedName name="stp_173">#REF!</definedName>
    <definedName name="stp_174">#REF!</definedName>
    <definedName name="stp_175">#REF!</definedName>
    <definedName name="stp_176">#REF!</definedName>
    <definedName name="stp_177">#REF!</definedName>
    <definedName name="stp_178">#REF!</definedName>
    <definedName name="stp_179">#REF!</definedName>
    <definedName name="stp_18">#REF!</definedName>
    <definedName name="stp_180">#REF!</definedName>
    <definedName name="stp_181">#REF!</definedName>
    <definedName name="stp_182">#REF!</definedName>
    <definedName name="stp_183">#REF!</definedName>
    <definedName name="stp_184">#REF!</definedName>
    <definedName name="stp_185">#REF!</definedName>
    <definedName name="stp_186">#REF!</definedName>
    <definedName name="stp_187">#REF!</definedName>
    <definedName name="stp_188">#REF!</definedName>
    <definedName name="stp_189">#REF!</definedName>
    <definedName name="stp_19">#REF!</definedName>
    <definedName name="stp_190">#REF!</definedName>
    <definedName name="stp_191">#REF!</definedName>
    <definedName name="stp_192">#REF!</definedName>
    <definedName name="stp_193">#REF!</definedName>
    <definedName name="stp_194">#REF!</definedName>
    <definedName name="stp_195">#REF!</definedName>
    <definedName name="stp_196">#REF!</definedName>
    <definedName name="stp_197">#REF!</definedName>
    <definedName name="stp_198">#REF!</definedName>
    <definedName name="stp_199">#REF!</definedName>
    <definedName name="stp_2">#REF!</definedName>
    <definedName name="stp_20">#REF!</definedName>
    <definedName name="stp_21">#REF!</definedName>
    <definedName name="stp_22">#REF!</definedName>
    <definedName name="stp_23">#REF!</definedName>
    <definedName name="stp_24">#REF!</definedName>
    <definedName name="stp_25">#REF!</definedName>
    <definedName name="stp_26">#REF!</definedName>
    <definedName name="stp_27">#REF!</definedName>
    <definedName name="stp_28">#REF!</definedName>
    <definedName name="stp_29">#REF!</definedName>
    <definedName name="stp_3">#REF!</definedName>
    <definedName name="stp_30">#REF!</definedName>
    <definedName name="stp_31">#REF!</definedName>
    <definedName name="stp_32">#REF!</definedName>
    <definedName name="stp_33">#REF!</definedName>
    <definedName name="stp_34">#REF!</definedName>
    <definedName name="stp_35">#REF!</definedName>
    <definedName name="stp_36">#REF!</definedName>
    <definedName name="stp_37">#REF!</definedName>
    <definedName name="stp_38">#REF!</definedName>
    <definedName name="stp_39">#REF!</definedName>
    <definedName name="stp_4">#REF!</definedName>
    <definedName name="stp_40">#REF!</definedName>
    <definedName name="stp_41">#REF!</definedName>
    <definedName name="stp_42">#REF!</definedName>
    <definedName name="stp_43">#REF!</definedName>
    <definedName name="stp_44">#REF!</definedName>
    <definedName name="stp_45">#REF!</definedName>
    <definedName name="stp_46">#REF!</definedName>
    <definedName name="stp_47">#REF!</definedName>
    <definedName name="stp_48">#REF!</definedName>
    <definedName name="stp_49">#REF!</definedName>
    <definedName name="stp_5">#REF!</definedName>
    <definedName name="stp_50">#REF!</definedName>
    <definedName name="stp_51">#REF!</definedName>
    <definedName name="stp_52">#REF!</definedName>
    <definedName name="stp_53">#REF!</definedName>
    <definedName name="stp_54">#REF!</definedName>
    <definedName name="stp_55">#REF!</definedName>
    <definedName name="stp_56">#REF!</definedName>
    <definedName name="stp_57">#REF!</definedName>
    <definedName name="stp_58">#REF!</definedName>
    <definedName name="stp_59">#REF!</definedName>
    <definedName name="stp_6">#REF!</definedName>
    <definedName name="stp_60">#REF!</definedName>
    <definedName name="stp_61">#REF!</definedName>
    <definedName name="stp_62">#REF!</definedName>
    <definedName name="stp_63">#REF!</definedName>
    <definedName name="stp_64">#REF!</definedName>
    <definedName name="stp_65">#REF!</definedName>
    <definedName name="stp_66">#REF!</definedName>
    <definedName name="stp_67">#REF!</definedName>
    <definedName name="stp_68">#REF!</definedName>
    <definedName name="stp_69">#REF!</definedName>
    <definedName name="stp_7">#REF!</definedName>
    <definedName name="stp_70">#REF!</definedName>
    <definedName name="stp_71">#REF!</definedName>
    <definedName name="stp_72">#REF!</definedName>
    <definedName name="stp_73">#REF!</definedName>
    <definedName name="stp_74">#REF!</definedName>
    <definedName name="stp_75">#REF!</definedName>
    <definedName name="stp_76">#REF!</definedName>
    <definedName name="stp_77">#REF!</definedName>
    <definedName name="stp_78">#REF!</definedName>
    <definedName name="stp_79">#REF!</definedName>
    <definedName name="stp_8">#REF!</definedName>
    <definedName name="stp_80">#REF!</definedName>
    <definedName name="stp_81">#REF!</definedName>
    <definedName name="stp_82">#REF!</definedName>
    <definedName name="stp_83">#REF!</definedName>
    <definedName name="stp_84">#REF!</definedName>
    <definedName name="stp_85">#REF!</definedName>
    <definedName name="stp_86">#REF!</definedName>
    <definedName name="stp_87">#REF!</definedName>
    <definedName name="stp_88">#REF!</definedName>
    <definedName name="stp_89">#REF!</definedName>
    <definedName name="stp_9">#REF!</definedName>
    <definedName name="stp_90">#REF!</definedName>
    <definedName name="stp_91">#REF!</definedName>
    <definedName name="stp_92">#REF!</definedName>
    <definedName name="stp_93">#REF!</definedName>
    <definedName name="stp_94">#REF!</definedName>
    <definedName name="stp_95">#REF!</definedName>
    <definedName name="stp_96">#REF!</definedName>
    <definedName name="stp_97">#REF!</definedName>
    <definedName name="stp_98">#REF!</definedName>
    <definedName name="stp_99">#REF!</definedName>
    <definedName name="stp0">#REF!</definedName>
    <definedName name="STPIPE350">[58]내역서!#REF!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bCri_out">#REF!</definedName>
    <definedName name="subCri_top">#REF!</definedName>
    <definedName name="SubDic">#REF!</definedName>
    <definedName name="subs_pnt">#REF!</definedName>
    <definedName name="subs_tn">#REF!</definedName>
    <definedName name="subtitle_top">#REF!</definedName>
    <definedName name="SUM">#N/A</definedName>
    <definedName name="SUP">#REF!</definedName>
    <definedName name="SUYO">#N/A</definedName>
    <definedName name="SV">#REF!</definedName>
    <definedName name="SWL">#REF!</definedName>
    <definedName name="SWR">#REF!</definedName>
    <definedName name="SZ">#REF!</definedName>
    <definedName name="t">[59]BID!$A$1:$I$2091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 localSheetId="1">#REF!</definedName>
    <definedName name="table" localSheetId="0">#REF!</definedName>
    <definedName name="TABLE">#REF!</definedName>
    <definedName name="TABLE_10">[60]갑지!#REF!</definedName>
    <definedName name="TABLE_11">[60]갑지!#REF!</definedName>
    <definedName name="TABLE_12">[60]갑지!#REF!</definedName>
    <definedName name="TABLE_13">[60]갑지!#REF!</definedName>
    <definedName name="TABLE_14">[60]갑지!#REF!</definedName>
    <definedName name="TABLE_15">[60]갑지!#REF!</definedName>
    <definedName name="TABLE_16">[60]갑지!#REF!</definedName>
    <definedName name="TABLE_17">[60]갑지!#REF!</definedName>
    <definedName name="TABLE_18">[60]갑지!#REF!</definedName>
    <definedName name="TABLE_19">[60]갑지!#REF!</definedName>
    <definedName name="TABLE_2">[60]갑지!#REF!</definedName>
    <definedName name="TABLE_20">[60]갑지!#REF!</definedName>
    <definedName name="TABLE_21">[60]갑지!#REF!</definedName>
    <definedName name="TABLE_22">[60]갑지!#REF!</definedName>
    <definedName name="TABLE_23">[60]갑지!#REF!</definedName>
    <definedName name="TABLE_24">[60]갑지!#REF!</definedName>
    <definedName name="TABLE_25">[60]갑지!#REF!</definedName>
    <definedName name="TABLE_26">[60]갑지!#REF!</definedName>
    <definedName name="TABLE_27">[60]갑지!#REF!</definedName>
    <definedName name="TABLE_28">[60]갑지!#REF!</definedName>
    <definedName name="TABLE_29">[60]갑지!#REF!</definedName>
    <definedName name="TABLE_3">[60]갑지!#REF!</definedName>
    <definedName name="TABLE_30">[60]갑지!#REF!</definedName>
    <definedName name="TABLE_31">[60]갑지!#REF!</definedName>
    <definedName name="TABLE_32">[60]갑지!#REF!</definedName>
    <definedName name="TABLE_33">[60]갑지!#REF!</definedName>
    <definedName name="TABLE_34">[60]갑지!#REF!</definedName>
    <definedName name="TABLE_35">[60]갑지!#REF!</definedName>
    <definedName name="TABLE_36">[60]갑지!#REF!</definedName>
    <definedName name="TABLE_37">[60]갑지!#REF!</definedName>
    <definedName name="TABLE_38">[60]갑지!#REF!</definedName>
    <definedName name="TABLE_39">[60]갑지!#REF!</definedName>
    <definedName name="TABLE_4">[60]갑지!#REF!</definedName>
    <definedName name="TABLE_40">[60]갑지!#REF!</definedName>
    <definedName name="TABLE_41">[60]갑지!#REF!</definedName>
    <definedName name="TABLE_42">[60]갑지!#REF!</definedName>
    <definedName name="TABLE_43">[60]갑지!#REF!</definedName>
    <definedName name="TABLE_44">[60]갑지!#REF!</definedName>
    <definedName name="TABLE_45">[60]갑지!#REF!</definedName>
    <definedName name="TABLE_46">[60]갑지!#REF!</definedName>
    <definedName name="TABLE_47">[60]갑지!#REF!</definedName>
    <definedName name="TABLE_48">[60]갑지!#REF!</definedName>
    <definedName name="TABLE_49">[60]갑지!#REF!</definedName>
    <definedName name="TABLE_5">[60]갑지!#REF!</definedName>
    <definedName name="TABLE_50">[60]갑지!#REF!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[60]갑지!#REF!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[60]갑지!#REF!</definedName>
    <definedName name="TABLE_8">[60]갑지!#REF!</definedName>
    <definedName name="TABLE_9">[60]갑지!#REF!</definedName>
    <definedName name="tc">[38]적용기준!$B$10</definedName>
    <definedName name="tcn">[38]적용기준!$B$11</definedName>
    <definedName name="tem_val">#REF!</definedName>
    <definedName name="temp_end_day">#REF!</definedName>
    <definedName name="temp_end_month">#REF!</definedName>
    <definedName name="temp_end_year">#REF!</definedName>
    <definedName name="temp_projendday">#REF!</definedName>
    <definedName name="tempActiAmount">#REF!</definedName>
    <definedName name="tempAmount">#REF!</definedName>
    <definedName name="TempDur">#REF!</definedName>
    <definedName name="TempRate">#REF!</definedName>
    <definedName name="TempRate2">#REF!</definedName>
    <definedName name="TempRate3">#REF!</definedName>
    <definedName name="tempRealAmount">#REF!</definedName>
    <definedName name="TF">#REF!</definedName>
    <definedName name="TIT">#REF!</definedName>
    <definedName name="TITLE">#REF!</definedName>
    <definedName name="tlsgks">#REF!</definedName>
    <definedName name="TMO">#REF!</definedName>
    <definedName name="TodayUnit">#REF!</definedName>
    <definedName name="TOO">#N/A</definedName>
    <definedName name="TOP">#N/A</definedName>
    <definedName name="total_diff">#REF!</definedName>
    <definedName name="totrcd">#REF!</definedName>
    <definedName name="tr" hidden="1">#REF!</definedName>
    <definedName name="Trint_Titles">#REF!</definedName>
    <definedName name="ttgj_blk">#REF!</definedName>
    <definedName name="ttgj_top">#REF!</definedName>
    <definedName name="TTT" localSheetId="1">#REF!</definedName>
    <definedName name="TTT" localSheetId="0">#REF!</definedName>
    <definedName name="TTT">#REF!</definedName>
    <definedName name="ttttt" localSheetId="1" hidden="1">{#N/A,#N/A,FALSE,"지침";#N/A,#N/A,FALSE,"환경분석";#N/A,#N/A,FALSE,"Sheet16"}</definedName>
    <definedName name="ttttt" hidden="1">{#N/A,#N/A,FALSE,"지침";#N/A,#N/A,FALSE,"환경분석";#N/A,#N/A,FALSE,"Sheet16"}</definedName>
    <definedName name="TV공량">#REF!</definedName>
    <definedName name="TW">#REF!</definedName>
    <definedName name="TWL">#REF!</definedName>
    <definedName name="TWR">#REF!</definedName>
    <definedName name="ujdffdf" hidden="1">{#N/A,#N/A,FALSE,"단가표지"}</definedName>
    <definedName name="un_공통공사비">#REF!</definedName>
    <definedName name="un_단위시설별공사비">#REF!</definedName>
    <definedName name="UNIT">#N/A</definedName>
    <definedName name="unit_top">#REF!</definedName>
    <definedName name="UNITA">[15]부하계산서!#REF!</definedName>
    <definedName name="UNITAA">[15]부하계산서!#REF!</definedName>
    <definedName name="UNITB">[15]부하계산서!#REF!</definedName>
    <definedName name="UNITBB">[15]부하계산서!#REF!</definedName>
    <definedName name="UNITC">[15]부하계산서!#REF!</definedName>
    <definedName name="UNITC1">[15]부하계산서!#REF!</definedName>
    <definedName name="UNITCA">[15]부하계산서!#REF!</definedName>
    <definedName name="unitcol">#REF!</definedName>
    <definedName name="UNITD">[15]부하계산서!#REF!</definedName>
    <definedName name="UNITDA">[15]부하계산서!#REF!</definedName>
    <definedName name="up" localSheetId="1" hidden="1">{#N/A,#N/A,FALSE,"지침";#N/A,#N/A,FALSE,"환경분석";#N/A,#N/A,FALSE,"Sheet16"}</definedName>
    <definedName name="up" hidden="1">{#N/A,#N/A,FALSE,"지침";#N/A,#N/A,FALSE,"환경분석";#N/A,#N/A,FALSE,"Sheet16"}</definedName>
    <definedName name="UPSR">[15]부하계산서!#REF!</definedName>
    <definedName name="used_xv">#REF!</definedName>
    <definedName name="userzm">#REF!</definedName>
    <definedName name="userzmcol">#REF!</definedName>
    <definedName name="VAFP">#REF!</definedName>
    <definedName name="VAT">#REF!</definedName>
    <definedName name="VBV">#REF!</definedName>
    <definedName name="VCR">#REF!</definedName>
    <definedName name="VD">#REF!</definedName>
    <definedName name="VDSVP">#REF!</definedName>
    <definedName name="VFD">#REF!</definedName>
    <definedName name="vfdsvfv">[31]입찰안!#REF!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VV" localSheetId="1">#REF!</definedName>
    <definedName name="VVV" localSheetId="0">#REF!</definedName>
    <definedName name="VVV">#REF!</definedName>
    <definedName name="VWEI">#REF!</definedName>
    <definedName name="w">#REF!</definedName>
    <definedName name="WEI">#REF!</definedName>
    <definedName name="wererr" hidden="1">{#N/A,#N/A,FALSE,"운반시간"}</definedName>
    <definedName name="werewr" hidden="1">{#N/A,#N/A,FALSE,"골재소요량";#N/A,#N/A,FALSE,"골재소요량"}</definedName>
    <definedName name="WIRE">[40]Sheet1!$D$3</definedName>
    <definedName name="wkqcjf">#REF!</definedName>
    <definedName name="wm.조골재1" localSheetId="1" hidden="1">{#N/A,#N/A,FALSE,"조골재"}</definedName>
    <definedName name="wm.조골재1" localSheetId="0" hidden="1">{#N/A,#N/A,FALSE,"조골재"}</definedName>
    <definedName name="wm.조골재1" hidden="1">{#N/A,#N/A,FALSE,"조골재"}</definedName>
    <definedName name="WRITE" localSheetId="1" hidden="1">{#N/A,#N/A,FALSE,"CCTV"}</definedName>
    <definedName name="WRITE" hidden="1">{#N/A,#N/A,FALSE,"CCTV"}</definedName>
    <definedName name="wrn.2번." localSheetId="1" hidden="1">{#N/A,#N/A,FALSE,"2~8번"}</definedName>
    <definedName name="wrn.2번." localSheetId="0" hidden="1">{#N/A,#N/A,FALSE,"2~8번"}</definedName>
    <definedName name="wrn.2번." hidden="1">{#N/A,#N/A,FALSE,"2~8번"}</definedName>
    <definedName name="wrn.97." localSheetId="1" hidden="1">{#N/A,#N/A,FALSE,"지침";#N/A,#N/A,FALSE,"환경분석";#N/A,#N/A,FALSE,"Sheet16"}</definedName>
    <definedName name="wrn.97." hidden="1">{#N/A,#N/A,FALSE,"지침";#N/A,#N/A,FALSE,"환경분석";#N/A,#N/A,FALSE,"Sheet16"}</definedName>
    <definedName name="wrn.BM." localSheetId="1" hidden="1">{#N/A,#N/A,FALSE,"CCTV"}</definedName>
    <definedName name="wrn.BM." hidden="1">{#N/A,#N/A,FALSE,"CCTV"}</definedName>
    <definedName name="wrn.건설기계사업소._.상반기보고." localSheetId="1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localSheetId="1" hidden="1">{#N/A,#N/A,FALSE,"골재소요량";#N/A,#N/A,FALSE,"골재소요량"}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localSheetId="1" hidden="1">{#N/A,#N/A,FALSE,"구조2"}</definedName>
    <definedName name="wrn.구조2." localSheetId="0" hidden="1">{#N/A,#N/A,FALSE,"구조2"}</definedName>
    <definedName name="wrn.구조2." hidden="1">{#N/A,#N/A,FALSE,"구조2"}</definedName>
    <definedName name="wrn.단가표지." localSheetId="1" hidden="1">{#N/A,#N/A,FALSE,"단가표지"}</definedName>
    <definedName name="wrn.단가표지." localSheetId="0" hidden="1">{#N/A,#N/A,FALSE,"단가표지"}</definedName>
    <definedName name="wrn.단가표지." hidden="1">{#N/A,#N/A,FALSE,"단가표지"}</definedName>
    <definedName name="wrn.ㅁㅁ." hidden="1">{#N/A,#N/A,FALSE,"단가와품"}</definedName>
    <definedName name="wrn.배수1." localSheetId="1" hidden="1">{#N/A,#N/A,FALSE,"배수1"}</definedName>
    <definedName name="wrn.배수1." localSheetId="0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localSheetId="0" hidden="1">{#N/A,#N/A,FALSE,"배수2"}</definedName>
    <definedName name="wrn.배수2." hidden="1">{#N/A,#N/A,FALSE,"배수2"}</definedName>
    <definedName name="wrn.변경예산." localSheetId="1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1" hidden="1">{#N/A,#N/A,FALSE,"부대1"}</definedName>
    <definedName name="wrn.부대1." localSheetId="0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localSheetId="0" hidden="1">{#N/A,#N/A,FALSE,"부대2"}</definedName>
    <definedName name="wrn.부대2." hidden="1">{#N/A,#N/A,FALSE,"부대2"}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1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localSheetId="1" hidden="1">{#N/A,#N/A,FALSE,"속도"}</definedName>
    <definedName name="wrn.속도." localSheetId="0" hidden="1">{#N/A,#N/A,FALSE,"속도"}</definedName>
    <definedName name="wrn.속도." hidden="1">{#N/A,#N/A,FALSE,"속도"}</definedName>
    <definedName name="wrn.예상손익." localSheetId="1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1" hidden="1">{#N/A,#N/A,FALSE,"운반시간"}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1" hidden="1">{#N/A,#N/A,FALSE,"이정표"}</definedName>
    <definedName name="wrn.이정표." localSheetId="0" hidden="1">{#N/A,#N/A,FALSE,"이정표"}</definedName>
    <definedName name="wrn.이정표." hidden="1">{#N/A,#N/A,FALSE,"이정표"}</definedName>
    <definedName name="wrn.조골재." localSheetId="1" hidden="1">{#N/A,#N/A,FALSE,"조골재"}</definedName>
    <definedName name="wrn.조골재." localSheetId="0" hidden="1">{#N/A,#N/A,FALSE,"조골재"}</definedName>
    <definedName name="wrn.조골재." hidden="1">{#N/A,#N/A,FALSE,"조골재"}</definedName>
    <definedName name="wrn.토공1." localSheetId="1" hidden="1">{#N/A,#N/A,FALSE,"구조1"}</definedName>
    <definedName name="wrn.토공1." localSheetId="0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localSheetId="0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localSheetId="0" hidden="1">{#N/A,#N/A,FALSE,"포장2"}</definedName>
    <definedName name="wrn.포장2." hidden="1">{#N/A,#N/A,FALSE,"포장2"}</definedName>
    <definedName name="wrn.표지목차." localSheetId="1" hidden="1">{#N/A,#N/A,FALSE,"표지목차"}</definedName>
    <definedName name="wrn.표지목차." localSheetId="0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localSheetId="0" hidden="1">{#N/A,#N/A,FALSE,"혼합골재"}</definedName>
    <definedName name="wrn.혼합골재." hidden="1">{#N/A,#N/A,FALSE,"혼합골재"}</definedName>
    <definedName name="WSO">#REF!</definedName>
    <definedName name="WW" localSheetId="1">#REF!</definedName>
    <definedName name="WW" localSheetId="0">#REF!</definedName>
    <definedName name="WW">#REF!</definedName>
    <definedName name="x">#REF!</definedName>
    <definedName name="X9701D_일위대가_List" localSheetId="1">#REF!</definedName>
    <definedName name="X9701D_일위대가_List" localSheetId="0">#REF!</definedName>
    <definedName name="X9701D_일위대가_List">#REF!</definedName>
    <definedName name="XC">#REF!</definedName>
    <definedName name="xx" hidden="1">#REF!</definedName>
    <definedName name="xxx" localSheetId="1">#REF!</definedName>
    <definedName name="xxx" localSheetId="0">#REF!</definedName>
    <definedName name="xxx">#REF!</definedName>
    <definedName name="xxxx">#REF!</definedName>
    <definedName name="xy_cod_blk">#REF!</definedName>
    <definedName name="Y.S.KIM">#REF!,#REF!,#REF!,#REF!,#REF!,#REF!,#REF!,#REF!,#REF!,#REF!,#REF!,#REF!,#REF!,#REF!,#REF!,#REF!,#REF!,#REF!,#REF!</definedName>
    <definedName name="y_errchk">#REF!</definedName>
    <definedName name="YE">#N/A</definedName>
    <definedName name="YEKA">#N/A</definedName>
    <definedName name="yoo10">#REF!</definedName>
    <definedName name="yoo2">#REF!</definedName>
    <definedName name="yoo3">#REF!</definedName>
    <definedName name="yoo4">#REF!</definedName>
    <definedName name="yoo8">#REF!</definedName>
    <definedName name="YT">#REF!</definedName>
    <definedName name="yyy" localSheetId="1" hidden="1">{#N/A,#N/A,FALSE,"지침";#N/A,#N/A,FALSE,"환경분석";#N/A,#N/A,FALSE,"Sheet16"}</definedName>
    <definedName name="yyy" localSheetId="0" hidden="1">{#N/A,#N/A,FALSE,"지침";#N/A,#N/A,FALSE,"환경분석";#N/A,#N/A,FALSE,"Sheet16"}</definedName>
    <definedName name="yyy" hidden="1">[61]수량산출!$A$1:$A$8561</definedName>
    <definedName name="Z">[6]조건표!$P$4</definedName>
    <definedName name="Z_1F713D72_E6F4_11D3_8E1E_00A0244E179B_.wvu.Cols" hidden="1">#REF!</definedName>
    <definedName name="Z_1F713D72_E6F4_11D3_8E1E_00A0244E179B_.wvu.PrintArea" hidden="1">#REF!</definedName>
    <definedName name="Z_BFEEB821_E6AD_11D3_88E4_00E09870C276_.wvu.PrintArea" hidden="1">#REF!</definedName>
    <definedName name="Z_F6AB6A24_E5D5_11D3_B573_00104BA1686B_.wvu.Cols" hidden="1">#REF!,#REF!,#REF!</definedName>
    <definedName name="za" hidden="1">[62]실행철강하도!$A$1:$A$4</definedName>
    <definedName name="zoomcolumn">#REF!</definedName>
    <definedName name="zoomrate">#REF!</definedName>
    <definedName name="ZP">#REF!</definedName>
    <definedName name="ZZ">#REF!</definedName>
    <definedName name="ㄱ" hidden="1">[63]수량산출!#REF!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ㄱ">#REF!</definedName>
    <definedName name="ㄱㄱㄱㄱ" localSheetId="1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ㅈㅎ" hidden="1">#REF!</definedName>
    <definedName name="가" localSheetId="1">#REF!</definedName>
    <definedName name="가" localSheetId="0">#REF!</definedName>
    <definedName name="가" hidden="1">[63]수량산출!$A$3:$H$8539</definedName>
    <definedName name="가10층">#REF!</definedName>
    <definedName name="가11층">#REF!</definedName>
    <definedName name="가12층">#REF!</definedName>
    <definedName name="가13층">#REF!</definedName>
    <definedName name="가14층">#REF!</definedName>
    <definedName name="가15층">#REF!</definedName>
    <definedName name="가2층">#REF!</definedName>
    <definedName name="가3층">#REF!</definedName>
    <definedName name="가4층">#REF!</definedName>
    <definedName name="가5층">#REF!</definedName>
    <definedName name="가6층">#REF!</definedName>
    <definedName name="가7층">#REF!</definedName>
    <definedName name="가8층">#REF!</definedName>
    <definedName name="가9층">#REF!</definedName>
    <definedName name="가격">#REF!</definedName>
    <definedName name="가격조사표1">#REF!</definedName>
    <definedName name="가노">#REF!</definedName>
    <definedName name="가라">#REF!</definedName>
    <definedName name="가링">#REF!</definedName>
    <definedName name="가설경비" localSheetId="1">#REF!</definedName>
    <definedName name="가설경비" localSheetId="0">#REF!</definedName>
    <definedName name="가설경비">#REF!</definedName>
    <definedName name="가설공사비">#REF!</definedName>
    <definedName name="가설노무비" localSheetId="1">#REF!</definedName>
    <definedName name="가설노무비" localSheetId="0">#REF!</definedName>
    <definedName name="가설노무비">#REF!</definedName>
    <definedName name="가설재료비" localSheetId="1">#REF!</definedName>
    <definedName name="가설재료비" localSheetId="0">#REF!</definedName>
    <definedName name="가설재료비">#REF!</definedName>
    <definedName name="가스">#REF!</definedName>
    <definedName name="가시나무5노무">#REF!</definedName>
    <definedName name="가시나무5재료">#REF!</definedName>
    <definedName name="가시나무6노무">#REF!</definedName>
    <definedName name="가시나무6재료">#REF!</definedName>
    <definedName name="가시나무R4">[64]데이타!$E$2</definedName>
    <definedName name="가시나무R5">[64]데이타!$E$3</definedName>
    <definedName name="가시나무R6">[64]데이타!$E$4</definedName>
    <definedName name="가시나무R8">[64]데이타!$E$5</definedName>
    <definedName name="가시나무노무8">#REF!</definedName>
    <definedName name="가시나무재료8">#REF!</definedName>
    <definedName name="가시설공">#REF!</definedName>
    <definedName name="가을" localSheetId="1">BlankMacro1</definedName>
    <definedName name="가을">BlankMacro1</definedName>
    <definedName name="가이즈까향1204">[64]데이타!$E$6</definedName>
    <definedName name="가이즈까향1505">[64]데이타!$E$7</definedName>
    <definedName name="가이즈까향2006">[64]데이타!$E$8</definedName>
    <definedName name="가이즈까향2008">[64]데이타!$E$9</definedName>
    <definedName name="가이즈까향2510">[64]데이타!$E$10</definedName>
    <definedName name="가제당경비" localSheetId="1">#REF!</definedName>
    <definedName name="가제당경비" localSheetId="0">#REF!</definedName>
    <definedName name="가제당경비">#REF!</definedName>
    <definedName name="가제당노무비" localSheetId="1">#REF!</definedName>
    <definedName name="가제당노무비" localSheetId="0">#REF!</definedName>
    <definedName name="가제당노무비">#REF!</definedName>
    <definedName name="가제당재료비" localSheetId="1">#REF!</definedName>
    <definedName name="가제당재료비" localSheetId="0">#REF!</definedName>
    <definedName name="가제당재료비">#REF!</definedName>
    <definedName name="가중나무B10">[64]데이타!$E$19</definedName>
    <definedName name="가중나무B4">[64]데이타!$E$15</definedName>
    <definedName name="가중나무B5">[64]데이타!$E$16</definedName>
    <definedName name="가중나무B6">[64]데이타!$E$17</definedName>
    <definedName name="가중나무B8">[64]데이타!$E$18</definedName>
    <definedName name="각종함">#REF!</definedName>
    <definedName name="간노">#REF!</definedName>
    <definedName name="간접경비">#REF!</definedName>
    <definedName name="간접노무비" localSheetId="1">#REF!</definedName>
    <definedName name="간접노무비" localSheetId="0">#REF!</definedName>
    <definedName name="간접노무비">#REF!</definedName>
    <definedName name="간접노무비_산식">#REF!</definedName>
    <definedName name="간접노무비요율">#REF!</definedName>
    <definedName name="간접노무비표">#REF!</definedName>
    <definedName name="간접재료비">#REF!</definedName>
    <definedName name="갈빌1호">#REF!</definedName>
    <definedName name="갈빌2호">#REF!</definedName>
    <definedName name="갈빌3호">#REF!</definedName>
    <definedName name="감R10">[64]데이타!$E$24</definedName>
    <definedName name="감R12">[64]데이타!$E$25</definedName>
    <definedName name="감R15">[64]데이타!$E$26</definedName>
    <definedName name="감R5">[64]데이타!$E$20</definedName>
    <definedName name="감R6">[64]데이타!$E$21</definedName>
    <definedName name="감R7">[64]데이타!$E$22</definedName>
    <definedName name="감R8">[64]데이타!$E$23</definedName>
    <definedName name="감나무">#REF!</definedName>
    <definedName name="갑지" localSheetId="1">#REF!</definedName>
    <definedName name="갑지" localSheetId="0">#REF!</definedName>
    <definedName name="갑지">#REF!</definedName>
    <definedName name="갑지2">#REF!</definedName>
    <definedName name="갑지양재승">#REF!</definedName>
    <definedName name="강교" hidden="1">{#N/A,#N/A,FALSE,"포장2"}</definedName>
    <definedName name="강구조물" hidden="1">{#N/A,#N/A,FALSE,"포장1";#N/A,#N/A,FALSE,"포장1"}</definedName>
    <definedName name="강릉정렬">[65]일위대가!$Q$2:$Q$10</definedName>
    <definedName name="강의">#REF!</definedName>
    <definedName name="개나리">#REF!</definedName>
    <definedName name="개나리12">[64]데이타!$E$31</definedName>
    <definedName name="개나리3">[64]데이타!$E$27</definedName>
    <definedName name="개나리5">[64]데이타!$E$28</definedName>
    <definedName name="개나리7">[64]데이타!$E$29</definedName>
    <definedName name="개나리9">[64]데이타!$E$30</definedName>
    <definedName name="개발비">[66]사업성분석!#REF!</definedName>
    <definedName name="개발양수도3">#REF!</definedName>
    <definedName name="개산분" localSheetId="1">#REF!</definedName>
    <definedName name="개산분" localSheetId="0">#REF!</definedName>
    <definedName name="개산분">#REF!</definedName>
    <definedName name="개쉬땅1204">[64]데이타!$E$32</definedName>
    <definedName name="개쉬땅1506">[64]데이타!$E$33</definedName>
    <definedName name="건설기계운전기사">#REF!</definedName>
    <definedName name="건축">#REF!</definedName>
    <definedName name="건축1">#REF!</definedName>
    <definedName name="건축내역5" hidden="1">#REF!</definedName>
    <definedName name="건축목공">#REF!</definedName>
    <definedName name="건축비용">[67]!건축비용</definedName>
    <definedName name="건축팀별" localSheetId="1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견">#REF!,#REF!</definedName>
    <definedName name="견적" localSheetId="1">#REF!</definedName>
    <definedName name="견적" localSheetId="0">#REF!</definedName>
    <definedName name="견적">[68]원가계산서!$A$1:$D$22</definedName>
    <definedName name="견적1" localSheetId="1">Dlog_Show</definedName>
    <definedName name="견적1">Dlog_Show</definedName>
    <definedName name="견적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>#REF!</definedName>
    <definedName name="견적금액">'[27]설명서 '!$A$2:$L$1045</definedName>
    <definedName name="견적내역">#REF!</definedName>
    <definedName name="견적단가">[69]해평견적!#REF!</definedName>
    <definedName name="견적대비" hidden="1">{#N/A,#N/A,FALSE,"포장2"}</definedName>
    <definedName name="견적서">#REF!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토목">#REF!</definedName>
    <definedName name="결" hidden="1">{#N/A,#N/A,FALSE,"포장2"}</definedName>
    <definedName name="결과" hidden="1">{#N/A,#N/A,FALSE,"포장2"}</definedName>
    <definedName name="결정치">#REF!</definedName>
    <definedName name="겹동백1002">[64]데이타!$E$145</definedName>
    <definedName name="겹동백1204">[64]데이타!$E$146</definedName>
    <definedName name="겹동백1506">[64]데이타!$E$147</definedName>
    <definedName name="겹벗R6">[64]데이타!$E$34</definedName>
    <definedName name="겹벗R8">[64]데이타!$E$35</definedName>
    <definedName name="겹철쭉0304">[64]데이타!$E$36</definedName>
    <definedName name="겹철쭉0506">[64]데이타!$E$37</definedName>
    <definedName name="겹철쭉0608">[64]데이타!$E$38</definedName>
    <definedName name="겹철쭉0810">[64]데이타!$E$39</definedName>
    <definedName name="겹철쭉0812">[64]데이타!$E$40</definedName>
    <definedName name="경부선">#REF!</definedName>
    <definedName name="경비">#REF!</definedName>
    <definedName name="경비합">#REF!</definedName>
    <definedName name="경상대">#REF!</definedName>
    <definedName name="경상비1">#REF!</definedName>
    <definedName name="계">#REF!</definedName>
    <definedName name="계_장_공">#REF!</definedName>
    <definedName name="계산">#REF!</definedName>
    <definedName name="계수" localSheetId="1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B5">[64]데이타!$E$41</definedName>
    <definedName name="계수B6">[64]데이타!$E$42</definedName>
    <definedName name="계수B8">[64]데이타!$E$43</definedName>
    <definedName name="계수나무6노무">#REF!</definedName>
    <definedName name="계수나무6재료">#REF!</definedName>
    <definedName name="계약금">'[70]1-최종안'!$G$13</definedName>
    <definedName name="계양도서관">[71]표지!$B$2:$G$14</definedName>
    <definedName name="고광3">[64]데이타!$E$44</definedName>
    <definedName name="고광5">[64]데이타!$E$45</definedName>
    <definedName name="고용보험료">#REF!</definedName>
    <definedName name="고용보험료_산식">#REF!</definedName>
    <definedName name="고케">#REF!</definedName>
    <definedName name="곡사명">[45]Total!#REF!</definedName>
    <definedName name="골재사용료">#REF!</definedName>
    <definedName name="골조">#REF!</definedName>
    <definedName name="곰솔2508">[72]데이타!$E$46</definedName>
    <definedName name="곰솔3010">[64]데이타!$E$47</definedName>
    <definedName name="곰솔R10">[64]데이타!$E$48</definedName>
    <definedName name="곰솔R12">[64]데이타!$E$49</definedName>
    <definedName name="곰솔R15">[64]데이타!$E$50</definedName>
    <definedName name="곱">[33]DATE!$I$24:$I$85</definedName>
    <definedName name="곱곱">[73]DATE!$I$24:$I$85</definedName>
    <definedName name="공">#REF!</definedName>
    <definedName name="공구손료">#REF!</definedName>
    <definedName name="공급가액">#REF!</definedName>
    <definedName name="공기">#REF!</definedName>
    <definedName name="공명">[74]도급예산내역서봉투!$C$5</definedName>
    <definedName name="공문">#REF!</definedName>
    <definedName name="공문2" hidden="1">#REF!</definedName>
    <definedName name="공문3" hidden="1">#REF!</definedName>
    <definedName name="공비" localSheetId="1">BlankMacro1</definedName>
    <definedName name="공비" localSheetId="0">BlankMacro1</definedName>
    <definedName name="공비">#REF!</definedName>
    <definedName name="공사">'[75]3.공통공사대비'!#REF!</definedName>
    <definedName name="공사감독자">#REF!</definedName>
    <definedName name="공사개요">#REF!</definedName>
    <definedName name="공사기간">#REF!</definedName>
    <definedName name="공사명">[76]토목!#REF!</definedName>
    <definedName name="공사비내역">#REF!</definedName>
    <definedName name="공사원2003">'[77]Y-WORK'!$D$19:$D$19,'[77]Y-WORK'!$F$19:$BD$19</definedName>
    <definedName name="공사원가" localSheetId="1">#REF!</definedName>
    <definedName name="공사원가" localSheetId="0">#REF!</definedName>
    <definedName name="공사원가">#REF!</definedName>
    <definedName name="공사원가계산서경비소계">[74]공사원가계산서!$C$22</definedName>
    <definedName name="공사원가계산서노무비">[74]공사원가계산서!$C$9</definedName>
    <definedName name="공사원가계산서재료비">[74]공사원가계산서!$C$6</definedName>
    <definedName name="공압축3.5간재">'[78]기계경비(시간당)'!$H$248</definedName>
    <definedName name="공압축3.5노무">'[78]기계경비(시간당)'!$H$244</definedName>
    <definedName name="공압축3.5노무야간">'[78]기계경비(시간당)'!$H$245</definedName>
    <definedName name="공압축3.5손료">'[78]기계경비(시간당)'!$H$243</definedName>
    <definedName name="공압축7.1간재">'[78]기계경비(시간당)'!$H$256</definedName>
    <definedName name="공압축7.1노무">'[78]기계경비(시간당)'!$H$252</definedName>
    <definedName name="공압축7.1노무야간">'[78]기계경비(시간당)'!$H$253</definedName>
    <definedName name="공압축7.1손료">'[78]기계경비(시간당)'!$H$251</definedName>
    <definedName name="공영정산">[66]사업성분석!#REF!</definedName>
    <definedName name="공원">#REF!</definedName>
    <definedName name="공이">#REF!</definedName>
    <definedName name="공일">#REF!</definedName>
    <definedName name="공종" localSheetId="1">#REF!</definedName>
    <definedName name="공종" localSheetId="0">#REF!</definedName>
    <definedName name="공종">#REF!</definedName>
    <definedName name="공종갯수">#REF!</definedName>
    <definedName name="공종보기">[0]!공종보기</definedName>
    <definedName name="공지">#REF!</definedName>
    <definedName name="관0.3_0.7">#REF!</definedName>
    <definedName name="관0.3m미만">#REF!</definedName>
    <definedName name="관0.8_1.1">#REF!</definedName>
    <definedName name="관1.2_1.5">#REF!</definedName>
    <definedName name="관급" localSheetId="1">#REF!,#REF!,#REF!</definedName>
    <definedName name="관급" localSheetId="0">#REF!,#REF!,#REF!</definedName>
    <definedName name="관급">#REF!,#REF!,#REF!</definedName>
    <definedName name="관급단가">#REF!</definedName>
    <definedName name="관급액">#REF!</definedName>
    <definedName name="관급자재" localSheetId="1">#REF!</definedName>
    <definedName name="관급자재" localSheetId="0">#REF!</definedName>
    <definedName name="관급자재">#REF!,#REF!,#REF!</definedName>
    <definedName name="관급자재대">#REF!</definedName>
    <definedName name="관급자재비">#REF!</definedName>
    <definedName name="관로연장거리">#REF!</definedName>
    <definedName name="관리" hidden="1">{#N/A,#N/A,FALSE,"포장2"}</definedName>
    <definedName name="관목계">#REF!</definedName>
    <definedName name="관용접노무">#REF!</definedName>
    <definedName name="관용접노무비">#REF!</definedName>
    <definedName name="관용접재료">#REF!</definedName>
    <definedName name="관용접재료비">#REF!</definedName>
    <definedName name="관정지반고">#REF!</definedName>
    <definedName name="괄">#REF!</definedName>
    <definedName name="광나무1003">[64]데이타!$E$51</definedName>
    <definedName name="광나무1203">[64]데이타!$E$52</definedName>
    <definedName name="광나무1506">[64]데이타!$E$53</definedName>
    <definedName name="광케">'[79]인건비 '!$B$28</definedName>
    <definedName name="광케입블">#REF!</definedName>
    <definedName name="광편백0405">[64]데이타!$E$153</definedName>
    <definedName name="광편백0507">[64]데이타!$E$154</definedName>
    <definedName name="광편백0509">[64]데이타!$E$155</definedName>
    <definedName name="교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목계">#REF!</definedName>
    <definedName name="교육내용">[80]연결임시!#REF!</definedName>
    <definedName name="교좌" hidden="1">{#N/A,#N/A,FALSE,"포장2"}</definedName>
    <definedName name="구미">[81]b_balju!$A$1:$R$5805</definedName>
    <definedName name="구미제">#REF!</definedName>
    <definedName name="구분" localSheetId="1">#REF!</definedName>
    <definedName name="구분" localSheetId="0">#REF!</definedName>
    <definedName name="구분">BlankMacro1</definedName>
    <definedName name="구분1" localSheetId="1">BlankMacro1</definedName>
    <definedName name="구분1" localSheetId="0">BlankMacro1</definedName>
    <definedName name="구분1">BlankMacro1</definedName>
    <definedName name="구산">[71]표지!$A$1:$G$14</definedName>
    <definedName name="구산갑지" hidden="1">#REF!</definedName>
    <definedName name="구상나무1505">[64]데이타!$E$69</definedName>
    <definedName name="구상나무2008">[64]데이타!$E$70</definedName>
    <definedName name="구상나무2510">[64]데이타!$E$71</definedName>
    <definedName name="구상나무3012">[64]데이타!$E$72</definedName>
    <definedName name="구조물공" localSheetId="1">#REF!</definedName>
    <definedName name="구조물공" localSheetId="0">#REF!</definedName>
    <definedName name="구조물공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권">[82]DATE!$I$24:$I$85</definedName>
    <definedName name="권권">[83]DATE!$I$24:$I$85</definedName>
    <definedName name="규격" localSheetId="1">#REF!</definedName>
    <definedName name="규격" localSheetId="0">#REF!</definedName>
    <definedName name="규격">[33]DATE!$C$24:$C$85</definedName>
    <definedName name="그래픽">#REF!</definedName>
    <definedName name="금광추정" hidden="1">{#N/A,#N/A,FALSE,"포장2"}</definedName>
    <definedName name="금마타리">#REF!</definedName>
    <definedName name="금송1006">[64]데이타!$E$73</definedName>
    <definedName name="금송1208">[64]데이타!$E$74</definedName>
    <definedName name="금송1510">[64]데이타!$E$75</definedName>
    <definedName name="금액">[84]일위대가!$Q$2:$Q$10</definedName>
    <definedName name="금액대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1">#REF!</definedName>
    <definedName name="금융2" localSheetId="0">#REF!</definedName>
    <definedName name="금융2">#REF!</definedName>
    <definedName name="기계3" localSheetId="1">BlankMacro1</definedName>
    <definedName name="기계3" localSheetId="0">BlankMacro1</definedName>
    <definedName name="기계3">BlankMacro1</definedName>
    <definedName name="기계견적">[0]!기계견적</definedName>
    <definedName name="기계공사내역">[85]건축내역!$A$126:$E$331</definedName>
    <definedName name="기계되경">#REF!</definedName>
    <definedName name="기계되노">#REF!</definedName>
    <definedName name="기계되재">#REF!</definedName>
    <definedName name="기계설치">#REF!</definedName>
    <definedName name="기계설치공">#REF!</definedName>
    <definedName name="기계운전">#REF!</definedName>
    <definedName name="기계원하">[86]안양건축!$A$1:$T$1346</definedName>
    <definedName name="기계잔경">#REF!</definedName>
    <definedName name="기계잔노">#REF!</definedName>
    <definedName name="기계잔재">#REF!</definedName>
    <definedName name="기계터경">#REF!</definedName>
    <definedName name="기계터노">#REF!</definedName>
    <definedName name="기계터재">#REF!</definedName>
    <definedName name="기기신설">#REF!</definedName>
    <definedName name="기기철거">#REF!</definedName>
    <definedName name="기본">#REF!</definedName>
    <definedName name="기성내역">#REF!</definedName>
    <definedName name="기술" hidden="1">{#N/A,#N/A,FALSE,"부대1"}</definedName>
    <definedName name="기준" localSheetId="1">#REF!</definedName>
    <definedName name="기준" localSheetId="0">#REF!</definedName>
    <definedName name="기준">#REF!</definedName>
    <definedName name="기초" localSheetId="1">#REF!</definedName>
    <definedName name="기초" localSheetId="0">#REF!</definedName>
    <definedName name="기초">#REF!</definedName>
    <definedName name="기초단가">#REF!</definedName>
    <definedName name="기초단가1">#REF!</definedName>
    <definedName name="기초데이타">#REF!</definedName>
    <definedName name="기초액">#REF!</definedName>
    <definedName name="기초처리경비" localSheetId="1">#REF!</definedName>
    <definedName name="기초처리경비" localSheetId="0">#REF!</definedName>
    <definedName name="기초처리경비">#REF!</definedName>
    <definedName name="기초처리노무비" localSheetId="1">#REF!</definedName>
    <definedName name="기초처리노무비" localSheetId="0">#REF!</definedName>
    <definedName name="기초처리노무비">#REF!</definedName>
    <definedName name="기초처리재료비" localSheetId="1">#REF!</definedName>
    <definedName name="기초처리재료비" localSheetId="0">#REF!</definedName>
    <definedName name="기초처리재료비">#REF!</definedName>
    <definedName name="기타경비" localSheetId="1">#REF!</definedName>
    <definedName name="기타경비" localSheetId="0">#REF!</definedName>
    <definedName name="기타경비">#REF!</definedName>
    <definedName name="기타경비_산식">#REF!</definedName>
    <definedName name="기타경비요율">#REF!</definedName>
    <definedName name="기타경비표">#REF!</definedName>
    <definedName name="기타자료">[67]!기타자료</definedName>
    <definedName name="김" hidden="1">#REF!</definedName>
    <definedName name="김해우체국">[71]표지!#REF!</definedName>
    <definedName name="꽃복숭아R3">[64]데이타!$E$58</definedName>
    <definedName name="꽃복숭아R4">[64]데이타!$E$59</definedName>
    <definedName name="꽃복숭아R5">[64]데이타!$E$60</definedName>
    <definedName name="꽃사과10노무">#REF!</definedName>
    <definedName name="꽃사과10재료">#REF!</definedName>
    <definedName name="꽃사과6노무">#REF!</definedName>
    <definedName name="꽃사과6재료">#REF!</definedName>
    <definedName name="꽃사과8노무">#REF!</definedName>
    <definedName name="꽃사과8재료">#REF!</definedName>
    <definedName name="꽃사과R10">[64]데이타!$E$64</definedName>
    <definedName name="꽃사과R4">[64]데이타!$E$61</definedName>
    <definedName name="꽃사과R6">[64]데이타!$E$62</definedName>
    <definedName name="꽃사과R8">[64]데이타!$E$63</definedName>
    <definedName name="꽃아그배R10">[64]데이타!$E$68</definedName>
    <definedName name="꽃아그배R4">[64]데이타!$E$65</definedName>
    <definedName name="꽃아그배R6">[64]데이타!$E$66</definedName>
    <definedName name="꽃아그배R8">[64]데이타!$E$67</definedName>
    <definedName name="꽃창포">#REF!</definedName>
    <definedName name="꽃향유">#REF!</definedName>
    <definedName name="꽝꽝0304">[64]데이타!$E$54</definedName>
    <definedName name="꽝꽝0406">[64]데이타!$E$55</definedName>
    <definedName name="꽝꽝0508">[64]데이타!$E$56</definedName>
    <definedName name="꽝꽝0610">[64]데이타!$E$57</definedName>
    <definedName name="ㄴ" localSheetId="1">#REF!</definedName>
    <definedName name="ㄴ" localSheetId="0">#REF!</definedName>
    <definedName name="ㄴ">#REF!</definedName>
    <definedName name="ㄴㄱㄹ" hidden="1">#REF!</definedName>
    <definedName name="ㄴㄴ" localSheetId="1">Dlog_Show</definedName>
    <definedName name="ㄴㄴ" localSheetId="0">Dlog_Show</definedName>
    <definedName name="ㄴㄴ">#REF!</definedName>
    <definedName name="ㄴㅁ" hidden="1">#REF!</definedName>
    <definedName name="ㄴㅇ">#REF!</definedName>
    <definedName name="ㄴ이라ㅓ">#REF!</definedName>
    <definedName name="나">[87]!Macro10</definedName>
    <definedName name="나.">#REF!</definedName>
    <definedName name="나무" localSheetId="1">#REF!</definedName>
    <definedName name="나무" localSheetId="0">#REF!</definedName>
    <definedName name="나무">#REF!</definedName>
    <definedName name="낙상홍1004">[64]데이타!$E$76</definedName>
    <definedName name="낙상홍1506">[64]데이타!$E$77</definedName>
    <definedName name="낙상홍1808">[64]데이타!$E$78</definedName>
    <definedName name="낙상홍2010">[64]데이타!$E$79</definedName>
    <definedName name="낙상홍2515">[64]데이타!$E$80</definedName>
    <definedName name="낙양중">[71]표지!#REF!</definedName>
    <definedName name="낙우송6노무">#REF!</definedName>
    <definedName name="낙우송6재료">#REF!</definedName>
    <definedName name="낙우송8노무">#REF!</definedName>
    <definedName name="낙우송8재료">#REF!</definedName>
    <definedName name="낙우송R10">[64]데이타!$E$84</definedName>
    <definedName name="낙우송R12">[64]데이타!$E$85</definedName>
    <definedName name="낙우송R5">[64]데이타!$E$81</definedName>
    <definedName name="낙우송R6">[64]데이타!$E$82</definedName>
    <definedName name="낙우송R8">[64]데이타!$E$83</definedName>
    <definedName name="낙찰가">#N/A</definedName>
    <definedName name="날짜">[74]설계산출표지!$B$8</definedName>
    <definedName name="남산1호">#REF!</definedName>
    <definedName name="남산2호">#REF!</definedName>
    <definedName name="남양주">[88]남양주부대!$A$1:$D$5958</definedName>
    <definedName name="남양주1">[88]남양주부대!$A$1:$D$5958</definedName>
    <definedName name="남양토공부대입찰">#REF!</definedName>
    <definedName name="내" hidden="1">{#N/A,#N/A,FALSE,"단가와품"}</definedName>
    <definedName name="내곡초토목" localSheetId="1">Dlog_Show</definedName>
    <definedName name="내곡초토목">Dlog_Show</definedName>
    <definedName name="내선전공">[58]노임단가!$D$41</definedName>
    <definedName name="내역" localSheetId="1" hidden="1">{#N/A,#N/A,FALSE,"CCTV"}</definedName>
    <definedName name="내역" localSheetId="0" hidden="1">{#N/A,#N/A,FALSE,"CCTV"}</definedName>
    <definedName name="내역">#REF!</definedName>
    <definedName name="내역서">#REF!</definedName>
    <definedName name="내역서1">#REF!</definedName>
    <definedName name="내역서3">#REF!</definedName>
    <definedName name="내역서가시설공">#REF!</definedName>
    <definedName name="내역서구조물공">#REF!</definedName>
    <definedName name="내역서배수공">#REF!</definedName>
    <definedName name="내역서부대공">#REF!</definedName>
    <definedName name="내역서토공">#REF!</definedName>
    <definedName name="내역서포장공">#REF!</definedName>
    <definedName name="내전">[89]노무비!$B$2</definedName>
    <definedName name="노">[0]!노</definedName>
    <definedName name="노곡1호">#REF!</definedName>
    <definedName name="노곡2호">#REF!</definedName>
    <definedName name="노곡3호">#REF!</definedName>
    <definedName name="노곡4호">#REF!</definedName>
    <definedName name="노르웨이R12">[64]데이타!$E$90</definedName>
    <definedName name="노르웨이R15">[64]데이타!$E$91</definedName>
    <definedName name="노르웨이R4">[64]데이타!$E$86</definedName>
    <definedName name="노르웨이R5">[64]데이타!$E$87</definedName>
    <definedName name="노르웨이R6">[64]데이타!$E$88</definedName>
    <definedName name="노르웨이R8">[64]데이타!$E$89</definedName>
    <definedName name="노무" localSheetId="1">#REF!</definedName>
    <definedName name="노무" localSheetId="0">#REF!</definedName>
    <definedName name="노무">#REF!</definedName>
    <definedName name="노무단가">#REF!</definedName>
    <definedName name="노무비" localSheetId="1">#REF!</definedName>
    <definedName name="노무비" localSheetId="0">#REF!</definedName>
    <definedName name="노무비">#REF!</definedName>
    <definedName name="노무비소계">#REF!</definedName>
    <definedName name="노무비합">#REF!</definedName>
    <definedName name="노반경">#REF!</definedName>
    <definedName name="노반노무">#REF!</definedName>
    <definedName name="노반재료">#REF!</definedName>
    <definedName name="노부비" localSheetId="1">#REF!</definedName>
    <definedName name="노부비" localSheetId="0">#REF!</definedName>
    <definedName name="노부비">#REF!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1">#REF!</definedName>
    <definedName name="노임" localSheetId="0">#REF!</definedName>
    <definedName name="노임">BlankMacro1</definedName>
    <definedName name="노임1" localSheetId="1">BlankMacro1</definedName>
    <definedName name="노임1" localSheetId="0">BlankMacro1</definedName>
    <definedName name="노임1">BlankMacro1</definedName>
    <definedName name="노임단가">#REF!</definedName>
    <definedName name="노임단가1">#REF!</definedName>
    <definedName name="노임ㅇ" localSheetId="1">BlankMacro1</definedName>
    <definedName name="노임ㅇ">BlankMacro1</definedName>
    <definedName name="노출직">#REF!</definedName>
    <definedName name="노출직부">#REF!</definedName>
    <definedName name="노출형">[51]DATA!$E$50:$F$59</definedName>
    <definedName name="녹지노">#REF!</definedName>
    <definedName name="녹지재">#REF!</definedName>
    <definedName name="농원1호">#REF!</definedName>
    <definedName name="농원2호">#REF!</definedName>
    <definedName name="눈주목">#REF!</definedName>
    <definedName name="눈향L06">[64]데이타!$E$92</definedName>
    <definedName name="눈향L08">[64]데이타!$E$93</definedName>
    <definedName name="눈향L10">[64]데이타!$E$94</definedName>
    <definedName name="눈향L14">[64]데이타!$E$95</definedName>
    <definedName name="눈향L20">[64]데이타!$E$96</definedName>
    <definedName name="느릅R10">[64]데이타!$E$100</definedName>
    <definedName name="느릅R4">[64]데이타!$E$97</definedName>
    <definedName name="느릅R5">[64]데이타!$E$98</definedName>
    <definedName name="느릅R8">[72]데이타!$E$99</definedName>
    <definedName name="느릅나무10노무">#REF!</definedName>
    <definedName name="느릅나무10재료">#REF!</definedName>
    <definedName name="느릅나무5노무">#REF!</definedName>
    <definedName name="느릅나무5재료">#REF!</definedName>
    <definedName name="느릅나무8노무">#REF!</definedName>
    <definedName name="느릅나무8재료">#REF!</definedName>
    <definedName name="느티R10">[72]데이타!$E$104</definedName>
    <definedName name="느티R12">[64]데이타!$E$105</definedName>
    <definedName name="느티R15">[64]데이타!$E$106</definedName>
    <definedName name="느티R18">[64]데이타!$E$107</definedName>
    <definedName name="느티R20">[64]데이타!$E$108</definedName>
    <definedName name="느티R25">[64]데이타!$E$109</definedName>
    <definedName name="느티R30">[64]데이타!$E$110</definedName>
    <definedName name="느티R5">[64]데이타!$E$101</definedName>
    <definedName name="느티R6">[64]데이타!$E$102</definedName>
    <definedName name="느티R8">[64]데이타!$E$103</definedName>
    <definedName name="느티나무">#REF!</definedName>
    <definedName name="능소화R2">[64]데이타!$E$111</definedName>
    <definedName name="능소화R4">[64]데이타!$E$112</definedName>
    <definedName name="능소화R6">[64]데이타!$E$113</definedName>
    <definedName name="ㄷ">[90]DATE!$I$24:$I$85</definedName>
    <definedName name="ㄷ100x50x5x7.5t_단중">#REF!</definedName>
    <definedName name="ㄷ125x65x6x8t_단중">#REF!</definedName>
    <definedName name="ㄷ75x40x5x7t_단중">#REF!</definedName>
    <definedName name="ㄷㄱㄱ" localSheetId="1">BlankMacro1</definedName>
    <definedName name="ㄷㄱㄱ">BlankMacro1</definedName>
    <definedName name="다">#REF!</definedName>
    <definedName name="다.">#REF!</definedName>
    <definedName name="다다다" localSheetId="1">BlankMacro1</definedName>
    <definedName name="다다다">BlankMacro1</definedName>
    <definedName name="다목">#REF!</definedName>
    <definedName name="닥트설치공사" hidden="1">{#N/A,#N/A,FALSE,"전력간선"}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 localSheetId="1">#REF!</definedName>
    <definedName name="단가" localSheetId="0">#REF!</definedName>
    <definedName name="단가">#REF!</definedName>
    <definedName name="단가2">#REF!,#REF!</definedName>
    <definedName name="단가대비">#REF!</definedName>
    <definedName name="단가비교">#REF!,#REF!</definedName>
    <definedName name="단가비교표" localSheetId="1">#REF!,#REF!</definedName>
    <definedName name="단가비교표" localSheetId="0">#REF!,#REF!</definedName>
    <definedName name="단가비교표">#REF!,#REF!</definedName>
    <definedName name="단가비교표1">#REF!,#REF!</definedName>
    <definedName name="단가산출">#REF!</definedName>
    <definedName name="단가산출선내부세로선">[91]Mc1!#REF!</definedName>
    <definedName name="단가적용표">#REF!</definedName>
    <definedName name="단가조사">[92]단가조사!$A$1:$G$379</definedName>
    <definedName name="단가조사서">[93]일위대가목차!$D$3:$D$9</definedName>
    <definedName name="단가테이블">'[78]기계경비(시간당)'!$C$1:$F$58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[33]DATE!$H$24:$H$85</definedName>
    <definedName name="단위">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담쟁이L03">[64]데이타!$E$114</definedName>
    <definedName name="당사광고">[94]사업수지!$H$77</definedName>
    <definedName name="당사기준대비" localSheetId="1">BlankMacro1</definedName>
    <definedName name="당사기준대비">BlankMacro1</definedName>
    <definedName name="당사모델운영">[94]사업수지!$H$78</definedName>
    <definedName name="당사사업추진">[94]사업수지!$H$79</definedName>
    <definedName name="대가" localSheetId="1">#REF!,#REF!</definedName>
    <definedName name="대가" localSheetId="0">#REF!,#REF!</definedName>
    <definedName name="대가">#REF!,#REF!</definedName>
    <definedName name="대구건축">[81]b_balju!$A$1:$R$5805</definedName>
    <definedName name="대기영역">#REF!</definedName>
    <definedName name="대나무">#REF!</definedName>
    <definedName name="대비">#REF!</definedName>
    <definedName name="대여이자">[66]사업성분석!#REF!</definedName>
    <definedName name="대왕참R10">[64]데이타!$E$118</definedName>
    <definedName name="대왕참R4">[64]데이타!$E$115</definedName>
    <definedName name="대왕참R6">[64]데이타!$E$116</definedName>
    <definedName name="대왕참R8">[64]데이타!$E$117</definedName>
    <definedName name="대일">#REF!</definedName>
    <definedName name="대전조차2">#REF!</definedName>
    <definedName name="대청">[71]표지!#REF!</definedName>
    <definedName name="대추R10">[64]데이타!$E$123</definedName>
    <definedName name="대추R4">[64]데이타!$E$119</definedName>
    <definedName name="대추R5">[64]데이타!$E$120</definedName>
    <definedName name="대추R6">[64]데이타!$E$121</definedName>
    <definedName name="대추R8">[64]데이타!$E$122</definedName>
    <definedName name="대코드" localSheetId="1">#REF!</definedName>
    <definedName name="대코드" localSheetId="0">#REF!</definedName>
    <definedName name="대코드">#REF!</definedName>
    <definedName name="더하기">[33]DATE!$J$24:$J$85</definedName>
    <definedName name="덕" hidden="1">{#N/A,#N/A,FALSE,"포장2"}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진" hidden="1">{#N/A,#N/A,FALSE,"포장2"}</definedName>
    <definedName name="덕천1호">#REF!</definedName>
    <definedName name="덕천2호">#REF!</definedName>
    <definedName name="덕천3호">#REF!</definedName>
    <definedName name="덕천4호">#REF!</definedName>
    <definedName name="덕호" hidden="1">{#N/A,#N/A,FALSE,"포장2"}</definedName>
    <definedName name="덤프15경">#REF!</definedName>
    <definedName name="덤프15노무">#REF!</definedName>
    <definedName name="덤프15재료">#REF!</definedName>
    <definedName name="덤프2.5경">#REF!</definedName>
    <definedName name="덤프2.5노무">#REF!</definedName>
    <definedName name="덤프2.5재료">#REF!</definedName>
    <definedName name="덩굴장미3">[64]데이타!$E$128</definedName>
    <definedName name="덩굴장미4">[64]데이타!$E$129</definedName>
    <definedName name="덩굴장미5">[64]데이타!$E$130</definedName>
    <definedName name="뎡유">#REF!</definedName>
    <definedName name="도">#REF!</definedName>
    <definedName name="도_장_공">#REF!</definedName>
    <definedName name="도급가">#REF!</definedName>
    <definedName name="도급계">[66]사업성분석!$H$45</definedName>
    <definedName name="도급공사비">'[95]2공구산출내역'!#REF!</definedName>
    <definedName name="도급단가">#REF!</definedName>
    <definedName name="도급액">#REF!</definedName>
    <definedName name="도급예산내역서총괄표공구손료">[74]도급예산내역서총괄표!$G$21</definedName>
    <definedName name="도급예산내역서총괄표공비">[74]도급예산내역서총괄표!$H$21</definedName>
    <definedName name="도급예산내역서총괄표재료비">[74]도급예산내역서총괄표!$F$21</definedName>
    <definedName name="도급재료비">#REF!</definedName>
    <definedName name="도로부담금">[96]당사!#REF!</definedName>
    <definedName name="도서관">[71]표지!#REF!</definedName>
    <definedName name="도장">#REF!</definedName>
    <definedName name="도장공">#REF!</definedName>
    <definedName name="독일가문비1206">[64]데이타!$E$131</definedName>
    <definedName name="독일가문비1508">[64]데이타!$E$132</definedName>
    <definedName name="독일가문비2010">[64]데이타!$E$133</definedName>
    <definedName name="독일가문비2512">[64]데이타!$E$134</definedName>
    <definedName name="독일가문비3015">[64]데이타!$E$135</definedName>
    <definedName name="독일가문비3518">[64]데이타!$E$136</definedName>
    <definedName name="돈나무0504">[64]데이타!$E$137</definedName>
    <definedName name="돈나무0805">[64]데이타!$E$138</definedName>
    <definedName name="돈나무1007">[64]데이타!$E$139</definedName>
    <definedName name="돈나무1210">[64]데이타!$E$140</definedName>
    <definedName name="돌단풍">#REF!</definedName>
    <definedName name="동백1002">[64]데이타!$E$141</definedName>
    <definedName name="동백1204">[64]데이타!$E$142</definedName>
    <definedName name="동백1506">[64]데이타!$E$143</definedName>
    <definedName name="동백1808">[64]데이타!$E$144</definedName>
    <definedName name="동백나무2노무">#REF!</definedName>
    <definedName name="동백나무2재료">#REF!</definedName>
    <definedName name="동백나무4노무">#REF!</definedName>
    <definedName name="동백나무4재료">#REF!</definedName>
    <definedName name="동백나무6노무">#REF!</definedName>
    <definedName name="동백나무6재료">#REF!</definedName>
    <definedName name="동백나무8노무">#REF!</definedName>
    <definedName name="동백나무8재료">#REF!</definedName>
    <definedName name="동수">[38]적용기준!$B$9</definedName>
    <definedName name="동원">#REF!</definedName>
    <definedName name="동원1">#REF!</definedName>
    <definedName name="되메우기">#REF!</definedName>
    <definedName name="되메우기경">#REF!</definedName>
    <definedName name="되메우기노">#REF!</definedName>
    <definedName name="되메우기재">#REF!</definedName>
    <definedName name="두겁노">#REF!</definedName>
    <definedName name="두겁재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등R2">[64]데이타!$E$156</definedName>
    <definedName name="등R4">[64]데이타!$E$157</definedName>
    <definedName name="등R6">[64]데이타!$E$158</definedName>
    <definedName name="등R8">[64]데이타!$E$159</definedName>
    <definedName name="때죽R10">[64]데이타!$E$127</definedName>
    <definedName name="때죽R4">[64]데이타!$E$124</definedName>
    <definedName name="때죽R6">[64]데이타!$E$125</definedName>
    <definedName name="때죽R8">[64]데이타!$E$126</definedName>
    <definedName name="ㄹ" localSheetId="1">#REF!</definedName>
    <definedName name="ㄹ" localSheetId="0">#REF!</definedName>
    <definedName name="ㄹ">#REF!</definedName>
    <definedName name="ㄹ116">[97]내역서!#REF!</definedName>
    <definedName name="ㄹㄴㅇㄹㄴㅇㄹㄴㄱㄴㅇ" localSheetId="1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ㄴㅇㄹㅇ">[98]입찰안!#REF!</definedName>
    <definedName name="ㄹ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hidden="1">#REF!</definedName>
    <definedName name="ㄹㅇㄴ미ㅏㄹ" localSheetId="1">BlankMacro1</definedName>
    <definedName name="ㄹㅇㄴ미ㅏㄹ">BlankMacro1</definedName>
    <definedName name="ㄹ호" hidden="1">#REF!</definedName>
    <definedName name="램머Q간재">[78]램머!$D$20</definedName>
    <definedName name="램머Q간재10">[78]램머!$F$20</definedName>
    <definedName name="램머Q간재야간">[78]램머!$J$20</definedName>
    <definedName name="램머Q노무">[78]램머!$D$21</definedName>
    <definedName name="램머Q노무10">[78]램머!$F$21</definedName>
    <definedName name="램머Q노무야간">[78]램머!$J$21</definedName>
    <definedName name="램머Q손료">[78]램머!$D$22</definedName>
    <definedName name="램머Q손료10">[78]램머!$F$22</definedName>
    <definedName name="램머Q손료야간">[78]램머!$J$22</definedName>
    <definedName name="램머간재">'[78]기계경비(시간당)'!$H$170</definedName>
    <definedName name="램머경">#REF!</definedName>
    <definedName name="램머노무" localSheetId="1">#REF!</definedName>
    <definedName name="램머노무" localSheetId="0">#REF!</definedName>
    <definedName name="램머노무">'[78]기계경비(시간당)'!$H$166</definedName>
    <definedName name="램머노무야간">'[78]기계경비(시간당)'!$H$167</definedName>
    <definedName name="램머손료">'[78]기계경비(시간당)'!$H$165</definedName>
    <definedName name="램머재료">#REF!</definedName>
    <definedName name="러ㅏㄹ">#REF!</definedName>
    <definedName name="러ㅗㄴ머ㅏㄹ">#REF!</definedName>
    <definedName name="레미콘무노">#REF!</definedName>
    <definedName name="레미콘무재">#REF!</definedName>
    <definedName name="레미콘소노">#REF!</definedName>
    <definedName name="레미콘소재">#REF!</definedName>
    <definedName name="레미콘철">#REF!</definedName>
    <definedName name="레미콘철노">#REF!</definedName>
    <definedName name="레미콘철재">#REF!</definedName>
    <definedName name="로">[99]BID!$A$3:$F$293</definedName>
    <definedName name="류인숙">[100]공량산출서!#REF!</definedName>
    <definedName name="류인숙1">[101]!han_code</definedName>
    <definedName name="ㄿㅇㄴ">[98]입찰안!#REF!</definedName>
    <definedName name="ㅀ">#REF!</definedName>
    <definedName name="ㅁ" hidden="1">[35]차액보증!#REF!</definedName>
    <definedName name="ㅁ1">#REF!</definedName>
    <definedName name="ㅁ100">#REF!</definedName>
    <definedName name="ㅁ1000">#REF!</definedName>
    <definedName name="ㅁ101">[102]철거산출근거!#REF!</definedName>
    <definedName name="ㅁ1100">#REF!</definedName>
    <definedName name="ㅁ1140">#REF!</definedName>
    <definedName name="ㅁ1180">#REF!</definedName>
    <definedName name="ㅁ1382">#REF!</definedName>
    <definedName name="ㅁ1510.">#REF!</definedName>
    <definedName name="ㅁ170">[4]저!#REF!</definedName>
    <definedName name="ㅁ1700">#REF!</definedName>
    <definedName name="ㅁ1800">#REF!</definedName>
    <definedName name="ㅁ1882">#REF!</definedName>
    <definedName name="ㅁ200">[103]Sheet1!#REF!</definedName>
    <definedName name="ㅁ201">[102]철거산출근거!#REF!</definedName>
    <definedName name="ㅁ2200">#REF!</definedName>
    <definedName name="ㅁ2400">#REF!</definedName>
    <definedName name="ㅁ4">'[104]중앙-내역(소방)'!#REF!</definedName>
    <definedName name="ㅁ459">[105]일위대가!#REF!</definedName>
    <definedName name="ㅁ500" localSheetId="1">#REF!</definedName>
    <definedName name="ㅁ500" localSheetId="0">#REF!</definedName>
    <definedName name="ㅁ500">[106]Baby일위대가!#REF!</definedName>
    <definedName name="ㅁ54" localSheetId="1">#REF!</definedName>
    <definedName name="ㅁ54" localSheetId="0">#REF!</definedName>
    <definedName name="ㅁ54">#REF!</definedName>
    <definedName name="ㅁ545">#REF!</definedName>
    <definedName name="ㅁ63">#REF!</definedName>
    <definedName name="ㅁ636">#REF!</definedName>
    <definedName name="ㅁ670">#REF!</definedName>
    <definedName name="ㅁ671">#REF!</definedName>
    <definedName name="ㅁ8529">[107]일반공사!#REF!</definedName>
    <definedName name="ㅁa1140">#REF!</definedName>
    <definedName name="ㅁㄴ">#REF!</definedName>
    <definedName name="ㅁㅁ158">#REF!</definedName>
    <definedName name="ㅁㅁㅁ" localSheetId="1" hidden="1">{#N/A,#N/A,FALSE,"지침";#N/A,#N/A,FALSE,"환경분석";#N/A,#N/A,FALSE,"Sheet16"}</definedName>
    <definedName name="ㅁㅁㅁ" localSheetId="0" hidden="1">{#N/A,#N/A,FALSE,"지침";#N/A,#N/A,FALSE,"환경분석";#N/A,#N/A,FALSE,"Sheet16"}</definedName>
    <definedName name="ㅁㅁㅁ">[108]을지!$A$1:$IV$2</definedName>
    <definedName name="ㅁㅁㅁㅁ">#REF!</definedName>
    <definedName name="ㅁㅁㅁㅁㅁㅁ" hidden="1">#REF!</definedName>
    <definedName name="ㅁㅂㅎ">[109]!Macro13</definedName>
    <definedName name="ㅁㅇ">#REF!</definedName>
    <definedName name="마가목R3">[64]데이타!$E$160</definedName>
    <definedName name="마가목R5">[64]데이타!$E$161</definedName>
    <definedName name="마가목R7">[64]데이타!$E$162</definedName>
    <definedName name="마음">#REF!,#REF!</definedName>
    <definedName name="마케담경">#REF!</definedName>
    <definedName name="마케담노무">#REF!</definedName>
    <definedName name="마케담재료">#REF!</definedName>
    <definedName name="말발도리1003">[64]데이타!$E$163</definedName>
    <definedName name="말발도리1204">[64]데이타!$E$164</definedName>
    <definedName name="말발도리1506">[64]데이타!$E$165</definedName>
    <definedName name="망포">#REF!</definedName>
    <definedName name="매입개방">[51]DATA!$E$6:$F$15</definedName>
    <definedName name="매자0804">[64]데이타!$E$166</definedName>
    <definedName name="매자1005">[64]데이타!$E$167</definedName>
    <definedName name="매출">#REF!</definedName>
    <definedName name="매크로6">#REF!</definedName>
    <definedName name="매화4노무">#REF!</definedName>
    <definedName name="매화4재료">#REF!</definedName>
    <definedName name="매화6노무">#REF!</definedName>
    <definedName name="매화6재료">#REF!</definedName>
    <definedName name="매화8노무">#REF!</definedName>
    <definedName name="매화8재료">#REF!</definedName>
    <definedName name="매화R10">[64]데이타!$E$174</definedName>
    <definedName name="매화R4">[64]데이타!$E$171</definedName>
    <definedName name="매화R6">[64]데이타!$E$172</definedName>
    <definedName name="매화R8">[64]데이타!$E$173</definedName>
    <definedName name="맥문동">#REF!</definedName>
    <definedName name="메타10노무">#REF!</definedName>
    <definedName name="메타10재료">#REF!</definedName>
    <definedName name="메타5노무">#REF!</definedName>
    <definedName name="메타5재료">#REF!</definedName>
    <definedName name="메타6노무">#REF!</definedName>
    <definedName name="메타6재료">#REF!</definedName>
    <definedName name="메타8노무">#REF!</definedName>
    <definedName name="메타8재료">#REF!</definedName>
    <definedName name="메타B10">[64]데이타!$E$179</definedName>
    <definedName name="메타B12">[64]데이타!$E$180</definedName>
    <definedName name="메타B15">[64]데이타!$E$181</definedName>
    <definedName name="메타B18">[64]데이타!$E$182</definedName>
    <definedName name="메타B4">[64]데이타!$E$175</definedName>
    <definedName name="메타B5">[64]데이타!$E$176</definedName>
    <definedName name="메타B6">[64]데이타!$E$177</definedName>
    <definedName name="메타B8">[64]데이타!$E$178</definedName>
    <definedName name="멘트">#REF!</definedName>
    <definedName name="면적">#REF!</definedName>
    <definedName name="면적총괄">[67]!면적총괄</definedName>
    <definedName name="명일" hidden="1">{#N/A,#N/A,FALSE,"속도"}</definedName>
    <definedName name="명자0604">[64]데이타!$E$183</definedName>
    <definedName name="명자0805">[64]데이타!$E$184</definedName>
    <definedName name="명자1006">[64]데이타!$E$185</definedName>
    <definedName name="명자1208">[64]데이타!$E$186</definedName>
    <definedName name="모" localSheetId="1">#REF!</definedName>
    <definedName name="모" localSheetId="0">#REF!</definedName>
    <definedName name="모" hidden="1">{#N/A,#N/A,FALSE,"단가와품"}</definedName>
    <definedName name="모감주R10">[64]데이타!$E$190</definedName>
    <definedName name="모감주R4">[64]데이타!$E$187</definedName>
    <definedName name="모감주R6">[64]데이타!$E$188</definedName>
    <definedName name="모감주R8">[64]데이타!$E$189</definedName>
    <definedName name="모과2005">[64]데이타!$E$191</definedName>
    <definedName name="모과2507">[64]데이타!$E$192</definedName>
    <definedName name="모과R10">[64]데이타!$E$195</definedName>
    <definedName name="모과R12">[64]데이타!$E$196</definedName>
    <definedName name="모과R15">[64]데이타!$E$197</definedName>
    <definedName name="모과R20">[64]데이타!$E$198</definedName>
    <definedName name="모과R25">[64]데이타!$E$199</definedName>
    <definedName name="모과R5">[64]데이타!$E$193</definedName>
    <definedName name="모과R8">[64]데이타!$E$194</definedName>
    <definedName name="모과나무">#REF!</definedName>
    <definedName name="모란5가지">[64]데이타!$E$200</definedName>
    <definedName name="모란6가지">[64]데이타!$E$201</definedName>
    <definedName name="모래">#REF!</definedName>
    <definedName name="모래1">#REF!</definedName>
    <definedName name="모래노">#REF!</definedName>
    <definedName name="모래막이노">#REF!</definedName>
    <definedName name="모래막이재">#REF!</definedName>
    <definedName name="모래사장노">#REF!</definedName>
    <definedName name="모래사장재">#REF!</definedName>
    <definedName name="모래재">#REF!</definedName>
    <definedName name="모래필터층경비">#REF!</definedName>
    <definedName name="모래필터층노무비">#REF!</definedName>
    <definedName name="모래필터층재료비">#REF!</definedName>
    <definedName name="모터경">#REF!</definedName>
    <definedName name="모터노무비">#REF!</definedName>
    <definedName name="모터재료">#REF!</definedName>
    <definedName name="목____도">#REF!</definedName>
    <definedName name="목도">#REF!</definedName>
    <definedName name="목련R10">[64]데이타!$E$206</definedName>
    <definedName name="목련R12">[64]데이타!$E$207</definedName>
    <definedName name="목련R15">[64]데이타!$E$208</definedName>
    <definedName name="목련R20">[64]데이타!$E$209</definedName>
    <definedName name="목련R4">[64]데이타!$E$202</definedName>
    <definedName name="목련R5">[64]데이타!$E$203</definedName>
    <definedName name="목련R6">[64]데이타!$E$204</definedName>
    <definedName name="목련R8">[64]데이타!$E$205</definedName>
    <definedName name="목록" localSheetId="1">#REF!</definedName>
    <definedName name="목록" localSheetId="0">#REF!</definedName>
    <definedName name="목록">#REF!</definedName>
    <definedName name="목록1" localSheetId="1">#REF!</definedName>
    <definedName name="목록1" localSheetId="0">#REF!</definedName>
    <definedName name="목록1">#REF!</definedName>
    <definedName name="목백합">#REF!</definedName>
    <definedName name="목서1506">[64]데이타!$E$213</definedName>
    <definedName name="목서2012">[64]데이타!$E$214</definedName>
    <definedName name="목서2515">[64]데이타!$E$215</definedName>
    <definedName name="목수국1006">[64]데이타!$E$210</definedName>
    <definedName name="목수국1208">[64]데이타!$E$211</definedName>
    <definedName name="목수국1510">[64]데이타!$E$212</definedName>
    <definedName name="목재가공">#REF!</definedName>
    <definedName name="몰탈노">#REF!</definedName>
    <definedName name="몰탈재">#REF!</definedName>
    <definedName name="무궁화">#REF!</definedName>
    <definedName name="무궁화1003">[64]데이타!$E$216</definedName>
    <definedName name="무궁화1203">[64]데이타!$E$217</definedName>
    <definedName name="무궁화1504">[64]데이타!$E$218</definedName>
    <definedName name="무궁화1805">[64]데이타!$E$219</definedName>
    <definedName name="무궁화2006">[64]데이타!$E$220</definedName>
    <definedName name="무기질노">#REF!</definedName>
    <definedName name="무기질재">#REF!</definedName>
    <definedName name="무농1호">#REF!</definedName>
    <definedName name="무농2호">#REF!</definedName>
    <definedName name="무선안테나">#REF!</definedName>
    <definedName name="무안">[89]노무비!$B$12</definedName>
    <definedName name="무이주비">[66]사업성분석!#REF!</definedName>
    <definedName name="무통">#REF!</definedName>
    <definedName name="문서의_처음">[60]갑지!#REF!</definedName>
    <definedName name="문혜">[110]적현로!#REF!</definedName>
    <definedName name="물">[38]적용기준!$B$15</definedName>
    <definedName name="물가">#REF!</definedName>
    <definedName name="물가자료">#REF!</definedName>
    <definedName name="물경">#REF!</definedName>
    <definedName name="물노무">#REF!</definedName>
    <definedName name="물재료">#REF!</definedName>
    <definedName name="물푸레R5">[64]데이타!$E$221</definedName>
    <definedName name="물푸레R6">[64]데이타!$E$222</definedName>
    <definedName name="물푸레R8">[64]데이타!$E$223</definedName>
    <definedName name="미선0804">[64]데이타!$E$224</definedName>
    <definedName name="미선1206">[64]데이타!$E$225</definedName>
    <definedName name="미송원목">#REF!</definedName>
    <definedName name="미장공">#REF!</definedName>
    <definedName name="ㅂ" localSheetId="1">BlankMacro1</definedName>
    <definedName name="ㅂ" localSheetId="0">BlankMacro1</definedName>
    <definedName name="ㅂ">[111]!Macro10</definedName>
    <definedName name="ㅂㅂ">#REF!</definedName>
    <definedName name="ㅂㅈ">#REF!</definedName>
    <definedName name="ㅂㅈㄷㄷㄷ">#N/A</definedName>
    <definedName name="바이오">#REF!</definedName>
    <definedName name="박은하" localSheetId="1">Dlog_Show</definedName>
    <definedName name="박은하">Dlog_Show</definedName>
    <definedName name="박태기">#REF!</definedName>
    <definedName name="박피">#REF!</definedName>
    <definedName name="반송1012">[64]데이타!$E$148</definedName>
    <definedName name="반송1215">[64]데이타!$E$149</definedName>
    <definedName name="반송1518">[64]데이타!$E$150</definedName>
    <definedName name="반송1520">[64]데이타!$E$151</definedName>
    <definedName name="반송2022">[64]데이타!$E$152</definedName>
    <definedName name="반여수량">#REF!</definedName>
    <definedName name="밤나무10노무">#REF!</definedName>
    <definedName name="밤나무10재료">#REF!</definedName>
    <definedName name="밤나무6노무">#REF!</definedName>
    <definedName name="밤나무6재료">#REF!</definedName>
    <definedName name="밤나무8노무">#REF!</definedName>
    <definedName name="밤나무8재료">#REF!</definedName>
    <definedName name="방">#REF!</definedName>
    <definedName name="방부B형">[105]일위대가!#REF!</definedName>
    <definedName name="방부대형">[105]일위대가!#REF!</definedName>
    <definedName name="방부이각">[105]일위대가!#REF!</definedName>
    <definedName name="방송공량">#REF!</definedName>
    <definedName name="방송설비">#REF!</definedName>
    <definedName name="배_관_공">#REF!</definedName>
    <definedName name="배관공" localSheetId="1">#REF!</definedName>
    <definedName name="배관공" localSheetId="0">#REF!</definedName>
    <definedName name="배관공">[58]노임단가!$D$32</definedName>
    <definedName name="배관공계">#REF!</definedName>
    <definedName name="배관배선산출근거양식">[112]을지!$A$1:$IV$2</definedName>
    <definedName name="배관자재중량">[113]단가!$C$51:$I$60</definedName>
    <definedName name="배롱나무">#REF!</definedName>
    <definedName name="배수공">#REF!</definedName>
    <definedName name="배전">#REF!</definedName>
    <definedName name="배전반">#REF!</definedName>
    <definedName name="배전반1">#REF!</definedName>
    <definedName name="배전전공">#REF!</definedName>
    <definedName name="배치계획">#REF!</definedName>
    <definedName name="백02간재">'[78]기계경비(시간당)'!$H$161</definedName>
    <definedName name="백02간재티스제외">'[78]기계경비(시간당)'!$H$162</definedName>
    <definedName name="백02노무">'[78]기계경비(시간당)'!$H$153</definedName>
    <definedName name="백02노무야간">'[78]기계경비(시간당)'!$H$157</definedName>
    <definedName name="백02손료">'[78]기계경비(시간당)'!$H$149</definedName>
    <definedName name="백04간재">'[78]기계경비(시간당)'!$H$145</definedName>
    <definedName name="백04간재티스제외">'[78]기계경비(시간당)'!$H$146</definedName>
    <definedName name="백04노무">'[78]기계경비(시간당)'!$H$137</definedName>
    <definedName name="백04노무야간">'[78]기계경비(시간당)'!$H$141</definedName>
    <definedName name="백04손료">'[78]기계경비(시간당)'!$H$133</definedName>
    <definedName name="백07간재">'[78]기계경비(시간당)'!$H$129</definedName>
    <definedName name="백07노무">'[78]기계경비(시간당)'!$H$121</definedName>
    <definedName name="백07손료">'[78]기계경비(시간당)'!$H$117</definedName>
    <definedName name="백호2경">#REF!</definedName>
    <definedName name="백호2노무">#REF!</definedName>
    <definedName name="백호2재료">#REF!</definedName>
    <definedName name="백호7경">#REF!</definedName>
    <definedName name="백호7노무">#REF!</definedName>
    <definedName name="백호7재료">#REF!</definedName>
    <definedName name="번들1호">#REF!</definedName>
    <definedName name="번들2호">#REF!</definedName>
    <definedName name="번들3호">#REF!</definedName>
    <definedName name="변압기1">#REF!</definedName>
    <definedName name="보" hidden="1">{#N/A,#N/A,FALSE,"전력간선"}</definedName>
    <definedName name="보_온_공">#REF!</definedName>
    <definedName name="보도노">#REF!</definedName>
    <definedName name="보도재">#REF!</definedName>
    <definedName name="보링" hidden="1">{#N/A,#N/A,FALSE,"포장2"}</definedName>
    <definedName name="보습제">#REF!</definedName>
    <definedName name="보온공계">#REF!</definedName>
    <definedName name="보인">#REF!</definedName>
    <definedName name="보조기층부설">#REF!</definedName>
    <definedName name="보증">[114]수지!#REF!</definedName>
    <definedName name="보통브">[115]노임단가!$D$57</definedName>
    <definedName name="보통인부">[72]데이타!$E$659</definedName>
    <definedName name="보통인부B10">[64]식재인부!$C$24</definedName>
    <definedName name="보통인부B4이하">[64]식재인부!$C$18</definedName>
    <definedName name="보통인부B5">[64]식재인부!$C$19</definedName>
    <definedName name="보통인부B6">[64]식재인부!$C$20</definedName>
    <definedName name="보통인부B8">[64]식재인부!$C$22</definedName>
    <definedName name="보통인부R10">[64]식재인부!$C$54</definedName>
    <definedName name="보통인부R12">[64]식재인부!$C$56</definedName>
    <definedName name="보통인부R15">[64]식재인부!$C$59</definedName>
    <definedName name="보통인부R4이하">[64]식재인부!$C$48</definedName>
    <definedName name="보통인부R5">[64]식재인부!$C$49</definedName>
    <definedName name="보통인부R6">[64]식재인부!$C$50</definedName>
    <definedName name="보통인부R7">[64]식재인부!$C$51</definedName>
    <definedName name="보통인부R8">[64]식재인부!$C$52</definedName>
    <definedName name="보통인부계">#REF!</definedName>
    <definedName name="복사">#REF!</definedName>
    <definedName name="복수예가">[117]기초자료!$C$3:$C$17</definedName>
    <definedName name="복통경비" localSheetId="1">#REF!</definedName>
    <definedName name="복통경비" localSheetId="0">#REF!</definedName>
    <definedName name="복통경비">#REF!</definedName>
    <definedName name="복통노무비" localSheetId="1">#REF!</definedName>
    <definedName name="복통노무비" localSheetId="0">#REF!</definedName>
    <definedName name="복통노무비">#REF!</definedName>
    <definedName name="복통재료비" localSheetId="1">#REF!</definedName>
    <definedName name="복통재료비" localSheetId="0">#REF!</definedName>
    <definedName name="복통재료비">#REF!</definedName>
    <definedName name="본사기준" localSheetId="1">BlankMacro1</definedName>
    <definedName name="본사기준">BlankMacro1</definedName>
    <definedName name="본제당경비" localSheetId="1">#REF!</definedName>
    <definedName name="본제당경비" localSheetId="0">#REF!</definedName>
    <definedName name="본제당경비">#REF!</definedName>
    <definedName name="본제당노무비" localSheetId="1">#REF!</definedName>
    <definedName name="본제당노무비" localSheetId="0">#REF!</definedName>
    <definedName name="본제당노무비">#REF!</definedName>
    <definedName name="본제당재료비" localSheetId="1">#REF!</definedName>
    <definedName name="본제당재료비" localSheetId="0">#REF!</definedName>
    <definedName name="본제당재료비">#REF!</definedName>
    <definedName name="부">#REF!</definedName>
    <definedName name="부가가치세" localSheetId="1">#REF!</definedName>
    <definedName name="부가가치세" localSheetId="0">#REF!</definedName>
    <definedName name="부가가치세">#REF!</definedName>
    <definedName name="부가가치세_산식">#REF!</definedName>
    <definedName name="부가가치세요율">#REF!</definedName>
    <definedName name="부가가치표">#REF!</definedName>
    <definedName name="부가세">#REF!</definedName>
    <definedName name="부가세율표">#REF!</definedName>
    <definedName name="부대" hidden="1">{#N/A,#N/A,FALSE,"전력간선"}</definedName>
    <definedName name="부대공">#REF!</definedName>
    <definedName name="부대공사경비" localSheetId="1">#REF!</definedName>
    <definedName name="부대공사경비" localSheetId="0">#REF!</definedName>
    <definedName name="부대공사경비">#REF!</definedName>
    <definedName name="부대공사노무비" localSheetId="1">#REF!</definedName>
    <definedName name="부대공사노무비" localSheetId="0">#REF!</definedName>
    <definedName name="부대공사노무비">#REF!</definedName>
    <definedName name="부대공사재료비" localSheetId="1">#REF!</definedName>
    <definedName name="부대공사재료비" localSheetId="0">#REF!</definedName>
    <definedName name="부대공사재료비">#REF!</definedName>
    <definedName name="부대공종">[27]토목!$A$2:$L$1045</definedName>
    <definedName name="부대내역비교">#REF!</definedName>
    <definedName name="부대사항">#REF!</definedName>
    <definedName name="부대시설" hidden="1">{#N/A,#N/A,FALSE,"전력간선"}</definedName>
    <definedName name="부대시설공사">[0]!부대시설공사</definedName>
    <definedName name="부대원가" hidden="1">{#N/A,#N/A,FALSE,"배수2"}</definedName>
    <definedName name="부대원본" localSheetId="1" hidden="1">{#N/A,#N/A,FALSE,"토공2"}</definedName>
    <definedName name="부대원본" hidden="1">{#N/A,#N/A,FALSE,"토공2"}</definedName>
    <definedName name="부대입찰잡비" localSheetId="1">Dlog_Show</definedName>
    <definedName name="부대입찰잡비">Dlog_Show</definedName>
    <definedName name="부산2">#REF!</definedName>
    <definedName name="부직포노">#REF!</definedName>
    <definedName name="부직포재">#REF!</definedName>
    <definedName name="부토" localSheetId="1">Dlog_Show</definedName>
    <definedName name="부토">Dlog_Show</definedName>
    <definedName name="분강제">#REF!</definedName>
    <definedName name="분담이행">#REF!</definedName>
    <definedName name="분수경">#REF!</definedName>
    <definedName name="분수노">#REF!</definedName>
    <definedName name="분수재">#REF!</definedName>
    <definedName name="분양가">[38]적용기준!$B$16</definedName>
    <definedName name="분양금액">'[70]사업분석-분양가결정'!$H$17</definedName>
    <definedName name="분양예측">[67]!분양예측</definedName>
    <definedName name="분전함신설합계">[118]분전함신설!$S$29</definedName>
    <definedName name="불도자15경">#REF!</definedName>
    <definedName name="불도자15노무">#REF!</definedName>
    <definedName name="불도자15재료">#REF!</definedName>
    <definedName name="브02간재구조물">'[78]기계경비(시간당)'!$H$112</definedName>
    <definedName name="브02노무">'[78]기계경비(시간당)'!$H$110</definedName>
    <definedName name="브02노무야간">'[78]기계경비(시간당)'!$H$111</definedName>
    <definedName name="브02손료">'[78]기계경비(시간당)'!$H$109</definedName>
    <definedName name="브04간재구조물">'[78]기계경비(시간당)'!$H$105</definedName>
    <definedName name="브04노무">'[78]기계경비(시간당)'!$H$103</definedName>
    <definedName name="브04노무야간">'[78]기계경비(시간당)'!$H$104</definedName>
    <definedName name="브04손료">'[78]기계경비(시간당)'!$H$102</definedName>
    <definedName name="브레이드">'[78]기계경비(시간당)'!$D$28</definedName>
    <definedName name="비_계_공">#REF!</definedName>
    <definedName name="비계" localSheetId="1">#REF!</definedName>
    <definedName name="비계" localSheetId="0">#REF!</definedName>
    <definedName name="비계">#REF!</definedName>
    <definedName name="비목1" localSheetId="1">#REF!</definedName>
    <definedName name="비목1" localSheetId="0">#REF!</definedName>
    <definedName name="비목1">[119]전체공내역서!$F$3</definedName>
    <definedName name="비목2" localSheetId="1">#REF!</definedName>
    <definedName name="비목2" localSheetId="0">#REF!</definedName>
    <definedName name="비목2">[119]전체공내역서!$H$3</definedName>
    <definedName name="비목3" localSheetId="1">#REF!</definedName>
    <definedName name="비목3" localSheetId="0">#REF!</definedName>
    <definedName name="비목3">[119]전체공내역서!$J$3</definedName>
    <definedName name="비목4" localSheetId="1">#REF!</definedName>
    <definedName name="비목4" localSheetId="0">#REF!</definedName>
    <definedName name="비목4">[119]전체공내역서!$L$3</definedName>
    <definedName name="비비추">#REF!</definedName>
    <definedName name="비율" localSheetId="1">#REF!</definedName>
    <definedName name="비율" localSheetId="0">#REF!</definedName>
    <definedName name="비율">#REF!</definedName>
    <definedName name="ㅅㅅ" hidden="1">#REF!</definedName>
    <definedName name="사" localSheetId="1" hidden="1">{#N/A,#N/A,FALSE,"지침";#N/A,#N/A,FALSE,"환경분석";#N/A,#N/A,FALSE,"Sheet16"}</definedName>
    <definedName name="사" localSheetId="0" hidden="1">{#N/A,#N/A,FALSE,"지침";#N/A,#N/A,FALSE,"환경분석";#N/A,#N/A,FALSE,"Sheet16"}</definedName>
    <definedName name="사" hidden="1">#REF!</definedName>
    <definedName name="사1" localSheetId="1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hidden="1">{#N/A,#N/A,FALSE,"배수2"}</definedName>
    <definedName name="사리도경">#REF!</definedName>
    <definedName name="사리도노무">#REF!</definedName>
    <definedName name="사리도재료">#REF!</definedName>
    <definedName name="사업성분석">[120]사업분석!$I$22</definedName>
    <definedName name="사이지">#REF!</definedName>
    <definedName name="산근">#REF!</definedName>
    <definedName name="산기">#REF!</definedName>
    <definedName name="산업대">#REF!</definedName>
    <definedName name="산재보험료" localSheetId="1">#REF!</definedName>
    <definedName name="산재보험료" localSheetId="0">#REF!</definedName>
    <definedName name="산재보험료">#REF!</definedName>
    <definedName name="산재보험료_산식">#REF!</definedName>
    <definedName name="산재보험료요율">#REF!</definedName>
    <definedName name="산재보험료표">#REF!</definedName>
    <definedName name="산철쭉">#REF!</definedName>
    <definedName name="산출">#REF!</definedName>
    <definedName name="산출JB" localSheetId="1">BlankMacro1</definedName>
    <definedName name="산출JB">BlankMacro1</definedName>
    <definedName name="산출경비">#REF!</definedName>
    <definedName name="산출근거" localSheetId="1">BlankMacro1</definedName>
    <definedName name="산출근거" localSheetId="0">BlankMacro1</definedName>
    <definedName name="산출근거">BlankMacro1</definedName>
    <definedName name="산출근거1">#REF!</definedName>
    <definedName name="산출내역" localSheetId="1">#REF!</definedName>
    <definedName name="산출내역" localSheetId="0">#REF!</definedName>
    <definedName name="산출내역">#REF!</definedName>
    <definedName name="산출내역집계표">#REF!</definedName>
    <definedName name="산출냐역">#REF!</definedName>
    <definedName name="삼">#REF!</definedName>
    <definedName name="삼계">[71]표지!#REF!</definedName>
    <definedName name="삼노">#REF!</definedName>
    <definedName name="삼재">#REF!</definedName>
    <definedName name="삼호" hidden="1">{#N/A,#N/A,FALSE,"배수2"}</definedName>
    <definedName name="상림1호">#REF!</definedName>
    <definedName name="상림2호">#REF!</definedName>
    <definedName name="상림3호">#REF!</definedName>
    <definedName name="상일중">[71]표지!#REF!</definedName>
    <definedName name="새말중">[71]표지!#REF!</definedName>
    <definedName name="생사1호">#REF!</definedName>
    <definedName name="생사2호">#REF!</definedName>
    <definedName name="생사기존">#REF!</definedName>
    <definedName name="서울">#REF!</definedName>
    <definedName name="서울역">#REF!</definedName>
    <definedName name="석공">#REF!</definedName>
    <definedName name="석재타일경">#REF!</definedName>
    <definedName name="석재타일노">#REF!</definedName>
    <definedName name="석재타일재">#REF!</definedName>
    <definedName name="석천중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신설">#REF!</definedName>
    <definedName name="선로철거">#REF!</definedName>
    <definedName name="설계">#N/A</definedName>
    <definedName name="설계가">#N/A</definedName>
    <definedName name="설계내역">#REF!</definedName>
    <definedName name="설계보상">[66]사업성분석!#REF!</definedName>
    <definedName name="설계집계장">[121]BID!$A$1:$I$2091</definedName>
    <definedName name="설명" hidden="1">{#N/A,#N/A,FALSE,"부대1"}</definedName>
    <definedName name="설명서" hidden="1">{#N/A,#N/A,FALSE,"포장1";#N/A,#N/A,FALSE,"포장1"}</definedName>
    <definedName name="설비갑지">#REF!</definedName>
    <definedName name="설비공사" hidden="1">{#N/A,#N/A,FALSE,"전력간선"}</definedName>
    <definedName name="설비기초일위">#REF!</definedName>
    <definedName name="섬석교">[110]적현로!#REF!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대">[38]적용기준!$B$3</definedName>
    <definedName name="세부내역">#REF!</definedName>
    <definedName name="세전익익" localSheetId="1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>[122]내역서!$A$10:$I$1175</definedName>
    <definedName name="소계" localSheetId="1">#REF!</definedName>
    <definedName name="소계" localSheetId="0">#REF!</definedName>
    <definedName name="소계">#REF!</definedName>
    <definedName name="소계3">#REF!</definedName>
    <definedName name="소계4">#REF!</definedName>
    <definedName name="소계5">#REF!</definedName>
    <definedName name="소나무">#REF!</definedName>
    <definedName name="소방" localSheetId="1">#REF!</definedName>
    <definedName name="소방" localSheetId="0">#REF!</definedName>
    <definedName name="소방">[0]!소방</definedName>
    <definedName name="소방2">#REF!</definedName>
    <definedName name="소방제외">[86]안양건축!$A$1:$T$1346</definedName>
    <definedName name="소일위대가1" localSheetId="1">#REF!</definedName>
    <definedName name="소일위대가1" localSheetId="0">#REF!</definedName>
    <definedName name="소일위대가1">#REF!</definedName>
    <definedName name="소켓무게">[123]DATE!$G$24:$G$79</definedName>
    <definedName name="소형B손료">'[78]기계경비(시간당)'!$H$240</definedName>
    <definedName name="소화">#REF!</definedName>
    <definedName name="소화갑지" localSheetId="1" hidden="1">{#N/A,#N/A,FALSE,"CCTV"}</definedName>
    <definedName name="소화갑지" hidden="1">{#N/A,#N/A,FALSE,"CCTV"}</definedName>
    <definedName name="소화배관" hidden="1">{#N/A,#N/A,FALSE,"전력간선"}</definedName>
    <definedName name="손익변경" localSheetId="1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>[67]!손익분기</definedName>
    <definedName name="송산중">[71]표지!#REF!</definedName>
    <definedName name="송산초">[71]표지!#REF!</definedName>
    <definedName name="송수관로구경">#REF!</definedName>
    <definedName name="송천1">#REF!</definedName>
    <definedName name="송천2">#REF!</definedName>
    <definedName name="쇠흙손경비">#REF!</definedName>
    <definedName name="쇠흙손노무비">#REF!</definedName>
    <definedName name="쇠흙손재료비">#REF!</definedName>
    <definedName name="수">#REF!</definedName>
    <definedName name="수____종">#REF!</definedName>
    <definedName name="수경단가">#REF!</definedName>
    <definedName name="수경단가1">#REF!</definedName>
    <definedName name="수경일위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계산">#REF!</definedName>
    <definedName name="수량산출" localSheetId="1">BlankMacro1</definedName>
    <definedName name="수량산출" localSheetId="0">BlankMacro1</definedName>
    <definedName name="수량산출">BlankMacro1</definedName>
    <definedName name="수량산출2" localSheetId="1">BlankMacro1</definedName>
    <definedName name="수량산출2" localSheetId="0">BlankMacro1</definedName>
    <definedName name="수량산출2">BlankMacro1</definedName>
    <definedName name="수량산출5" localSheetId="1">BlankMacro1</definedName>
    <definedName name="수량산출5" localSheetId="0">BlankMacro1</definedName>
    <definedName name="수량산출5">BlankMacro1</definedName>
    <definedName name="수량산출서">[124]단가산출!#REF!</definedName>
    <definedName name="수량입력">#REF!</definedName>
    <definedName name="수량코드" localSheetId="1">#REF!</definedName>
    <definedName name="수량코드" localSheetId="0">#REF!</definedName>
    <definedName name="수량코드">#REF!</definedName>
    <definedName name="수목" localSheetId="1">#REF!</definedName>
    <definedName name="수목" localSheetId="0">#REF!</definedName>
    <definedName name="수목">#REF!</definedName>
    <definedName name="수수꽃다리">#REF!</definedName>
    <definedName name="수입">[67]!수입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[113]단가!$C$66:$D$77</definedName>
    <definedName name="수중케이블단가">#REF!</definedName>
    <definedName name="수직규준틀노무비">#REF!</definedName>
    <definedName name="수직규준틀재료비">#REF!</definedName>
    <definedName name="수직기준틀노무비">#REF!</definedName>
    <definedName name="수직기준틀재료비">#REF!</definedName>
    <definedName name="수축줄눈경비">#REF!</definedName>
    <definedName name="수축줄눈노무비">#REF!</definedName>
    <definedName name="수축줄눈재료비">#REF!</definedName>
    <definedName name="수평규준틀노무비">#REF!</definedName>
    <definedName name="수평규준틀재료비">#REF!</definedName>
    <definedName name="순공사비">#REF!</definedName>
    <definedName name="순공사비계">#REF!</definedName>
    <definedName name="숫자노무비">#REF!</definedName>
    <definedName name="스튜디오소계">#REF!</definedName>
    <definedName name="스트로브잣12노무">#REF!</definedName>
    <definedName name="스트로브잣12재료">#REF!</definedName>
    <definedName name="스트로브잣15노무">#REF!</definedName>
    <definedName name="스트로브잣15재료">#REF!</definedName>
    <definedName name="스트로브잣18노무">#REF!</definedName>
    <definedName name="스트로브잣18재료">#REF!</definedName>
    <definedName name="스트로브잣20노무">#REF!</definedName>
    <definedName name="스트로브잣20재료">#REF!</definedName>
    <definedName name="스트로브잣40노무">#REF!</definedName>
    <definedName name="스트로브잣40재료">#REF!</definedName>
    <definedName name="시">#REF!</definedName>
    <definedName name="시공측량사">#REF!</definedName>
    <definedName name="시비수량">#REF!</definedName>
    <definedName name="시설일위금액">#REF!</definedName>
    <definedName name="시중노임">#REF!</definedName>
    <definedName name="시중노임1">#N/A</definedName>
    <definedName name="시행년" localSheetId="1">#REF!</definedName>
    <definedName name="시행년" localSheetId="0">#REF!</definedName>
    <definedName name="시행년">#REF!</definedName>
    <definedName name="시행청">[74]설계산출표지!$B$21</definedName>
    <definedName name="시행청1" localSheetId="1">#REF!</definedName>
    <definedName name="시행청1" localSheetId="0">#REF!</definedName>
    <definedName name="시행청1">#REF!</definedName>
    <definedName name="시행청2" localSheetId="1">#REF!</definedName>
    <definedName name="시행청2" localSheetId="0">#REF!</definedName>
    <definedName name="시행청2">#REF!</definedName>
    <definedName name="시험경비" localSheetId="1">#REF!</definedName>
    <definedName name="시험경비" localSheetId="0">#REF!</definedName>
    <definedName name="시험경비">#REF!</definedName>
    <definedName name="시험노무비" localSheetId="1">#REF!</definedName>
    <definedName name="시험노무비" localSheetId="0">#REF!</definedName>
    <definedName name="시험노무비">#REF!</definedName>
    <definedName name="시험사2급">[116]노임!$C$107</definedName>
    <definedName name="시험사3급">[116]노임!$C$108</definedName>
    <definedName name="시험사4급">[116]노임!$C$109</definedName>
    <definedName name="시험재료비" localSheetId="1">#REF!</definedName>
    <definedName name="시험재료비" localSheetId="0">#REF!</definedName>
    <definedName name="시험재료비">#REF!</definedName>
    <definedName name="식단가">#REF!</definedName>
    <definedName name="식단가율">#REF!</definedName>
    <definedName name="식재" localSheetId="1">#REF!</definedName>
    <definedName name="식재" localSheetId="0">#REF!</definedName>
    <definedName name="식재">#REF!</definedName>
    <definedName name="식재단가">#REF!</definedName>
    <definedName name="식재수량">#REF!</definedName>
    <definedName name="신성">#REF!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호">[125]인건비!$B$23</definedName>
    <definedName name="신호등">'[126]일위대가(가설)'!#REF!</definedName>
    <definedName name="신흥1호">#REF!</definedName>
    <definedName name="신흥2호">#REF!</definedName>
    <definedName name="실경상">#REF!</definedName>
    <definedName name="실편백10노무">#REF!</definedName>
    <definedName name="실편백10재료">#REF!</definedName>
    <definedName name="실편백15노무">#REF!</definedName>
    <definedName name="실편백15재료">#REF!</definedName>
    <definedName name="실행" localSheetId="1">#REF!</definedName>
    <definedName name="실행" localSheetId="0">#REF!</definedName>
    <definedName name="실행">#REF!</definedName>
    <definedName name="실행집계">#REF!</definedName>
    <definedName name="실행총괄" hidden="1">#REF!</definedName>
    <definedName name="십만원율">#REF!</definedName>
    <definedName name="십만원이상">#REF!</definedName>
    <definedName name="십만원이상율">#REF!</definedName>
    <definedName name="ㅇ">[90]DATE!$I$24:$I$85</definedName>
    <definedName name="ㅇ48">#REF!</definedName>
    <definedName name="ㅇㄴㅁ" hidden="1">[127]실행철강하도!$A$1:$A$4</definedName>
    <definedName name="ㅇㄹ" hidden="1">#REF!</definedName>
    <definedName name="ㅇㄹㄹ" hidden="1">#REF!</definedName>
    <definedName name="ㅇㄹ홍">#REF!</definedName>
    <definedName name="ㅇㅀ">#REF!</definedName>
    <definedName name="ㅇ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>#REF!</definedName>
    <definedName name="ㅇㅇㅇ" localSheetId="1">BlankMacro1</definedName>
    <definedName name="ㅇㅇㅇ">BlankMacro1</definedName>
    <definedName name="ㅇㅇㅇㅇ" localSheetId="1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1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>[0]!아</definedName>
    <definedName name="아랑ㄹ" localSheetId="1">BlankMacro1</definedName>
    <definedName name="아랑ㄹ">BlankMacro1</definedName>
    <definedName name="아랑ㄹㅇ" localSheetId="1">BlankMacro1</definedName>
    <definedName name="아랑ㄹㅇ">BlankMacro1</definedName>
    <definedName name="아무" hidden="1">{#N/A,#N/A,FALSE,"배수2"}</definedName>
    <definedName name="아무거나" hidden="1">{#N/A,#N/A,FALSE,"배수2"}</definedName>
    <definedName name="아스타일__공">#REF!</definedName>
    <definedName name="아연도강관단가">#REF!</definedName>
    <definedName name="아연도배관단가">#REF!</definedName>
    <definedName name="아연도배관자재">#REF!</definedName>
    <definedName name="아왜나무12노무">#REF!</definedName>
    <definedName name="아왜나무12재료">#REF!</definedName>
    <definedName name="아파트">#REF!</definedName>
    <definedName name="아파트벽식">#REF!</definedName>
    <definedName name="아ㅏㅏ">[0]!아ㅏㅏ</definedName>
    <definedName name="아ㅓ림" hidden="1">{#N/A,#N/A,FALSE,"포장1";#N/A,#N/A,FALSE,"포장1"}</definedName>
    <definedName name="아ㅓㅣㅏㄴ">#REF!</definedName>
    <definedName name="안">#REF!</definedName>
    <definedName name="안방1호">#REF!</definedName>
    <definedName name="안방2호">#REF!</definedName>
    <definedName name="안산키즈" hidden="1">{#N/A,#N/A,FALSE,"전력간선"}</definedName>
    <definedName name="안전">#REF!</definedName>
    <definedName name="안전관리비" localSheetId="1">#REF!</definedName>
    <definedName name="안전관리비" localSheetId="0">#REF!</definedName>
    <definedName name="안전관리비">#REF!</definedName>
    <definedName name="안전관리비_산식">#REF!</definedName>
    <definedName name="안전관리비요율">#REF!</definedName>
    <definedName name="안전관리비표">#REF!</definedName>
    <definedName name="안정수위">#REF!</definedName>
    <definedName name="안주">[0]!안주</definedName>
    <definedName name="앞들1호">#REF!</definedName>
    <definedName name="앞들2호">#REF!</definedName>
    <definedName name="앵커볼트" localSheetId="1">#REF!</definedName>
    <definedName name="앵커볼트" localSheetId="0">#REF!</definedName>
    <definedName name="앵커볼트">#REF!</definedName>
    <definedName name="양매자0403">[64]데이타!$E$168</definedName>
    <definedName name="양매자0505">[64]데이타!$E$169</definedName>
    <definedName name="양매자0606">[64]데이타!$E$170</definedName>
    <definedName name="양생경비">#REF!</definedName>
    <definedName name="양생노무비">#REF!</definedName>
    <definedName name="양생재료비">#REF!</definedName>
    <definedName name="양석">#REF!,#REF!,#REF!,#REF!,#REF!,#REF!,#REF!,#REF!,#REF!,#REF!,#REF!,#REF!,#REF!,#REF!,#REF!,#REF!,#REF!,#REF!,#REF!</definedName>
    <definedName name="양수량">#REF!</definedName>
    <definedName name="양식">#REF!</definedName>
    <definedName name="양은초">#REF!</definedName>
    <definedName name="양재승">#REF!</definedName>
    <definedName name="양재승3">[128]용수간선!$A$5:$M$146</definedName>
    <definedName name="양재승4">[129]남양내역!$A$2:$H$1161</definedName>
    <definedName name="양중계획" localSheetId="1">BlankMacro1</definedName>
    <definedName name="양중계획">BlankMacro1</definedName>
    <definedName name="어아" localSheetId="1">BlankMacro1</definedName>
    <definedName name="어아">BlankMacro1</definedName>
    <definedName name="어양">[130]b_balju!$A$1:$I$4110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견적">[131]내역!$A$2:$S$427</definedName>
    <definedName name="업체단가">[132]자재단가!$A$6:$M$156</definedName>
    <definedName name="업체순위" hidden="1">{#N/A,#N/A,FALSE,"배수2"}</definedName>
    <definedName name="에스터">#REF!</definedName>
    <definedName name="엑셀">[19]샘플표지!#REF!</definedName>
    <definedName name="여ㅓㅛㅓ">[133]입찰안!#REF!</definedName>
    <definedName name="연수도서관">[71]표지!#REF!</definedName>
    <definedName name="연습9">#REF!</definedName>
    <definedName name="연습99">#REF!</definedName>
    <definedName name="열차무선전화설비">#REF!</definedName>
    <definedName name="영산홍">#REF!</definedName>
    <definedName name="영업" localSheetId="1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현금" localSheetId="1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>#REF!</definedName>
    <definedName name="영역1">#REF!</definedName>
    <definedName name="영주시관내">[110]적현로!#REF!</definedName>
    <definedName name="예가">#REF!</definedName>
    <definedName name="예가번호">[117]기초자료!$B$3:$B$17</definedName>
    <definedName name="예정가" hidden="1">{#N/A,#N/A,FALSE,"포장2"}</definedName>
    <definedName name="오" hidden="1">[56]실행철강하도!$A$1:$A$4</definedName>
    <definedName name="오만원율">#REF!</definedName>
    <definedName name="오정고">#REF!</definedName>
    <definedName name="오주1호">#REF!</definedName>
    <definedName name="오주2호">#REF!</definedName>
    <definedName name="오주3호">#REF!</definedName>
    <definedName name="오주4호">#REF!</definedName>
    <definedName name="오천원율">#REF!</definedName>
    <definedName name="옥외등철거공구손료">#REF!</definedName>
    <definedName name="옥외등철거공비">#REF!</definedName>
    <definedName name="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완도" hidden="1">{#N/A,#N/A,FALSE,"포장2"}</definedName>
    <definedName name="왕벚나무">#REF!</definedName>
    <definedName name="왕암내역">#REF!</definedName>
    <definedName name="왜성도라지">#REF!</definedName>
    <definedName name="요동1호">#REF!</definedName>
    <definedName name="요동2호">#REF!</definedName>
    <definedName name="요율">#REF!</definedName>
    <definedName name="용량">#REF!</definedName>
    <definedName name="용역">[66]사업성분석!#REF!</definedName>
    <definedName name="용용" hidden="1">{#N/A,#N/A,FALSE,"포장2"}</definedName>
    <definedName name="용접">#REF!</definedName>
    <definedName name="용접200경비">#REF!</definedName>
    <definedName name="용접300경비">#REF!</definedName>
    <definedName name="용접공">'[78]기계경비(시간당)'!$D$13</definedName>
    <definedName name="용접공_일반">#REF!</definedName>
    <definedName name="우리나라" hidden="1">{#N/A,#N/A,FALSE,"전력간선"}</definedName>
    <definedName name="우산">#REF!</definedName>
    <definedName name="우수13">#REF!</definedName>
    <definedName name="운">#REF!</definedName>
    <definedName name="운남건축">[134]b_balju!$A$1:$R$6754</definedName>
    <definedName name="운남보합">[134]b_balju!$A$1:$R$6754</definedName>
    <definedName name="운남하도">[81]b_balju!$A$1:$R$5805</definedName>
    <definedName name="운반2">#REF!</definedName>
    <definedName name="운반구간">[74]을부담운반비!$D$5</definedName>
    <definedName name="운반비">[113]단가!$F$66:$G$77</definedName>
    <definedName name="운반차">#REF!</definedName>
    <definedName name="운암">#REF!</definedName>
    <definedName name="운잔">#REF!</definedName>
    <definedName name="운전">#REF!</definedName>
    <definedName name="운전기사">[135]인건비!$B$13</definedName>
    <definedName name="운전사" localSheetId="1">#REF!</definedName>
    <definedName name="운전사" localSheetId="0">#REF!</definedName>
    <definedName name="운전사">#REF!</definedName>
    <definedName name="운전사_기계">[116]노임!$C$89</definedName>
    <definedName name="운전사_운반">'[78]기계경비(시간당)'!$D$7</definedName>
    <definedName name="운전조">#REF!</definedName>
    <definedName name="운전조수">#REF!</definedName>
    <definedName name="운호1호">#REF!</definedName>
    <definedName name="운호2호">#REF!</definedName>
    <definedName name="운호3호">#REF!</definedName>
    <definedName name="울산프랜지">#REF!</definedName>
    <definedName name="울아" localSheetId="1">BlankMacro1</definedName>
    <definedName name="울아">BlankMacro1</definedName>
    <definedName name="울이" localSheetId="1">BlankMacro1</definedName>
    <definedName name="울이">BlankMacro1</definedName>
    <definedName name="원">#REF!</definedName>
    <definedName name="원_가_계_산_서" localSheetId="1">#REF!</definedName>
    <definedName name="원_가_계_산_서" localSheetId="0">#REF!</definedName>
    <definedName name="원_가_계_산_서">#REF!</definedName>
    <definedName name="원가" localSheetId="1">#REF!</definedName>
    <definedName name="원가" localSheetId="0">#REF!</definedName>
    <definedName name="원가">#REF!</definedName>
    <definedName name="원가계산">[0]!원가계산</definedName>
    <definedName name="원가계산1">[136]자재단가!$A$6:$M$156</definedName>
    <definedName name="원가계산명">#REF!</definedName>
    <definedName name="원가계산서">#REF!</definedName>
    <definedName name="원가계산창">[0]!원가계산창</definedName>
    <definedName name="원가계신">#REF!</definedName>
    <definedName name="원남내역" hidden="1">[137]실행철강하도!$A$1:$A$4</definedName>
    <definedName name="원수">[1]DANGA!$G$4:$G$300</definedName>
    <definedName name="원운1호">#REF!</definedName>
    <definedName name="원운2호">#REF!</definedName>
    <definedName name="원자력용접공">#REF!</definedName>
    <definedName name="원자력품질관리사">#REF!</definedName>
    <definedName name="원지반다짐">#REF!</definedName>
    <definedName name="원파고라노">#REF!</definedName>
    <definedName name="원파고라재">#REF!</definedName>
    <definedName name="월" localSheetId="1">#REF!</definedName>
    <definedName name="월" localSheetId="0">#REF!</definedName>
    <definedName name="월">#REF!</definedName>
    <definedName name="위">#REF!</definedName>
    <definedName name="위1">#REF!</definedName>
    <definedName name="위병면회소">[138]원가계산서!#REF!</definedName>
    <definedName name="위치">#N/A</definedName>
    <definedName name="유기">#REF!</definedName>
    <definedName name="유리공사">#REF!</definedName>
    <definedName name="유이주비">[66]사업성분석!#REF!</definedName>
    <definedName name="유토지">[66]사업성분석!#REF!</definedName>
    <definedName name="육">#REF!</definedName>
    <definedName name="육등급">[110]적현로!#REF!</definedName>
    <definedName name="육리1호">#REF!</definedName>
    <definedName name="육리2호">#REF!</definedName>
    <definedName name="은산1호">#REF!</definedName>
    <definedName name="은산2호">#REF!</definedName>
    <definedName name="은산3호">#REF!</definedName>
    <definedName name="은산4호">#REF!</definedName>
    <definedName name="은행나무">#REF!</definedName>
    <definedName name="을부담품목별중량계">[74]운반비산출!$E$25</definedName>
    <definedName name="의" hidden="1">{#N/A,#N/A,FALSE,"운반시간"}</definedName>
    <definedName name="이" localSheetId="1">#REF!</definedName>
    <definedName name="이" localSheetId="0">#REF!</definedName>
    <definedName name="이">#REF!</definedName>
    <definedName name="이각A형">[105]일위대가!#REF!</definedName>
    <definedName name="이각B형">[139]일위대가!#REF!</definedName>
    <definedName name="이각지주목">#REF!</definedName>
    <definedName name="이공구가설비" localSheetId="1">#REF!</definedName>
    <definedName name="이공구가설비" localSheetId="0">#REF!</definedName>
    <definedName name="이공구가설비">#REF!</definedName>
    <definedName name="이공구간접노무비" localSheetId="1">#REF!</definedName>
    <definedName name="이공구간접노무비" localSheetId="0">#REF!</definedName>
    <definedName name="이공구간접노무비">#REF!</definedName>
    <definedName name="이공구공사원가" localSheetId="1">#REF!</definedName>
    <definedName name="이공구공사원가" localSheetId="0">#REF!</definedName>
    <definedName name="이공구공사원가">#REF!</definedName>
    <definedName name="이공구기타경비" localSheetId="1">#REF!</definedName>
    <definedName name="이공구기타경비" localSheetId="0">#REF!</definedName>
    <definedName name="이공구기타경비">#REF!</definedName>
    <definedName name="이공구부가가치세">'[95]2공구산출내역'!#REF!</definedName>
    <definedName name="이공구산재보험료" localSheetId="1">#REF!</definedName>
    <definedName name="이공구산재보험료" localSheetId="0">#REF!</definedName>
    <definedName name="이공구산재보험료">#REF!</definedName>
    <definedName name="이공구안전관리비" localSheetId="1">#REF!</definedName>
    <definedName name="이공구안전관리비" localSheetId="0">#REF!</definedName>
    <definedName name="이공구안전관리비">#REF!</definedName>
    <definedName name="이공구이윤" localSheetId="1">#REF!</definedName>
    <definedName name="이공구이윤" localSheetId="0">#REF!</definedName>
    <definedName name="이공구이윤">#REF!</definedName>
    <definedName name="이공구일반관리비" localSheetId="1">#REF!</definedName>
    <definedName name="이공구일반관리비" localSheetId="0">#REF!</definedName>
    <definedName name="이공구일반관리비">#REF!</definedName>
    <definedName name="이노">#REF!</definedName>
    <definedName name="이름" hidden="1">{#N/A,#N/A,FALSE,"구조1"}</definedName>
    <definedName name="이슈" localSheetId="1" hidden="1">{#N/A,#N/A,FALSE,"지침";#N/A,#N/A,FALSE,"환경분석";#N/A,#N/A,FALSE,"Sheet16"}</definedName>
    <definedName name="이슈" hidden="1">{#N/A,#N/A,FALSE,"지침";#N/A,#N/A,FALSE,"환경분석";#N/A,#N/A,FALSE,"Sheet16"}</definedName>
    <definedName name="이식" localSheetId="1">#REF!</definedName>
    <definedName name="이식" localSheetId="0">#REF!</definedName>
    <definedName name="이식">#REF!</definedName>
    <definedName name="이식단가">#REF!</definedName>
    <definedName name="이식단가1">#REF!</definedName>
    <definedName name="이식일위">#REF!</definedName>
    <definedName name="이윤">[140]!이윤</definedName>
    <definedName name="이윤_산식">#REF!</definedName>
    <definedName name="이윤요율">#REF!</definedName>
    <definedName name="이윤표">#REF!</definedName>
    <definedName name="이익">#REF!</definedName>
    <definedName name="이재">#REF!</definedName>
    <definedName name="이주비이자">[66]사업성분석!#REF!</definedName>
    <definedName name="이준호">#REF!</definedName>
    <definedName name="이형관">[33]DATE!$B$24:$B$85</definedName>
    <definedName name="이희선">#REF!,#REF!</definedName>
    <definedName name="익산경찰서">[71]표지!#REF!</definedName>
    <definedName name="인가번호">#REF!</definedName>
    <definedName name="인건비" localSheetId="1">BlankMacro1</definedName>
    <definedName name="인건비">BlankMacro1</definedName>
    <definedName name="인공">#REF!</definedName>
    <definedName name="인동덩쿨">#REF!</definedName>
    <definedName name="인문사회">[71]표지!#REF!</definedName>
    <definedName name="인원">#REF!</definedName>
    <definedName name="인입공사비">#REF!</definedName>
    <definedName name="인테리어소계">#REF!</definedName>
    <definedName name="인허가">[66]사업성분석!#REF!</definedName>
    <definedName name="일" hidden="1">[56]실행철강하도!$A$1:$A$4</definedName>
    <definedName name="일.구">#REF!</definedName>
    <definedName name="일.사">#REF!</definedName>
    <definedName name="일.삼">#REF!</definedName>
    <definedName name="일.십">#REF!</definedName>
    <definedName name="일.십사">#REF!</definedName>
    <definedName name="일.십삼">#REF!</definedName>
    <definedName name="일.십이">#REF!</definedName>
    <definedName name="일.십일">#REF!</definedName>
    <definedName name="일.오">#REF!</definedName>
    <definedName name="일.육">#REF!</definedName>
    <definedName name="일.이">#REF!</definedName>
    <definedName name="일.일">#REF!</definedName>
    <definedName name="일.칠">#REF!</definedName>
    <definedName name="일.팔">#REF!</definedName>
    <definedName name="일공구가설">#REF!</definedName>
    <definedName name="일공구직영비" localSheetId="1">#REF!</definedName>
    <definedName name="일공구직영비" localSheetId="0">#REF!</definedName>
    <definedName name="일공구직영비">#REF!</definedName>
    <definedName name="일반관리비" localSheetId="1">#REF!</definedName>
    <definedName name="일반관리비" localSheetId="0">#REF!</definedName>
    <definedName name="일반관리비">#REF!</definedName>
    <definedName name="일반관리비_산식">#REF!</definedName>
    <definedName name="일반관리비요율">#REF!</definedName>
    <definedName name="일반관리비표">#REF!</definedName>
    <definedName name="일반통신설비">#REF!</definedName>
    <definedName name="일위" localSheetId="1">#REF!,#REF!</definedName>
    <definedName name="일위" localSheetId="0">#REF!,#REF!</definedName>
    <definedName name="일위">#REF!,#REF!</definedName>
    <definedName name="일위대가" localSheetId="1">#REF!</definedName>
    <definedName name="일위대가" localSheetId="0">#REF!</definedName>
    <definedName name="일위대가">#REF!</definedName>
    <definedName name="일위대가1">#REF!</definedName>
    <definedName name="일위대가폼">#REF!</definedName>
    <definedName name="일위대가표">#REF!</definedName>
    <definedName name="일위산출">#REF!</definedName>
    <definedName name="일위산출1">#REF!</definedName>
    <definedName name="일위호표">#REF!</definedName>
    <definedName name="임대료2">#REF!</definedName>
    <definedName name="임직">#REF!</definedName>
    <definedName name="임형" hidden="1">{#N/A,#N/A,FALSE,"포장2"}</definedName>
    <definedName name="입력란">#REF!</definedName>
    <definedName name="입력선택">#REF!</definedName>
    <definedName name="입력전체">#REF!</definedName>
    <definedName name="입력하세요">[141]제경비!#REF!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금액안" hidden="1">[142]집계표!#REF!</definedName>
    <definedName name="ㅈㄷㅈㄷㅈㄷ">#REF!</definedName>
    <definedName name="ㅈㅈㄷㄴㅇㄴ">#REF!</definedName>
    <definedName name="자귀나무">#REF!</definedName>
    <definedName name="자동안내방송설비">#REF!</definedName>
    <definedName name="자동화재탐지설비">#REF!</definedName>
    <definedName name="자료1">#REF!</definedName>
    <definedName name="자료2">#REF!</definedName>
    <definedName name="자연수위">#REF!</definedName>
    <definedName name="자일중">[71]표지!#REF!</definedName>
    <definedName name="자일초">[71]표지!#REF!</definedName>
    <definedName name="자재" localSheetId="1">#REF!</definedName>
    <definedName name="자재" localSheetId="0">#REF!</definedName>
    <definedName name="자재" hidden="1">{#N/A,#N/A,FALSE,"포장2"}</definedName>
    <definedName name="자재1" localSheetId="1">#REF!</definedName>
    <definedName name="자재1" localSheetId="0">#REF!</definedName>
    <definedName name="자재1" hidden="1">{#N/A,#N/A,FALSE,"포장2"}</definedName>
    <definedName name="자재2" hidden="1">{#N/A,#N/A,FALSE,"구조2"}</definedName>
    <definedName name="자재단가">[143]자재단가!$A$1:$S$372</definedName>
    <definedName name="자재단가표">#REF!</definedName>
    <definedName name="자재대경비" localSheetId="1">#REF!</definedName>
    <definedName name="자재대경비" localSheetId="0">#REF!</definedName>
    <definedName name="자재대경비">#REF!</definedName>
    <definedName name="자재대노무비" localSheetId="1">#REF!</definedName>
    <definedName name="자재대노무비" localSheetId="0">#REF!</definedName>
    <definedName name="자재대노무비">#REF!</definedName>
    <definedName name="자재대재료비" localSheetId="1">#REF!</definedName>
    <definedName name="자재대재료비" localSheetId="0">#REF!</definedName>
    <definedName name="자재대재료비">#REF!</definedName>
    <definedName name="자재비">#REF!</definedName>
    <definedName name="자재비율">#REF!</definedName>
    <definedName name="자탐">#REF!</definedName>
    <definedName name="작업">#REF!</definedName>
    <definedName name="잔">#REF!</definedName>
    <definedName name="잔디_평떼">#REF!</definedName>
    <definedName name="잔디5경">#REF!</definedName>
    <definedName name="잔디5노무">#REF!</definedName>
    <definedName name="잔디5재료">#REF!</definedName>
    <definedName name="잔여유토지">[66]사업성분석!#REF!</definedName>
    <definedName name="잔자갈노">#REF!</definedName>
    <definedName name="잔자갈재">#REF!</definedName>
    <definedName name="잔토">#REF!</definedName>
    <definedName name="잔토처리____________인력">[105]일위대가!#REF!</definedName>
    <definedName name="잡석노">#REF!</definedName>
    <definedName name="잡석재">#REF!</definedName>
    <definedName name="잣나무">#REF!</definedName>
    <definedName name="잣나무10노무">#REF!</definedName>
    <definedName name="잣나무10재료">#REF!</definedName>
    <definedName name="잣나무15노무">#REF!</definedName>
    <definedName name="잣나무15재료">#REF!</definedName>
    <definedName name="잣나무18노무">#REF!</definedName>
    <definedName name="잣나무18재료">#REF!</definedName>
    <definedName name="잣나무20노무">#REF!</definedName>
    <definedName name="잣나무20재료">#REF!</definedName>
    <definedName name="잣나무22노무">#REF!</definedName>
    <definedName name="잣나무22재료">#REF!</definedName>
    <definedName name="장비부표">#REF!</definedName>
    <definedName name="장산1">#REF!</definedName>
    <definedName name="장산2">#REF!</definedName>
    <definedName name="장산3">#REF!</definedName>
    <definedName name="장춘">#REF!</definedName>
    <definedName name="재" localSheetId="1">#REF!</definedName>
    <definedName name="재" localSheetId="0">#REF!</definedName>
    <definedName name="재">#REF!</definedName>
    <definedName name="재노비율">[144]건축!$A$1:$T$1450</definedName>
    <definedName name="재료비" localSheetId="1">#REF!</definedName>
    <definedName name="재료비" localSheetId="0">#REF!</definedName>
    <definedName name="재료비">#REF!</definedName>
    <definedName name="재료비요율">#REF!</definedName>
    <definedName name="재료집계3" localSheetId="1">#REF!</definedName>
    <definedName name="재료집계3" localSheetId="0">#REF!</definedName>
    <definedName name="재료집계3">#REF!</definedName>
    <definedName name="저수조만수위">#REF!</definedName>
    <definedName name="저압케이블전공" localSheetId="1">#REF!</definedName>
    <definedName name="저압케이블전공" localSheetId="0">#REF!</definedName>
    <definedName name="저압케이블전공">#REF!</definedName>
    <definedName name="저케">#REF!</definedName>
    <definedName name="적용거리">[74]을부담운반비!$D$2</definedName>
    <definedName name="적용속도">[74]을부담운반비!$D$3</definedName>
    <definedName name="적용톤수">[74]을부담운반비!$D$1</definedName>
    <definedName name="적헙">[0]!적헙</definedName>
    <definedName name="전">#REF!</definedName>
    <definedName name="전기공사기사1급">#REF!</definedName>
    <definedName name="전기공사기사2급">#REF!</definedName>
    <definedName name="전기공사원가">BlankMacro1</definedName>
    <definedName name="전기공사원가내역">BlankMacro1</definedName>
    <definedName name="전기내역">#REF!</definedName>
    <definedName name="전기재료관">#REF!</definedName>
    <definedName name="전년해당월">#REF!</definedName>
    <definedName name="전동기용량">#REF!</definedName>
    <definedName name="전등공량">#REF!</definedName>
    <definedName name="전등신설">#REF!</definedName>
    <definedName name="전력">#REF!</definedName>
    <definedName name="전열공량">#REF!</definedName>
    <definedName name="전자CF" localSheetId="1" hidden="1">{#N/A,#N/A,FALSE,"지침";#N/A,#N/A,FALSE,"환경분석";#N/A,#N/A,FALSE,"Sheet16"}</definedName>
    <definedName name="전자CF" hidden="1">{#N/A,#N/A,FALSE,"지침";#N/A,#N/A,FALSE,"환경분석";#N/A,#N/A,FALSE,"Sheet16"}</definedName>
    <definedName name="전화및TV공시청설비">#REF!</definedName>
    <definedName name="절단경비">#REF!</definedName>
    <definedName name="절단공">#REF!</definedName>
    <definedName name="절단노무비">#REF!</definedName>
    <definedName name="절단재료비">#REF!</definedName>
    <definedName name="절취">#REF!</definedName>
    <definedName name="점토노">#REF!</definedName>
    <definedName name="점토재">#REF!</definedName>
    <definedName name="접지">#REF!</definedName>
    <definedName name="접지1종합계">[118]접지1종!$S$20</definedName>
    <definedName name="접지수량">[145]접지수량!$A$6:$Q$22</definedName>
    <definedName name="접지장치">#REF!</definedName>
    <definedName name="정___비___공">#REF!</definedName>
    <definedName name="정산설계">[66]사업성분석!#REF!</definedName>
    <definedName name="정산시공보증">[66]사업성분석!#REF!</definedName>
    <definedName name="정산용역">[66]사업성분석!#REF!</definedName>
    <definedName name="정산이자">[66]사업성분석!#REF!</definedName>
    <definedName name="정산조합개소비">[66]사업성분석!#REF!</definedName>
    <definedName name="정산조합운영">[66]사업성분석!#REF!</definedName>
    <definedName name="정산토지">[66]사업성분석!#REF!</definedName>
    <definedName name="정열범위">#REF!</definedName>
    <definedName name="제___도___사">#REF!</definedName>
    <definedName name="제___재___공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수변200">[58]내역서!#REF!</definedName>
    <definedName name="제어판">[67]!제어판</definedName>
    <definedName name="제일안과병원">#REF!</definedName>
    <definedName name="제철__축로공">#REF!</definedName>
    <definedName name="제출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___력___공">#REF!</definedName>
    <definedName name="조___적___공">#REF!</definedName>
    <definedName name="조_림__인_부">#REF!</definedName>
    <definedName name="조경공" localSheetId="1">#REF!</definedName>
    <definedName name="조경공" localSheetId="0">#REF!</definedName>
    <definedName name="조경공">[72]데이타!$E$658</definedName>
    <definedName name="조경공B10">[64]식재인부!$B$24</definedName>
    <definedName name="조경공B4이하">[64]식재인부!$B$18</definedName>
    <definedName name="조경공B5">[64]식재인부!$B$19</definedName>
    <definedName name="조경공B6">[64]식재인부!$B$20</definedName>
    <definedName name="조경공B8">[64]식재인부!$B$22</definedName>
    <definedName name="조경공R10">[64]식재인부!$B$54</definedName>
    <definedName name="조경공R12">[64]식재인부!$B$56</definedName>
    <definedName name="조경공R15">[64]식재인부!$B$59</definedName>
    <definedName name="조경공R4이하">[64]식재인부!$B$48</definedName>
    <definedName name="조경공R5">[64]식재인부!$B$49</definedName>
    <definedName name="조경공R6">[64]식재인부!$B$50</definedName>
    <definedName name="조경공R7">[64]식재인부!$B$51</definedName>
    <definedName name="조경공R8">[64]식재인부!$B$52</definedName>
    <definedName name="조달예가">#REF!</definedName>
    <definedName name="조명단가">#REF!</definedName>
    <definedName name="조명단가1">#REF!</definedName>
    <definedName name="조명장치소계">#REF!</definedName>
    <definedName name="조사가" hidden="1">[146]입찰안!#REF!</definedName>
    <definedName name="조수">#REF!</definedName>
    <definedName name="조원공_1.1_1.5">[64]식재인부!$B$5</definedName>
    <definedName name="조장" localSheetId="1">#REF!</definedName>
    <definedName name="조장" localSheetId="0">#REF!</definedName>
    <definedName name="조장">#REF!</definedName>
    <definedName name="조합노">#REF!</definedName>
    <definedName name="조합재">#REF!</definedName>
    <definedName name="조형가이즈까3010">[64]데이타!$E$11</definedName>
    <definedName name="조형가이즈까3012">[64]데이타!$E$12</definedName>
    <definedName name="조형가이즈까3014">[64]데이타!$E$13</definedName>
    <definedName name="조형가이즈까3516">[64]데이타!$E$14</definedName>
    <definedName name="종합결의96.11">#REF!</definedName>
    <definedName name="주" localSheetId="1" hidden="1">{#N/A,#N/A,FALSE,"지침";#N/A,#N/A,FALSE,"환경분석";#N/A,#N/A,FALSE,"Sheet16"}</definedName>
    <definedName name="주" hidden="1">{#N/A,#N/A,FALSE,"지침";#N/A,#N/A,FALSE,"환경분석";#N/A,#N/A,FALSE,"Sheet16"}</definedName>
    <definedName name="주공2">#REF!</definedName>
    <definedName name="주목">#REF!</definedName>
    <definedName name="주목1.0노무">#REF!</definedName>
    <definedName name="주목1.0재료">#REF!</definedName>
    <definedName name="주목10노무">#REF!</definedName>
    <definedName name="주목10재료">#REF!</definedName>
    <definedName name="주목12노무">#REF!</definedName>
    <definedName name="주목12재료">#REF!</definedName>
    <definedName name="주상" localSheetId="1">BlankMacro1</definedName>
    <definedName name="주상">BlankMacro1</definedName>
    <definedName name="주상도" localSheetId="1">BlankMacro1</definedName>
    <definedName name="주상도">BlankMacro1</definedName>
    <definedName name="주영">#REF!</definedName>
    <definedName name="주영이">#REF!,#REF!,#REF!</definedName>
    <definedName name="주주노">#REF!</definedName>
    <definedName name="주주재">#REF!</definedName>
    <definedName name="주차장">BlankMacro1</definedName>
    <definedName name="주차장1">BlankMacro1</definedName>
    <definedName name="주택매출">#REF!</definedName>
    <definedName name="주택원가">#REF!</definedName>
    <definedName name="주택최종">#REF!</definedName>
    <definedName name="준공_및_잔금">#REF!</definedName>
    <definedName name="준공년월일">#REF!</definedName>
    <definedName name="준설선__선장">#REF!</definedName>
    <definedName name="준설선기관사">#REF!</definedName>
    <definedName name="준설선기관장">#REF!</definedName>
    <definedName name="준설선운전사">#REF!</definedName>
    <definedName name="준설선전기사">#REF!</definedName>
    <definedName name="줄___눈___공">#REF!</definedName>
    <definedName name="줄사철">#REF!</definedName>
    <definedName name="중_기__조_장">#REF!</definedName>
    <definedName name="중급기술자">[116]노임!$C$137</definedName>
    <definedName name="중급원자력기술자">#REF!</definedName>
    <definedName name="중기운반경비" localSheetId="1">#REF!</definedName>
    <definedName name="중기운반경비" localSheetId="0">#REF!</definedName>
    <definedName name="중기운반경비">#REF!</definedName>
    <definedName name="중기운반노무비" localSheetId="1">#REF!</definedName>
    <definedName name="중기운반노무비" localSheetId="0">#REF!</definedName>
    <definedName name="중기운반노무비">#REF!</definedName>
    <definedName name="중기운반재료비" localSheetId="1">#REF!</definedName>
    <definedName name="중기운반재료비" localSheetId="0">#REF!</definedName>
    <definedName name="중기운반재료비">#REF!</definedName>
    <definedName name="중기운전기사">'[78]기계경비(시간당)'!$D$4</definedName>
    <definedName name="중기운전조수">#REF!</definedName>
    <definedName name="중량">#REF!</definedName>
    <definedName name="중량표">#REF!</definedName>
    <definedName name="중흥부두2">#REF!</definedName>
    <definedName name="증감대비">#REF!</definedName>
    <definedName name="지" hidden="1">{#N/A,#N/A,FALSE,"배수2"}</definedName>
    <definedName name="지곡">#REF!</definedName>
    <definedName name="지급재납품도건축" localSheetId="1">#REF!</definedName>
    <definedName name="지급재납품도건축" localSheetId="0">#REF!</definedName>
    <definedName name="지급재납품도건축">#REF!</definedName>
    <definedName name="지급재납품도기계" localSheetId="1">#REF!</definedName>
    <definedName name="지급재납품도기계" localSheetId="0">#REF!</definedName>
    <definedName name="지급재납품도기계">#REF!</definedName>
    <definedName name="지동">#REF!</definedName>
    <definedName name="지붕__잇기공">#REF!</definedName>
    <definedName name="지역" localSheetId="1">#N/A</definedName>
    <definedName name="지역" localSheetId="0">#N/A</definedName>
    <definedName name="지역">[38]적용기준!$B$2</definedName>
    <definedName name="지역업체" hidden="1">{#N/A,#N/A,FALSE,"배수2"}</definedName>
    <definedName name="지적기능사1급">#REF!</definedName>
    <definedName name="지적기능사2급">#REF!</definedName>
    <definedName name="지적기사_1급" localSheetId="1">#REF!</definedName>
    <definedName name="지적기사_1급" localSheetId="0">#REF!</definedName>
    <definedName name="지적기사_1급">#REF!</definedName>
    <definedName name="지적기사_2급" localSheetId="1">#REF!</definedName>
    <definedName name="지적기사_2급" localSheetId="0">#REF!</definedName>
    <definedName name="지적기사_2급">#REF!</definedName>
    <definedName name="지철" hidden="1">{#N/A,#N/A,FALSE,"포장2"}</definedName>
    <definedName name="지철자재" hidden="1">{#N/A,#N/A,FALSE,"포장2"}</definedName>
    <definedName name="지출계획">[67]!지출계획</definedName>
    <definedName name="지토" hidden="1">{#N/A,#N/A,FALSE,"포장1";#N/A,#N/A,FALSE,"포장1"}</definedName>
    <definedName name="지토자재" hidden="1">{#N/A,#N/A,FALSE,"포장2"}</definedName>
    <definedName name="직노">#REF!</definedName>
    <definedName name="직영비">'[95]2공구산출내역'!#REF!</definedName>
    <definedName name="직접경비">#REF!</definedName>
    <definedName name="직접노무비" localSheetId="1">#REF!</definedName>
    <definedName name="직접노무비" localSheetId="0">#REF!</definedName>
    <definedName name="직접노무비">#REF!</definedName>
    <definedName name="직접노무비요율">#REF!</definedName>
    <definedName name="직접재료비">#REF!</definedName>
    <definedName name="직접재료비합">#REF!</definedName>
    <definedName name="직종" localSheetId="1">#REF!</definedName>
    <definedName name="직종" localSheetId="0">#REF!</definedName>
    <definedName name="직종">#REF!</definedName>
    <definedName name="직종명">#REF!</definedName>
    <definedName name="진동롤라경">#REF!</definedName>
    <definedName name="진동롤라노무">#REF!</definedName>
    <definedName name="진동롤라재료">#REF!</definedName>
    <definedName name="진석" localSheetId="1">#REF!,#REF!</definedName>
    <definedName name="진석" localSheetId="0">#REF!,#REF!</definedName>
    <definedName name="진석">#REF!,#REF!</definedName>
    <definedName name="진입도로경비" localSheetId="1">#REF!</definedName>
    <definedName name="진입도로경비" localSheetId="0">#REF!</definedName>
    <definedName name="진입도로경비">#REF!</definedName>
    <definedName name="진입도로노무비" localSheetId="1">#REF!</definedName>
    <definedName name="진입도로노무비" localSheetId="0">#REF!</definedName>
    <definedName name="진입도로노무비">#REF!</definedName>
    <definedName name="진입도로재료비" localSheetId="1">#REF!</definedName>
    <definedName name="진입도로재료비" localSheetId="0">#REF!</definedName>
    <definedName name="진입도로재료비">#REF!</definedName>
    <definedName name="집">'[147]#REF'!#REF!</definedName>
    <definedName name="집계" localSheetId="1">#REF!</definedName>
    <definedName name="집계" localSheetId="0">#REF!</definedName>
    <definedName name="집계">#REF!</definedName>
    <definedName name="집계표">#REF!</definedName>
    <definedName name="ㅊ1555">#REF!</definedName>
    <definedName name="ㅊ3030">#REF!</definedName>
    <definedName name="ㅊ모">#REF!</definedName>
    <definedName name="차">#REF!</definedName>
    <definedName name="차량가격">[74]을부담운반비!$D$4</definedName>
    <definedName name="차트">[67]!차트</definedName>
    <definedName name="착___암___공">#REF!</definedName>
    <definedName name="착공기한">#REF!</definedName>
    <definedName name="착공년월일">#REF!</definedName>
    <definedName name="착공월">#REF!</definedName>
    <definedName name="착공일">#REF!</definedName>
    <definedName name="착암공">'[78]기계경비(시간당)'!$D$12</definedName>
    <definedName name="착정심도">#REF!</definedName>
    <definedName name="창">#REF!</definedName>
    <definedName name="창고">#REF!</definedName>
    <definedName name="창호목공">#REF!</definedName>
    <definedName name="철____공">#REF!</definedName>
    <definedName name="철_골_공">#REF!</definedName>
    <definedName name="철거자재">#REF!</definedName>
    <definedName name="철골공">#REF!</definedName>
    <definedName name="철공">#REF!</definedName>
    <definedName name="철근공">#REF!</definedName>
    <definedName name="철근노">#REF!</definedName>
    <definedName name="철근용접노무">#REF!</definedName>
    <definedName name="철근용접재료">#REF!</definedName>
    <definedName name="철근재">#REF!</definedName>
    <definedName name="철도__궤도공">#REF!</definedName>
    <definedName name="철도__신호공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콘" localSheetId="1">#REF!</definedName>
    <definedName name="철콘" localSheetId="0">#REF!</definedName>
    <definedName name="철콘">#REF!</definedName>
    <definedName name="철판공">#REF!</definedName>
    <definedName name="청단풍">#REF!</definedName>
    <definedName name="청림1호">#REF!</definedName>
    <definedName name="청림2호">#REF!</definedName>
    <definedName name="청림3호">#REF!</definedName>
    <definedName name="총" hidden="1">{#N/A,#N/A,FALSE,"부대1"}</definedName>
    <definedName name="총_원_가">[148]손익분석!#REF!</definedName>
    <definedName name="총계">#REF!</definedName>
    <definedName name="총공" localSheetId="1" hidden="1">{#N/A,#N/A,FALSE,"운반시간"}</definedName>
    <definedName name="총공" hidden="1">{#N/A,#N/A,FALSE,"운반시간"}</definedName>
    <definedName name="총공사비">#REF!</definedName>
    <definedName name="총괄" localSheetId="1">#REF!</definedName>
    <definedName name="총괄" localSheetId="0">#REF!</definedName>
    <definedName name="총괄">#REF!</definedName>
    <definedName name="총괄내역" hidden="1">#REF!</definedName>
    <definedName name="총괄제출용" hidden="1">{#N/A,#N/A,FALSE,"전력간선"}</definedName>
    <definedName name="총괄표">#REF!</definedName>
    <definedName name="총액">[1]DANGA!$J$4:$J$300</definedName>
    <definedName name="총원가" localSheetId="1">#REF!</definedName>
    <definedName name="총원가" localSheetId="0">#REF!</definedName>
    <definedName name="총원가">#REF!</definedName>
    <definedName name="총원가2">#REF!</definedName>
    <definedName name="총원가격">#REF!</definedName>
    <definedName name="최종조정">#REF!</definedName>
    <definedName name="추정">#REF!</definedName>
    <definedName name="춘사관">[71]표지!#REF!</definedName>
    <definedName name="춘사관건립">[71]표지!#REF!</definedName>
    <definedName name="출">#REF!</definedName>
    <definedName name="출판" localSheetId="1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>#REF!</definedName>
    <definedName name="출판CF">#REF!</definedName>
    <definedName name="충돌">#N/A</definedName>
    <definedName name="취수탑경비" localSheetId="1">#REF!</definedName>
    <definedName name="취수탑경비" localSheetId="0">#REF!</definedName>
    <definedName name="취수탑경비">#REF!</definedName>
    <definedName name="취수탑노무비" localSheetId="1">#REF!</definedName>
    <definedName name="취수탑노무비" localSheetId="0">#REF!</definedName>
    <definedName name="취수탑노무비">#REF!</definedName>
    <definedName name="취수탑재료비" localSheetId="1">#REF!</definedName>
    <definedName name="취수탑재료비" localSheetId="0">#REF!</definedName>
    <definedName name="취수탑재료비">#REF!</definedName>
    <definedName name="측________부">#REF!</definedName>
    <definedName name="측량">#REF!</definedName>
    <definedName name="측량지질">[66]사업성분석!#REF!</definedName>
    <definedName name="층수">[38]적용기준!$B$6</definedName>
    <definedName name="치장__벽돌공">#REF!</definedName>
    <definedName name="치장벽돌공">#REF!</definedName>
    <definedName name="칠">#REF!</definedName>
    <definedName name="카비">[149]!Macro10</definedName>
    <definedName name="카빋">[149]!Macro12</definedName>
    <definedName name="카운타세라믹">#REF!</definedName>
    <definedName name="캇타간재">'[78]기계경비(시간당)'!$H$92</definedName>
    <definedName name="캇타노무">'[78]기계경비(시간당)'!$H$88</definedName>
    <definedName name="캇타손료">'[78]기계경비(시간당)'!$H$87</definedName>
    <definedName name="캐쉬" localSheetId="1" hidden="1">{#N/A,#N/A,FALSE,"지침";#N/A,#N/A,FALSE,"환경분석";#N/A,#N/A,FALSE,"Sheet16"}</definedName>
    <definedName name="캐쉬" hidden="1">{#N/A,#N/A,FALSE,"지침";#N/A,#N/A,FALSE,"환경분석";#N/A,#N/A,FALSE,"Sheet16"}</definedName>
    <definedName name="케이블_1">[24]단가!#REF!</definedName>
    <definedName name="코___킹___공">#REF!</definedName>
    <definedName name="코드명">#REF!</definedName>
    <definedName name="코드입력">#REF!</definedName>
    <definedName name="콘노">#REF!</definedName>
    <definedName name="콘재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__공">#REF!</definedName>
    <definedName name="콘크리트공">#REF!</definedName>
    <definedName name="콘크리트공_광의">#REF!</definedName>
    <definedName name="콤팩터경비">#REF!</definedName>
    <definedName name="콤팩터노무비">#REF!</definedName>
    <definedName name="콤팩터재료비">#REF!</definedName>
    <definedName name="ㅌㅌㅌㅌㅌㅌㅌ">#REF!</definedName>
    <definedName name="타___일___공">#REF!</definedName>
    <definedName name="타이어경">#REF!</definedName>
    <definedName name="타이어노무">#REF!</definedName>
    <definedName name="타이어재료">#REF!</definedName>
    <definedName name="타입평">#REF!</definedName>
    <definedName name="태산목10노무">#REF!</definedName>
    <definedName name="태산목10재료">#REF!</definedName>
    <definedName name="태산목12노무">#REF!</definedName>
    <definedName name="태산목12재료">#REF!</definedName>
    <definedName name="태영지급" hidden="1">{#N/A,#N/A,FALSE,"부대1"}</definedName>
    <definedName name="터파기">#REF!</definedName>
    <definedName name="터파기고">#REF!</definedName>
    <definedName name="템플리트모듈1" localSheetId="1">BlankMacro1</definedName>
    <definedName name="템플리트모듈1" localSheetId="0">BlankMacro1</definedName>
    <definedName name="템플리트모듈1">BlankMacro1</definedName>
    <definedName name="템플리트모듈2" localSheetId="1">BlankMacro1</definedName>
    <definedName name="템플리트모듈2" localSheetId="0">BlankMacro1</definedName>
    <definedName name="템플리트모듈2">BlankMacro1</definedName>
    <definedName name="템플리트모듈3" localSheetId="1">BlankMacro1</definedName>
    <definedName name="템플리트모듈3" localSheetId="0">BlankMacro1</definedName>
    <definedName name="템플리트모듈3">BlankMacro1</definedName>
    <definedName name="템플리트모듈4" localSheetId="1">BlankMacro1</definedName>
    <definedName name="템플리트모듈4" localSheetId="0">BlankMacro1</definedName>
    <definedName name="템플리트모듈4">BlankMacro1</definedName>
    <definedName name="템플리트모듈5" localSheetId="1">BlankMacro1</definedName>
    <definedName name="템플리트모듈5" localSheetId="0">BlankMacro1</definedName>
    <definedName name="템플리트모듈5">BlankMacro1</definedName>
    <definedName name="템플리트모듈6" localSheetId="1">BlankMacro1</definedName>
    <definedName name="템플리트모듈6" localSheetId="0">BlankMacro1</definedName>
    <definedName name="템플리트모듈6">BlankMacro1</definedName>
    <definedName name="토" hidden="1">#REF!</definedName>
    <definedName name="토건">#REF!</definedName>
    <definedName name="토공" localSheetId="1">#REF!</definedName>
    <definedName name="토공" localSheetId="0">#REF!</definedName>
    <definedName name="토공" hidden="1">{#N/A,#N/A,FALSE,"포장2"}</definedName>
    <definedName name="토공1">#REF!</definedName>
    <definedName name="토공11" hidden="1">{#N/A,#N/A,FALSE,"포장2"}</definedName>
    <definedName name="토목내역" localSheetId="1">#REF!</definedName>
    <definedName name="토목내역" localSheetId="0">#REF!</definedName>
    <definedName name="토목내역">#REF!</definedName>
    <definedName name="토목설계" localSheetId="1" hidden="1">{#N/A,#N/A,FALSE,"골재소요량";#N/A,#N/A,FALSE,"골재소요량"}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취장복구경비">#REF!</definedName>
    <definedName name="토취장복구노무비" localSheetId="1">#REF!</definedName>
    <definedName name="토취장복구노무비" localSheetId="0">#REF!</definedName>
    <definedName name="토취장복구노무비">#REF!</definedName>
    <definedName name="토취장복구재료비" localSheetId="1">#REF!</definedName>
    <definedName name="토취장복구재료비" localSheetId="0">#REF!</definedName>
    <definedName name="토취장복구재료비">#REF!</definedName>
    <definedName name="톱밥퇴비">#REF!</definedName>
    <definedName name="통">#REF!</definedName>
    <definedName name="통내">[89]노무비!$B$8</definedName>
    <definedName name="통산출1">#REF!</definedName>
    <definedName name="통설">[89]노무비!$B$10</definedName>
    <definedName name="통신__기능사">#REF!</definedName>
    <definedName name="통신__내선공">#REF!</definedName>
    <definedName name="통신__설비공">#REF!</definedName>
    <definedName name="통신__외선공">#REF!</definedName>
    <definedName name="통신기사">#REF!</definedName>
    <definedName name="통신기사_1급">#REF!</definedName>
    <definedName name="통신기사_2급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 localSheetId="1">#REF!</definedName>
    <definedName name="통신케이블공" localSheetId="0">#REF!</definedName>
    <definedName name="통신케이블공">#REF!</definedName>
    <definedName name="통일로">#REF!</definedName>
    <definedName name="통케">#REF!</definedName>
    <definedName name="퇴직부금비">#REF!</definedName>
    <definedName name="퇴직부금비_산식">#REF!</definedName>
    <definedName name="투3" hidden="1">{#N/A,#N/A,FALSE,"배수2"}</definedName>
    <definedName name="투입">#REF!</definedName>
    <definedName name="투찰">[150]도급!$B$1:$H$1053</definedName>
    <definedName name="투찰표" hidden="1">{#N/A,#N/A,FALSE,"부대1"}</definedName>
    <definedName name="특_별__인_부">#REF!</definedName>
    <definedName name="특_수_화__공">#REF!</definedName>
    <definedName name="특고">#REF!</definedName>
    <definedName name="특고압케이블전공">#REF!</definedName>
    <definedName name="특급기술자">[116]노임!$C$135</definedName>
    <definedName name="특급원자력비파괴시험">#REF!</definedName>
    <definedName name="특별">#REF!</definedName>
    <definedName name="특별인부" localSheetId="1">#REF!</definedName>
    <definedName name="특별인부" localSheetId="0">#REF!</definedName>
    <definedName name="특별인부">[115]노임단가!$D$56</definedName>
    <definedName name="특수비계공">#REF!</definedName>
    <definedName name="특인">#REF!</definedName>
    <definedName name="특케">#REF!</definedName>
    <definedName name="파고라노">#REF!</definedName>
    <definedName name="파고라재">#REF!</definedName>
    <definedName name="파이프펜던트">[51]DATA!$E$17:$F$26</definedName>
    <definedName name="파주와동">[71]표지!#REF!</definedName>
    <definedName name="판넬__조립공">#REF!</definedName>
    <definedName name="판석노">#REF!</definedName>
    <definedName name="판석재">#REF!</definedName>
    <definedName name="팔" hidden="1">#REF!</definedName>
    <definedName name="펌프구경">#REF!</definedName>
    <definedName name="평">#REF!</definedName>
    <definedName name="평의자노">#REF!</definedName>
    <definedName name="평의자재">#REF!</definedName>
    <definedName name="평택냉동2안">BlankMacro1</definedName>
    <definedName name="평형구분">#REF!</definedName>
    <definedName name="폐기물수수료">#REF!</definedName>
    <definedName name="폐추니아">#REF!</definedName>
    <definedName name="포___설___공">#REF!</definedName>
    <definedName name="포___장___공">#REF!</definedName>
    <definedName name="포설공">#REF!</definedName>
    <definedName name="포장">#REF!</definedName>
    <definedName name="포장2월ocf" localSheetId="1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1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장공">#REF!</definedName>
    <definedName name="포항학전">[110]적현로!#REF!</definedName>
    <definedName name="표">[0]!표</definedName>
    <definedName name="표면보호경비">#REF!</definedName>
    <definedName name="표면보호노무비">#REF!</definedName>
    <definedName name="표면보호재료비">#REF!</definedName>
    <definedName name="표지" localSheetId="1">#REF!</definedName>
    <definedName name="표지" localSheetId="0">#REF!</definedName>
    <definedName name="표지">[71]표지!$B$2:$G$14</definedName>
    <definedName name="표지1">[71]표지!$A$1:$G$14</definedName>
    <definedName name="표지2" hidden="1">#REF!</definedName>
    <definedName name="표지3">#REF!</definedName>
    <definedName name="표지다">#REF!</definedName>
    <definedName name="표지입니다.">#REF!</definedName>
    <definedName name="품명">#REF!</definedName>
    <definedName name="품셈계">#REF!</definedName>
    <definedName name="품셈공종">'[151]별표 '!$C$2:$C$50</definedName>
    <definedName name="품셈단가">'[151]별표 '!$D$2:$D$50</definedName>
    <definedName name="품신">[74]설계산출표지!$B$1</definedName>
    <definedName name="플라타너스B8">[64]데이타!$E$552</definedName>
    <definedName name="플랜트">#REF!</definedName>
    <definedName name="플랜트__전공">#REF!</definedName>
    <definedName name="플랜트기계설치공" localSheetId="1">#REF!</definedName>
    <definedName name="플랜트기계설치공" localSheetId="0">#REF!</definedName>
    <definedName name="플랜트기계설치공">#REF!</definedName>
    <definedName name="플랜트배관공" localSheetId="1">#REF!</definedName>
    <definedName name="플랜트배관공" localSheetId="0">#REF!</definedName>
    <definedName name="플랜트배관공">#REF!</definedName>
    <definedName name="플랜트용접공" localSheetId="1">#REF!</definedName>
    <definedName name="플랜트용접공" localSheetId="0">#REF!</definedName>
    <definedName name="플랜트용접공">#REF!</definedName>
    <definedName name="플랜트전공">#REF!</definedName>
    <definedName name="플랜트제관공" localSheetId="1">#REF!</definedName>
    <definedName name="플랜트제관공" localSheetId="0">#REF!</definedName>
    <definedName name="플랜트제관공">#REF!</definedName>
    <definedName name="플랜트특수용접공">#REF!</definedName>
    <definedName name="ㅎ" localSheetId="1">#REF!</definedName>
    <definedName name="ㅎ" localSheetId="0">#REF!</definedName>
    <definedName name="ㅎ">#REF!</definedName>
    <definedName name="ㅎ384" localSheetId="1">#REF!</definedName>
    <definedName name="ㅎ384" localSheetId="0">#REF!</definedName>
    <definedName name="ㅎ384">#REF!</definedName>
    <definedName name="ㅎㄹㄹ">#REF!</definedName>
    <definedName name="ㅎㅎ" hidden="1">#REF!</definedName>
    <definedName name="ㅎㅎㅎ">[0]!ㅎㅎㅎ</definedName>
    <definedName name="하도" localSheetId="1">#REF!</definedName>
    <definedName name="하도" localSheetId="0">#REF!</definedName>
    <definedName name="하도">#REF!</definedName>
    <definedName name="하도급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계획서">#REF!</definedName>
    <definedName name="하도급관리계획서">#REF!</definedName>
    <definedName name="하도급ㄴ역">#REF!</definedName>
    <definedName name="하도급내역">#REF!</definedName>
    <definedName name="하도급사항">#REF!</definedName>
    <definedName name="하도급원가1">#REF!</definedName>
    <definedName name="하도급원가2">#REF!</definedName>
    <definedName name="하도비율">#REF!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원가">#REF!</definedName>
    <definedName name="하론">#REF!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>[114]수지!#REF!</definedName>
    <definedName name="하하하">[152]BID!$A$3:$F$293</definedName>
    <definedName name="하한선" hidden="1">{#N/A,#N/A,FALSE,"배수2"}</definedName>
    <definedName name="한" hidden="1">#REF!</definedName>
    <definedName name="한_식__목_공">#REF!</definedName>
    <definedName name="한_식__와_공">#REF!</definedName>
    <definedName name="한교1호">#REF!</definedName>
    <definedName name="한교2호">#REF!</definedName>
    <definedName name="한교3호">#REF!</definedName>
    <definedName name="한국학">[71]표지!#REF!</definedName>
    <definedName name="한글노무비">#REF!</definedName>
    <definedName name="한라구절초">#REF!</definedName>
    <definedName name="한식__미장공">#REF!</definedName>
    <definedName name="한식목공조공">#REF!</definedName>
    <definedName name="한식와공조공">#REF!</definedName>
    <definedName name="한전공사비">#REF!,#REF!</definedName>
    <definedName name="할___석___공">#REF!</definedName>
    <definedName name="할석공">#REF!</definedName>
    <definedName name="할증">#REF!</definedName>
    <definedName name="함">#REF!</definedName>
    <definedName name="함___석___공">#REF!</definedName>
    <definedName name="함석공계">#REF!</definedName>
    <definedName name="합계" localSheetId="1">#REF!</definedName>
    <definedName name="합계" localSheetId="0">#REF!</definedName>
    <definedName name="합계">#REF!</definedName>
    <definedName name="합판노">#REF!</definedName>
    <definedName name="합판재">#REF!</definedName>
    <definedName name="해당월">#REF!</definedName>
    <definedName name="해당화">#REF!</definedName>
    <definedName name="행">#REF!</definedName>
    <definedName name="행삭제" localSheetId="1">#REF!</definedName>
    <definedName name="행삭제" localSheetId="0">#REF!</definedName>
    <definedName name="행삭제">[6]조건표!$P$4</definedName>
    <definedName name="행선안내게시기설비">#REF!</definedName>
    <definedName name="허용전류">#REF!</definedName>
    <definedName name="현___도___사">#REF!</definedName>
    <definedName name="현장관리">#REF!</definedName>
    <definedName name="현장대리인">#REF!</definedName>
    <definedName name="현천기자재비" localSheetId="1">#REF!</definedName>
    <definedName name="현천기자재비" localSheetId="0">#REF!</definedName>
    <definedName name="현천기자재비">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상">[33]DATE!$D$24:$D$85</definedName>
    <definedName name="형제" hidden="1">{#N/A,#N/A,FALSE,"포장2"}</definedName>
    <definedName name="형틀">#REF!</definedName>
    <definedName name="형틀목공" localSheetId="1">#REF!</definedName>
    <definedName name="형틀목공" localSheetId="0">#REF!</definedName>
    <definedName name="형틀목공">#REF!</definedName>
    <definedName name="호박">#REF!</definedName>
    <definedName name="호박노">#REF!</definedName>
    <definedName name="호박재">#REF!</definedName>
    <definedName name="호별가격">#REF!</definedName>
    <definedName name="호별시가안분">#REF!</definedName>
    <definedName name="호지니">[153]!Macro12</definedName>
    <definedName name="호표">#REF!</definedName>
    <definedName name="호호" hidden="1">{#N/A,#N/A,FALSE,"부대1"}</definedName>
    <definedName name="호ㅓㅕㅏ6ㅅ서ㅛㅓ" hidden="1">[154]입찰안!#REF!</definedName>
    <definedName name="홍">#REF!</definedName>
    <definedName name="홍단풍">#REF!</definedName>
    <definedName name="화">#REF!</definedName>
    <definedName name="화________공">#REF!</definedName>
    <definedName name="화신1호">#REF!</definedName>
    <definedName name="화신2호">#REF!</definedName>
    <definedName name="화신기존1">#REF!</definedName>
    <definedName name="화신기존2">#REF!</definedName>
    <definedName name="화약__취급공">#REF!</definedName>
    <definedName name="환">#REF!</definedName>
    <definedName name="환율" localSheetId="1">#REF!</definedName>
    <definedName name="환율" localSheetId="0">#REF!</definedName>
    <definedName name="환율">'[78]기계경비(시간당)'!$D$21</definedName>
    <definedName name="회사명">#REF!</definedName>
    <definedName name="회시1호">#REF!</definedName>
    <definedName name="회시2호">#REF!</definedName>
    <definedName name="효">#REF!</definedName>
    <definedName name="효구" localSheetId="1">Dlog_Show</definedName>
    <definedName name="효구">Dlog_Show</definedName>
    <definedName name="효자" localSheetId="1">Dlog_Show</definedName>
    <definedName name="효자">Dlog_Show</definedName>
    <definedName name="효자건설" localSheetId="1">Dlog_Show</definedName>
    <definedName name="효자건설">Dlog_Show</definedName>
    <definedName name="흙막이" localSheetId="1">BlankMacro1</definedName>
    <definedName name="흙막이">BlankMacro1</definedName>
    <definedName name="흙막이2" localSheetId="1">BlankMacro1</definedName>
    <definedName name="흙막이2">BlankMacro1</definedName>
    <definedName name="희선">#REF!,#REF!,#REF!,#REF!,#REF!,#REF!,#REF!,#REF!,#REF!,#REF!,#REF!,#REF!,#REF!,#REF!,#REF!,#REF!,#REF!,#REF!,#REF!</definedName>
    <definedName name="히말라야시다6노무">#REF!</definedName>
    <definedName name="히말라야시다6재료">#REF!</definedName>
    <definedName name="히말라야시다8노무">#REF!</definedName>
    <definedName name="히말라야시다8재료">#REF!</definedName>
    <definedName name="ㅏ576">[97]내역서!#REF!</definedName>
    <definedName name="ㅏㅕㅛ라ㅕㅏ">[154]입찰안!#REF!</definedName>
    <definedName name="ㅐ520">#REF!</definedName>
    <definedName name="ㅐㅐㅐ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>#REF!</definedName>
    <definedName name="ㅓ1514">#REF!</definedName>
    <definedName name="ㅓㄴㄱ" hidden="1">[127]실행철강하도!$A$1:$A$4</definedName>
    <definedName name="ㅓㅓㅓ">[45]Total!#REF!</definedName>
    <definedName name="ㅓㅕㅛ려ㅓ">[133]입찰안!#REF!</definedName>
    <definedName name="ㅔㅔ" hidden="1">[155]집계표!#REF!</definedName>
    <definedName name="ㅕ겨겨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1019">#REF!</definedName>
    <definedName name="ㅗㅓㅏ" localSheetId="1">#REF!</definedName>
    <definedName name="ㅗㅓㅏ" localSheetId="0">#REF!</definedName>
    <definedName name="ㅗㅓㅏ">#REF!</definedName>
    <definedName name="ㅗㅗㅗ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[63]수량산출!#REF!</definedName>
    <definedName name="ㅠㅠㅠ" localSheetId="1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ㅁㅊ개14">[50]!Macro13</definedName>
    <definedName name="ㅡㅓㅗ흐ㅓ">[154]입찰안!#REF!</definedName>
    <definedName name="ㅡㅡ">#REF!</definedName>
    <definedName name="ㅡㅡㅡ" localSheetId="1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15">#REF!</definedName>
    <definedName name="ㅣㅣㅣ">[45]Total!#REF!</definedName>
  </definedNames>
  <calcPr calcId="144525"/>
</workbook>
</file>

<file path=xl/calcChain.xml><?xml version="1.0" encoding="utf-8"?>
<calcChain xmlns="http://schemas.openxmlformats.org/spreadsheetml/2006/main">
  <c r="A2" i="64" l="1"/>
  <c r="B2" i="64"/>
  <c r="I18" i="64"/>
  <c r="F41" i="64"/>
  <c r="G41" i="64"/>
  <c r="H41" i="64"/>
  <c r="I41" i="64"/>
  <c r="E21" i="64" s="1"/>
  <c r="D21" i="64" s="1"/>
  <c r="F51" i="64"/>
  <c r="G51" i="64"/>
  <c r="H51" i="64"/>
  <c r="H55" i="64"/>
  <c r="H58" i="64"/>
  <c r="N6" i="63"/>
  <c r="L10" i="63"/>
  <c r="D13" i="63"/>
  <c r="D5" i="63" s="1"/>
  <c r="E5" i="63" s="1"/>
  <c r="L13" i="63"/>
  <c r="M23" i="63" s="1"/>
  <c r="N23" i="63" s="1"/>
  <c r="N13" i="63"/>
  <c r="N7" i="63" s="1"/>
  <c r="D14" i="63"/>
  <c r="D15" i="63"/>
  <c r="D20" i="63" s="1"/>
  <c r="D16" i="63"/>
  <c r="D17" i="63"/>
  <c r="D18" i="63"/>
  <c r="D19" i="63"/>
  <c r="H20" i="63"/>
  <c r="D21" i="63"/>
  <c r="D22" i="63"/>
  <c r="H23" i="63"/>
  <c r="E39" i="64" l="1"/>
  <c r="D39" i="64" s="1"/>
  <c r="E37" i="64"/>
  <c r="D37" i="64" s="1"/>
  <c r="E35" i="64"/>
  <c r="D35" i="64" s="1"/>
  <c r="E31" i="64"/>
  <c r="D31" i="64" s="1"/>
  <c r="E27" i="64"/>
  <c r="D27" i="64" s="1"/>
  <c r="E23" i="64"/>
  <c r="D23" i="64" s="1"/>
  <c r="E19" i="64"/>
  <c r="D19" i="64" s="1"/>
  <c r="E18" i="64"/>
  <c r="E40" i="64"/>
  <c r="D40" i="64" s="1"/>
  <c r="E38" i="64"/>
  <c r="D38" i="64" s="1"/>
  <c r="E36" i="64"/>
  <c r="D36" i="64" s="1"/>
  <c r="E34" i="64"/>
  <c r="D34" i="64" s="1"/>
  <c r="E32" i="64"/>
  <c r="D32" i="64" s="1"/>
  <c r="E30" i="64"/>
  <c r="D30" i="64" s="1"/>
  <c r="E28" i="64"/>
  <c r="D28" i="64" s="1"/>
  <c r="E26" i="64"/>
  <c r="D26" i="64" s="1"/>
  <c r="E24" i="64"/>
  <c r="D24" i="64" s="1"/>
  <c r="E22" i="64"/>
  <c r="D22" i="64" s="1"/>
  <c r="E20" i="64"/>
  <c r="D20" i="64" s="1"/>
  <c r="E33" i="64"/>
  <c r="D33" i="64" s="1"/>
  <c r="E29" i="64"/>
  <c r="D29" i="64" s="1"/>
  <c r="E25" i="64"/>
  <c r="D25" i="64" s="1"/>
  <c r="D4" i="63"/>
  <c r="I17" i="64" s="1"/>
  <c r="E6" i="64" s="1"/>
  <c r="D6" i="64" s="1"/>
  <c r="N9" i="63"/>
  <c r="D7" i="63"/>
  <c r="N5" i="63"/>
  <c r="D11" i="63"/>
  <c r="D23" i="63"/>
  <c r="N8" i="63"/>
  <c r="D6" i="63"/>
  <c r="N4" i="63"/>
  <c r="D12" i="63"/>
  <c r="D8" i="63"/>
  <c r="N12" i="63"/>
  <c r="N11" i="63"/>
  <c r="D9" i="63"/>
  <c r="D56" i="64" l="1"/>
  <c r="E56" i="64" s="1"/>
  <c r="G56" i="64" s="1"/>
  <c r="I56" i="64"/>
  <c r="G8" i="63"/>
  <c r="G53" i="64" s="1"/>
  <c r="I53" i="64"/>
  <c r="F7" i="63"/>
  <c r="I52" i="64"/>
  <c r="E7" i="64"/>
  <c r="D7" i="64" s="1"/>
  <c r="E15" i="64"/>
  <c r="D15" i="64" s="1"/>
  <c r="D57" i="64"/>
  <c r="E57" i="64" s="1"/>
  <c r="G57" i="64" s="1"/>
  <c r="I57" i="64"/>
  <c r="E9" i="64"/>
  <c r="D9" i="64" s="1"/>
  <c r="G9" i="63"/>
  <c r="G54" i="64" s="1"/>
  <c r="D54" i="64" s="1"/>
  <c r="I54" i="64"/>
  <c r="E5" i="64"/>
  <c r="D5" i="64" s="1"/>
  <c r="E14" i="64"/>
  <c r="D14" i="64" s="1"/>
  <c r="E4" i="64"/>
  <c r="D4" i="64" s="1"/>
  <c r="D17" i="64" s="1"/>
  <c r="E12" i="64"/>
  <c r="D12" i="64" s="1"/>
  <c r="E11" i="64"/>
  <c r="D11" i="64" s="1"/>
  <c r="E16" i="64"/>
  <c r="D16" i="64" s="1"/>
  <c r="E6" i="63"/>
  <c r="I51" i="64"/>
  <c r="E13" i="64"/>
  <c r="D13" i="64" s="1"/>
  <c r="E10" i="64"/>
  <c r="D10" i="64" s="1"/>
  <c r="E8" i="64"/>
  <c r="D8" i="64" s="1"/>
  <c r="D18" i="64"/>
  <c r="D41" i="64" s="1"/>
  <c r="E41" i="64"/>
  <c r="E17" i="64"/>
  <c r="E11" i="63"/>
  <c r="G11" i="63" s="1"/>
  <c r="D10" i="63"/>
  <c r="E4" i="63"/>
  <c r="E10" i="63" s="1"/>
  <c r="N10" i="63"/>
  <c r="O13" i="63" s="1"/>
  <c r="G10" i="63"/>
  <c r="E12" i="63"/>
  <c r="G12" i="63" s="1"/>
  <c r="D53" i="64" l="1"/>
  <c r="G55" i="64"/>
  <c r="G58" i="64" s="1"/>
  <c r="E43" i="64"/>
  <c r="D43" i="64" s="1"/>
  <c r="E48" i="64"/>
  <c r="D48" i="64" s="1"/>
  <c r="E47" i="64"/>
  <c r="D47" i="64" s="1"/>
  <c r="E49" i="64"/>
  <c r="D49" i="64" s="1"/>
  <c r="E46" i="64"/>
  <c r="D46" i="64" s="1"/>
  <c r="E45" i="64"/>
  <c r="D45" i="64" s="1"/>
  <c r="E44" i="64"/>
  <c r="D44" i="64" s="1"/>
  <c r="E50" i="64"/>
  <c r="D50" i="64" s="1"/>
  <c r="E42" i="64"/>
  <c r="I58" i="64"/>
  <c r="F10" i="63"/>
  <c r="F13" i="63" s="1"/>
  <c r="F23" i="63" s="1"/>
  <c r="F52" i="64"/>
  <c r="G13" i="63"/>
  <c r="G23" i="63" s="1"/>
  <c r="E13" i="63"/>
  <c r="E23" i="63" s="1"/>
  <c r="E51" i="64" l="1"/>
  <c r="E55" i="64" s="1"/>
  <c r="E58" i="64" s="1"/>
  <c r="D42" i="64"/>
  <c r="D51" i="64" s="1"/>
  <c r="D52" i="64"/>
  <c r="F55" i="64"/>
  <c r="F58" i="64" s="1"/>
  <c r="D55" i="64" l="1"/>
  <c r="D58" i="64" s="1"/>
</calcChain>
</file>

<file path=xl/sharedStrings.xml><?xml version="1.0" encoding="utf-8"?>
<sst xmlns="http://schemas.openxmlformats.org/spreadsheetml/2006/main" count="133" uniqueCount="121">
  <si>
    <t>구분</t>
    <phoneticPr fontId="70" type="noConversion"/>
  </si>
  <si>
    <t>2018년</t>
    <phoneticPr fontId="70" type="noConversion"/>
  </si>
  <si>
    <t>2019년</t>
    <phoneticPr fontId="70" type="noConversion"/>
  </si>
  <si>
    <t>2020년</t>
    <phoneticPr fontId="70" type="noConversion"/>
  </si>
  <si>
    <t>2021년</t>
    <phoneticPr fontId="70" type="noConversion"/>
  </si>
  <si>
    <t>비
고</t>
    <phoneticPr fontId="70" type="noConversion"/>
  </si>
  <si>
    <t>전체
공정</t>
    <phoneticPr fontId="70" type="noConversion"/>
  </si>
  <si>
    <t>토목
공사</t>
    <phoneticPr fontId="70" type="noConversion"/>
  </si>
  <si>
    <t>건축
공사</t>
    <phoneticPr fontId="70" type="noConversion"/>
  </si>
  <si>
    <t>기계
설비
공사</t>
    <phoneticPr fontId="70" type="noConversion"/>
  </si>
  <si>
    <t>구조체공사</t>
    <phoneticPr fontId="70" type="noConversion"/>
  </si>
  <si>
    <t>30개월
[2018.10.15-2021.04.15]</t>
    <phoneticPr fontId="70" type="noConversion"/>
  </si>
  <si>
    <t>30개월
[2018.10.15-2021.04.15]</t>
    <phoneticPr fontId="70" type="noConversion"/>
  </si>
  <si>
    <r>
      <t>27</t>
    </r>
    <r>
      <rPr>
        <sz val="11"/>
        <color theme="1"/>
        <rFont val="맑은 고딕"/>
        <family val="2"/>
        <charset val="129"/>
        <scheme val="minor"/>
      </rPr>
      <t>개월
[2018.12.15-2021.03.15]</t>
    </r>
    <phoneticPr fontId="70" type="noConversion"/>
  </si>
  <si>
    <t>총  사  업  비     계</t>
    <phoneticPr fontId="7" type="noConversion"/>
  </si>
  <si>
    <t>부가가치세액</t>
    <phoneticPr fontId="7" type="noConversion"/>
  </si>
  <si>
    <t>대   지    비</t>
    <phoneticPr fontId="7" type="noConversion"/>
  </si>
  <si>
    <t>소        계</t>
    <phoneticPr fontId="7" type="noConversion"/>
  </si>
  <si>
    <t>기타 사업비성 경비</t>
    <phoneticPr fontId="7" type="noConversion"/>
  </si>
  <si>
    <t>보    상    비</t>
    <phoneticPr fontId="7" type="noConversion"/>
  </si>
  <si>
    <t>분담금 및 부담금</t>
    <phoneticPr fontId="7" type="noConversion"/>
  </si>
  <si>
    <t>일반분양시설 경비</t>
    <phoneticPr fontId="7" type="noConversion"/>
  </si>
  <si>
    <t>감    리    비</t>
    <phoneticPr fontId="7" type="noConversion"/>
  </si>
  <si>
    <t>설    계    비</t>
    <phoneticPr fontId="7" type="noConversion"/>
  </si>
  <si>
    <t>간 접 비</t>
    <phoneticPr fontId="7" type="noConversion"/>
  </si>
  <si>
    <t>소      계</t>
    <phoneticPr fontId="7" type="noConversion"/>
  </si>
  <si>
    <t>이윤</t>
    <phoneticPr fontId="7" type="noConversion"/>
  </si>
  <si>
    <t>이         윤</t>
    <phoneticPr fontId="7" type="noConversion"/>
  </si>
  <si>
    <t>일반관리비+매입세</t>
    <phoneticPr fontId="7" type="noConversion"/>
  </si>
  <si>
    <t>일반관리비</t>
    <phoneticPr fontId="7" type="noConversion"/>
  </si>
  <si>
    <t>직공비</t>
    <phoneticPr fontId="7" type="noConversion"/>
  </si>
  <si>
    <t>소     계</t>
    <phoneticPr fontId="7" type="noConversion"/>
  </si>
  <si>
    <t>소방</t>
    <phoneticPr fontId="7" type="noConversion"/>
  </si>
  <si>
    <t>소방설비공사</t>
    <phoneticPr fontId="7" type="noConversion"/>
  </si>
  <si>
    <t>통신</t>
    <phoneticPr fontId="7" type="noConversion"/>
  </si>
  <si>
    <t>정보통신공사</t>
    <phoneticPr fontId="7" type="noConversion"/>
  </si>
  <si>
    <t>전기</t>
    <phoneticPr fontId="7" type="noConversion"/>
  </si>
  <si>
    <t>전기공사</t>
    <phoneticPr fontId="7" type="noConversion"/>
  </si>
  <si>
    <t>기계</t>
    <phoneticPr fontId="7" type="noConversion"/>
  </si>
  <si>
    <t>기계설비공사</t>
    <phoneticPr fontId="7" type="noConversion"/>
  </si>
  <si>
    <t>건축</t>
    <phoneticPr fontId="7" type="noConversion"/>
  </si>
  <si>
    <t>건축공사</t>
    <phoneticPr fontId="7" type="noConversion"/>
  </si>
  <si>
    <t>토목</t>
    <phoneticPr fontId="7" type="noConversion"/>
  </si>
  <si>
    <t>토목공사</t>
    <phoneticPr fontId="7" type="noConversion"/>
  </si>
  <si>
    <t>순공사비</t>
    <phoneticPr fontId="7" type="noConversion"/>
  </si>
  <si>
    <t>총공사비</t>
    <phoneticPr fontId="7" type="noConversion"/>
  </si>
  <si>
    <t>비고</t>
    <phoneticPr fontId="7" type="noConversion"/>
  </si>
  <si>
    <t>감리제외</t>
    <phoneticPr fontId="7" type="noConversion"/>
  </si>
  <si>
    <t>타법감리</t>
    <phoneticPr fontId="7" type="noConversion"/>
  </si>
  <si>
    <t>감리대상(전기)</t>
    <phoneticPr fontId="7" type="noConversion"/>
  </si>
  <si>
    <t>감리대상(건축)</t>
    <phoneticPr fontId="7" type="noConversion"/>
  </si>
  <si>
    <t>전     체</t>
    <phoneticPr fontId="7" type="noConversion"/>
  </si>
  <si>
    <t>구    분</t>
    <phoneticPr fontId="7" type="noConversion"/>
  </si>
  <si>
    <t>단위 : 천원</t>
    <phoneticPr fontId="7" type="noConversion"/>
  </si>
  <si>
    <t xml:space="preserve"> </t>
    <phoneticPr fontId="7" type="noConversion"/>
  </si>
  <si>
    <t>마전지구지역주택조합 공동주택 신축공사</t>
    <phoneticPr fontId="7" type="noConversion"/>
  </si>
  <si>
    <t xml:space="preserve">현장명 : </t>
    <phoneticPr fontId="7" type="noConversion"/>
  </si>
  <si>
    <t>총사업비 산출 총괄표</t>
    <phoneticPr fontId="7" type="noConversion"/>
  </si>
  <si>
    <t>총공사비계</t>
    <phoneticPr fontId="7" type="noConversion"/>
  </si>
  <si>
    <t>이     윤</t>
    <phoneticPr fontId="7" type="noConversion"/>
  </si>
  <si>
    <t>소계</t>
    <phoneticPr fontId="7" type="noConversion"/>
  </si>
  <si>
    <t>소방설비(2개공사)</t>
    <phoneticPr fontId="7" type="noConversion"/>
  </si>
  <si>
    <t>정보통신(13개공사)</t>
    <phoneticPr fontId="7" type="noConversion"/>
  </si>
  <si>
    <r>
      <t>전기(1</t>
    </r>
    <r>
      <rPr>
        <sz val="10"/>
        <rFont val="맑은 고딕"/>
        <family val="3"/>
        <charset val="129"/>
      </rPr>
      <t>0</t>
    </r>
    <r>
      <rPr>
        <sz val="10"/>
        <rFont val="맑은 고딕"/>
        <family val="3"/>
        <charset val="129"/>
      </rPr>
      <t>개공사)</t>
    </r>
    <phoneticPr fontId="7" type="noConversion"/>
  </si>
  <si>
    <t>소    계</t>
    <phoneticPr fontId="7" type="noConversion"/>
  </si>
  <si>
    <t>특수설비공사</t>
    <phoneticPr fontId="7" type="noConversion"/>
  </si>
  <si>
    <t>자동제어설비공사</t>
    <phoneticPr fontId="7" type="noConversion"/>
  </si>
  <si>
    <t>가스설비공사</t>
    <phoneticPr fontId="7" type="noConversion"/>
  </si>
  <si>
    <t>난방설비공사</t>
    <phoneticPr fontId="7" type="noConversion"/>
  </si>
  <si>
    <t>승강기기계공사</t>
    <phoneticPr fontId="7" type="noConversion"/>
  </si>
  <si>
    <t>위생기구공사</t>
    <phoneticPr fontId="7" type="noConversion"/>
  </si>
  <si>
    <t>오배수 및 통기설비공사</t>
    <phoneticPr fontId="7" type="noConversion"/>
  </si>
  <si>
    <t>급탕설비공사</t>
    <phoneticPr fontId="7" type="noConversion"/>
  </si>
  <si>
    <t>(9개공사)</t>
    <phoneticPr fontId="7" type="noConversion"/>
  </si>
  <si>
    <t>급수설비공사</t>
    <phoneticPr fontId="7" type="noConversion"/>
  </si>
  <si>
    <t>기계설비</t>
    <phoneticPr fontId="7" type="noConversion"/>
  </si>
  <si>
    <t xml:space="preserve">잡공사 </t>
    <phoneticPr fontId="7" type="noConversion"/>
  </si>
  <si>
    <t>주방용구공사</t>
    <phoneticPr fontId="7" type="noConversion"/>
  </si>
  <si>
    <t>수장공사</t>
    <phoneticPr fontId="7" type="noConversion"/>
  </si>
  <si>
    <t>도배공사</t>
    <phoneticPr fontId="7" type="noConversion"/>
  </si>
  <si>
    <t>도장공사</t>
    <phoneticPr fontId="7" type="noConversion"/>
  </si>
  <si>
    <t>돌공사</t>
    <phoneticPr fontId="7" type="noConversion"/>
  </si>
  <si>
    <t>타일공사</t>
    <phoneticPr fontId="7" type="noConversion"/>
  </si>
  <si>
    <t>유리공사</t>
    <phoneticPr fontId="7" type="noConversion"/>
  </si>
  <si>
    <t>창호공사</t>
    <phoneticPr fontId="7" type="noConversion"/>
  </si>
  <si>
    <t>지붕및 홈통공사</t>
    <phoneticPr fontId="7" type="noConversion"/>
  </si>
  <si>
    <t>금속공사</t>
    <phoneticPr fontId="7" type="noConversion"/>
  </si>
  <si>
    <t>가구공사</t>
    <phoneticPr fontId="7" type="noConversion"/>
  </si>
  <si>
    <t>목공사</t>
    <phoneticPr fontId="7" type="noConversion"/>
  </si>
  <si>
    <t>방수,방습공사</t>
    <phoneticPr fontId="7" type="noConversion"/>
  </si>
  <si>
    <t>단열공사</t>
    <phoneticPr fontId="7" type="noConversion"/>
  </si>
  <si>
    <t>미장공사</t>
    <phoneticPr fontId="7" type="noConversion"/>
  </si>
  <si>
    <t>조적공사</t>
    <phoneticPr fontId="7" type="noConversion"/>
  </si>
  <si>
    <t>용접공사</t>
    <phoneticPr fontId="7" type="noConversion"/>
  </si>
  <si>
    <t>철근콘크리트공사</t>
    <phoneticPr fontId="7" type="noConversion"/>
  </si>
  <si>
    <t>철골공사</t>
    <phoneticPr fontId="7" type="noConversion"/>
  </si>
  <si>
    <t>지정및기초공사</t>
    <phoneticPr fontId="7" type="noConversion"/>
  </si>
  <si>
    <t>가시설물공사</t>
    <phoneticPr fontId="7" type="noConversion"/>
  </si>
  <si>
    <t>(23개공종)</t>
    <phoneticPr fontId="7" type="noConversion"/>
  </si>
  <si>
    <t>공통가설공사</t>
    <phoneticPr fontId="7" type="noConversion"/>
  </si>
  <si>
    <t>부대시설공사</t>
    <phoneticPr fontId="7" type="noConversion"/>
  </si>
  <si>
    <t>조경공사</t>
    <phoneticPr fontId="7" type="noConversion"/>
  </si>
  <si>
    <t>정화조시설공사</t>
    <phoneticPr fontId="7" type="noConversion"/>
  </si>
  <si>
    <t>교통안전시설물공사</t>
    <phoneticPr fontId="7" type="noConversion"/>
  </si>
  <si>
    <t xml:space="preserve">도로포장공사 </t>
    <phoneticPr fontId="7" type="noConversion"/>
  </si>
  <si>
    <t>지하저수조및급수공사</t>
    <phoneticPr fontId="7" type="noConversion"/>
  </si>
  <si>
    <t>공동구공사</t>
    <phoneticPr fontId="7" type="noConversion"/>
  </si>
  <si>
    <t>우,오수공사</t>
    <phoneticPr fontId="7" type="noConversion"/>
  </si>
  <si>
    <t>석축공사</t>
    <phoneticPr fontId="7" type="noConversion"/>
  </si>
  <si>
    <t>옹벽공사</t>
    <phoneticPr fontId="7" type="noConversion"/>
  </si>
  <si>
    <t>비탈면보호공사</t>
    <phoneticPr fontId="7" type="noConversion"/>
  </si>
  <si>
    <t>흙막이공사</t>
    <phoneticPr fontId="7" type="noConversion"/>
  </si>
  <si>
    <t>(13개공종)</t>
    <phoneticPr fontId="7" type="noConversion"/>
  </si>
  <si>
    <t>토공사</t>
    <phoneticPr fontId="7" type="noConversion"/>
  </si>
  <si>
    <t>전체</t>
    <phoneticPr fontId="7" type="noConversion"/>
  </si>
  <si>
    <t>공  종</t>
    <phoneticPr fontId="7" type="noConversion"/>
  </si>
  <si>
    <t>분  야</t>
    <phoneticPr fontId="7" type="noConversion"/>
  </si>
  <si>
    <t>구  분</t>
    <phoneticPr fontId="7" type="noConversion"/>
  </si>
  <si>
    <t>공종별 총공사비 구성 현황표</t>
    <phoneticPr fontId="7" type="noConversion"/>
  </si>
  <si>
    <r>
      <t>19개월
[2019.01.01-2020.08</t>
    </r>
    <r>
      <rPr>
        <sz val="11"/>
        <color theme="1"/>
        <rFont val="맑은 고딕"/>
        <family val="2"/>
        <charset val="129"/>
        <scheme val="minor"/>
      </rPr>
      <t>.</t>
    </r>
    <r>
      <rPr>
        <sz val="11"/>
        <color theme="1"/>
        <rFont val="맑은 고딕"/>
        <family val="2"/>
        <charset val="129"/>
        <scheme val="minor"/>
      </rPr>
      <t>15</t>
    </r>
    <r>
      <rPr>
        <sz val="11"/>
        <color theme="1"/>
        <rFont val="맑은 고딕"/>
        <family val="2"/>
        <charset val="129"/>
        <scheme val="minor"/>
      </rPr>
      <t>]</t>
    </r>
    <phoneticPr fontId="70" type="noConversion"/>
  </si>
  <si>
    <t xml:space="preserve">                 건축 감리원 배치 계획표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</si>
</sst>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.000"/>
    <numFmt numFmtId="177" formatCode="#,##0_ "/>
    <numFmt numFmtId="178" formatCode="0.0"/>
    <numFmt numFmtId="179" formatCode="#,##0.00_ "/>
    <numFmt numFmtId="180" formatCode="_ * #,##0_ ;_ * \-#,##0_ ;_ * &quot;-&quot;_ ;_ @_ "/>
    <numFmt numFmtId="181" formatCode="0.00_ "/>
    <numFmt numFmtId="182" formatCode="_ &quot;₩&quot;* #,##0.00_ ;_ &quot;₩&quot;* \-#,##0.00_ ;_ &quot;₩&quot;* &quot;-&quot;??_ ;_ @_ "/>
    <numFmt numFmtId="183" formatCode="_ * #,##0.00_ ;_ * \-#,##0.00_ ;_ * &quot;-&quot;??_ ;_ @_ "/>
    <numFmt numFmtId="184" formatCode="0.000_ "/>
    <numFmt numFmtId="185" formatCode="&quot;₩&quot;#,##0;&quot;₩&quot;\-#,##0"/>
    <numFmt numFmtId="186" formatCode="&quot;₩&quot;#,##0.00;&quot;₩&quot;\-#,##0.00"/>
    <numFmt numFmtId="187" formatCode="_(* #,##0_);_(* \(#,##0\);_(* &quot;-&quot;_);_(@_)"/>
    <numFmt numFmtId="188" formatCode="General_)"/>
    <numFmt numFmtId="189" formatCode="&quot;$&quot;#,##0_);[Red]\(&quot;$&quot;#,##0\)"/>
    <numFmt numFmtId="190" formatCode="0.000000"/>
    <numFmt numFmtId="191" formatCode="&quot;₩&quot;#,##0.00\ ;\(&quot;₩&quot;#,##0.00\)"/>
    <numFmt numFmtId="192" formatCode="&quot;₩&quot;\ #,##0.00;&quot;₩&quot;\ \-#,##0.00"/>
    <numFmt numFmtId="193" formatCode="_ &quot;₩&quot;\ * #,##0_ ;_ &quot;₩&quot;\ * \-#,##0_ ;_ &quot;₩&quot;\ * &quot;-&quot;_ ;_ @_ "/>
    <numFmt numFmtId="194" formatCode="&quot;₩&quot;\!\$#,##0_);&quot;₩&quot;\!\(&quot;₩&quot;\!\$#,##0&quot;₩&quot;\!\)"/>
    <numFmt numFmtId="195" formatCode="_-* #,##0_-;\!\-* #,##0_-;_-* &quot;-&quot;_-;_-@_-"/>
    <numFmt numFmtId="196" formatCode="&quot;₩&quot;#,##0;[Red]&quot;₩&quot;&quot;₩&quot;&quot;₩&quot;&quot;₩&quot;&quot;₩&quot;&quot;₩&quot;&quot;₩&quot;&quot;₩&quot;&quot;₩&quot;&quot;₩&quot;\-&quot;₩&quot;#,##0"/>
    <numFmt numFmtId="197" formatCode="&quot;: &quot;\ * yy&quot;년 &quot;mm&quot;월 &quot;dd&quot;일 기준&quot;"/>
    <numFmt numFmtId="198" formatCode="#,##0\ ;[Red]\-#,##0\ "/>
    <numFmt numFmtId="199" formatCode="@\ &quot;주임&quot;"/>
    <numFmt numFmtId="200" formatCode="&quot;₩&quot;\ \ #,##0\ &quot;원정&quot;;\-&quot;₩&quot;#,##0"/>
    <numFmt numFmtId="201" formatCode="\(&quot;₩&quot;#,##0\);[Red]\(\-&quot;₩&quot;#,##0\)"/>
    <numFmt numFmtId="202" formatCode="\(&quot;₩&quot;#,##0\);[Red]\(&quot;△&quot;&quot;₩&quot;#,##0\)"/>
    <numFmt numFmtId="203" formatCode="#,##0;[Red]#,##0"/>
    <numFmt numFmtId="204" formatCode="#,##0;[Red]&quot;△&quot;#,##0"/>
    <numFmt numFmtId="205" formatCode="0.0%"/>
    <numFmt numFmtId="206" formatCode="_(&quot;$&quot;* #,##0_);_(&quot;$&quot;* \(#,##0\);_(&quot;$&quot;* &quot;-&quot;_);_(@_)"/>
    <numFmt numFmtId="207" formatCode="_-* #,##0.0_-;\-* #,##0.0_-;_-* &quot;-&quot;??_-;_-@_-"/>
    <numFmt numFmtId="208" formatCode="###,###,###.00"/>
    <numFmt numFmtId="209" formatCode="_ &quot;₩&quot;* #,##0_ ;_ &quot;₩&quot;* \-#,##0_ ;_ &quot;₩&quot;* &quot;-&quot;_ ;_ @_ "/>
    <numFmt numFmtId="210" formatCode="_-* #,##0.000_-;\-* #,##0.000_-;_-* &quot;-&quot;??_-;_-@_-"/>
    <numFmt numFmtId="211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12" formatCode="#,##0;[Red]\(#,##0\);\-"/>
    <numFmt numFmtId="213" formatCode="#,##0;&quot;-&quot;#,##0"/>
    <numFmt numFmtId="214" formatCode="&quot;₩&quot;\ #,##0.00;[Red]&quot;₩&quot;\ \-#,##0.00"/>
    <numFmt numFmtId="215" formatCode="m&quot;월&quot;\ d&quot;일&quot;"/>
    <numFmt numFmtId="216" formatCode="_ &quot;₩&quot;* #,##0_ ;_ &quot;₩&quot;* &quot;₩&quot;&quot;₩&quot;&quot;₩&quot;&quot;₩&quot;&quot;₩&quot;&quot;₩&quot;&quot;₩&quot;\-#,##0_ ;_ &quot;₩&quot;* &quot;-&quot;_ ;_ @_ "/>
    <numFmt numFmtId="217" formatCode="&quot;₩&quot;#,##0.00;[Red]&quot;₩&quot;\-#,##0.00"/>
    <numFmt numFmtId="218" formatCode="_ &quot;$&quot;* #,##0_ ;_ &quot;$&quot;* \-#,##0_ ;_ &quot;$&quot;* &quot;-&quot;_ ;_ @_ "/>
    <numFmt numFmtId="219" formatCode="&quot;₩&quot;#,##0;[Red]&quot;₩&quot;&quot;-&quot;#,##0"/>
    <numFmt numFmtId="220" formatCode=".\-############################################;###################################"/>
    <numFmt numFmtId="221" formatCode="_ &quot;₩&quot;* #,##0.00_ ;_ &quot;₩&quot;* &quot;₩&quot;&quot;₩&quot;&quot;₩&quot;&quot;₩&quot;&quot;₩&quot;&quot;₩&quot;&quot;₩&quot;\-#,##0.00_ ;_ &quot;₩&quot;* &quot;-&quot;??_ ;_ @_ "/>
    <numFmt numFmtId="222" formatCode="&quot;₩&quot;#,##0;[Red]&quot;₩&quot;\-#,##0"/>
    <numFmt numFmtId="223" formatCode="_ &quot;$&quot;* #,##0.00_ ;_ &quot;$&quot;* \-#,##0.00_ ;_ &quot;$&quot;* &quot;-&quot;??_ ;_ @_ "/>
    <numFmt numFmtId="224" formatCode="_(&quot;$&quot;* #,##0.00_);_(&quot;$&quot;* \(#,##0.00\);_(&quot;$&quot;* &quot;-&quot;??_);_(@_)"/>
    <numFmt numFmtId="225" formatCode="&quot;$&quot;#,##0.00_);[Red]\(&quot;$&quot;#,##0.00\)"/>
    <numFmt numFmtId="226" formatCode="\(0.0%\);[Red]\(\-0.0%\)"/>
    <numFmt numFmtId="227" formatCode="&quot;₩&quot;#,##0;&quot;₩&quot;&quot;₩&quot;\-#,##0"/>
    <numFmt numFmtId="228" formatCode="#,##0;[Red]&quot;-&quot;#,##0"/>
    <numFmt numFmtId="229" formatCode="_ * #,##0.00_ ;_ * &quot;₩&quot;&quot;₩&quot;&quot;₩&quot;&quot;₩&quot;&quot;₩&quot;&quot;₩&quot;&quot;₩&quot;\-#,##0.00_ ;_ * &quot;-&quot;??_ ;_ @_ "/>
    <numFmt numFmtId="230" formatCode="#,##0.00;[Red]&quot;-&quot;#,##0.00"/>
    <numFmt numFmtId="231" formatCode="_ * #,##0.0_ ;_ * \-#,##0.0_ ;_ * &quot;-&quot;_ ;_ @_ "/>
    <numFmt numFmtId="232" formatCode="#,##0.00;[Red]#,##0.00;&quot; &quot;"/>
    <numFmt numFmtId="233" formatCode="0.0000%"/>
    <numFmt numFmtId="234" formatCode="#,##0&quot; 원&quot;"/>
    <numFmt numFmtId="235" formatCode="#,##0.00000"/>
    <numFmt numFmtId="236" formatCode="0.0%;[Red]\(0.0%\)"/>
    <numFmt numFmtId="237" formatCode="_-* #,##0\ &quot;F&quot;_-;\-* #,##0\ &quot;F&quot;_-;_-* &quot;-&quot;\ &quot;F&quot;_-;_-@_-"/>
    <numFmt numFmtId="238" formatCode="&quot;+&quot;0.0&quot;)&quot;"/>
    <numFmt numFmtId="239" formatCode="#,##0&quot; F&quot;_);\(#,##0&quot; F&quot;\)"/>
    <numFmt numFmtId="240" formatCode="_-[$€-2]* #,##0.00_-;\-[$€-2]* #,##0.00_-;_-[$€-2]* &quot;-&quot;??_-"/>
    <numFmt numFmtId="241" formatCode="#,##0.000\ &quot;㎏ &quot;"/>
    <numFmt numFmtId="242" formatCode="#,##0.000\ &quot;m  &quot;"/>
    <numFmt numFmtId="243" formatCode="#,##0.000\ &quot;㎡ &quot;"/>
    <numFmt numFmtId="244" formatCode="#,##0.000\ &quot;㎥ &quot;"/>
    <numFmt numFmtId="245" formatCode="0.00_);[Red]\(0.00\)"/>
    <numFmt numFmtId="246" formatCode="&quot;(&quot;0&quot;)&quot;"/>
    <numFmt numFmtId="247" formatCode="&quot;111-&quot;@"/>
    <numFmt numFmtId="248" formatCode="#."/>
    <numFmt numFmtId="249" formatCode="_-* #,##0;\-* #,##0;_-* &quot;-&quot;;_-@"/>
    <numFmt numFmtId="250" formatCode="&quot;  &quot;@"/>
    <numFmt numFmtId="251" formatCode="#&quot;년&quot;"/>
    <numFmt numFmtId="252" formatCode="_ * #\!\,##0_ ;_ * &quot;₩&quot;\!\-#\!\,##0_ ;_ * &quot;-&quot;_ ;_ @_ "/>
    <numFmt numFmtId="253" formatCode="_-* #,##0.00_-;\-* #,##0.00_-;_-* &quot;-&quot;_-;_-@_-"/>
    <numFmt numFmtId="254" formatCode="_-* #,##0_-;\-* #,##0_-;_-* &quot;-&quot;??_-;_-@_-"/>
  </numFmts>
  <fonts count="14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1"/>
      <name val="굴림체"/>
      <family val="3"/>
      <charset val="129"/>
    </font>
    <font>
      <sz val="10"/>
      <name val="Arial"/>
      <family val="2"/>
    </font>
    <font>
      <sz val="10"/>
      <color indexed="12"/>
      <name val="굴림체"/>
      <family val="3"/>
      <charset val="129"/>
    </font>
    <font>
      <sz val="10"/>
      <name val="굴림"/>
      <family val="3"/>
      <charset val="129"/>
    </font>
    <font>
      <sz val="12"/>
      <name val="돋움체"/>
      <family val="3"/>
      <charset val="129"/>
    </font>
    <font>
      <sz val="12"/>
      <name val="¹UAAA¼"/>
      <family val="1"/>
    </font>
    <font>
      <sz val="12"/>
      <name val="¹UAAA¼"/>
      <family val="3"/>
      <charset val="129"/>
    </font>
    <font>
      <sz val="12"/>
      <name val="바탕체"/>
      <family val="1"/>
      <charset val="129"/>
    </font>
    <font>
      <sz val="10"/>
      <name val="Helv"/>
      <family val="2"/>
    </font>
    <font>
      <sz val="1"/>
      <color indexed="8"/>
      <name val="Courier"/>
      <family val="3"/>
    </font>
    <font>
      <sz val="12"/>
      <name val="Times New Roman"/>
      <family val="1"/>
    </font>
    <font>
      <sz val="10"/>
      <name val="Courier New"/>
      <family val="3"/>
    </font>
    <font>
      <sz val="12"/>
      <name val="견명조"/>
      <family val="1"/>
      <charset val="129"/>
    </font>
    <font>
      <b/>
      <sz val="12"/>
      <name val="바탕체"/>
      <family val="1"/>
      <charset val="129"/>
    </font>
    <font>
      <sz val="10"/>
      <name val="HY신명조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12"/>
      <name val="Courier"/>
      <family val="3"/>
    </font>
    <font>
      <sz val="9.5"/>
      <name val="돋움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굴림"/>
      <family val="3"/>
      <charset val="129"/>
    </font>
    <font>
      <sz val="10"/>
      <name val="MS Sans Serif"/>
      <family val="2"/>
    </font>
    <font>
      <sz val="11"/>
      <name val="굴림"/>
      <family val="3"/>
      <charset val="129"/>
    </font>
    <font>
      <u/>
      <sz val="12"/>
      <color indexed="36"/>
      <name val="바탕체"/>
      <family val="1"/>
      <charset val="129"/>
    </font>
    <font>
      <sz val="10"/>
      <name val="돋움체"/>
      <family val="3"/>
      <charset val="129"/>
    </font>
    <font>
      <sz val="9"/>
      <name val="굴림체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  <font>
      <sz val="11"/>
      <name val="μ¸¿o"/>
      <family val="3"/>
      <charset val="129"/>
    </font>
    <font>
      <sz val="11"/>
      <name val="µ¸¿ò"/>
      <family val="1"/>
      <charset val="129"/>
    </font>
    <font>
      <sz val="12"/>
      <name val="¹ÙÅÁÃ¼"/>
      <family val="1"/>
      <charset val="129"/>
    </font>
    <font>
      <b/>
      <sz val="1"/>
      <color indexed="8"/>
      <name val="Courier"/>
      <family val="3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sz val="8"/>
      <name val="맑은 고딕"/>
      <family val="3"/>
      <charset val="129"/>
    </font>
    <font>
      <b/>
      <sz val="22"/>
      <name val="바탕체"/>
      <family val="1"/>
      <charset val="129"/>
    </font>
    <font>
      <sz val="12"/>
      <name val="¹????¼"/>
      <family val="1"/>
      <charset val="129"/>
    </font>
    <font>
      <sz val="11"/>
      <name val="?¸¿?"/>
      <family val="3"/>
      <charset val="129"/>
    </font>
    <font>
      <sz val="12"/>
      <name val="Arial"/>
      <family val="2"/>
    </font>
    <font>
      <sz val="10"/>
      <color indexed="10"/>
      <name val="굴림"/>
      <family val="3"/>
      <charset val="129"/>
    </font>
    <font>
      <b/>
      <sz val="11"/>
      <name val="바탕"/>
      <family val="1"/>
      <charset val="129"/>
    </font>
    <font>
      <sz val="18"/>
      <name val="돋움체"/>
      <family val="3"/>
      <charset val="129"/>
    </font>
    <font>
      <sz val="11"/>
      <name val="바탕체"/>
      <family val="1"/>
      <charset val="129"/>
    </font>
    <font>
      <sz val="12"/>
      <name val="¹ÙÅÁÃ¼"/>
      <family val="1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0"/>
      <name val="Geneva"/>
      <family val="2"/>
    </font>
    <font>
      <sz val="10"/>
      <name val="±¼¸²A¼"/>
      <family val="3"/>
      <charset val="129"/>
    </font>
    <font>
      <sz val="12"/>
      <name val="¸iA¶"/>
      <family val="3"/>
      <charset val="129"/>
    </font>
    <font>
      <sz val="12"/>
      <name val="¸íÁ¶"/>
      <family val="3"/>
      <charset val="129"/>
    </font>
    <font>
      <sz val="12"/>
      <name val="ⓒoUAAA¨u"/>
      <family val="1"/>
      <charset val="129"/>
    </font>
    <font>
      <sz val="11"/>
      <name val="±¼¸²Ã¼"/>
      <family val="3"/>
      <charset val="129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sz val="11"/>
      <name val="나눔명조"/>
      <family val="1"/>
      <charset val="129"/>
    </font>
    <font>
      <sz val="12"/>
      <name val="나눔명조"/>
      <family val="1"/>
      <charset val="129"/>
    </font>
    <font>
      <sz val="12"/>
      <color indexed="9"/>
      <name val="맑은 고딕"/>
      <family val="3"/>
      <charset val="129"/>
    </font>
    <font>
      <sz val="11"/>
      <color rgb="FFFF0000"/>
      <name val="나눔명조"/>
      <family val="1"/>
      <charset val="129"/>
    </font>
    <font>
      <sz val="12"/>
      <color indexed="8"/>
      <name val="맑은 고딕"/>
      <family val="3"/>
      <charset val="129"/>
    </font>
    <font>
      <sz val="14"/>
      <name val="맑은 고딕"/>
      <family val="3"/>
      <charset val="129"/>
    </font>
    <font>
      <b/>
      <sz val="22"/>
      <name val="맑은 고딕"/>
      <family val="3"/>
      <charset val="129"/>
    </font>
    <font>
      <sz val="11"/>
      <color indexed="8"/>
      <name val="돋움"/>
      <family val="3"/>
      <charset val="129"/>
    </font>
    <font>
      <i/>
      <sz val="12"/>
      <name val="굴림체"/>
      <family val="3"/>
      <charset val="129"/>
    </font>
    <font>
      <sz val="12"/>
      <name val="???"/>
      <family val="1"/>
    </font>
    <font>
      <sz val="9"/>
      <name val="Arial"/>
      <family val="2"/>
    </font>
    <font>
      <sz val="9"/>
      <name val="돋움체"/>
      <family val="3"/>
      <charset val="129"/>
    </font>
    <font>
      <sz val="8"/>
      <name val="돋움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2"/>
      <name val="￠R¡×IoUAAA¡ER￠R¡¿u"/>
      <family val="1"/>
      <charset val="129"/>
    </font>
    <font>
      <sz val="12"/>
      <name val="¹UAAA¼"/>
      <family val="1"/>
      <charset val="129"/>
    </font>
    <font>
      <sz val="11"/>
      <color indexed="20"/>
      <name val="맑은 고딕"/>
      <family val="3"/>
      <charset val="129"/>
    </font>
    <font>
      <sz val="12"/>
      <name val="￠RER￠R¡×u¡ER￠R¡¿u¡ERE "/>
      <family val="3"/>
      <charset val="129"/>
    </font>
    <font>
      <sz val="11"/>
      <name val="µ¸¿ò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i/>
      <sz val="10"/>
      <name val="굴림체"/>
      <family val="3"/>
      <charset val="129"/>
    </font>
    <font>
      <b/>
      <i/>
      <sz val="10"/>
      <name val="돋움체"/>
      <family val="3"/>
      <charset val="129"/>
    </font>
    <font>
      <sz val="11"/>
      <color rgb="FF9C0006"/>
      <name val="맑은 고딕"/>
      <family val="3"/>
      <charset val="129"/>
      <scheme val="minor"/>
    </font>
    <font>
      <b/>
      <sz val="10"/>
      <name val="돋움체"/>
      <family val="3"/>
      <charset val="129"/>
    </font>
    <font>
      <b/>
      <sz val="11"/>
      <name val="돋움"/>
      <family val="3"/>
      <charset val="129"/>
    </font>
    <font>
      <sz val="14"/>
      <name val="뼥?ⓒ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2"/>
      <name val="뼻뮝"/>
      <family val="3"/>
      <charset val="129"/>
    </font>
    <font>
      <sz val="14"/>
      <name val="뼻뮝"/>
      <family val="3"/>
      <charset val="129"/>
    </font>
    <font>
      <sz val="14"/>
      <name val="뼻뮝"/>
      <family val="1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name val="돋움"/>
      <family val="3"/>
      <charset val="129"/>
    </font>
    <font>
      <sz val="10"/>
      <name val="돋움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name val="돋움체"/>
      <family val="3"/>
      <charset val="129"/>
    </font>
    <font>
      <sz val="10"/>
      <color indexed="8"/>
      <name val="굴림"/>
      <family val="3"/>
      <charset val="129"/>
    </font>
    <font>
      <sz val="10"/>
      <name val="맑은 고딕"/>
      <family val="3"/>
      <charset val="129"/>
    </font>
    <font>
      <sz val="10"/>
      <name val="나눔명조"/>
      <family val="1"/>
      <charset val="129"/>
    </font>
    <font>
      <b/>
      <sz val="10"/>
      <name val="굴림"/>
      <family val="3"/>
      <charset val="129"/>
    </font>
    <font>
      <b/>
      <sz val="20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8009">
    <xf numFmtId="0" fontId="0" fillId="0" borderId="0"/>
    <xf numFmtId="0" fontId="52" fillId="0" borderId="0">
      <alignment vertical="center"/>
    </xf>
    <xf numFmtId="3" fontId="14" fillId="0" borderId="1"/>
    <xf numFmtId="24" fontId="33" fillId="0" borderId="0" applyFont="0" applyFill="0" applyBorder="0" applyAlignment="0" applyProtection="0"/>
    <xf numFmtId="206" fontId="6" fillId="0" borderId="0" applyNumberFormat="0" applyFont="0" applyFill="0" applyBorder="0" applyAlignment="0" applyProtection="0"/>
    <xf numFmtId="208" fontId="6" fillId="0" borderId="0" applyNumberFormat="0" applyFont="0" applyFill="0" applyBorder="0" applyAlignment="0" applyProtection="0"/>
    <xf numFmtId="206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/>
    <xf numFmtId="0" fontId="17" fillId="0" borderId="0" applyFont="0" applyFill="0" applyBorder="0" applyAlignment="0" applyProtection="0"/>
    <xf numFmtId="0" fontId="11" fillId="0" borderId="0"/>
    <xf numFmtId="0" fontId="17" fillId="0" borderId="0" applyFont="0" applyFill="0" applyBorder="0" applyAlignment="0" applyProtection="0"/>
    <xf numFmtId="0" fontId="11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/>
    <xf numFmtId="0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1" fillId="0" borderId="0"/>
    <xf numFmtId="0" fontId="11" fillId="0" borderId="0"/>
    <xf numFmtId="0" fontId="8" fillId="0" borderId="0" applyFont="0" applyFill="0" applyBorder="0" applyAlignment="0" applyProtection="0"/>
    <xf numFmtId="0" fontId="18" fillId="0" borderId="0"/>
    <xf numFmtId="0" fontId="8" fillId="0" borderId="0" applyFont="0" applyFill="0" applyBorder="0" applyAlignment="0" applyProtection="0"/>
    <xf numFmtId="0" fontId="11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0"/>
    <xf numFmtId="0" fontId="8" fillId="0" borderId="0" applyFont="0" applyFill="0" applyBorder="0" applyAlignment="0" applyProtection="0"/>
    <xf numFmtId="0" fontId="8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7" fillId="0" borderId="0"/>
    <xf numFmtId="0" fontId="8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 applyFont="0" applyFill="0" applyBorder="0" applyAlignment="0" applyProtection="0"/>
    <xf numFmtId="0" fontId="11" fillId="0" borderId="0"/>
    <xf numFmtId="0" fontId="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ont="0" applyFill="0" applyBorder="0" applyAlignment="0" applyProtection="0"/>
    <xf numFmtId="0" fontId="11" fillId="0" borderId="0"/>
    <xf numFmtId="0" fontId="8" fillId="0" borderId="0" applyFont="0" applyFill="0" applyBorder="0" applyAlignment="0" applyProtection="0"/>
    <xf numFmtId="0" fontId="5" fillId="0" borderId="0"/>
    <xf numFmtId="0" fontId="8" fillId="0" borderId="0"/>
    <xf numFmtId="0" fontId="1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7" fillId="0" borderId="0" applyFont="0" applyFill="0" applyBorder="0" applyAlignment="0" applyProtection="0"/>
    <xf numFmtId="0" fontId="11" fillId="0" borderId="0"/>
    <xf numFmtId="0" fontId="11" fillId="0" borderId="0"/>
    <xf numFmtId="0" fontId="17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/>
    <xf numFmtId="0" fontId="8" fillId="0" borderId="0" applyFont="0" applyFill="0" applyBorder="0" applyAlignment="0" applyProtection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8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1" fillId="0" borderId="0"/>
    <xf numFmtId="0" fontId="5" fillId="0" borderId="0"/>
    <xf numFmtId="0" fontId="8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9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7" fillId="0" borderId="0" applyFont="0" applyFill="0" applyBorder="0" applyAlignment="0" applyProtection="0"/>
    <xf numFmtId="0" fontId="11" fillId="0" borderId="0"/>
    <xf numFmtId="0" fontId="18" fillId="0" borderId="0"/>
    <xf numFmtId="0" fontId="8" fillId="0" borderId="0"/>
    <xf numFmtId="0" fontId="11" fillId="0" borderId="0"/>
    <xf numFmtId="0" fontId="8" fillId="0" borderId="0" applyFont="0" applyFill="0" applyBorder="0" applyAlignment="0" applyProtection="0"/>
    <xf numFmtId="0" fontId="19" fillId="0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7" fillId="0" borderId="0"/>
    <xf numFmtId="0" fontId="17" fillId="0" borderId="0"/>
    <xf numFmtId="0" fontId="14" fillId="0" borderId="0"/>
    <xf numFmtId="0" fontId="20" fillId="0" borderId="0"/>
    <xf numFmtId="178" fontId="5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3" fontId="14" fillId="0" borderId="1"/>
    <xf numFmtId="3" fontId="14" fillId="0" borderId="1"/>
    <xf numFmtId="0" fontId="11" fillId="0" borderId="0"/>
    <xf numFmtId="0" fontId="10" fillId="0" borderId="0">
      <alignment horizontal="center" vertical="center"/>
    </xf>
    <xf numFmtId="0" fontId="50" fillId="0" borderId="0"/>
    <xf numFmtId="3" fontId="21" fillId="0" borderId="2">
      <alignment horizontal="right" vertical="center"/>
    </xf>
    <xf numFmtId="3" fontId="21" fillId="0" borderId="2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center" vertical="center"/>
    </xf>
    <xf numFmtId="41" fontId="17" fillId="0" borderId="0">
      <alignment horizontal="center" vertical="center"/>
    </xf>
    <xf numFmtId="187" fontId="17" fillId="0" borderId="0">
      <alignment horizontal="center" vertical="center"/>
    </xf>
    <xf numFmtId="187" fontId="17" fillId="0" borderId="0">
      <alignment horizontal="center" vertical="center"/>
    </xf>
    <xf numFmtId="187" fontId="17" fillId="0" borderId="0">
      <alignment horizontal="center" vertical="center"/>
    </xf>
    <xf numFmtId="176" fontId="22" fillId="0" borderId="0">
      <alignment horizontal="center" vertical="center"/>
    </xf>
    <xf numFmtId="187" fontId="17" fillId="0" borderId="0">
      <alignment horizontal="center" vertical="center"/>
    </xf>
    <xf numFmtId="41" fontId="17" fillId="0" borderId="0">
      <alignment horizontal="center" vertical="center"/>
    </xf>
    <xf numFmtId="41" fontId="17" fillId="0" borderId="0">
      <alignment horizontal="center" vertical="center"/>
    </xf>
    <xf numFmtId="3" fontId="21" fillId="0" borderId="2">
      <alignment horizontal="right" vertical="center"/>
    </xf>
    <xf numFmtId="0" fontId="11" fillId="0" borderId="0" applyNumberFormat="0" applyFill="0" applyBorder="0" applyAlignment="0" applyProtection="0"/>
    <xf numFmtId="180" fontId="23" fillId="0" borderId="0" applyFont="0" applyFill="0" applyBorder="0" applyAlignment="0" applyProtection="0"/>
    <xf numFmtId="200" fontId="5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0" fontId="15" fillId="0" borderId="0" applyFont="0" applyFill="0" applyBorder="0" applyAlignment="0" applyProtection="0"/>
    <xf numFmtId="2" fontId="21" fillId="0" borderId="2">
      <alignment horizontal="right" vertical="center"/>
    </xf>
    <xf numFmtId="2" fontId="21" fillId="0" borderId="2">
      <alignment horizontal="right" vertical="center"/>
    </xf>
    <xf numFmtId="0" fontId="19" fillId="0" borderId="0">
      <protection locked="0"/>
    </xf>
    <xf numFmtId="9" fontId="17" fillId="0" borderId="0">
      <protection locked="0"/>
    </xf>
    <xf numFmtId="0" fontId="55" fillId="0" borderId="0"/>
    <xf numFmtId="177" fontId="56" fillId="2" borderId="0">
      <alignment vertical="center"/>
    </xf>
    <xf numFmtId="2" fontId="25" fillId="0" borderId="0" applyFont="0" applyFill="0" applyBorder="0" applyAlignment="0" applyProtection="0"/>
    <xf numFmtId="210" fontId="6" fillId="0" borderId="0">
      <protection locked="0"/>
    </xf>
    <xf numFmtId="0" fontId="26" fillId="0" borderId="0" applyNumberFormat="0" applyFill="0" applyBorder="0" applyAlignment="0" applyProtection="0"/>
    <xf numFmtId="0" fontId="48" fillId="0" borderId="0">
      <protection locked="0"/>
    </xf>
    <xf numFmtId="0" fontId="27" fillId="0" borderId="0" applyNumberFormat="0" applyFill="0" applyBorder="0" applyAlignment="0" applyProtection="0"/>
    <xf numFmtId="0" fontId="48" fillId="0" borderId="0">
      <protection locked="0"/>
    </xf>
    <xf numFmtId="0" fontId="28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203" fontId="30" fillId="0" borderId="3">
      <alignment horizontal="right" vertical="center"/>
    </xf>
    <xf numFmtId="38" fontId="10" fillId="0" borderId="0"/>
    <xf numFmtId="204" fontId="8" fillId="0" borderId="4" applyFont="0" applyFill="0" applyBorder="0" applyAlignment="0">
      <alignment horizontal="left" vertical="center"/>
    </xf>
    <xf numFmtId="0" fontId="5" fillId="0" borderId="0">
      <protection locked="0"/>
    </xf>
    <xf numFmtId="0" fontId="25" fillId="0" borderId="0" applyFont="0" applyFill="0" applyBorder="0" applyAlignment="0" applyProtection="0"/>
    <xf numFmtId="0" fontId="19" fillId="0" borderId="0">
      <protection locked="0"/>
    </xf>
    <xf numFmtId="0" fontId="32" fillId="0" borderId="0">
      <alignment vertical="center"/>
    </xf>
    <xf numFmtId="3" fontId="33" fillId="0" borderId="5">
      <alignment horizontal="center"/>
    </xf>
    <xf numFmtId="0" fontId="57" fillId="0" borderId="6">
      <alignment vertical="center"/>
    </xf>
    <xf numFmtId="0" fontId="34" fillId="0" borderId="3">
      <alignment horizontal="center" vertical="center"/>
    </xf>
    <xf numFmtId="0" fontId="25" fillId="0" borderId="0" applyFont="0" applyFill="0" applyBorder="0" applyAlignment="0" applyProtection="0"/>
    <xf numFmtId="0" fontId="19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11" fontId="17" fillId="0" borderId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36" fillId="0" borderId="1" applyNumberFormat="0" applyFont="0" applyFill="0" applyBorder="0" applyProtection="0">
      <alignment horizontal="distributed" vertical="center"/>
    </xf>
    <xf numFmtId="200" fontId="5" fillId="0" borderId="0">
      <protection locked="0"/>
    </xf>
    <xf numFmtId="231" fontId="6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200" fontId="5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9" fontId="10" fillId="2" borderId="0" applyFill="0" applyBorder="0" applyProtection="0">
      <alignment horizontal="right"/>
    </xf>
    <xf numFmtId="10" fontId="10" fillId="0" borderId="0" applyFill="0" applyBorder="0" applyProtection="0">
      <alignment horizontal="right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201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12" fontId="38" fillId="0" borderId="1" applyFont="0" applyBorder="0" applyAlignment="0">
      <alignment horizontal="center" vertical="center"/>
    </xf>
    <xf numFmtId="199" fontId="5" fillId="0" borderId="7" applyBorder="0"/>
    <xf numFmtId="0" fontId="6" fillId="0" borderId="0"/>
    <xf numFmtId="201" fontId="5" fillId="0" borderId="0" applyNumberFormat="0" applyFont="0" applyFill="0" applyBorder="0" applyProtection="0">
      <alignment horizontal="centerContinuous" vertical="center"/>
    </xf>
    <xf numFmtId="177" fontId="38" fillId="0" borderId="3">
      <alignment vertical="center"/>
    </xf>
    <xf numFmtId="3" fontId="36" fillId="0" borderId="1"/>
    <xf numFmtId="0" fontId="36" fillId="0" borderId="1"/>
    <xf numFmtId="3" fontId="36" fillId="0" borderId="8"/>
    <xf numFmtId="3" fontId="36" fillId="0" borderId="9"/>
    <xf numFmtId="0" fontId="39" fillId="0" borderId="1"/>
    <xf numFmtId="0" fontId="40" fillId="0" borderId="0">
      <alignment horizontal="center"/>
    </xf>
    <xf numFmtId="0" fontId="23" fillId="0" borderId="10">
      <alignment horizontal="center"/>
    </xf>
    <xf numFmtId="0" fontId="34" fillId="0" borderId="3">
      <alignment horizontal="center" vertical="center"/>
    </xf>
    <xf numFmtId="3" fontId="17" fillId="0" borderId="0" applyFont="0" applyFill="0" applyBorder="0" applyAlignment="0" applyProtection="0"/>
    <xf numFmtId="177" fontId="13" fillId="2" borderId="1">
      <alignment horizontal="right" vertical="center"/>
      <protection locked="0"/>
    </xf>
    <xf numFmtId="178" fontId="5" fillId="0" borderId="0">
      <alignment vertical="center"/>
    </xf>
    <xf numFmtId="178" fontId="6" fillId="0" borderId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41" fillId="0" borderId="11"/>
    <xf numFmtId="0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12" fillId="0" borderId="0">
      <alignment vertical="center"/>
    </xf>
    <xf numFmtId="0" fontId="43" fillId="0" borderId="0">
      <alignment horizontal="center" vertical="center"/>
    </xf>
    <xf numFmtId="4" fontId="25" fillId="0" borderId="0" applyFont="0" applyFill="0" applyBorder="0" applyAlignment="0" applyProtection="0"/>
    <xf numFmtId="4" fontId="19" fillId="0" borderId="0">
      <protection locked="0"/>
    </xf>
    <xf numFmtId="3" fontId="25" fillId="0" borderId="0" applyFont="0" applyFill="0" applyBorder="0" applyAlignment="0" applyProtection="0"/>
    <xf numFmtId="207" fontId="6" fillId="0" borderId="0">
      <protection locked="0"/>
    </xf>
    <xf numFmtId="0" fontId="44" fillId="0" borderId="0" applyNumberFormat="0" applyAlignment="0"/>
    <xf numFmtId="0" fontId="34" fillId="3" borderId="3" applyProtection="0">
      <alignment horizontal="center" vertical="center"/>
    </xf>
    <xf numFmtId="0" fontId="17" fillId="0" borderId="0">
      <alignment vertical="center"/>
    </xf>
    <xf numFmtId="0" fontId="58" fillId="0" borderId="0">
      <alignment horizontal="centerContinuous" vertical="center"/>
    </xf>
    <xf numFmtId="0" fontId="17" fillId="0" borderId="1">
      <alignment horizontal="distributed" vertical="center"/>
    </xf>
    <xf numFmtId="0" fontId="17" fillId="0" borderId="7">
      <alignment horizontal="distributed" vertical="top"/>
    </xf>
    <xf numFmtId="0" fontId="17" fillId="0" borderId="12">
      <alignment horizontal="distributed"/>
    </xf>
    <xf numFmtId="211" fontId="17" fillId="0" borderId="0">
      <alignment vertical="center"/>
    </xf>
    <xf numFmtId="211" fontId="17" fillId="0" borderId="0">
      <alignment vertical="center"/>
    </xf>
    <xf numFmtId="0" fontId="17" fillId="0" borderId="0"/>
    <xf numFmtId="0" fontId="34" fillId="0" borderId="3" applyFill="0" applyProtection="0">
      <alignment horizontal="center" vertical="center"/>
    </xf>
    <xf numFmtId="200" fontId="5" fillId="0" borderId="0">
      <protection locked="0"/>
    </xf>
    <xf numFmtId="231" fontId="6" fillId="0" borderId="0">
      <protection locked="0"/>
    </xf>
    <xf numFmtId="180" fontId="16" fillId="0" borderId="0" applyFont="0" applyFill="0" applyBorder="0" applyAlignment="0" applyProtection="0"/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200" fontId="5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0" fontId="17" fillId="0" borderId="0" applyFont="0" applyFill="0" applyBorder="0" applyAlignment="0" applyProtection="0"/>
    <xf numFmtId="200" fontId="5" fillId="0" borderId="0">
      <protection locked="0"/>
    </xf>
    <xf numFmtId="231" fontId="6" fillId="0" borderId="0">
      <protection locked="0"/>
    </xf>
    <xf numFmtId="180" fontId="17" fillId="0" borderId="1">
      <alignment horizontal="center" vertical="center"/>
    </xf>
    <xf numFmtId="179" fontId="10" fillId="2" borderId="0" applyFill="0" applyBorder="0" applyProtection="0">
      <alignment horizontal="right"/>
    </xf>
    <xf numFmtId="38" fontId="36" fillId="0" borderId="0" applyFont="0" applyFill="0" applyBorder="0" applyAlignment="0" applyProtection="0">
      <alignment vertical="center"/>
    </xf>
    <xf numFmtId="181" fontId="5" fillId="0" borderId="0" applyFont="0" applyFill="0" applyBorder="0" applyAlignment="0" applyProtection="0">
      <alignment vertical="center"/>
    </xf>
    <xf numFmtId="198" fontId="36" fillId="0" borderId="0" applyFont="0" applyFill="0" applyBorder="0" applyAlignment="0" applyProtection="0">
      <alignment vertical="center"/>
    </xf>
    <xf numFmtId="180" fontId="13" fillId="0" borderId="3">
      <alignment horizontal="center" vertical="center"/>
    </xf>
    <xf numFmtId="0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200" fontId="5" fillId="0" borderId="0">
      <protection locked="0"/>
    </xf>
    <xf numFmtId="231" fontId="6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200" fontId="5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200" fontId="5" fillId="0" borderId="0">
      <protection locked="0"/>
    </xf>
    <xf numFmtId="231" fontId="6" fillId="0" borderId="0">
      <protection locked="0"/>
    </xf>
    <xf numFmtId="209" fontId="17" fillId="0" borderId="0" applyFont="0" applyFill="0" applyBorder="0" applyAlignment="0" applyProtection="0"/>
    <xf numFmtId="0" fontId="59" fillId="0" borderId="0">
      <alignment vertical="center"/>
      <protection locked="0"/>
    </xf>
    <xf numFmtId="0" fontId="49" fillId="4" borderId="13"/>
    <xf numFmtId="10" fontId="25" fillId="0" borderId="0" applyFont="0" applyFill="0" applyBorder="0" applyAlignment="0" applyProtection="0"/>
    <xf numFmtId="214" fontId="6" fillId="0" borderId="0">
      <protection locked="0"/>
    </xf>
    <xf numFmtId="200" fontId="5" fillId="0" borderId="0">
      <protection locked="0"/>
    </xf>
    <xf numFmtId="231" fontId="6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200" fontId="5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31" fontId="6" fillId="0" borderId="0">
      <protection locked="0"/>
    </xf>
    <xf numFmtId="231" fontId="6" fillId="0" borderId="0">
      <protection locked="0"/>
    </xf>
    <xf numFmtId="0" fontId="14" fillId="0" borderId="12">
      <alignment horizontal="distributed"/>
    </xf>
    <xf numFmtId="0" fontId="14" fillId="0" borderId="14">
      <alignment horizontal="distributed" vertical="center"/>
    </xf>
    <xf numFmtId="0" fontId="14" fillId="0" borderId="15">
      <alignment horizontal="distributed" vertical="top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50" fillId="0" borderId="0"/>
    <xf numFmtId="0" fontId="50" fillId="0" borderId="0"/>
    <xf numFmtId="0" fontId="5" fillId="0" borderId="0"/>
    <xf numFmtId="0" fontId="17" fillId="0" borderId="3">
      <alignment vertical="center" wrapText="1"/>
    </xf>
    <xf numFmtId="0" fontId="5" fillId="0" borderId="1" applyNumberFormat="0" applyFill="0" applyProtection="0">
      <alignment vertical="center"/>
    </xf>
    <xf numFmtId="0" fontId="8" fillId="0" borderId="3">
      <alignment horizontal="center" vertical="center" wrapText="1"/>
    </xf>
    <xf numFmtId="0" fontId="25" fillId="0" borderId="16" applyNumberFormat="0" applyFont="0" applyFill="0" applyAlignment="0" applyProtection="0"/>
    <xf numFmtId="0" fontId="19" fillId="0" borderId="16">
      <protection locked="0"/>
    </xf>
    <xf numFmtId="191" fontId="25" fillId="0" borderId="0" applyFont="0" applyFill="0" applyBorder="0" applyAlignment="0" applyProtection="0"/>
    <xf numFmtId="192" fontId="6" fillId="0" borderId="0">
      <protection locked="0"/>
    </xf>
    <xf numFmtId="185" fontId="25" fillId="0" borderId="0" applyFont="0" applyFill="0" applyBorder="0" applyAlignment="0" applyProtection="0"/>
    <xf numFmtId="215" fontId="6" fillId="0" borderId="0">
      <protection locked="0"/>
    </xf>
    <xf numFmtId="177" fontId="56" fillId="0" borderId="0">
      <alignment horizontal="right" vertical="center"/>
    </xf>
    <xf numFmtId="0" fontId="31" fillId="0" borderId="0">
      <protection locked="0"/>
    </xf>
    <xf numFmtId="200" fontId="5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00" fontId="5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0" fontId="10" fillId="0" borderId="3" applyProtection="0">
      <alignment horizontal="left" vertical="center" wrapText="1"/>
    </xf>
    <xf numFmtId="200" fontId="5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200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200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200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0" fontId="5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0" fontId="45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47" fillId="0" borderId="0" applyFont="0" applyFill="0" applyBorder="0" applyAlignment="0" applyProtection="0"/>
    <xf numFmtId="209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47" fillId="0" borderId="0" applyFont="0" applyFill="0" applyBorder="0" applyAlignment="0" applyProtection="0"/>
    <xf numFmtId="209" fontId="16" fillId="0" borderId="0" applyFont="0" applyFill="0" applyBorder="0" applyAlignment="0" applyProtection="0"/>
    <xf numFmtId="216" fontId="11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4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16" fillId="0" borderId="0" applyFont="0" applyFill="0" applyBorder="0" applyAlignment="0" applyProtection="0"/>
    <xf numFmtId="193" fontId="46" fillId="0" borderId="0" applyFont="0" applyFill="0" applyBorder="0" applyAlignment="0" applyProtection="0"/>
    <xf numFmtId="209" fontId="4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4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217" fontId="61" fillId="0" borderId="0" applyFont="0" applyFill="0" applyBorder="0" applyAlignment="0" applyProtection="0"/>
    <xf numFmtId="217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209" fontId="63" fillId="0" borderId="0" applyFont="0" applyFill="0" applyBorder="0" applyAlignment="0" applyProtection="0"/>
    <xf numFmtId="209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209" fontId="47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4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47" fillId="0" borderId="0" applyFont="0" applyFill="0" applyBorder="0" applyAlignment="0" applyProtection="0"/>
    <xf numFmtId="206" fontId="64" fillId="0" borderId="0" applyFont="0" applyFill="0" applyBorder="0" applyAlignment="0" applyProtection="0"/>
    <xf numFmtId="206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47" fillId="0" borderId="0" applyFont="0" applyFill="0" applyBorder="0" applyAlignment="0" applyProtection="0"/>
    <xf numFmtId="0" fontId="65" fillId="0" borderId="0" applyFont="0" applyFill="0" applyBorder="0" applyAlignment="0" applyProtection="0"/>
    <xf numFmtId="209" fontId="47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47" fillId="0" borderId="0" applyFont="0" applyFill="0" applyBorder="0" applyAlignment="0" applyProtection="0"/>
    <xf numFmtId="37" fontId="16" fillId="0" borderId="0" applyFont="0" applyFill="0" applyBorder="0" applyAlignment="0" applyProtection="0"/>
    <xf numFmtId="42" fontId="46" fillId="0" borderId="0" applyFont="0" applyFill="0" applyBorder="0" applyAlignment="0" applyProtection="0"/>
    <xf numFmtId="220" fontId="6" fillId="0" borderId="0" applyFont="0" applyFill="0" applyBorder="0" applyAlignment="0" applyProtection="0"/>
    <xf numFmtId="200" fontId="5" fillId="0" borderId="0">
      <protection locked="0"/>
    </xf>
    <xf numFmtId="0" fontId="15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47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47" fillId="0" borderId="0" applyFont="0" applyFill="0" applyBorder="0" applyAlignment="0" applyProtection="0"/>
    <xf numFmtId="182" fontId="16" fillId="0" borderId="0" applyFont="0" applyFill="0" applyBorder="0" applyAlignment="0" applyProtection="0"/>
    <xf numFmtId="221" fontId="11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47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60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4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222" fontId="61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1" fillId="0" borderId="0" applyFont="0" applyFill="0" applyBorder="0" applyAlignment="0" applyProtection="0"/>
    <xf numFmtId="222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2" fontId="63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182" fontId="47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47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47" fillId="0" borderId="0" applyFont="0" applyFill="0" applyBorder="0" applyAlignment="0" applyProtection="0"/>
    <xf numFmtId="224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225" fontId="64" fillId="0" borderId="0" applyFont="0" applyFill="0" applyBorder="0" applyAlignment="0" applyProtection="0"/>
    <xf numFmtId="225" fontId="64" fillId="0" borderId="0" applyFont="0" applyFill="0" applyBorder="0" applyAlignment="0" applyProtection="0"/>
    <xf numFmtId="226" fontId="6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65" fillId="0" borderId="0" applyFont="0" applyFill="0" applyBorder="0" applyAlignment="0" applyProtection="0"/>
    <xf numFmtId="182" fontId="47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47" fillId="0" borderId="0" applyFont="0" applyFill="0" applyBorder="0" applyAlignment="0" applyProtection="0"/>
    <xf numFmtId="222" fontId="61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6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6" fillId="0" borderId="0" applyFont="0" applyFill="0" applyBorder="0" applyAlignment="0" applyProtection="0"/>
    <xf numFmtId="222" fontId="67" fillId="0" borderId="0" applyFont="0" applyFill="0" applyBorder="0" applyAlignment="0" applyProtection="0"/>
    <xf numFmtId="37" fontId="16" fillId="0" borderId="0" applyFont="0" applyFill="0" applyBorder="0" applyAlignment="0" applyProtection="0"/>
    <xf numFmtId="44" fontId="46" fillId="0" borderId="0" applyFont="0" applyFill="0" applyBorder="0" applyAlignment="0" applyProtection="0"/>
    <xf numFmtId="227" fontId="6" fillId="0" borderId="0" applyFont="0" applyFill="0" applyBorder="0" applyAlignment="0" applyProtection="0"/>
    <xf numFmtId="200" fontId="5" fillId="0" borderId="0">
      <protection locked="0"/>
    </xf>
    <xf numFmtId="176" fontId="5" fillId="0" borderId="0">
      <protection locked="0"/>
    </xf>
    <xf numFmtId="0" fontId="33" fillId="0" borderId="0"/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200" fontId="5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95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8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7" fontId="24" fillId="0" borderId="0">
      <protection locked="0"/>
    </xf>
    <xf numFmtId="197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6" fontId="24" fillId="0" borderId="0">
      <protection locked="0"/>
    </xf>
    <xf numFmtId="196" fontId="24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2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194" fontId="5" fillId="0" borderId="0">
      <protection locked="0"/>
    </xf>
    <xf numFmtId="0" fontId="45" fillId="0" borderId="0" applyFont="0" applyFill="0" applyBorder="0" applyAlignment="0" applyProtection="0"/>
    <xf numFmtId="180" fontId="6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205" fontId="17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60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6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60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60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228" fontId="61" fillId="0" borderId="0" applyFont="0" applyFill="0" applyBorder="0" applyAlignment="0" applyProtection="0"/>
    <xf numFmtId="228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0" fontId="63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47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47" fillId="0" borderId="0" applyFont="0" applyFill="0" applyBorder="0" applyAlignment="0" applyProtection="0"/>
    <xf numFmtId="228" fontId="61" fillId="0" borderId="0" applyFont="0" applyFill="0" applyBorder="0" applyAlignment="0" applyProtection="0"/>
    <xf numFmtId="228" fontId="62" fillId="0" borderId="0" applyFont="0" applyFill="0" applyBorder="0" applyAlignment="0" applyProtection="0"/>
    <xf numFmtId="228" fontId="66" fillId="0" borderId="0" applyFont="0" applyFill="0" applyBorder="0" applyAlignment="0" applyProtection="0"/>
    <xf numFmtId="228" fontId="67" fillId="0" borderId="0" applyFont="0" applyFill="0" applyBorder="0" applyAlignment="0" applyProtection="0"/>
    <xf numFmtId="228" fontId="66" fillId="0" borderId="0" applyFont="0" applyFill="0" applyBorder="0" applyAlignment="0" applyProtection="0"/>
    <xf numFmtId="228" fontId="67" fillId="0" borderId="0" applyFont="0" applyFill="0" applyBorder="0" applyAlignment="0" applyProtection="0"/>
    <xf numFmtId="37" fontId="1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229" fontId="11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7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6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60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6" fillId="0" borderId="0" applyFont="0" applyFill="0" applyBorder="0" applyAlignment="0" applyProtection="0"/>
    <xf numFmtId="183" fontId="47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230" fontId="61" fillId="0" borderId="0" applyFont="0" applyFill="0" applyBorder="0" applyAlignment="0" applyProtection="0"/>
    <xf numFmtId="23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183" fontId="63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47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47" fillId="0" borderId="0" applyFont="0" applyFill="0" applyBorder="0" applyAlignment="0" applyProtection="0"/>
    <xf numFmtId="230" fontId="61" fillId="0" borderId="0" applyFont="0" applyFill="0" applyBorder="0" applyAlignment="0" applyProtection="0"/>
    <xf numFmtId="230" fontId="62" fillId="0" borderId="0" applyFont="0" applyFill="0" applyBorder="0" applyAlignment="0" applyProtection="0"/>
    <xf numFmtId="230" fontId="66" fillId="0" borderId="0" applyFont="0" applyFill="0" applyBorder="0" applyAlignment="0" applyProtection="0"/>
    <xf numFmtId="230" fontId="67" fillId="0" borderId="0" applyFont="0" applyFill="0" applyBorder="0" applyAlignment="0" applyProtection="0"/>
    <xf numFmtId="230" fontId="66" fillId="0" borderId="0" applyFont="0" applyFill="0" applyBorder="0" applyAlignment="0" applyProtection="0"/>
    <xf numFmtId="230" fontId="67" fillId="0" borderId="0" applyFont="0" applyFill="0" applyBorder="0" applyAlignment="0" applyProtection="0"/>
    <xf numFmtId="37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>
      <protection locked="0"/>
    </xf>
    <xf numFmtId="180" fontId="5" fillId="0" borderId="0">
      <protection locked="0"/>
    </xf>
    <xf numFmtId="0" fontId="6" fillId="0" borderId="0" applyFont="0" applyFill="0" applyBorder="0" applyAlignment="0" applyProtection="0"/>
    <xf numFmtId="200" fontId="5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200" fontId="5" fillId="0" borderId="0">
      <protection locked="0"/>
    </xf>
    <xf numFmtId="190" fontId="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37" fillId="0" borderId="0">
      <protection locked="0"/>
    </xf>
    <xf numFmtId="0" fontId="5" fillId="0" borderId="0">
      <protection locked="0"/>
    </xf>
    <xf numFmtId="186" fontId="13" fillId="0" borderId="0">
      <protection locked="0"/>
    </xf>
    <xf numFmtId="186" fontId="13" fillId="0" borderId="0">
      <protection locked="0"/>
    </xf>
    <xf numFmtId="195" fontId="5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4" fillId="0" borderId="0">
      <alignment vertical="center"/>
    </xf>
    <xf numFmtId="0" fontId="5" fillId="0" borderId="0"/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83" fillId="0" borderId="0"/>
    <xf numFmtId="0" fontId="83" fillId="0" borderId="0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0" fontId="50" fillId="0" borderId="0">
      <alignment vertical="center"/>
    </xf>
    <xf numFmtId="0" fontId="84" fillId="0" borderId="0">
      <alignment vertical="center"/>
    </xf>
    <xf numFmtId="0" fontId="50" fillId="0" borderId="0">
      <alignment vertical="center"/>
    </xf>
    <xf numFmtId="0" fontId="5" fillId="0" borderId="0" applyFont="0" applyFill="0" applyBorder="0" applyAlignment="0" applyProtection="0"/>
    <xf numFmtId="0" fontId="85" fillId="0" borderId="0"/>
    <xf numFmtId="0" fontId="11" fillId="0" borderId="0" applyNumberFormat="0" applyFill="0" applyBorder="0" applyAlignment="0" applyProtection="0"/>
    <xf numFmtId="0" fontId="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8" fillId="0" borderId="0"/>
    <xf numFmtId="0" fontId="8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37" fontId="17" fillId="0" borderId="0"/>
    <xf numFmtId="42" fontId="5" fillId="0" borderId="0" applyFont="0" applyFill="0" applyBorder="0" applyAlignment="0" applyProtection="0"/>
    <xf numFmtId="0" fontId="11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8" fillId="0" borderId="0"/>
    <xf numFmtId="0" fontId="11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33" fillId="0" borderId="0"/>
    <xf numFmtId="0" fontId="5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5" fillId="0" borderId="0"/>
    <xf numFmtId="0" fontId="3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0" fillId="0" borderId="0">
      <alignment vertical="center"/>
    </xf>
    <xf numFmtId="0" fontId="50" fillId="0" borderId="0">
      <alignment vertical="center"/>
    </xf>
    <xf numFmtId="0" fontId="86" fillId="0" borderId="0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3" fontId="14" fillId="0" borderId="1"/>
    <xf numFmtId="180" fontId="87" fillId="0" borderId="74" applyBorder="0">
      <alignment vertical="center"/>
    </xf>
    <xf numFmtId="232" fontId="87" fillId="0" borderId="0">
      <alignment vertical="center"/>
    </xf>
    <xf numFmtId="3" fontId="21" fillId="0" borderId="2">
      <alignment horizontal="right" vertical="center"/>
    </xf>
    <xf numFmtId="0" fontId="50" fillId="0" borderId="0"/>
    <xf numFmtId="0" fontId="50" fillId="0" borderId="0"/>
    <xf numFmtId="0" fontId="50" fillId="0" borderId="0"/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5" fontId="10" fillId="0" borderId="0">
      <alignment vertical="center"/>
    </xf>
    <xf numFmtId="234" fontId="5" fillId="0" borderId="0">
      <alignment vertical="center"/>
    </xf>
    <xf numFmtId="235" fontId="10" fillId="0" borderId="0">
      <alignment vertical="center"/>
    </xf>
    <xf numFmtId="236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5" fontId="10" fillId="0" borderId="0">
      <alignment vertical="center"/>
    </xf>
    <xf numFmtId="235" fontId="10" fillId="0" borderId="0">
      <alignment vertical="center"/>
    </xf>
    <xf numFmtId="236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0" fontId="50" fillId="0" borderId="0"/>
    <xf numFmtId="3" fontId="21" fillId="0" borderId="2">
      <alignment horizontal="right" vertical="center"/>
    </xf>
    <xf numFmtId="3" fontId="21" fillId="0" borderId="2">
      <alignment horizontal="right" vertical="center"/>
    </xf>
    <xf numFmtId="232" fontId="36" fillId="0" borderId="0">
      <alignment vertical="center"/>
    </xf>
    <xf numFmtId="0" fontId="5" fillId="0" borderId="0"/>
    <xf numFmtId="0" fontId="88" fillId="0" borderId="75"/>
    <xf numFmtId="0" fontId="17" fillId="0" borderId="0"/>
    <xf numFmtId="0" fontId="89" fillId="38" borderId="0" applyNumberFormat="0" applyBorder="0" applyAlignment="0" applyProtection="0">
      <alignment vertical="center"/>
    </xf>
    <xf numFmtId="0" fontId="89" fillId="39" borderId="0" applyNumberFormat="0" applyBorder="0" applyAlignment="0" applyProtection="0">
      <alignment vertical="center"/>
    </xf>
    <xf numFmtId="0" fontId="89" fillId="40" borderId="0" applyNumberFormat="0" applyBorder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9" fillId="42" borderId="0" applyNumberFormat="0" applyBorder="0" applyAlignment="0" applyProtection="0">
      <alignment vertical="center"/>
    </xf>
    <xf numFmtId="0" fontId="89" fillId="43" borderId="0" applyNumberFormat="0" applyBorder="0" applyAlignment="0" applyProtection="0">
      <alignment vertical="center"/>
    </xf>
    <xf numFmtId="0" fontId="90" fillId="15" borderId="0" applyNumberFormat="0" applyBorder="0" applyAlignment="0" applyProtection="0">
      <alignment vertical="center"/>
    </xf>
    <xf numFmtId="0" fontId="90" fillId="15" borderId="0" applyNumberFormat="0" applyBorder="0" applyAlignment="0" applyProtection="0">
      <alignment vertical="center"/>
    </xf>
    <xf numFmtId="0" fontId="90" fillId="19" borderId="0" applyNumberFormat="0" applyBorder="0" applyAlignment="0" applyProtection="0">
      <alignment vertical="center"/>
    </xf>
    <xf numFmtId="0" fontId="90" fillId="19" borderId="0" applyNumberFormat="0" applyBorder="0" applyAlignment="0" applyProtection="0">
      <alignment vertical="center"/>
    </xf>
    <xf numFmtId="0" fontId="90" fillId="23" borderId="0" applyNumberFormat="0" applyBorder="0" applyAlignment="0" applyProtection="0">
      <alignment vertical="center"/>
    </xf>
    <xf numFmtId="0" fontId="90" fillId="23" borderId="0" applyNumberFormat="0" applyBorder="0" applyAlignment="0" applyProtection="0">
      <alignment vertical="center"/>
    </xf>
    <xf numFmtId="0" fontId="90" fillId="27" borderId="0" applyNumberFormat="0" applyBorder="0" applyAlignment="0" applyProtection="0">
      <alignment vertical="center"/>
    </xf>
    <xf numFmtId="0" fontId="90" fillId="27" borderId="0" applyNumberFormat="0" applyBorder="0" applyAlignment="0" applyProtection="0">
      <alignment vertical="center"/>
    </xf>
    <xf numFmtId="0" fontId="90" fillId="31" borderId="0" applyNumberFormat="0" applyBorder="0" applyAlignment="0" applyProtection="0">
      <alignment vertical="center"/>
    </xf>
    <xf numFmtId="0" fontId="90" fillId="31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0" fontId="90" fillId="35" borderId="0" applyNumberFormat="0" applyBorder="0" applyAlignment="0" applyProtection="0">
      <alignment vertical="center"/>
    </xf>
    <xf numFmtId="232" fontId="36" fillId="0" borderId="0">
      <alignment vertical="center"/>
    </xf>
    <xf numFmtId="232" fontId="36" fillId="0" borderId="56">
      <alignment vertical="center"/>
    </xf>
    <xf numFmtId="0" fontId="89" fillId="44" borderId="0" applyNumberFormat="0" applyBorder="0" applyAlignment="0" applyProtection="0">
      <alignment vertical="center"/>
    </xf>
    <xf numFmtId="0" fontId="89" fillId="45" borderId="0" applyNumberFormat="0" applyBorder="0" applyAlignment="0" applyProtection="0">
      <alignment vertical="center"/>
    </xf>
    <xf numFmtId="0" fontId="89" fillId="46" borderId="0" applyNumberFormat="0" applyBorder="0" applyAlignment="0" applyProtection="0">
      <alignment vertical="center"/>
    </xf>
    <xf numFmtId="0" fontId="89" fillId="41" borderId="0" applyNumberFormat="0" applyBorder="0" applyAlignment="0" applyProtection="0">
      <alignment vertical="center"/>
    </xf>
    <xf numFmtId="0" fontId="89" fillId="44" borderId="0" applyNumberFormat="0" applyBorder="0" applyAlignment="0" applyProtection="0">
      <alignment vertical="center"/>
    </xf>
    <xf numFmtId="0" fontId="89" fillId="47" borderId="0" applyNumberFormat="0" applyBorder="0" applyAlignment="0" applyProtection="0">
      <alignment vertical="center"/>
    </xf>
    <xf numFmtId="0" fontId="90" fillId="16" borderId="0" applyNumberFormat="0" applyBorder="0" applyAlignment="0" applyProtection="0">
      <alignment vertical="center"/>
    </xf>
    <xf numFmtId="0" fontId="90" fillId="16" borderId="0" applyNumberFormat="0" applyBorder="0" applyAlignment="0" applyProtection="0">
      <alignment vertical="center"/>
    </xf>
    <xf numFmtId="0" fontId="90" fillId="20" borderId="0" applyNumberFormat="0" applyBorder="0" applyAlignment="0" applyProtection="0">
      <alignment vertical="center"/>
    </xf>
    <xf numFmtId="0" fontId="90" fillId="20" borderId="0" applyNumberFormat="0" applyBorder="0" applyAlignment="0" applyProtection="0">
      <alignment vertical="center"/>
    </xf>
    <xf numFmtId="0" fontId="90" fillId="24" borderId="0" applyNumberFormat="0" applyBorder="0" applyAlignment="0" applyProtection="0">
      <alignment vertical="center"/>
    </xf>
    <xf numFmtId="0" fontId="90" fillId="24" borderId="0" applyNumberFormat="0" applyBorder="0" applyAlignment="0" applyProtection="0">
      <alignment vertical="center"/>
    </xf>
    <xf numFmtId="0" fontId="90" fillId="28" borderId="0" applyNumberFormat="0" applyBorder="0" applyAlignment="0" applyProtection="0">
      <alignment vertical="center"/>
    </xf>
    <xf numFmtId="0" fontId="90" fillId="28" borderId="0" applyNumberFormat="0" applyBorder="0" applyAlignment="0" applyProtection="0">
      <alignment vertical="center"/>
    </xf>
    <xf numFmtId="0" fontId="90" fillId="32" borderId="0" applyNumberFormat="0" applyBorder="0" applyAlignment="0" applyProtection="0">
      <alignment vertical="center"/>
    </xf>
    <xf numFmtId="0" fontId="90" fillId="32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0" fillId="36" borderId="0" applyNumberFormat="0" applyBorder="0" applyAlignment="0" applyProtection="0">
      <alignment vertical="center"/>
    </xf>
    <xf numFmtId="0" fontId="91" fillId="48" borderId="0" applyNumberFormat="0" applyBorder="0" applyAlignment="0" applyProtection="0">
      <alignment vertical="center"/>
    </xf>
    <xf numFmtId="0" fontId="91" fillId="45" borderId="0" applyNumberFormat="0" applyBorder="0" applyAlignment="0" applyProtection="0">
      <alignment vertical="center"/>
    </xf>
    <xf numFmtId="0" fontId="91" fillId="46" borderId="0" applyNumberFormat="0" applyBorder="0" applyAlignment="0" applyProtection="0">
      <alignment vertical="center"/>
    </xf>
    <xf numFmtId="0" fontId="91" fillId="49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91" fillId="51" borderId="0" applyNumberFormat="0" applyBorder="0" applyAlignment="0" applyProtection="0">
      <alignment vertical="center"/>
    </xf>
    <xf numFmtId="0" fontId="92" fillId="17" borderId="0" applyNumberFormat="0" applyBorder="0" applyAlignment="0" applyProtection="0">
      <alignment vertical="center"/>
    </xf>
    <xf numFmtId="0" fontId="92" fillId="17" borderId="0" applyNumberFormat="0" applyBorder="0" applyAlignment="0" applyProtection="0">
      <alignment vertical="center"/>
    </xf>
    <xf numFmtId="0" fontId="92" fillId="21" borderId="0" applyNumberFormat="0" applyBorder="0" applyAlignment="0" applyProtection="0">
      <alignment vertical="center"/>
    </xf>
    <xf numFmtId="0" fontId="92" fillId="21" borderId="0" applyNumberFormat="0" applyBorder="0" applyAlignment="0" applyProtection="0">
      <alignment vertical="center"/>
    </xf>
    <xf numFmtId="0" fontId="92" fillId="25" borderId="0" applyNumberFormat="0" applyBorder="0" applyAlignment="0" applyProtection="0">
      <alignment vertical="center"/>
    </xf>
    <xf numFmtId="0" fontId="92" fillId="25" borderId="0" applyNumberFormat="0" applyBorder="0" applyAlignment="0" applyProtection="0">
      <alignment vertical="center"/>
    </xf>
    <xf numFmtId="0" fontId="92" fillId="29" borderId="0" applyNumberFormat="0" applyBorder="0" applyAlignment="0" applyProtection="0">
      <alignment vertical="center"/>
    </xf>
    <xf numFmtId="0" fontId="92" fillId="29" borderId="0" applyNumberFormat="0" applyBorder="0" applyAlignment="0" applyProtection="0">
      <alignment vertical="center"/>
    </xf>
    <xf numFmtId="0" fontId="92" fillId="33" borderId="0" applyNumberFormat="0" applyBorder="0" applyAlignment="0" applyProtection="0">
      <alignment vertical="center"/>
    </xf>
    <xf numFmtId="0" fontId="92" fillId="33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232" fontId="87" fillId="0" borderId="56">
      <alignment vertical="center"/>
    </xf>
    <xf numFmtId="228" fontId="93" fillId="0" borderId="0" applyFont="0" applyFill="0" applyBorder="0" applyAlignment="0" applyProtection="0"/>
    <xf numFmtId="230" fontId="9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91" fillId="52" borderId="0" applyNumberFormat="0" applyBorder="0" applyAlignment="0" applyProtection="0">
      <alignment vertical="center"/>
    </xf>
    <xf numFmtId="0" fontId="91" fillId="53" borderId="0" applyNumberFormat="0" applyBorder="0" applyAlignment="0" applyProtection="0">
      <alignment vertical="center"/>
    </xf>
    <xf numFmtId="0" fontId="91" fillId="54" borderId="0" applyNumberFormat="0" applyBorder="0" applyAlignment="0" applyProtection="0">
      <alignment vertical="center"/>
    </xf>
    <xf numFmtId="0" fontId="91" fillId="49" borderId="0" applyNumberFormat="0" applyBorder="0" applyAlignment="0" applyProtection="0">
      <alignment vertical="center"/>
    </xf>
    <xf numFmtId="0" fontId="91" fillId="50" borderId="0" applyNumberFormat="0" applyBorder="0" applyAlignment="0" applyProtection="0">
      <alignment vertical="center"/>
    </xf>
    <xf numFmtId="0" fontId="91" fillId="55" borderId="0" applyNumberFormat="0" applyBorder="0" applyAlignment="0" applyProtection="0">
      <alignment vertical="center"/>
    </xf>
    <xf numFmtId="217" fontId="47" fillId="0" borderId="0" applyFont="0" applyFill="0" applyBorder="0" applyAlignment="0" applyProtection="0"/>
    <xf numFmtId="0" fontId="45" fillId="0" borderId="0" applyFont="0" applyFill="0" applyBorder="0" applyAlignment="0" applyProtection="0"/>
    <xf numFmtId="222" fontId="4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217" fontId="93" fillId="0" borderId="0" applyFont="0" applyFill="0" applyBorder="0" applyAlignment="0" applyProtection="0"/>
    <xf numFmtId="222" fontId="93" fillId="0" borderId="0" applyFont="0" applyFill="0" applyBorder="0" applyAlignment="0" applyProtection="0"/>
    <xf numFmtId="0" fontId="45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95" fillId="39" borderId="0" applyNumberFormat="0" applyBorder="0" applyAlignment="0" applyProtection="0">
      <alignment vertical="center"/>
    </xf>
    <xf numFmtId="0" fontId="68" fillId="0" borderId="0"/>
    <xf numFmtId="0" fontId="96" fillId="0" borderId="0"/>
    <xf numFmtId="0" fontId="47" fillId="0" borderId="0"/>
    <xf numFmtId="0" fontId="65" fillId="0" borderId="0"/>
    <xf numFmtId="0" fontId="97" fillId="0" borderId="0"/>
    <xf numFmtId="0" fontId="94" fillId="0" borderId="0"/>
    <xf numFmtId="0" fontId="47" fillId="0" borderId="0"/>
    <xf numFmtId="0" fontId="94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47" fillId="0" borderId="0"/>
    <xf numFmtId="0" fontId="94" fillId="0" borderId="0"/>
    <xf numFmtId="0" fontId="94" fillId="0" borderId="0"/>
    <xf numFmtId="0" fontId="98" fillId="56" borderId="76" applyNumberFormat="0" applyAlignment="0" applyProtection="0">
      <alignment vertical="center"/>
    </xf>
    <xf numFmtId="0" fontId="99" fillId="57" borderId="77" applyNumberFormat="0" applyAlignment="0" applyProtection="0">
      <alignment vertical="center"/>
    </xf>
    <xf numFmtId="4" fontId="19" fillId="0" borderId="0">
      <protection locked="0"/>
    </xf>
    <xf numFmtId="4" fontId="19" fillId="0" borderId="0">
      <protection locked="0"/>
    </xf>
    <xf numFmtId="4" fontId="19" fillId="0" borderId="0">
      <protection locked="0"/>
    </xf>
    <xf numFmtId="237" fontId="100" fillId="0" borderId="0"/>
    <xf numFmtId="3" fontId="11" fillId="0" borderId="0" applyFont="0" applyFill="0" applyBorder="0" applyAlignment="0" applyProtection="0"/>
    <xf numFmtId="0" fontId="19" fillId="0" borderId="0">
      <protection locked="0"/>
    </xf>
    <xf numFmtId="238" fontId="34" fillId="0" borderId="0" applyFont="0" applyFill="0" applyBorder="0" applyAlignment="0" applyProtection="0"/>
    <xf numFmtId="0" fontId="11" fillId="0" borderId="0"/>
    <xf numFmtId="239" fontId="100" fillId="0" borderId="0"/>
    <xf numFmtId="240" fontId="5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center"/>
    </xf>
    <xf numFmtId="0" fontId="102" fillId="40" borderId="0" applyNumberFormat="0" applyBorder="0" applyAlignment="0" applyProtection="0">
      <alignment vertical="center"/>
    </xf>
    <xf numFmtId="38" fontId="103" fillId="3" borderId="0" applyNumberFormat="0" applyBorder="0" applyAlignment="0" applyProtection="0"/>
    <xf numFmtId="3" fontId="100" fillId="0" borderId="78">
      <alignment horizontal="right" vertical="center"/>
    </xf>
    <xf numFmtId="3" fontId="100" fillId="0" borderId="78">
      <alignment horizontal="right" vertical="center"/>
    </xf>
    <xf numFmtId="3" fontId="100" fillId="0" borderId="78">
      <alignment horizontal="right" vertical="center"/>
    </xf>
    <xf numFmtId="3" fontId="100" fillId="0" borderId="78">
      <alignment horizontal="right" vertical="center"/>
    </xf>
    <xf numFmtId="3" fontId="100" fillId="0" borderId="78">
      <alignment horizontal="right" vertical="center"/>
    </xf>
    <xf numFmtId="3" fontId="100" fillId="0" borderId="78">
      <alignment horizontal="right" vertical="center"/>
    </xf>
    <xf numFmtId="3" fontId="100" fillId="0" borderId="78">
      <alignment horizontal="right" vertical="center"/>
    </xf>
    <xf numFmtId="4" fontId="100" fillId="0" borderId="78">
      <alignment horizontal="right" vertical="center"/>
    </xf>
    <xf numFmtId="4" fontId="100" fillId="0" borderId="78">
      <alignment horizontal="right" vertical="center"/>
    </xf>
    <xf numFmtId="4" fontId="100" fillId="0" borderId="78">
      <alignment horizontal="right" vertical="center"/>
    </xf>
    <xf numFmtId="4" fontId="100" fillId="0" borderId="78">
      <alignment horizontal="right" vertical="center"/>
    </xf>
    <xf numFmtId="4" fontId="100" fillId="0" borderId="78">
      <alignment horizontal="right" vertical="center"/>
    </xf>
    <xf numFmtId="4" fontId="100" fillId="0" borderId="78">
      <alignment horizontal="right" vertical="center"/>
    </xf>
    <xf numFmtId="4" fontId="100" fillId="0" borderId="78">
      <alignment horizontal="right" vertical="center"/>
    </xf>
    <xf numFmtId="0" fontId="104" fillId="0" borderId="0"/>
    <xf numFmtId="0" fontId="105" fillId="0" borderId="79" applyNumberFormat="0" applyAlignment="0" applyProtection="0">
      <alignment horizontal="left" vertical="center"/>
    </xf>
    <xf numFmtId="0" fontId="105" fillId="0" borderId="79" applyNumberFormat="0" applyAlignment="0" applyProtection="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5" fillId="0" borderId="20">
      <alignment horizontal="left" vertical="center"/>
    </xf>
    <xf numFmtId="0" fontId="106" fillId="0" borderId="80" applyNumberFormat="0" applyFill="0" applyAlignment="0" applyProtection="0">
      <alignment vertical="center"/>
    </xf>
    <xf numFmtId="0" fontId="107" fillId="0" borderId="81" applyNumberFormat="0" applyFill="0" applyAlignment="0" applyProtection="0">
      <alignment vertical="center"/>
    </xf>
    <xf numFmtId="0" fontId="108" fillId="0" borderId="82" applyNumberFormat="0" applyFill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9" fillId="43" borderId="76" applyNumberFormat="0" applyAlignment="0" applyProtection="0">
      <alignment vertical="center"/>
    </xf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10" fontId="103" fillId="58" borderId="1" applyNumberFormat="0" applyBorder="0" applyAlignment="0" applyProtection="0"/>
    <xf numFmtId="241" fontId="100" fillId="0" borderId="1">
      <alignment vertical="center"/>
    </xf>
    <xf numFmtId="0" fontId="110" fillId="0" borderId="83" applyNumberFormat="0" applyFill="0" applyAlignment="0" applyProtection="0">
      <alignment vertical="center"/>
    </xf>
    <xf numFmtId="242" fontId="100" fillId="0" borderId="1">
      <alignment horizontal="right" vertical="center"/>
    </xf>
    <xf numFmtId="243" fontId="100" fillId="0" borderId="1">
      <alignment vertical="center"/>
    </xf>
    <xf numFmtId="244" fontId="100" fillId="0" borderId="1">
      <alignment vertical="center"/>
    </xf>
    <xf numFmtId="0" fontId="111" fillId="5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89" fillId="60" borderId="84" applyNumberFormat="0" applyFont="0" applyAlignment="0" applyProtection="0">
      <alignment vertical="center"/>
    </xf>
    <xf numFmtId="183" fontId="36" fillId="0" borderId="0">
      <alignment vertical="center"/>
    </xf>
    <xf numFmtId="0" fontId="112" fillId="56" borderId="85" applyNumberFormat="0" applyAlignment="0" applyProtection="0">
      <alignment vertical="center"/>
    </xf>
    <xf numFmtId="0" fontId="86" fillId="0" borderId="0"/>
    <xf numFmtId="0" fontId="19" fillId="0" borderId="0">
      <protection locked="0"/>
    </xf>
    <xf numFmtId="245" fontId="36" fillId="0" borderId="0">
      <alignment vertical="center"/>
    </xf>
    <xf numFmtId="245" fontId="36" fillId="0" borderId="0">
      <alignment vertical="distributed"/>
    </xf>
    <xf numFmtId="187" fontId="11" fillId="0" borderId="33">
      <protection locked="0"/>
    </xf>
    <xf numFmtId="187" fontId="11" fillId="0" borderId="33">
      <protection locked="0"/>
    </xf>
    <xf numFmtId="0" fontId="113" fillId="0" borderId="86" applyNumberFormat="0" applyFill="0" applyAlignment="0" applyProtection="0">
      <alignment vertical="center"/>
    </xf>
    <xf numFmtId="187" fontId="11" fillId="0" borderId="33">
      <protection locked="0"/>
    </xf>
    <xf numFmtId="187" fontId="11" fillId="0" borderId="33">
      <protection locked="0"/>
    </xf>
    <xf numFmtId="187" fontId="11" fillId="0" borderId="33">
      <protection locked="0"/>
    </xf>
    <xf numFmtId="187" fontId="11" fillId="0" borderId="33">
      <protection locked="0"/>
    </xf>
    <xf numFmtId="187" fontId="11" fillId="0" borderId="33">
      <protection locked="0"/>
    </xf>
    <xf numFmtId="187" fontId="11" fillId="0" borderId="33">
      <protection locked="0"/>
    </xf>
    <xf numFmtId="187" fontId="11" fillId="0" borderId="33">
      <protection locked="0"/>
    </xf>
    <xf numFmtId="0" fontId="1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92" fillId="14" borderId="0" applyNumberFormat="0" applyBorder="0" applyAlignment="0" applyProtection="0">
      <alignment vertical="center"/>
    </xf>
    <xf numFmtId="0" fontId="92" fillId="14" borderId="0" applyNumberFormat="0" applyBorder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92" fillId="22" borderId="0" applyNumberFormat="0" applyBorder="0" applyAlignment="0" applyProtection="0">
      <alignment vertical="center"/>
    </xf>
    <xf numFmtId="0" fontId="92" fillId="22" borderId="0" applyNumberFormat="0" applyBorder="0" applyAlignment="0" applyProtection="0">
      <alignment vertical="center"/>
    </xf>
    <xf numFmtId="0" fontId="92" fillId="26" borderId="0" applyNumberFormat="0" applyBorder="0" applyAlignment="0" applyProtection="0">
      <alignment vertical="center"/>
    </xf>
    <xf numFmtId="0" fontId="92" fillId="26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2" fillId="30" borderId="0" applyNumberFormat="0" applyBorder="0" applyAlignment="0" applyProtection="0">
      <alignment vertical="center"/>
    </xf>
    <xf numFmtId="0" fontId="92" fillId="34" borderId="0" applyNumberFormat="0" applyBorder="0" applyAlignment="0" applyProtection="0">
      <alignment vertical="center"/>
    </xf>
    <xf numFmtId="0" fontId="92" fillId="34" borderId="0" applyNumberFormat="0" applyBorder="0" applyAlignment="0" applyProtection="0">
      <alignment vertical="center"/>
    </xf>
    <xf numFmtId="246" fontId="17" fillId="0" borderId="0"/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6" fillId="11" borderId="47" applyNumberFormat="0" applyAlignment="0" applyProtection="0">
      <alignment vertical="center"/>
    </xf>
    <xf numFmtId="0" fontId="116" fillId="11" borderId="47" applyNumberFormat="0" applyAlignment="0" applyProtection="0">
      <alignment vertical="center"/>
    </xf>
    <xf numFmtId="0" fontId="117" fillId="0" borderId="12">
      <alignment horizontal="center" vertical="center"/>
    </xf>
    <xf numFmtId="0" fontId="118" fillId="0" borderId="12">
      <alignment horizontal="center" vertical="center"/>
    </xf>
    <xf numFmtId="0" fontId="118" fillId="0" borderId="4">
      <alignment horizontal="left" vertical="center"/>
    </xf>
    <xf numFmtId="0" fontId="36" fillId="0" borderId="87">
      <alignment horizontal="left" vertical="center"/>
    </xf>
    <xf numFmtId="0" fontId="36" fillId="0" borderId="0">
      <alignment vertical="center"/>
    </xf>
    <xf numFmtId="3" fontId="14" fillId="0" borderId="1"/>
    <xf numFmtId="3" fontId="36" fillId="0" borderId="4" applyNumberFormat="0"/>
    <xf numFmtId="247" fontId="17" fillId="0" borderId="0"/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3" fontId="33" fillId="0" borderId="5">
      <alignment horizontal="center"/>
    </xf>
    <xf numFmtId="3" fontId="33" fillId="0" borderId="5">
      <alignment horizontal="center"/>
    </xf>
    <xf numFmtId="3" fontId="33" fillId="0" borderId="5">
      <alignment horizontal="center"/>
    </xf>
    <xf numFmtId="0" fontId="120" fillId="0" borderId="0"/>
    <xf numFmtId="0" fontId="121" fillId="0" borderId="17">
      <alignment vertical="center"/>
    </xf>
    <xf numFmtId="38" fontId="122" fillId="0" borderId="0" applyFont="0" applyFill="0" applyBorder="0" applyAlignment="0" applyProtection="0"/>
    <xf numFmtId="0" fontId="90" fillId="13" borderId="51" applyNumberFormat="0" applyFont="0" applyAlignment="0" applyProtection="0">
      <alignment vertical="center"/>
    </xf>
    <xf numFmtId="0" fontId="90" fillId="13" borderId="51" applyNumberFormat="0" applyFont="0" applyAlignment="0" applyProtection="0">
      <alignment vertical="center"/>
    </xf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248" fontId="123" fillId="0" borderId="0">
      <protection locked="0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89" fillId="0" borderId="0" applyFont="0" applyFill="0" applyBorder="0" applyAlignment="0" applyProtection="0">
      <alignment vertical="center"/>
    </xf>
    <xf numFmtId="9" fontId="89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89" fillId="0" borderId="0" applyFont="0" applyFill="0" applyBorder="0" applyAlignment="0" applyProtection="0">
      <alignment vertical="center"/>
    </xf>
    <xf numFmtId="9" fontId="89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5" fillId="0" borderId="1" applyFont="0" applyBorder="0" applyAlignment="0">
      <alignment horizontal="center" vertical="center"/>
    </xf>
    <xf numFmtId="0" fontId="125" fillId="0" borderId="0"/>
    <xf numFmtId="0" fontId="126" fillId="0" borderId="0"/>
    <xf numFmtId="0" fontId="127" fillId="0" borderId="0"/>
    <xf numFmtId="180" fontId="44" fillId="0" borderId="4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9" fillId="12" borderId="50" applyNumberFormat="0" applyAlignment="0" applyProtection="0">
      <alignment vertical="center"/>
    </xf>
    <xf numFmtId="0" fontId="129" fillId="12" borderId="50" applyNumberFormat="0" applyAlignment="0" applyProtection="0">
      <alignment vertical="center"/>
    </xf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0" fontId="130" fillId="0" borderId="1" applyFont="0" applyFill="0" applyBorder="0" applyAlignment="0" applyProtection="0"/>
    <xf numFmtId="249" fontId="87" fillId="0" borderId="0">
      <alignment vertical="center"/>
    </xf>
    <xf numFmtId="180" fontId="131" fillId="0" borderId="4">
      <alignment vertical="center"/>
    </xf>
    <xf numFmtId="41" fontId="89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8" fillId="0" borderId="0" applyFill="0" applyBorder="0" applyAlignment="0" applyProtection="0"/>
    <xf numFmtId="0" fontId="8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4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32" fillId="0" borderId="49" applyNumberFormat="0" applyFill="0" applyAlignment="0" applyProtection="0">
      <alignment vertical="center"/>
    </xf>
    <xf numFmtId="0" fontId="132" fillId="0" borderId="49" applyNumberFormat="0" applyFill="0" applyAlignment="0" applyProtection="0">
      <alignment vertical="center"/>
    </xf>
    <xf numFmtId="250" fontId="100" fillId="0" borderId="1" applyBorder="0">
      <alignment vertical="center"/>
    </xf>
    <xf numFmtId="0" fontId="133" fillId="0" borderId="52" applyNumberFormat="0" applyFill="0" applyAlignment="0" applyProtection="0">
      <alignment vertical="center"/>
    </xf>
    <xf numFmtId="0" fontId="133" fillId="0" borderId="52" applyNumberFormat="0" applyFill="0" applyAlignment="0" applyProtection="0">
      <alignment vertical="center"/>
    </xf>
    <xf numFmtId="0" fontId="59" fillId="0" borderId="0" applyNumberFormat="0" applyBorder="0" applyAlignment="0">
      <alignment horizontal="centerContinuous" vertical="center"/>
    </xf>
    <xf numFmtId="0" fontId="134" fillId="10" borderId="47" applyNumberFormat="0" applyAlignment="0" applyProtection="0">
      <alignment vertical="center"/>
    </xf>
    <xf numFmtId="0" fontId="134" fillId="10" borderId="47" applyNumberFormat="0" applyAlignment="0" applyProtection="0">
      <alignment vertical="center"/>
    </xf>
    <xf numFmtId="0" fontId="86" fillId="0" borderId="0"/>
    <xf numFmtId="0" fontId="106" fillId="0" borderId="80" applyNumberFormat="0" applyFill="0" applyAlignment="0" applyProtection="0"/>
    <xf numFmtId="0" fontId="135" fillId="0" borderId="44" applyNumberFormat="0" applyFill="0" applyAlignment="0" applyProtection="0">
      <alignment vertical="center"/>
    </xf>
    <xf numFmtId="0" fontId="135" fillId="0" borderId="44" applyNumberFormat="0" applyFill="0" applyAlignment="0" applyProtection="0">
      <alignment vertical="center"/>
    </xf>
    <xf numFmtId="0" fontId="136" fillId="0" borderId="45" applyNumberFormat="0" applyFill="0" applyAlignment="0" applyProtection="0">
      <alignment vertical="center"/>
    </xf>
    <xf numFmtId="0" fontId="136" fillId="0" borderId="45" applyNumberFormat="0" applyFill="0" applyAlignment="0" applyProtection="0">
      <alignment vertical="center"/>
    </xf>
    <xf numFmtId="0" fontId="137" fillId="0" borderId="46" applyNumberFormat="0" applyFill="0" applyAlignment="0" applyProtection="0">
      <alignment vertical="center"/>
    </xf>
    <xf numFmtId="0" fontId="137" fillId="0" borderId="46" applyNumberFormat="0" applyFill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">
      <alignment horizontal="distributed" vertical="center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12">
      <alignment horizontal="distributed"/>
    </xf>
    <xf numFmtId="0" fontId="17" fillId="0" borderId="0"/>
    <xf numFmtId="0" fontId="139" fillId="7" borderId="0" applyNumberFormat="0" applyBorder="0" applyAlignment="0" applyProtection="0">
      <alignment vertical="center"/>
    </xf>
    <xf numFmtId="0" fontId="139" fillId="7" borderId="0" applyNumberFormat="0" applyBorder="0" applyAlignment="0" applyProtection="0">
      <alignment vertical="center"/>
    </xf>
    <xf numFmtId="0" fontId="86" fillId="0" borderId="0"/>
    <xf numFmtId="0" fontId="140" fillId="11" borderId="48" applyNumberFormat="0" applyAlignment="0" applyProtection="0">
      <alignment vertical="center"/>
    </xf>
    <xf numFmtId="0" fontId="140" fillId="11" borderId="48" applyNumberFormat="0" applyAlignment="0" applyProtection="0">
      <alignment vertical="center"/>
    </xf>
    <xf numFmtId="3" fontId="17" fillId="0" borderId="0" applyFont="0" applyFill="0" applyBorder="0" applyAlignment="0" applyProtection="0"/>
    <xf numFmtId="251" fontId="17" fillId="2" borderId="0" applyFill="0" applyBorder="0" applyProtection="0">
      <alignment horizontal="right"/>
    </xf>
    <xf numFmtId="249" fontId="141" fillId="0" borderId="0" applyFont="0" applyFill="0" applyBorder="0" applyAlignment="0" applyProtection="0"/>
    <xf numFmtId="252" fontId="14" fillId="0" borderId="18" applyFont="0" applyFill="0" applyBorder="0" applyAlignment="0" applyProtection="0">
      <alignment vertical="center"/>
    </xf>
    <xf numFmtId="252" fontId="14" fillId="0" borderId="18" applyFont="0" applyFill="0" applyBorder="0" applyAlignment="0" applyProtection="0">
      <alignment vertical="center"/>
    </xf>
    <xf numFmtId="252" fontId="14" fillId="0" borderId="18" applyFont="0" applyFill="0" applyBorder="0" applyAlignment="0" applyProtection="0">
      <alignment vertical="center"/>
    </xf>
    <xf numFmtId="0" fontId="50" fillId="0" borderId="0"/>
    <xf numFmtId="252" fontId="14" fillId="0" borderId="18" applyFont="0" applyFill="0" applyBorder="0" applyAlignment="0" applyProtection="0">
      <alignment vertical="center"/>
    </xf>
    <xf numFmtId="252" fontId="14" fillId="0" borderId="18" applyFont="0" applyFill="0" applyBorder="0" applyAlignment="0" applyProtection="0">
      <alignment vertical="center"/>
    </xf>
    <xf numFmtId="252" fontId="14" fillId="0" borderId="18" applyFont="0" applyFill="0" applyBorder="0" applyAlignment="0" applyProtection="0">
      <alignment vertical="center"/>
    </xf>
    <xf numFmtId="252" fontId="14" fillId="0" borderId="18" applyFont="0" applyFill="0" applyBorder="0" applyAlignment="0" applyProtection="0">
      <alignment vertical="center"/>
    </xf>
    <xf numFmtId="252" fontId="14" fillId="0" borderId="18" applyFont="0" applyFill="0" applyBorder="0" applyAlignment="0" applyProtection="0">
      <alignment vertical="center"/>
    </xf>
    <xf numFmtId="252" fontId="14" fillId="0" borderId="18" applyFont="0" applyFill="0" applyBorder="0" applyAlignment="0" applyProtection="0">
      <alignment vertical="center"/>
    </xf>
    <xf numFmtId="252" fontId="14" fillId="0" borderId="18" applyFont="0" applyFill="0" applyBorder="0" applyAlignment="0" applyProtection="0">
      <alignment vertical="center"/>
    </xf>
    <xf numFmtId="252" fontId="14" fillId="0" borderId="18" applyFont="0" applyFill="0" applyBorder="0" applyAlignment="0" applyProtection="0">
      <alignment vertical="center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2">
      <alignment horizontal="distributed"/>
    </xf>
    <xf numFmtId="0" fontId="14" fillId="0" borderId="14">
      <alignment horizontal="distributed" vertical="center"/>
    </xf>
    <xf numFmtId="0" fontId="14" fillId="0" borderId="14">
      <alignment horizontal="distributed" vertical="center"/>
    </xf>
    <xf numFmtId="0" fontId="14" fillId="0" borderId="14">
      <alignment horizontal="distributed" vertical="center"/>
    </xf>
    <xf numFmtId="0" fontId="14" fillId="0" borderId="14">
      <alignment horizontal="distributed" vertical="center"/>
    </xf>
    <xf numFmtId="0" fontId="14" fillId="0" borderId="14">
      <alignment horizontal="distributed" vertical="center"/>
    </xf>
    <xf numFmtId="0" fontId="14" fillId="0" borderId="14">
      <alignment horizontal="distributed" vertical="center"/>
    </xf>
    <xf numFmtId="0" fontId="14" fillId="0" borderId="14">
      <alignment horizontal="distributed" vertical="center"/>
    </xf>
    <xf numFmtId="0" fontId="14" fillId="0" borderId="14">
      <alignment horizontal="distributed" vertical="center"/>
    </xf>
    <xf numFmtId="0" fontId="14" fillId="0" borderId="14">
      <alignment horizontal="distributed" vertical="center"/>
    </xf>
    <xf numFmtId="0" fontId="14" fillId="0" borderId="14">
      <alignment horizontal="distributed" vertical="center"/>
    </xf>
    <xf numFmtId="0" fontId="5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5" fillId="0" borderId="0"/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13" fillId="0" borderId="0"/>
    <xf numFmtId="0" fontId="5" fillId="0" borderId="0">
      <alignment vertical="center"/>
    </xf>
    <xf numFmtId="0" fontId="90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142" fillId="0" borderId="0">
      <alignment vertical="center"/>
    </xf>
    <xf numFmtId="0" fontId="5" fillId="0" borderId="0"/>
    <xf numFmtId="0" fontId="5" fillId="0" borderId="0"/>
    <xf numFmtId="0" fontId="83" fillId="0" borderId="0"/>
    <xf numFmtId="0" fontId="90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9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5" fillId="0" borderId="0"/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90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5" fillId="0" borderId="0"/>
    <xf numFmtId="0" fontId="90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5" fillId="0" borderId="0"/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5" fillId="0" borderId="0"/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5" fillId="0" borderId="0"/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36" fillId="0" borderId="0">
      <alignment vertical="center"/>
    </xf>
    <xf numFmtId="0" fontId="117" fillId="0" borderId="0" applyAlignment="0">
      <alignment horizontal="left"/>
    </xf>
    <xf numFmtId="0" fontId="8" fillId="0" borderId="0" applyAlignment="0">
      <alignment horizontal="left"/>
    </xf>
    <xf numFmtId="180" fontId="17" fillId="0" borderId="58"/>
    <xf numFmtId="180" fontId="17" fillId="0" borderId="58"/>
    <xf numFmtId="180" fontId="17" fillId="0" borderId="58"/>
    <xf numFmtId="180" fontId="17" fillId="0" borderId="58"/>
    <xf numFmtId="180" fontId="17" fillId="0" borderId="58"/>
    <xf numFmtId="180" fontId="17" fillId="0" borderId="58"/>
    <xf numFmtId="180" fontId="17" fillId="0" borderId="58"/>
    <xf numFmtId="180" fontId="17" fillId="0" borderId="58"/>
    <xf numFmtId="180" fontId="17" fillId="0" borderId="58"/>
    <xf numFmtId="180" fontId="17" fillId="0" borderId="58"/>
    <xf numFmtId="180" fontId="17" fillId="0" borderId="58"/>
  </cellStyleXfs>
  <cellXfs count="227">
    <xf numFmtId="0" fontId="0" fillId="0" borderId="0" xfId="0"/>
    <xf numFmtId="0" fontId="4" fillId="0" borderId="0" xfId="4610" applyAlignment="1">
      <alignment horizontal="center" vertical="center"/>
    </xf>
    <xf numFmtId="0" fontId="4" fillId="0" borderId="0" xfId="4610" applyAlignment="1">
      <alignment horizontal="center" vertical="center" wrapText="1"/>
    </xf>
    <xf numFmtId="0" fontId="4" fillId="0" borderId="1" xfId="4610" applyBorder="1" applyAlignment="1">
      <alignment horizontal="center" vertical="center" wrapText="1"/>
    </xf>
    <xf numFmtId="0" fontId="4" fillId="0" borderId="9" xfId="4610" applyFill="1" applyBorder="1" applyAlignment="1">
      <alignment horizontal="center" vertical="center" wrapText="1"/>
    </xf>
    <xf numFmtId="0" fontId="4" fillId="0" borderId="1" xfId="4610" applyFill="1" applyBorder="1" applyAlignment="1">
      <alignment horizontal="center" vertical="center" wrapText="1"/>
    </xf>
    <xf numFmtId="0" fontId="73" fillId="6" borderId="1" xfId="4610" applyFont="1" applyFill="1" applyBorder="1" applyAlignment="1">
      <alignment horizontal="center" vertical="center" wrapText="1"/>
    </xf>
    <xf numFmtId="0" fontId="4" fillId="6" borderId="1" xfId="4610" applyFill="1" applyBorder="1" applyAlignment="1">
      <alignment horizontal="center" vertical="center" wrapText="1"/>
    </xf>
    <xf numFmtId="0" fontId="4" fillId="0" borderId="39" xfId="4610" applyFill="1" applyBorder="1" applyAlignment="1">
      <alignment horizontal="center" vertical="center" wrapText="1"/>
    </xf>
    <xf numFmtId="0" fontId="4" fillId="0" borderId="12" xfId="4610" applyFill="1" applyBorder="1" applyAlignment="1">
      <alignment horizontal="center" vertical="center" wrapText="1"/>
    </xf>
    <xf numFmtId="0" fontId="4" fillId="6" borderId="12" xfId="4610" applyFill="1" applyBorder="1" applyAlignment="1">
      <alignment horizontal="center" vertical="center" wrapText="1"/>
    </xf>
    <xf numFmtId="0" fontId="4" fillId="0" borderId="42" xfId="4610" applyFill="1" applyBorder="1" applyAlignment="1">
      <alignment horizontal="center" vertical="center" wrapText="1"/>
    </xf>
    <xf numFmtId="0" fontId="4" fillId="6" borderId="42" xfId="4610" applyFill="1" applyBorder="1" applyAlignment="1">
      <alignment horizontal="center" vertical="center" wrapText="1"/>
    </xf>
    <xf numFmtId="0" fontId="3" fillId="0" borderId="41" xfId="4610" applyFont="1" applyFill="1" applyBorder="1" applyAlignment="1">
      <alignment horizontal="center" vertical="center" wrapText="1"/>
    </xf>
    <xf numFmtId="0" fontId="4" fillId="0" borderId="28" xfId="4610" applyFill="1" applyBorder="1" applyAlignment="1">
      <alignment horizontal="center" vertical="center" wrapText="1"/>
    </xf>
    <xf numFmtId="0" fontId="73" fillId="6" borderId="19" xfId="4610" applyFont="1" applyFill="1" applyBorder="1" applyAlignment="1">
      <alignment horizontal="center" vertical="center" wrapText="1"/>
    </xf>
    <xf numFmtId="0" fontId="4" fillId="6" borderId="19" xfId="4610" applyFill="1" applyBorder="1" applyAlignment="1">
      <alignment horizontal="center" vertical="center" wrapText="1"/>
    </xf>
    <xf numFmtId="0" fontId="4" fillId="6" borderId="20" xfId="4610" applyFill="1" applyBorder="1" applyAlignment="1">
      <alignment horizontal="center" vertical="center" wrapText="1"/>
    </xf>
    <xf numFmtId="0" fontId="73" fillId="6" borderId="18" xfId="4610" applyFont="1" applyFill="1" applyBorder="1" applyAlignment="1">
      <alignment horizontal="center" vertical="center" wrapText="1"/>
    </xf>
    <xf numFmtId="0" fontId="4" fillId="0" borderId="54" xfId="4610" applyFill="1" applyBorder="1" applyAlignment="1">
      <alignment horizontal="center" vertical="center" wrapText="1"/>
    </xf>
    <xf numFmtId="0" fontId="4" fillId="6" borderId="18" xfId="4610" applyFill="1" applyBorder="1" applyAlignment="1">
      <alignment horizontal="center" vertical="center" wrapText="1"/>
    </xf>
    <xf numFmtId="0" fontId="4" fillId="6" borderId="28" xfId="4610" applyFill="1" applyBorder="1" applyAlignment="1">
      <alignment horizontal="center" vertical="center" wrapText="1"/>
    </xf>
    <xf numFmtId="0" fontId="4" fillId="0" borderId="53" xfId="4610" applyFill="1" applyBorder="1" applyAlignment="1">
      <alignment horizontal="center" vertical="center" wrapText="1"/>
    </xf>
    <xf numFmtId="0" fontId="4" fillId="6" borderId="54" xfId="4610" applyFill="1" applyBorder="1" applyAlignment="1">
      <alignment horizontal="center" vertical="center" wrapText="1"/>
    </xf>
    <xf numFmtId="0" fontId="4" fillId="6" borderId="53" xfId="4610" applyFill="1" applyBorder="1" applyAlignment="1">
      <alignment horizontal="center" vertical="center" wrapText="1"/>
    </xf>
    <xf numFmtId="0" fontId="2" fillId="0" borderId="40" xfId="4610" applyFont="1" applyFill="1" applyBorder="1" applyAlignment="1">
      <alignment horizontal="center" vertical="center" wrapText="1"/>
    </xf>
    <xf numFmtId="0" fontId="2" fillId="0" borderId="43" xfId="4610" applyFont="1" applyFill="1" applyBorder="1" applyAlignment="1">
      <alignment horizontal="center" vertical="center" wrapText="1"/>
    </xf>
    <xf numFmtId="0" fontId="74" fillId="0" borderId="0" xfId="4611" applyFont="1" applyAlignment="1">
      <alignment vertical="center"/>
    </xf>
    <xf numFmtId="41" fontId="74" fillId="0" borderId="0" xfId="4608" applyFont="1" applyAlignment="1">
      <alignment vertical="center"/>
    </xf>
    <xf numFmtId="0" fontId="75" fillId="0" borderId="0" xfId="4611" applyFont="1" applyAlignment="1">
      <alignment horizontal="center" vertical="center"/>
    </xf>
    <xf numFmtId="0" fontId="74" fillId="0" borderId="0" xfId="4611" applyFont="1" applyBorder="1" applyAlignment="1">
      <alignment vertical="center"/>
    </xf>
    <xf numFmtId="41" fontId="74" fillId="0" borderId="0" xfId="4608" applyFont="1" applyBorder="1" applyAlignment="1">
      <alignment vertical="center"/>
    </xf>
    <xf numFmtId="0" fontId="75" fillId="0" borderId="0" xfId="4611" applyFont="1" applyBorder="1" applyAlignment="1">
      <alignment horizontal="center" vertical="center"/>
    </xf>
    <xf numFmtId="41" fontId="76" fillId="2" borderId="0" xfId="4612" applyFont="1" applyFill="1" applyBorder="1">
      <alignment vertical="center"/>
    </xf>
    <xf numFmtId="41" fontId="76" fillId="2" borderId="0" xfId="4608" applyFont="1" applyFill="1" applyBorder="1" applyAlignment="1">
      <alignment vertical="center"/>
    </xf>
    <xf numFmtId="41" fontId="77" fillId="2" borderId="0" xfId="4613" applyNumberFormat="1" applyFont="1" applyFill="1" applyBorder="1" applyAlignment="1">
      <alignment horizontal="center" vertical="center"/>
    </xf>
    <xf numFmtId="41" fontId="78" fillId="0" borderId="58" xfId="4614" applyNumberFormat="1" applyFont="1" applyBorder="1" applyAlignment="1">
      <alignment vertical="center"/>
    </xf>
    <xf numFmtId="41" fontId="75" fillId="0" borderId="59" xfId="4608" applyNumberFormat="1" applyFont="1" applyBorder="1" applyAlignment="1">
      <alignment vertical="center"/>
    </xf>
    <xf numFmtId="0" fontId="77" fillId="2" borderId="0" xfId="4613" applyFont="1" applyFill="1" applyBorder="1" applyAlignment="1">
      <alignment horizontal="center" vertical="center"/>
    </xf>
    <xf numFmtId="41" fontId="34" fillId="3" borderId="0" xfId="4608" applyFont="1" applyFill="1" applyBorder="1" applyAlignment="1">
      <alignment horizontal="center" vertical="center"/>
    </xf>
    <xf numFmtId="10" fontId="78" fillId="0" borderId="31" xfId="4614" applyNumberFormat="1" applyFont="1" applyBorder="1" applyAlignment="1">
      <alignment vertical="center"/>
    </xf>
    <xf numFmtId="41" fontId="75" fillId="0" borderId="60" xfId="4608" applyNumberFormat="1" applyFont="1" applyFill="1" applyBorder="1" applyAlignment="1">
      <alignment horizontal="center" vertical="center"/>
    </xf>
    <xf numFmtId="41" fontId="75" fillId="0" borderId="62" xfId="4611" applyNumberFormat="1" applyFont="1" applyBorder="1" applyAlignment="1">
      <alignment vertical="center"/>
    </xf>
    <xf numFmtId="41" fontId="75" fillId="0" borderId="59" xfId="4608" applyNumberFormat="1" applyFont="1" applyBorder="1" applyAlignment="1">
      <alignment horizontal="center" vertical="center"/>
    </xf>
    <xf numFmtId="41" fontId="75" fillId="0" borderId="60" xfId="4611" applyNumberFormat="1" applyFont="1" applyBorder="1" applyAlignment="1">
      <alignment vertical="center"/>
    </xf>
    <xf numFmtId="41" fontId="75" fillId="0" borderId="59" xfId="4608" applyNumberFormat="1" applyFont="1" applyFill="1" applyBorder="1" applyAlignment="1">
      <alignment vertical="center"/>
    </xf>
    <xf numFmtId="10" fontId="78" fillId="0" borderId="58" xfId="4614" applyNumberFormat="1" applyFont="1" applyBorder="1" applyAlignment="1">
      <alignment vertical="center"/>
    </xf>
    <xf numFmtId="41" fontId="75" fillId="0" borderId="60" xfId="4608" applyNumberFormat="1" applyFont="1" applyFill="1" applyBorder="1" applyAlignment="1">
      <alignment vertical="center"/>
    </xf>
    <xf numFmtId="41" fontId="75" fillId="0" borderId="60" xfId="4608" applyNumberFormat="1" applyFont="1" applyBorder="1" applyAlignment="1">
      <alignment vertical="center"/>
    </xf>
    <xf numFmtId="41" fontId="77" fillId="2" borderId="0" xfId="4608" applyFont="1" applyFill="1" applyBorder="1" applyAlignment="1">
      <alignment horizontal="center" vertical="center"/>
    </xf>
    <xf numFmtId="10" fontId="78" fillId="0" borderId="63" xfId="4614" applyNumberFormat="1" applyFont="1" applyFill="1" applyBorder="1" applyAlignment="1">
      <alignment vertical="center"/>
    </xf>
    <xf numFmtId="41" fontId="75" fillId="0" borderId="5" xfId="4608" applyNumberFormat="1" applyFont="1" applyFill="1" applyBorder="1" applyAlignment="1">
      <alignment vertical="center"/>
    </xf>
    <xf numFmtId="41" fontId="75" fillId="0" borderId="27" xfId="4611" applyNumberFormat="1" applyFont="1" applyBorder="1" applyAlignment="1">
      <alignment vertical="center"/>
    </xf>
    <xf numFmtId="41" fontId="75" fillId="0" borderId="64" xfId="4608" applyNumberFormat="1" applyFont="1" applyBorder="1" applyAlignment="1">
      <alignment vertical="center"/>
    </xf>
    <xf numFmtId="41" fontId="75" fillId="0" borderId="5" xfId="4611" applyNumberFormat="1" applyFont="1" applyBorder="1" applyAlignment="1">
      <alignment vertical="center"/>
    </xf>
    <xf numFmtId="41" fontId="75" fillId="0" borderId="64" xfId="4608" applyNumberFormat="1" applyFont="1" applyFill="1" applyBorder="1" applyAlignment="1">
      <alignment vertical="center"/>
    </xf>
    <xf numFmtId="0" fontId="75" fillId="0" borderId="7" xfId="4611" applyFont="1" applyBorder="1" applyAlignment="1">
      <alignment vertical="center"/>
    </xf>
    <xf numFmtId="41" fontId="79" fillId="2" borderId="0" xfId="4608" applyFont="1" applyFill="1" applyBorder="1" applyAlignment="1">
      <alignment vertical="center"/>
    </xf>
    <xf numFmtId="41" fontId="34" fillId="0" borderId="0" xfId="4608" applyFont="1" applyBorder="1" applyAlignment="1">
      <alignment horizontal="center" vertical="center"/>
    </xf>
    <xf numFmtId="41" fontId="75" fillId="0" borderId="3" xfId="4611" applyNumberFormat="1" applyFont="1" applyFill="1" applyBorder="1" applyAlignment="1">
      <alignment vertical="center"/>
    </xf>
    <xf numFmtId="41" fontId="75" fillId="0" borderId="65" xfId="4611" applyNumberFormat="1" applyFont="1" applyBorder="1" applyAlignment="1">
      <alignment vertical="center"/>
    </xf>
    <xf numFmtId="41" fontId="75" fillId="0" borderId="66" xfId="4608" applyNumberFormat="1" applyFont="1" applyBorder="1" applyAlignment="1">
      <alignment vertical="center"/>
    </xf>
    <xf numFmtId="41" fontId="75" fillId="0" borderId="3" xfId="4608" applyNumberFormat="1" applyFont="1" applyBorder="1" applyAlignment="1">
      <alignment vertical="center"/>
    </xf>
    <xf numFmtId="41" fontId="75" fillId="0" borderId="67" xfId="4611" applyNumberFormat="1" applyFont="1" applyFill="1" applyBorder="1" applyAlignment="1">
      <alignment vertical="center"/>
    </xf>
    <xf numFmtId="0" fontId="75" fillId="0" borderId="68" xfId="4611" applyFont="1" applyBorder="1" applyAlignment="1">
      <alignment horizontal="left" vertical="center" indent="1"/>
    </xf>
    <xf numFmtId="0" fontId="75" fillId="0" borderId="67" xfId="4611" applyFont="1" applyBorder="1" applyAlignment="1">
      <alignment horizontal="left" vertical="center" indent="1"/>
    </xf>
    <xf numFmtId="0" fontId="75" fillId="0" borderId="4" xfId="4611" applyFont="1" applyBorder="1" applyAlignment="1">
      <alignment vertical="center"/>
    </xf>
    <xf numFmtId="41" fontId="75" fillId="0" borderId="3" xfId="4608" applyNumberFormat="1" applyFont="1" applyFill="1" applyBorder="1" applyAlignment="1">
      <alignment vertical="center"/>
    </xf>
    <xf numFmtId="41" fontId="34" fillId="0" borderId="0" xfId="4608" applyFont="1" applyBorder="1" applyAlignment="1">
      <alignment horizontal="right" vertical="center"/>
    </xf>
    <xf numFmtId="41" fontId="75" fillId="0" borderId="65" xfId="4614" applyNumberFormat="1" applyFont="1" applyBorder="1" applyAlignment="1">
      <alignment horizontal="right" vertical="center"/>
    </xf>
    <xf numFmtId="41" fontId="75" fillId="0" borderId="22" xfId="4611" applyNumberFormat="1" applyFont="1" applyFill="1" applyBorder="1" applyAlignment="1">
      <alignment vertical="center"/>
    </xf>
    <xf numFmtId="41" fontId="75" fillId="0" borderId="26" xfId="4611" applyNumberFormat="1" applyFont="1" applyBorder="1" applyAlignment="1">
      <alignment vertical="center"/>
    </xf>
    <xf numFmtId="41" fontId="75" fillId="0" borderId="70" xfId="4608" applyNumberFormat="1" applyFont="1" applyBorder="1" applyAlignment="1">
      <alignment vertical="center"/>
    </xf>
    <xf numFmtId="41" fontId="75" fillId="0" borderId="22" xfId="4608" applyNumberFormat="1" applyFont="1" applyBorder="1" applyAlignment="1">
      <alignment vertical="center"/>
    </xf>
    <xf numFmtId="41" fontId="75" fillId="0" borderId="21" xfId="4611" applyNumberFormat="1" applyFont="1" applyFill="1" applyBorder="1" applyAlignment="1">
      <alignment vertical="center"/>
    </xf>
    <xf numFmtId="0" fontId="75" fillId="0" borderId="12" xfId="4611" applyFont="1" applyBorder="1" applyAlignment="1">
      <alignment vertical="center"/>
    </xf>
    <xf numFmtId="10" fontId="78" fillId="3" borderId="63" xfId="4614" applyNumberFormat="1" applyFont="1" applyFill="1" applyBorder="1" applyAlignment="1">
      <alignment vertical="center"/>
    </xf>
    <xf numFmtId="41" fontId="75" fillId="3" borderId="27" xfId="4611" applyNumberFormat="1" applyFont="1" applyFill="1" applyBorder="1" applyAlignment="1">
      <alignment vertical="center"/>
    </xf>
    <xf numFmtId="41" fontId="75" fillId="3" borderId="5" xfId="4611" applyNumberFormat="1" applyFont="1" applyFill="1" applyBorder="1" applyAlignment="1">
      <alignment vertical="center"/>
    </xf>
    <xf numFmtId="41" fontId="75" fillId="3" borderId="64" xfId="4608" applyNumberFormat="1" applyFont="1" applyFill="1" applyBorder="1" applyAlignment="1">
      <alignment vertical="center"/>
    </xf>
    <xf numFmtId="41" fontId="76" fillId="2" borderId="0" xfId="4613" applyNumberFormat="1" applyFont="1" applyFill="1" applyBorder="1" applyAlignment="1">
      <alignment horizontal="center" vertical="center"/>
    </xf>
    <xf numFmtId="41" fontId="76" fillId="2" borderId="0" xfId="4608" applyFont="1" applyFill="1" applyBorder="1" applyAlignment="1">
      <alignment horizontal="center" vertical="center"/>
    </xf>
    <xf numFmtId="10" fontId="77" fillId="2" borderId="0" xfId="4614" applyNumberFormat="1" applyFont="1" applyFill="1" applyBorder="1" applyAlignment="1">
      <alignment horizontal="center" vertical="center"/>
    </xf>
    <xf numFmtId="41" fontId="75" fillId="0" borderId="72" xfId="4611" applyNumberFormat="1" applyFont="1" applyBorder="1" applyAlignment="1">
      <alignment vertical="center"/>
    </xf>
    <xf numFmtId="41" fontId="75" fillId="0" borderId="3" xfId="4611" applyNumberFormat="1" applyFont="1" applyBorder="1" applyAlignment="1">
      <alignment vertical="center"/>
    </xf>
    <xf numFmtId="41" fontId="75" fillId="0" borderId="22" xfId="4611" applyNumberFormat="1" applyFont="1" applyBorder="1" applyAlignment="1">
      <alignment vertical="center"/>
    </xf>
    <xf numFmtId="10" fontId="78" fillId="0" borderId="63" xfId="4614" applyNumberFormat="1" applyFont="1" applyBorder="1" applyAlignment="1">
      <alignment vertical="center"/>
    </xf>
    <xf numFmtId="41" fontId="80" fillId="0" borderId="27" xfId="4608" applyNumberFormat="1" applyFont="1" applyBorder="1" applyAlignment="1">
      <alignment vertical="center"/>
    </xf>
    <xf numFmtId="41" fontId="80" fillId="0" borderId="5" xfId="4611" applyNumberFormat="1" applyFont="1" applyBorder="1" applyAlignment="1">
      <alignment vertical="center"/>
    </xf>
    <xf numFmtId="41" fontId="80" fillId="0" borderId="64" xfId="4608" applyNumberFormat="1" applyFont="1" applyBorder="1" applyAlignment="1">
      <alignment vertical="center"/>
    </xf>
    <xf numFmtId="0" fontId="80" fillId="0" borderId="73" xfId="4611" applyFont="1" applyBorder="1" applyAlignment="1">
      <alignment horizontal="center" vertical="center"/>
    </xf>
    <xf numFmtId="10" fontId="77" fillId="0" borderId="0" xfId="4614" applyNumberFormat="1" applyFont="1" applyFill="1" applyAlignment="1">
      <alignment horizontal="center" vertical="center"/>
    </xf>
    <xf numFmtId="10" fontId="78" fillId="0" borderId="68" xfId="4614" applyNumberFormat="1" applyFont="1" applyBorder="1" applyAlignment="1">
      <alignment vertical="center"/>
    </xf>
    <xf numFmtId="41" fontId="75" fillId="0" borderId="65" xfId="4608" applyNumberFormat="1" applyFont="1" applyBorder="1" applyAlignment="1">
      <alignment vertical="center"/>
    </xf>
    <xf numFmtId="41" fontId="75" fillId="0" borderId="67" xfId="4608" applyNumberFormat="1" applyFont="1" applyBorder="1" applyAlignment="1">
      <alignment vertical="center"/>
    </xf>
    <xf numFmtId="0" fontId="75" fillId="0" borderId="69" xfId="4611" applyFont="1" applyBorder="1" applyAlignment="1">
      <alignment horizontal="left" vertical="center" indent="1"/>
    </xf>
    <xf numFmtId="41" fontId="75" fillId="0" borderId="72" xfId="4608" applyNumberFormat="1" applyFont="1" applyBorder="1" applyAlignment="1">
      <alignment vertical="center"/>
    </xf>
    <xf numFmtId="0" fontId="76" fillId="2" borderId="0" xfId="4613" applyFont="1" applyFill="1" applyBorder="1" applyAlignment="1">
      <alignment horizontal="center" vertical="center"/>
    </xf>
    <xf numFmtId="41" fontId="75" fillId="0" borderId="26" xfId="4608" applyNumberFormat="1" applyFont="1" applyBorder="1" applyAlignment="1">
      <alignment vertical="center"/>
    </xf>
    <xf numFmtId="41" fontId="75" fillId="0" borderId="21" xfId="4608" applyNumberFormat="1" applyFont="1" applyBorder="1" applyAlignment="1">
      <alignment vertical="center"/>
    </xf>
    <xf numFmtId="0" fontId="75" fillId="0" borderId="71" xfId="4611" applyFont="1" applyBorder="1" applyAlignment="1">
      <alignment horizontal="left" vertical="center" indent="1"/>
    </xf>
    <xf numFmtId="0" fontId="74" fillId="0" borderId="0" xfId="4611" applyFont="1" applyAlignment="1">
      <alignment horizontal="center" vertical="center"/>
    </xf>
    <xf numFmtId="0" fontId="74" fillId="0" borderId="0" xfId="4611" applyFont="1" applyBorder="1" applyAlignment="1">
      <alignment horizontal="center" vertical="center"/>
    </xf>
    <xf numFmtId="41" fontId="74" fillId="0" borderId="0" xfId="4608" applyFont="1" applyBorder="1" applyAlignment="1">
      <alignment horizontal="center" vertical="center"/>
    </xf>
    <xf numFmtId="0" fontId="75" fillId="0" borderId="58" xfId="4611" applyFont="1" applyBorder="1" applyAlignment="1">
      <alignment horizontal="center" vertical="center"/>
    </xf>
    <xf numFmtId="0" fontId="75" fillId="0" borderId="62" xfId="4611" applyFont="1" applyBorder="1" applyAlignment="1">
      <alignment horizontal="center" vertical="center"/>
    </xf>
    <xf numFmtId="0" fontId="75" fillId="0" borderId="60" xfId="4611" applyFont="1" applyBorder="1" applyAlignment="1">
      <alignment horizontal="center" vertical="center"/>
    </xf>
    <xf numFmtId="41" fontId="75" fillId="0" borderId="59" xfId="4608" applyFont="1" applyBorder="1" applyAlignment="1">
      <alignment horizontal="center" vertical="center"/>
    </xf>
    <xf numFmtId="41" fontId="75" fillId="0" borderId="0" xfId="4611" applyNumberFormat="1" applyFont="1" applyAlignment="1">
      <alignment horizontal="center" vertical="center"/>
    </xf>
    <xf numFmtId="0" fontId="74" fillId="0" borderId="0" xfId="4611" applyFont="1" applyAlignment="1">
      <alignment horizontal="right" vertical="center"/>
    </xf>
    <xf numFmtId="0" fontId="81" fillId="0" borderId="0" xfId="4611" applyFont="1" applyAlignment="1">
      <alignment vertical="center"/>
    </xf>
    <xf numFmtId="41" fontId="143" fillId="0" borderId="0" xfId="4608" applyFont="1" applyAlignment="1">
      <alignment vertical="center"/>
    </xf>
    <xf numFmtId="10" fontId="74" fillId="0" borderId="0" xfId="7709" applyNumberFormat="1" applyFont="1" applyAlignment="1">
      <alignment vertical="center"/>
    </xf>
    <xf numFmtId="41" fontId="75" fillId="0" borderId="0" xfId="4611" applyNumberFormat="1" applyFont="1" applyBorder="1" applyAlignment="1">
      <alignment vertical="center"/>
    </xf>
    <xf numFmtId="41" fontId="143" fillId="0" borderId="0" xfId="4608" applyFont="1" applyBorder="1" applyAlignment="1">
      <alignment vertical="center"/>
    </xf>
    <xf numFmtId="41" fontId="51" fillId="0" borderId="0" xfId="4611" applyNumberFormat="1" applyFont="1" applyBorder="1" applyAlignment="1">
      <alignment vertical="center"/>
    </xf>
    <xf numFmtId="41" fontId="74" fillId="0" borderId="0" xfId="4611" applyNumberFormat="1" applyFont="1" applyBorder="1" applyAlignment="1">
      <alignment vertical="center"/>
    </xf>
    <xf numFmtId="41" fontId="143" fillId="5" borderId="60" xfId="4608" applyFont="1" applyFill="1" applyBorder="1" applyAlignment="1">
      <alignment vertical="center"/>
    </xf>
    <xf numFmtId="41" fontId="76" fillId="2" borderId="0" xfId="7750" applyFont="1" applyFill="1" applyBorder="1">
      <alignment vertical="center"/>
    </xf>
    <xf numFmtId="0" fontId="76" fillId="2" borderId="0" xfId="4613" applyFont="1" applyFill="1" applyBorder="1" applyAlignment="1">
      <alignment vertical="center"/>
    </xf>
    <xf numFmtId="41" fontId="76" fillId="2" borderId="30" xfId="4613" applyNumberFormat="1" applyFont="1" applyFill="1" applyBorder="1" applyAlignment="1">
      <alignment vertical="center"/>
    </xf>
    <xf numFmtId="41" fontId="143" fillId="0" borderId="58" xfId="4608" applyFont="1" applyBorder="1" applyAlignment="1">
      <alignment vertical="center"/>
    </xf>
    <xf numFmtId="41" fontId="143" fillId="0" borderId="62" xfId="4608" applyFont="1" applyBorder="1" applyAlignment="1">
      <alignment vertical="center"/>
    </xf>
    <xf numFmtId="41" fontId="143" fillId="0" borderId="60" xfId="4608" applyFont="1" applyBorder="1" applyAlignment="1">
      <alignment vertical="center"/>
    </xf>
    <xf numFmtId="43" fontId="76" fillId="2" borderId="0" xfId="7750" applyNumberFormat="1" applyFont="1" applyFill="1" applyBorder="1">
      <alignment vertical="center"/>
    </xf>
    <xf numFmtId="41" fontId="144" fillId="2" borderId="0" xfId="4608" applyFont="1" applyFill="1" applyBorder="1" applyAlignment="1">
      <alignment vertical="center"/>
    </xf>
    <xf numFmtId="0" fontId="76" fillId="2" borderId="90" xfId="4613" applyFont="1" applyFill="1" applyBorder="1" applyAlignment="1">
      <alignment vertical="center"/>
    </xf>
    <xf numFmtId="41" fontId="76" fillId="2" borderId="0" xfId="4613" applyNumberFormat="1" applyFont="1" applyFill="1" applyBorder="1" applyAlignment="1">
      <alignment vertical="center"/>
    </xf>
    <xf numFmtId="0" fontId="76" fillId="2" borderId="0" xfId="4613" applyFont="1" applyFill="1" applyBorder="1" applyAlignment="1">
      <alignment horizontal="left" vertical="center"/>
    </xf>
    <xf numFmtId="41" fontId="144" fillId="2" borderId="0" xfId="4608" applyFont="1" applyFill="1" applyBorder="1" applyAlignment="1">
      <alignment horizontal="center" vertical="center"/>
    </xf>
    <xf numFmtId="41" fontId="144" fillId="2" borderId="0" xfId="7709" applyNumberFormat="1" applyFont="1" applyFill="1" applyBorder="1" applyAlignment="1">
      <alignment horizontal="center" vertical="center"/>
    </xf>
    <xf numFmtId="41" fontId="143" fillId="5" borderId="5" xfId="4608" applyFont="1" applyFill="1" applyBorder="1" applyAlignment="1">
      <alignment vertical="center"/>
    </xf>
    <xf numFmtId="0" fontId="143" fillId="5" borderId="5" xfId="4611" applyFont="1" applyFill="1" applyBorder="1" applyAlignment="1">
      <alignment vertical="center"/>
    </xf>
    <xf numFmtId="0" fontId="143" fillId="0" borderId="89" xfId="4611" applyFont="1" applyBorder="1" applyAlignment="1">
      <alignment vertical="center"/>
    </xf>
    <xf numFmtId="10" fontId="144" fillId="2" borderId="0" xfId="7709" applyNumberFormat="1" applyFont="1" applyFill="1" applyBorder="1" applyAlignment="1">
      <alignment horizontal="center" vertical="center"/>
    </xf>
    <xf numFmtId="41" fontId="143" fillId="0" borderId="68" xfId="4608" applyFont="1" applyFill="1" applyBorder="1" applyAlignment="1">
      <alignment vertical="center"/>
    </xf>
    <xf numFmtId="41" fontId="143" fillId="0" borderId="65" xfId="4608" applyFont="1" applyFill="1" applyBorder="1" applyAlignment="1">
      <alignment vertical="center"/>
    </xf>
    <xf numFmtId="41" fontId="143" fillId="0" borderId="3" xfId="4608" applyFont="1" applyFill="1" applyBorder="1" applyAlignment="1">
      <alignment vertical="center"/>
    </xf>
    <xf numFmtId="177" fontId="143" fillId="0" borderId="3" xfId="4608" applyNumberFormat="1" applyFont="1" applyFill="1" applyBorder="1" applyAlignment="1">
      <alignment vertical="center"/>
    </xf>
    <xf numFmtId="0" fontId="143" fillId="0" borderId="3" xfId="4611" applyFont="1" applyFill="1" applyBorder="1" applyAlignment="1">
      <alignment vertical="center"/>
    </xf>
    <xf numFmtId="0" fontId="143" fillId="0" borderId="91" xfId="4611" applyFont="1" applyBorder="1" applyAlignment="1">
      <alignment vertical="center"/>
    </xf>
    <xf numFmtId="41" fontId="143" fillId="0" borderId="68" xfId="4608" applyFont="1" applyBorder="1" applyAlignment="1">
      <alignment vertical="center"/>
    </xf>
    <xf numFmtId="0" fontId="143" fillId="0" borderId="3" xfId="4611" applyFont="1" applyBorder="1" applyAlignment="1">
      <alignment vertical="center"/>
    </xf>
    <xf numFmtId="253" fontId="74" fillId="0" borderId="0" xfId="4608" applyNumberFormat="1" applyFont="1" applyAlignment="1">
      <alignment vertical="center"/>
    </xf>
    <xf numFmtId="41" fontId="143" fillId="0" borderId="29" xfId="4608" applyFont="1" applyBorder="1" applyAlignment="1">
      <alignment vertical="center"/>
    </xf>
    <xf numFmtId="41" fontId="143" fillId="0" borderId="26" xfId="4608" applyFont="1" applyFill="1" applyBorder="1" applyAlignment="1">
      <alignment vertical="center"/>
    </xf>
    <xf numFmtId="41" fontId="143" fillId="0" borderId="22" xfId="4608" applyFont="1" applyFill="1" applyBorder="1" applyAlignment="1">
      <alignment vertical="center"/>
    </xf>
    <xf numFmtId="177" fontId="143" fillId="0" borderId="22" xfId="4608" applyNumberFormat="1" applyFont="1" applyFill="1" applyBorder="1" applyAlignment="1">
      <alignment vertical="center"/>
    </xf>
    <xf numFmtId="0" fontId="143" fillId="0" borderId="22" xfId="4611" applyFont="1" applyBorder="1" applyAlignment="1">
      <alignment vertical="center"/>
    </xf>
    <xf numFmtId="0" fontId="143" fillId="0" borderId="92" xfId="4611" applyFont="1" applyBorder="1" applyAlignment="1">
      <alignment vertical="center"/>
    </xf>
    <xf numFmtId="41" fontId="143" fillId="0" borderId="65" xfId="4608" applyFont="1" applyBorder="1" applyAlignment="1">
      <alignment vertical="center"/>
    </xf>
    <xf numFmtId="41" fontId="143" fillId="0" borderId="3" xfId="4608" applyFont="1" applyBorder="1" applyAlignment="1">
      <alignment vertical="center"/>
    </xf>
    <xf numFmtId="41" fontId="143" fillId="0" borderId="93" xfId="4608" applyFont="1" applyBorder="1" applyAlignment="1">
      <alignment vertical="center"/>
    </xf>
    <xf numFmtId="0" fontId="143" fillId="0" borderId="93" xfId="4611" applyFont="1" applyBorder="1" applyAlignment="1">
      <alignment vertical="center"/>
    </xf>
    <xf numFmtId="10" fontId="144" fillId="0" borderId="0" xfId="7709" applyNumberFormat="1" applyFont="1" applyFill="1" applyBorder="1" applyAlignment="1">
      <alignment horizontal="center" vertical="center"/>
    </xf>
    <xf numFmtId="10" fontId="144" fillId="61" borderId="0" xfId="7709" applyNumberFormat="1" applyFont="1" applyFill="1" applyBorder="1" applyAlignment="1">
      <alignment horizontal="center" vertical="center"/>
    </xf>
    <xf numFmtId="41" fontId="143" fillId="5" borderId="63" xfId="4608" applyFont="1" applyFill="1" applyBorder="1" applyAlignment="1">
      <alignment vertical="center"/>
    </xf>
    <xf numFmtId="41" fontId="143" fillId="5" borderId="27" xfId="4608" applyFont="1" applyFill="1" applyBorder="1" applyAlignment="1">
      <alignment vertical="center"/>
    </xf>
    <xf numFmtId="10" fontId="145" fillId="0" borderId="0" xfId="7709" applyNumberFormat="1" applyFont="1" applyFill="1" applyAlignment="1">
      <alignment vertical="center"/>
    </xf>
    <xf numFmtId="10" fontId="143" fillId="0" borderId="0" xfId="7709" applyNumberFormat="1" applyFont="1" applyAlignment="1">
      <alignment horizontal="center" vertical="center"/>
    </xf>
    <xf numFmtId="0" fontId="143" fillId="0" borderId="3" xfId="4611" applyFont="1" applyFill="1" applyBorder="1" applyAlignment="1">
      <alignment vertical="center" wrapText="1"/>
    </xf>
    <xf numFmtId="41" fontId="143" fillId="0" borderId="26" xfId="4608" applyFont="1" applyBorder="1" applyAlignment="1">
      <alignment vertical="center"/>
    </xf>
    <xf numFmtId="41" fontId="143" fillId="0" borderId="22" xfId="4608" applyFont="1" applyBorder="1" applyAlignment="1">
      <alignment vertical="center"/>
    </xf>
    <xf numFmtId="254" fontId="143" fillId="0" borderId="22" xfId="4608" applyNumberFormat="1" applyFont="1" applyFill="1" applyBorder="1" applyAlignment="1">
      <alignment vertical="center"/>
    </xf>
    <xf numFmtId="0" fontId="143" fillId="0" borderId="22" xfId="4611" applyFont="1" applyFill="1" applyBorder="1" applyAlignment="1">
      <alignment vertical="center"/>
    </xf>
    <xf numFmtId="0" fontId="143" fillId="0" borderId="92" xfId="4611" applyFont="1" applyBorder="1" applyAlignment="1">
      <alignment vertical="center" wrapText="1"/>
    </xf>
    <xf numFmtId="41" fontId="143" fillId="0" borderId="58" xfId="4608" applyFont="1" applyBorder="1" applyAlignment="1">
      <alignment horizontal="center" vertical="center"/>
    </xf>
    <xf numFmtId="41" fontId="143" fillId="0" borderId="62" xfId="4608" applyFont="1" applyBorder="1" applyAlignment="1">
      <alignment horizontal="center" vertical="center"/>
    </xf>
    <xf numFmtId="41" fontId="143" fillId="0" borderId="60" xfId="4608" applyFont="1" applyBorder="1" applyAlignment="1">
      <alignment horizontal="center" vertical="center"/>
    </xf>
    <xf numFmtId="0" fontId="143" fillId="0" borderId="60" xfId="4611" applyFont="1" applyBorder="1" applyAlignment="1">
      <alignment horizontal="center" vertical="center"/>
    </xf>
    <xf numFmtId="0" fontId="143" fillId="0" borderId="61" xfId="4611" applyFont="1" applyBorder="1" applyAlignment="1">
      <alignment horizontal="center" vertical="center"/>
    </xf>
    <xf numFmtId="0" fontId="143" fillId="0" borderId="18" xfId="4611" applyFont="1" applyBorder="1" applyAlignment="1">
      <alignment horizontal="center" vertical="center"/>
    </xf>
    <xf numFmtId="41" fontId="74" fillId="0" borderId="0" xfId="4608" applyFont="1" applyAlignment="1">
      <alignment horizontal="right" vertical="center"/>
    </xf>
    <xf numFmtId="0" fontId="74" fillId="0" borderId="17" xfId="4611" applyFont="1" applyBorder="1" applyAlignment="1">
      <alignment vertical="center"/>
    </xf>
    <xf numFmtId="0" fontId="81" fillId="0" borderId="17" xfId="4611" applyFont="1" applyBorder="1" applyAlignment="1">
      <alignment vertical="center"/>
    </xf>
    <xf numFmtId="0" fontId="75" fillId="0" borderId="23" xfId="4611" applyFont="1" applyBorder="1" applyAlignment="1">
      <alignment horizontal="center" vertical="center"/>
    </xf>
    <xf numFmtId="0" fontId="75" fillId="0" borderId="63" xfId="4611" applyFont="1" applyBorder="1" applyAlignment="1">
      <alignment horizontal="center" vertical="center"/>
    </xf>
    <xf numFmtId="0" fontId="75" fillId="0" borderId="61" xfId="4611" applyFont="1" applyBorder="1" applyAlignment="1">
      <alignment horizontal="center" vertical="center"/>
    </xf>
    <xf numFmtId="0" fontId="75" fillId="0" borderId="60" xfId="4611" applyFont="1" applyBorder="1" applyAlignment="1">
      <alignment horizontal="center" vertical="center"/>
    </xf>
    <xf numFmtId="0" fontId="75" fillId="0" borderId="58" xfId="4611" applyFont="1" applyBorder="1" applyAlignment="1">
      <alignment horizontal="center" vertical="center"/>
    </xf>
    <xf numFmtId="41" fontId="76" fillId="2" borderId="0" xfId="4613" applyNumberFormat="1" applyFont="1" applyFill="1" applyBorder="1" applyAlignment="1">
      <alignment horizontal="center" vertical="center"/>
    </xf>
    <xf numFmtId="0" fontId="76" fillId="2" borderId="0" xfId="4613" applyFont="1" applyFill="1" applyBorder="1" applyAlignment="1">
      <alignment horizontal="center" vertical="center"/>
    </xf>
    <xf numFmtId="0" fontId="75" fillId="0" borderId="25" xfId="4611" applyFont="1" applyBorder="1" applyAlignment="1">
      <alignment horizontal="left" vertical="center" indent="1"/>
    </xf>
    <xf numFmtId="0" fontId="75" fillId="0" borderId="69" xfId="4611" applyFont="1" applyBorder="1" applyAlignment="1">
      <alignment horizontal="left" vertical="center" indent="1"/>
    </xf>
    <xf numFmtId="0" fontId="75" fillId="0" borderId="24" xfId="4611" applyFont="1" applyBorder="1" applyAlignment="1">
      <alignment horizontal="left" vertical="center" indent="1"/>
    </xf>
    <xf numFmtId="0" fontId="75" fillId="0" borderId="71" xfId="4611" applyFont="1" applyBorder="1" applyAlignment="1">
      <alignment horizontal="left" vertical="center" indent="1"/>
    </xf>
    <xf numFmtId="0" fontId="82" fillId="0" borderId="0" xfId="4611" applyFont="1" applyAlignment="1">
      <alignment horizontal="center" vertical="center"/>
    </xf>
    <xf numFmtId="0" fontId="75" fillId="0" borderId="21" xfId="4611" applyFont="1" applyBorder="1" applyAlignment="1">
      <alignment horizontal="center" vertical="center"/>
    </xf>
    <xf numFmtId="0" fontId="75" fillId="0" borderId="29" xfId="4611" applyFont="1" applyBorder="1" applyAlignment="1">
      <alignment horizontal="center" vertical="center"/>
    </xf>
    <xf numFmtId="0" fontId="75" fillId="0" borderId="67" xfId="4611" applyFont="1" applyBorder="1" applyAlignment="1">
      <alignment horizontal="center" vertical="center"/>
    </xf>
    <xf numFmtId="0" fontId="75" fillId="0" borderId="68" xfId="4611" applyFont="1" applyBorder="1" applyAlignment="1">
      <alignment horizontal="center" vertical="center"/>
    </xf>
    <xf numFmtId="0" fontId="75" fillId="3" borderId="23" xfId="4611" applyFont="1" applyFill="1" applyBorder="1" applyAlignment="1">
      <alignment horizontal="center" vertical="center"/>
    </xf>
    <xf numFmtId="0" fontId="75" fillId="3" borderId="63" xfId="4611" applyFont="1" applyFill="1" applyBorder="1" applyAlignment="1">
      <alignment horizontal="center" vertical="center"/>
    </xf>
    <xf numFmtId="0" fontId="143" fillId="5" borderId="61" xfId="4611" applyFont="1" applyFill="1" applyBorder="1" applyAlignment="1">
      <alignment horizontal="center" vertical="center"/>
    </xf>
    <xf numFmtId="0" fontId="143" fillId="5" borderId="60" xfId="4611" applyFont="1" applyFill="1" applyBorder="1" applyAlignment="1">
      <alignment horizontal="center" vertical="center"/>
    </xf>
    <xf numFmtId="0" fontId="146" fillId="0" borderId="0" xfId="4611" applyFont="1" applyAlignment="1">
      <alignment horizontal="center" vertical="center"/>
    </xf>
    <xf numFmtId="0" fontId="143" fillId="0" borderId="61" xfId="4611" applyFont="1" applyBorder="1" applyAlignment="1">
      <alignment horizontal="center" vertical="center"/>
    </xf>
    <xf numFmtId="0" fontId="143" fillId="0" borderId="60" xfId="4611" applyFont="1" applyBorder="1" applyAlignment="1">
      <alignment horizontal="center" vertical="center"/>
    </xf>
    <xf numFmtId="0" fontId="143" fillId="0" borderId="89" xfId="4611" applyFont="1" applyBorder="1" applyAlignment="1">
      <alignment horizontal="center" vertical="center"/>
    </xf>
    <xf numFmtId="0" fontId="143" fillId="0" borderId="88" xfId="4611" applyFont="1" applyBorder="1" applyAlignment="1">
      <alignment horizontal="center" vertical="center"/>
    </xf>
    <xf numFmtId="0" fontId="143" fillId="0" borderId="28" xfId="4611" applyFont="1" applyBorder="1" applyAlignment="1">
      <alignment horizontal="center" vertical="center" textRotation="255"/>
    </xf>
    <xf numFmtId="0" fontId="143" fillId="0" borderId="30" xfId="4611" applyFont="1" applyBorder="1" applyAlignment="1">
      <alignment horizontal="center" vertical="center" textRotation="255"/>
    </xf>
    <xf numFmtId="0" fontId="143" fillId="0" borderId="32" xfId="4611" applyFont="1" applyBorder="1" applyAlignment="1">
      <alignment horizontal="center" vertical="center" textRotation="255"/>
    </xf>
    <xf numFmtId="0" fontId="4" fillId="0" borderId="53" xfId="4610" applyFill="1" applyBorder="1" applyAlignment="1">
      <alignment horizontal="center" vertical="center" wrapText="1"/>
    </xf>
    <xf numFmtId="0" fontId="4" fillId="0" borderId="54" xfId="4610" applyFill="1" applyBorder="1" applyAlignment="1">
      <alignment horizontal="center" vertical="center" wrapText="1"/>
    </xf>
    <xf numFmtId="0" fontId="4" fillId="0" borderId="18" xfId="4610" applyBorder="1" applyAlignment="1">
      <alignment horizontal="center" vertical="center" wrapText="1"/>
    </xf>
    <xf numFmtId="0" fontId="4" fillId="0" borderId="19" xfId="4610" applyBorder="1" applyAlignment="1">
      <alignment horizontal="center" vertical="center" wrapText="1"/>
    </xf>
    <xf numFmtId="0" fontId="73" fillId="6" borderId="18" xfId="4610" applyFont="1" applyFill="1" applyBorder="1" applyAlignment="1">
      <alignment horizontal="center" vertical="center" wrapText="1"/>
    </xf>
    <xf numFmtId="0" fontId="73" fillId="6" borderId="19" xfId="4610" applyFont="1" applyFill="1" applyBorder="1" applyAlignment="1">
      <alignment horizontal="center" vertical="center" wrapText="1"/>
    </xf>
    <xf numFmtId="0" fontId="4" fillId="6" borderId="18" xfId="4610" applyFill="1" applyBorder="1" applyAlignment="1">
      <alignment horizontal="center" vertical="center" wrapText="1"/>
    </xf>
    <xf numFmtId="0" fontId="4" fillId="6" borderId="19" xfId="4610" applyFill="1" applyBorder="1" applyAlignment="1">
      <alignment horizontal="center" vertical="center" wrapText="1"/>
    </xf>
    <xf numFmtId="0" fontId="4" fillId="0" borderId="18" xfId="4610" applyFill="1" applyBorder="1" applyAlignment="1">
      <alignment horizontal="center" vertical="center" wrapText="1"/>
    </xf>
    <xf numFmtId="0" fontId="4" fillId="0" borderId="19" xfId="4610" applyFill="1" applyBorder="1" applyAlignment="1">
      <alignment horizontal="center" vertical="center" wrapText="1"/>
    </xf>
    <xf numFmtId="0" fontId="4" fillId="0" borderId="28" xfId="4610" applyBorder="1" applyAlignment="1">
      <alignment horizontal="center" vertical="center" wrapText="1"/>
    </xf>
    <xf numFmtId="0" fontId="147" fillId="0" borderId="0" xfId="4610" applyFont="1" applyAlignment="1">
      <alignment horizontal="center" vertical="center"/>
    </xf>
    <xf numFmtId="0" fontId="4" fillId="0" borderId="37" xfId="4610" applyFill="1" applyBorder="1" applyAlignment="1">
      <alignment horizontal="center" vertical="center"/>
    </xf>
    <xf numFmtId="0" fontId="4" fillId="0" borderId="20" xfId="4610" applyFill="1" applyBorder="1" applyAlignment="1">
      <alignment horizontal="center" vertical="center"/>
    </xf>
    <xf numFmtId="0" fontId="4" fillId="0" borderId="0" xfId="4610" applyFill="1" applyBorder="1" applyAlignment="1">
      <alignment horizontal="center" vertical="center"/>
    </xf>
    <xf numFmtId="0" fontId="4" fillId="0" borderId="38" xfId="4610" applyFill="1" applyBorder="1" applyAlignment="1">
      <alignment horizontal="center" vertical="center"/>
    </xf>
    <xf numFmtId="0" fontId="4" fillId="0" borderId="17" xfId="4610" applyFill="1" applyBorder="1" applyAlignment="1">
      <alignment horizontal="center" vertical="center"/>
    </xf>
    <xf numFmtId="0" fontId="4" fillId="0" borderId="57" xfId="4610" applyFill="1" applyBorder="1" applyAlignment="1">
      <alignment horizontal="center" vertical="center"/>
    </xf>
    <xf numFmtId="0" fontId="4" fillId="0" borderId="34" xfId="4610" applyBorder="1" applyAlignment="1">
      <alignment horizontal="center" vertical="center"/>
    </xf>
    <xf numFmtId="0" fontId="4" fillId="0" borderId="9" xfId="4610" applyBorder="1" applyAlignment="1">
      <alignment horizontal="center" vertical="center"/>
    </xf>
    <xf numFmtId="0" fontId="71" fillId="0" borderId="35" xfId="4610" applyFont="1" applyBorder="1" applyAlignment="1">
      <alignment horizontal="center" vertical="center" wrapText="1"/>
    </xf>
    <xf numFmtId="0" fontId="71" fillId="0" borderId="36" xfId="4610" applyFont="1" applyBorder="1" applyAlignment="1">
      <alignment horizontal="center" vertical="center" wrapText="1"/>
    </xf>
    <xf numFmtId="0" fontId="72" fillId="0" borderId="8" xfId="4610" applyFont="1" applyBorder="1" applyAlignment="1">
      <alignment horizontal="center" vertical="center"/>
    </xf>
    <xf numFmtId="0" fontId="4" fillId="0" borderId="55" xfId="4610" applyBorder="1" applyAlignment="1">
      <alignment horizontal="center" vertical="center" wrapText="1"/>
    </xf>
  </cellXfs>
  <cellStyles count="8009">
    <cellStyle name=" " xfId="4615"/>
    <cellStyle name=" _97연말" xfId="4616"/>
    <cellStyle name=" _97연말1" xfId="4617"/>
    <cellStyle name=" _Book1" xfId="4618"/>
    <cellStyle name=" _Book1_★대죽실리콘_설계변경_전체_최종_07년 8월7일" xfId="4619"/>
    <cellStyle name=" _Book1_내역작성_2006_05_31 (version 8-1)" xfId="4620"/>
    <cellStyle name="&quot;큰제목&quot;" xfId="1"/>
    <cellStyle name="#,##0" xfId="2"/>
    <cellStyle name="#,##0 10" xfId="4621"/>
    <cellStyle name="#,##0 11" xfId="4622"/>
    <cellStyle name="#,##0 12" xfId="4623"/>
    <cellStyle name="#,##0 2" xfId="4624"/>
    <cellStyle name="#,##0 3" xfId="4625"/>
    <cellStyle name="#,##0 4" xfId="4626"/>
    <cellStyle name="#,##0 5" xfId="4627"/>
    <cellStyle name="#,##0 6" xfId="4628"/>
    <cellStyle name="#,##0 7" xfId="4629"/>
    <cellStyle name="#,##0 8" xfId="4630"/>
    <cellStyle name="#,##0 9" xfId="4631"/>
    <cellStyle name="$" xfId="3"/>
    <cellStyle name="$_db진흥" xfId="6"/>
    <cellStyle name="$_견적2" xfId="4"/>
    <cellStyle name="$_기아" xfId="5"/>
    <cellStyle name="(△콤마)" xfId="4632"/>
    <cellStyle name="(백분율)" xfId="4633"/>
    <cellStyle name="(콤마)" xfId="4634"/>
    <cellStyle name="??_x000c_둄_x001b__x000d_|?_x0001_?_x0003__x0014__x0007__x0001__x0001_" xfId="4635"/>
    <cellStyle name="??&amp;" xfId="7"/>
    <cellStyle name="??&amp;O?&amp;" xfId="8"/>
    <cellStyle name="??&amp;O?&amp;H?_x0008_" xfId="9"/>
    <cellStyle name="??&amp;O?&amp;H?_x0008__x000f__x0007_?_x0007__x0001__x0001_" xfId="10"/>
    <cellStyle name="??&amp;O?&amp;H?_x0008_??_x0007__x0001__x0001_" xfId="11"/>
    <cellStyle name="??&amp;O?&amp;H?_x0008__인천 부평 정천동 부평아울렛남측구역 주택재개발 정비사업-100310 건축지원" xfId="12"/>
    <cellStyle name="???­ [0]_INQUIRY ¿?¾÷?ß?ø " xfId="13"/>
    <cellStyle name="???­_INQUIRY ¿?¾÷?ß?ø " xfId="14"/>
    <cellStyle name="???Ø_??°???(2¿?) " xfId="15"/>
    <cellStyle name="??_?.????" xfId="4636"/>
    <cellStyle name="?Þ¸¶ [0]_INQUIRY ¿?¾÷?ß?ø " xfId="16"/>
    <cellStyle name="?Þ¸¶_INQUIRY ¿?¾÷?ß?ø " xfId="17"/>
    <cellStyle name="?W?_laroux" xfId="18"/>
    <cellStyle name="?曹%U?&amp;H?_x0008_?s_x000a__x0007__x0001__x0001_" xfId="4637"/>
    <cellStyle name="_ 공사개요및주요현안" xfId="4638"/>
    <cellStyle name="_★부산해운대좌동아파트-작성中" xfId="4639"/>
    <cellStyle name="_★부천백동아파트재추정-작성中" xfId="4640"/>
    <cellStyle name="_★부천백동아파트재추정-작성中_2008_02_11" xfId="4641"/>
    <cellStyle name="_★부천백동아파트재추정-작성中_2008_02_21" xfId="4642"/>
    <cellStyle name="_★부천백동아파트재추정-작성中_2008_02_26" xfId="4643"/>
    <cellStyle name="_0.표지" xfId="19"/>
    <cellStyle name="_01_1차_추가계약_정산" xfId="4644"/>
    <cellStyle name="_02-03 신창동해광(박제출)" xfId="20"/>
    <cellStyle name="_03.3월실적(현대캐피탈)" xfId="21"/>
    <cellStyle name="_03_업무추진방안" xfId="22"/>
    <cellStyle name="_03년 상반기 경영실적 통보양식(현대캐" xfId="23"/>
    <cellStyle name="_04. 1월 경영실적 통보양식" xfId="24"/>
    <cellStyle name="_04. 2월 경영실적 통보양식" xfId="25"/>
    <cellStyle name="_04. 3월 경영실적 통보양식" xfId="26"/>
    <cellStyle name="_04. 4월 경영실적 통보양식" xfId="27"/>
    <cellStyle name="_04. 6월 경영실적 통보양식" xfId="28"/>
    <cellStyle name="_04.6월실적" xfId="29"/>
    <cellStyle name="_04.7월실적 (현대카드)" xfId="30"/>
    <cellStyle name="_04_사업추진방안" xfId="31"/>
    <cellStyle name="_0401" xfId="32"/>
    <cellStyle name="_0402원가" xfId="33"/>
    <cellStyle name="_0403원가" xfId="34"/>
    <cellStyle name="_0404성과분석" xfId="35"/>
    <cellStyle name="_0404원가(0513수정)" xfId="36"/>
    <cellStyle name="_0405성과분석" xfId="37"/>
    <cellStyle name="_0405원가" xfId="38"/>
    <cellStyle name="_0406성과분석" xfId="39"/>
    <cellStyle name="_0407원가" xfId="40"/>
    <cellStyle name="_0408원가" xfId="41"/>
    <cellStyle name="_0409원가" xfId="42"/>
    <cellStyle name="_0410결산" xfId="43"/>
    <cellStyle name="_0410성과분석" xfId="44"/>
    <cellStyle name="_04년 사업계획 최종(현대캐피탈)" xfId="45"/>
    <cellStyle name="_04년매출계획조정안" xfId="46"/>
    <cellStyle name="_04사업계획(월별손익수정)" xfId="47"/>
    <cellStyle name="_04사업계획(월별손익수정)(1)" xfId="48"/>
    <cellStyle name="_05년상반기소요계획-050228" xfId="49"/>
    <cellStyle name="_060322동국대100주년기념관(기계설비)" xfId="4645"/>
    <cellStyle name="_07_전용부두축조공사(단축안)" xfId="50"/>
    <cellStyle name="_1.공사개요" xfId="51"/>
    <cellStyle name="_1.목차" xfId="52"/>
    <cellStyle name="_1.전기소방-10" xfId="4646"/>
    <cellStyle name="_1.전기소방-10_1.제출1" xfId="4647"/>
    <cellStyle name="_1.전기소방-10_2.제출용" xfId="4648"/>
    <cellStyle name="_1.전기소방-10_3.제출3-제출예정" xfId="4649"/>
    <cellStyle name="_1.전기소방-10_4.실행-3" xfId="4650"/>
    <cellStyle name="_1.전기소방-10_4.제출-3" xfId="4651"/>
    <cellStyle name="_1.전기소방-10_4.제출-3-설비변경" xfId="4652"/>
    <cellStyle name="_1.전기소방-9" xfId="4653"/>
    <cellStyle name="_1.전기소방-9_1.제출1" xfId="4654"/>
    <cellStyle name="_1.전기소방-9_2.제출용" xfId="4655"/>
    <cellStyle name="_1.전기소방-9_3.제출3-제출예정" xfId="4656"/>
    <cellStyle name="_1.전기소방-9_4.실행-3" xfId="4657"/>
    <cellStyle name="_1.전기소방-9_4.제출-3" xfId="4658"/>
    <cellStyle name="_1.전기소방-9_4.제출-3-설비변경" xfId="4659"/>
    <cellStyle name="_1.제출" xfId="4660"/>
    <cellStyle name="_1.제출_1.제출1" xfId="4661"/>
    <cellStyle name="_1.제출_2.제출용" xfId="4662"/>
    <cellStyle name="_1.제출_2.토목" xfId="4663"/>
    <cellStyle name="_1.제출_3.제출3-제출예정" xfId="4664"/>
    <cellStyle name="_1.제출_4.실행-3" xfId="4665"/>
    <cellStyle name="_1.제출_4.제출-3" xfId="4666"/>
    <cellStyle name="_1.제출_4.제출-3-설비변경" xfId="4667"/>
    <cellStyle name="_1.제출_덕이동 토목공사 계약내역서(제출)" xfId="4668"/>
    <cellStyle name="_1.제출_제출2" xfId="4669"/>
    <cellStyle name="_10월 채용계획(안)" xfId="53"/>
    <cellStyle name="_2.설비" xfId="4670"/>
    <cellStyle name="_2004.04용역매입매출및 예실대비" xfId="54"/>
    <cellStyle name="_2004.05용역매입매출및 예실대비" xfId="55"/>
    <cellStyle name="_2004.05용역매입매출및 예실대비1" xfId="56"/>
    <cellStyle name="_2004년 용역매입매출최종" xfId="57"/>
    <cellStyle name="_2004년사업계획(실적수정040224)" xfId="58"/>
    <cellStyle name="_2004년용역매입매출-진짜완전판" xfId="59"/>
    <cellStyle name="_2004년하반기토목운영계획(0813)" xfId="60"/>
    <cellStyle name="_2004년하반기토목운영계획(0813)_00_보고자료(1020)" xfId="61"/>
    <cellStyle name="_2004년하반기토목운영계획(0813)_00_보고자료(1020)_인천 부평 정천동 부평아울렛남측구역 주택재개발 정비사업-100310 건축지원" xfId="62"/>
    <cellStyle name="_2004년하반기토목운영계획(0813)_2" xfId="63"/>
    <cellStyle name="_2004년하반기토목운영계획(0813)_2_00_보고자료(1020)" xfId="64"/>
    <cellStyle name="_2004년하반기토목운영계획(0813)_2_00_보고자료(1020)_인천 부평 정천동 부평아울렛남측구역 주택재개발 정비사업-100310 건축지원" xfId="65"/>
    <cellStyle name="_2004년하반기토목운영계획(0813)_2_인천 부평 정천동 부평아울렛남측구역 주택재개발 정비사업-100310 건축지원" xfId="66"/>
    <cellStyle name="_2004년하반기토목운영계획(0813)_2_전체배치도(공사현장)" xfId="67"/>
    <cellStyle name="_2004년하반기토목운영계획(0813)_2_전체배치도(공사현장)_인천 부평 정천동 부평아울렛남측구역 주택재개발 정비사업-100310 건축지원" xfId="68"/>
    <cellStyle name="_2004년하반기토목운영계획(0813)_인천 부평 정천동 부평아울렛남측구역 주택재개발 정비사업-100310 건축지원" xfId="69"/>
    <cellStyle name="_2004년하반기토목운영계획(0813)_전체배치도(공사현장)" xfId="70"/>
    <cellStyle name="_2004년하반기토목운영계획(0813)_전체배치도(공사현장)_인천 부평 정천동 부평아울렛남측구역 주택재개발 정비사업-100310 건축지원" xfId="71"/>
    <cellStyle name="_2005년 상반기 추가소요요청검토(050313)" xfId="72"/>
    <cellStyle name="_2005년조직변경" xfId="73"/>
    <cellStyle name="_2005년추석계획(건대)양식1" xfId="4671"/>
    <cellStyle name="_2005년추석계획(건대)양식2" xfId="4672"/>
    <cellStyle name="_2월마감실적" xfId="74"/>
    <cellStyle name="_3.공정표,4.기본도면,5.토공계획" xfId="75"/>
    <cellStyle name="_58-해남 영상실 추가분" xfId="76"/>
    <cellStyle name="_6월 카드사용내역" xfId="77"/>
    <cellStyle name="_7월실적보고_v1" xfId="78"/>
    <cellStyle name="_9월" xfId="79"/>
    <cellStyle name="_BINDER철 자료모음" xfId="1197"/>
    <cellStyle name="_BINDER철 자료모음_00_보고자료(1020)" xfId="1198"/>
    <cellStyle name="_BINDER철 자료모음_00_보고자료(1020)_인천 부평 정천동 부평아울렛남측구역 주택재개발 정비사업-100310 건축지원" xfId="1199"/>
    <cellStyle name="_BINDER철 자료모음_인천 부평 정천동 부평아울렛남측구역 주택재개발 정비사업-100310 건축지원" xfId="1200"/>
    <cellStyle name="_BINDER철 자료모음_전체배치도(공사현장)" xfId="1201"/>
    <cellStyle name="_BINDER철 자료모음_전체배치도(공사현장)_인천 부평 정천동 부평아울렛남측구역 주택재개발 정비사업-100310 건축지원" xfId="1202"/>
    <cellStyle name="_BINDER철 자료모음r1" xfId="1203"/>
    <cellStyle name="_BINDER철 자료모음r1_00_보고자료(1020)" xfId="1204"/>
    <cellStyle name="_BINDER철 자료모음r1_00_보고자료(1020)_인천 부평 정천동 부평아울렛남측구역 주택재개발 정비사업-100310 건축지원" xfId="1205"/>
    <cellStyle name="_BINDER철 자료모음r1_인천 부평 정천동 부평아울렛남측구역 주택재개발 정비사업-100310 건축지원" xfId="1206"/>
    <cellStyle name="_BINDER철 자료모음r1_전체배치도(공사현장)" xfId="1207"/>
    <cellStyle name="_BINDER철 자료모음r1_전체배치도(공사현장)_인천 부평 정천동 부평아울렛남측구역 주택재개발 정비사업-100310 건축지원" xfId="1208"/>
    <cellStyle name="_Book2" xfId="1209"/>
    <cellStyle name="_Book3" xfId="1210"/>
    <cellStyle name="_Book5" xfId="1211"/>
    <cellStyle name="_dimon" xfId="1212"/>
    <cellStyle name="_hmc전주공장견적조건1" xfId="1213"/>
    <cellStyle name="_LG메트로자이공동주택신축공사-최종" xfId="4673"/>
    <cellStyle name="_MBO평가지침서 - Rev3" xfId="1214"/>
    <cellStyle name="_mk보고자료(0418)" xfId="1215"/>
    <cellStyle name="_RESULTS" xfId="1216"/>
    <cellStyle name="_Virus" xfId="4674"/>
    <cellStyle name="_가계약관련협조전041027" xfId="80"/>
    <cellStyle name="_갑지(1221)" xfId="81"/>
    <cellStyle name="_갑지(총)" xfId="82"/>
    <cellStyle name="_강과장(Fronnix,설계가1126)" xfId="83"/>
    <cellStyle name="_건설사업업무보고(040112)" xfId="84"/>
    <cellStyle name="_건축공사정상화계획041211" xfId="85"/>
    <cellStyle name="_건축사업부 보고서양식" xfId="86"/>
    <cellStyle name="_건축토목조경총괄공정표041216(현재)" xfId="87"/>
    <cellStyle name="_견적서(1014)" xfId="88"/>
    <cellStyle name="_고서담양1공구(쌍용건설)" xfId="4675"/>
    <cellStyle name="_고서담양1공구(쌍용건설)_LG메트로자이공동주택신축공사-최종" xfId="4676"/>
    <cellStyle name="_고서담양1공구(쌍용건설)_부천종합터미널신축공사" xfId="4677"/>
    <cellStyle name="_고서담양1공구(쌍용건설)_양산물금 특수구조물(고려개발)" xfId="4678"/>
    <cellStyle name="_공내역서(설비)" xfId="4679"/>
    <cellStyle name="_공내역서(설비)_1" xfId="4680"/>
    <cellStyle name="_공내역서(설비)_2" xfId="4681"/>
    <cellStyle name="_공문 " xfId="89"/>
    <cellStyle name="_공문 _내역서" xfId="90"/>
    <cellStyle name="_공문양식" xfId="91"/>
    <cellStyle name="_공사개요" xfId="4682"/>
    <cellStyle name="_공정표-20110106 건축지원" xfId="92"/>
    <cellStyle name="_과부족인원(본부장님)-20050106" xfId="93"/>
    <cellStyle name="_광주광역시치평동오피스텔신축공사-주과장님" xfId="4683"/>
    <cellStyle name="_광주평동투찰" xfId="94"/>
    <cellStyle name="_광주평동투찰3" xfId="95"/>
    <cellStyle name="_광주평동품의1" xfId="96"/>
    <cellStyle name="_교량별공사비" xfId="97"/>
    <cellStyle name="_교량별공사비_00_보고자료(1020)" xfId="98"/>
    <cellStyle name="_교량별공사비_00_보고자료(1020)_인천 부평 정천동 부평아울렛남측구역 주택재개발 정비사업-100310 건축지원" xfId="99"/>
    <cellStyle name="_교량별공사비_2004년하반기토목운영계획(0813)" xfId="100"/>
    <cellStyle name="_교량별공사비_2004년하반기토목운영계획(0813)_00_보고자료(1020)" xfId="101"/>
    <cellStyle name="_교량별공사비_2004년하반기토목운영계획(0813)_00_보고자료(1020)_인천 부평 정천동 부평아울렛남측구역 주택재개발 정비사업-100310 건축지원" xfId="102"/>
    <cellStyle name="_교량별공사비_2004년하반기토목운영계획(0813)_인천 부평 정천동 부평아울렛남측구역 주택재개발 정비사업-100310 건축지원" xfId="103"/>
    <cellStyle name="_교량별공사비_2004년하반기토목운영계획(0813)_전체배치도(공사현장)" xfId="104"/>
    <cellStyle name="_교량별공사비_2004년하반기토목운영계획(0813)_전체배치도(공사현장)_인천 부평 정천동 부평아울렛남측구역 주택재개발 정비사업-100310 건축지원" xfId="105"/>
    <cellStyle name="_교량별공사비_인천 부평 정천동 부평아울렛남측구역 주택재개발 정비사업-100310 건축지원" xfId="106"/>
    <cellStyle name="_교량별공사비_전체배치도(공사현장)" xfId="107"/>
    <cellStyle name="_교량별공사비_전체배치도(공사현장)_인천 부평 정천동 부평아울렛남측구역 주택재개발 정비사업-100310 건축지원" xfId="108"/>
    <cellStyle name="_교량별공사비_착수보고서2-2" xfId="109"/>
    <cellStyle name="_교량별공사비_착수보고서2-2_00_보고자료(1020)" xfId="110"/>
    <cellStyle name="_교량별공사비_착수보고서2-2_00_보고자료(1020)_인천 부평 정천동 부평아울렛남측구역 주택재개발 정비사업-100310 건축지원" xfId="111"/>
    <cellStyle name="_교량별공사비_착수보고서2-2_2004년하반기토목운영계획(0813)" xfId="112"/>
    <cellStyle name="_교량별공사비_착수보고서2-2_2004년하반기토목운영계획(0813)_00_보고자료(1020)" xfId="113"/>
    <cellStyle name="_교량별공사비_착수보고서2-2_2004년하반기토목운영계획(0813)_00_보고자료(1020)_인천 부평 정천동 부평아울렛남측구역 주택재개발 정비사업-100310 건축지원" xfId="114"/>
    <cellStyle name="_교량별공사비_착수보고서2-2_2004년하반기토목운영계획(0813)_인천 부평 정천동 부평아울렛남측구역 주택재개발 정비사업-100310 건축지원" xfId="115"/>
    <cellStyle name="_교량별공사비_착수보고서2-2_2004년하반기토목운영계획(0813)_전체배치도(공사현장)" xfId="116"/>
    <cellStyle name="_교량별공사비_착수보고서2-2_2004년하반기토목운영계획(0813)_전체배치도(공사현장)_인천 부평 정천동 부평아울렛남측구역 주택재개발 정비사업-100310 건축지원" xfId="117"/>
    <cellStyle name="_교량별공사비_착수보고서2-2_인천 부평 정천동 부평아울렛남측구역 주택재개발 정비사업-100310 건축지원" xfId="118"/>
    <cellStyle name="_교량별공사비_착수보고서2-2_전체배치도(공사현장)" xfId="119"/>
    <cellStyle name="_교량별공사비_착수보고서2-2_전체배치도(공사현장)_인천 부평 정천동 부평아울렛남측구역 주택재개발 정비사업-100310 건축지원" xfId="120"/>
    <cellStyle name="_교량별공사비_착수보고서2-2_착수보고서(본사)" xfId="121"/>
    <cellStyle name="_교량별공사비_착수보고서2-2_착수보고서(본사)_00_보고자료(1020)" xfId="122"/>
    <cellStyle name="_교량별공사비_착수보고서2-2_착수보고서(본사)_00_보고자료(1020)_인천 부평 정천동 부평아울렛남측구역 주택재개발 정비사업-100310 건축지원" xfId="123"/>
    <cellStyle name="_교량별공사비_착수보고서2-2_착수보고서(본사)_2004년하반기토목운영계획(0813)" xfId="124"/>
    <cellStyle name="_교량별공사비_착수보고서2-2_착수보고서(본사)_2004년하반기토목운영계획(0813)_00_보고자료(1020)" xfId="125"/>
    <cellStyle name="_교량별공사비_착수보고서2-2_착수보고서(본사)_2004년하반기토목운영계획(0813)_00_보고자료(1020)_인천 부평 정천동 부평아울렛남측구역 주택재개발 정비사업-100310 건축지원" xfId="126"/>
    <cellStyle name="_교량별공사비_착수보고서2-2_착수보고서(본사)_2004년하반기토목운영계획(0813)_인천 부평 정천동 부평아울렛남측구역 주택재개발 정비사업-100310 건축지원" xfId="127"/>
    <cellStyle name="_교량별공사비_착수보고서2-2_착수보고서(본사)_2004년하반기토목운영계획(0813)_전체배치도(공사현장)" xfId="128"/>
    <cellStyle name="_교량별공사비_착수보고서2-2_착수보고서(본사)_2004년하반기토목운영계획(0813)_전체배치도(공사현장)_인천 부평 정천동 부평아울렛남측구역 주택재개발 정비사업-100310 건축지원" xfId="129"/>
    <cellStyle name="_교량별공사비_착수보고서2-2_착수보고서(본사)_인천 부평 정천동 부평아울렛남측구역 주택재개발 정비사업-100310 건축지원" xfId="130"/>
    <cellStyle name="_교량별공사비_착수보고서2-2_착수보고서(본사)_전체배치도(공사현장)" xfId="131"/>
    <cellStyle name="_교량별공사비_착수보고서2-2_착수보고서(본사)_전체배치도(공사현장)_인천 부평 정천동 부평아울렛남측구역 주택재개발 정비사업-100310 건축지원" xfId="132"/>
    <cellStyle name="_교량별공사비_착수보고서2-2_착수보고서1" xfId="133"/>
    <cellStyle name="_교량별공사비_착수보고서2-2_착수보고서1_00_보고자료(1020)" xfId="134"/>
    <cellStyle name="_교량별공사비_착수보고서2-2_착수보고서1_00_보고자료(1020)_인천 부평 정천동 부평아울렛남측구역 주택재개발 정비사업-100310 건축지원" xfId="135"/>
    <cellStyle name="_교량별공사비_착수보고서2-2_착수보고서1_2004년하반기토목운영계획(0813)" xfId="136"/>
    <cellStyle name="_교량별공사비_착수보고서2-2_착수보고서1_2004년하반기토목운영계획(0813)_00_보고자료(1020)" xfId="137"/>
    <cellStyle name="_교량별공사비_착수보고서2-2_착수보고서1_2004년하반기토목운영계획(0813)_00_보고자료(1020)_인천 부평 정천동 부평아울렛남측구역 주택재개발 정비사업-100310 건축지원" xfId="138"/>
    <cellStyle name="_교량별공사비_착수보고서2-2_착수보고서1_2004년하반기토목운영계획(0813)_인천 부평 정천동 부평아울렛남측구역 주택재개발 정비사업-100310 건축지원" xfId="139"/>
    <cellStyle name="_교량별공사비_착수보고서2-2_착수보고서1_2004년하반기토목운영계획(0813)_전체배치도(공사현장)" xfId="140"/>
    <cellStyle name="_교량별공사비_착수보고서2-2_착수보고서1_2004년하반기토목운영계획(0813)_전체배치도(공사현장)_인천 부평 정천동 부평아울렛남측구역 주택재개발 정비사업-100310 건축지원" xfId="141"/>
    <cellStyle name="_교량별공사비_착수보고서2-2_착수보고서1_인천 부평 정천동 부평아울렛남측구역 주택재개발 정비사업-100310 건축지원" xfId="142"/>
    <cellStyle name="_교량별공사비_착수보고서2-2_착수보고서1_전체배치도(공사현장)" xfId="143"/>
    <cellStyle name="_교량별공사비_착수보고서2-2_착수보고서1_전체배치도(공사현장)_인천 부평 정천동 부평아울렛남측구역 주택재개발 정비사업-100310 건축지원" xfId="144"/>
    <cellStyle name="_교량별공사비_착수보고서2-2_평택공정표(2004-1)" xfId="145"/>
    <cellStyle name="_교량별공사비_착수보고서2-2_평택공정표(2004-1)_00_보고자료(1020)" xfId="146"/>
    <cellStyle name="_교량별공사비_착수보고서2-2_평택공정표(2004-1)_00_보고자료(1020)_인천 부평 정천동 부평아울렛남측구역 주택재개발 정비사업-100310 건축지원" xfId="147"/>
    <cellStyle name="_교량별공사비_착수보고서2-2_평택공정표(2004-1)_2004년하반기토목운영계획(0813)" xfId="148"/>
    <cellStyle name="_교량별공사비_착수보고서2-2_평택공정표(2004-1)_2004년하반기토목운영계획(0813)_00_보고자료(1020)" xfId="149"/>
    <cellStyle name="_교량별공사비_착수보고서2-2_평택공정표(2004-1)_2004년하반기토목운영계획(0813)_00_보고자료(1020)_인천 부평 정천동 부평아울렛남측구역 주택재개발 정비사업-100310 건축지원" xfId="150"/>
    <cellStyle name="_교량별공사비_착수보고서2-2_평택공정표(2004-1)_2004년하반기토목운영계획(0813)_인천 부평 정천동 부평아울렛남측구역 주택재개발 정비사업-100310 건축지원" xfId="151"/>
    <cellStyle name="_교량별공사비_착수보고서2-2_평택공정표(2004-1)_2004년하반기토목운영계획(0813)_전체배치도(공사현장)" xfId="152"/>
    <cellStyle name="_교량별공사비_착수보고서2-2_평택공정표(2004-1)_2004년하반기토목운영계획(0813)_전체배치도(공사현장)_인천 부평 정천동 부평아울렛남측구역 주택재개발 정비사업-100310 건축지원" xfId="153"/>
    <cellStyle name="_교량별공사비_착수보고서2-2_평택공정표(2004-1)_인천 부평 정천동 부평아울렛남측구역 주택재개발 정비사업-100310 건축지원" xfId="154"/>
    <cellStyle name="_교량별공사비_착수보고서2-2_평택공정표(2004-1)_전체배치도(공사현장)" xfId="155"/>
    <cellStyle name="_교량별공사비_착수보고서2-2_평택공정표(2004-1)_전체배치도(공사현장)_인천 부평 정천동 부평아울렛남측구역 주택재개발 정비사업-100310 건축지원" xfId="156"/>
    <cellStyle name="_구즉내역서" xfId="157"/>
    <cellStyle name="_기성검사원" xfId="158"/>
    <cellStyle name="_기성검사원_내역서" xfId="159"/>
    <cellStyle name="_남양-방문객센타-창호공사 업체선정요청 및 계약요청040730" xfId="160"/>
    <cellStyle name="_내역서" xfId="161"/>
    <cellStyle name="_내역서(전광판)-1" xfId="162"/>
    <cellStyle name="_내역표지,업체명단" xfId="163"/>
    <cellStyle name="_냉각탑배관개선공사" xfId="164"/>
    <cellStyle name="_노은공사계획서3장,4장" xfId="165"/>
    <cellStyle name="_논현동설비견적" xfId="4684"/>
    <cellStyle name="_단가비교" xfId="166"/>
    <cellStyle name="_단가표" xfId="167"/>
    <cellStyle name="_당진조직도" xfId="168"/>
    <cellStyle name="_대안내역,실행" xfId="169"/>
    <cellStyle name="_대안내역,실행_00_보고자료(1020)" xfId="170"/>
    <cellStyle name="_대안내역,실행_00_보고자료(1020)_인천 부평 정천동 부평아울렛남측구역 주택재개발 정비사업-100310 건축지원" xfId="171"/>
    <cellStyle name="_대안내역,실행_2004년하반기토목운영계획(0813)" xfId="172"/>
    <cellStyle name="_대안내역,실행_2004년하반기토목운영계획(0813)_00_보고자료(1020)" xfId="173"/>
    <cellStyle name="_대안내역,실행_2004년하반기토목운영계획(0813)_00_보고자료(1020)_인천 부평 정천동 부평아울렛남측구역 주택재개발 정비사업-100310 건축지원" xfId="174"/>
    <cellStyle name="_대안내역,실행_2004년하반기토목운영계획(0813)_인천 부평 정천동 부평아울렛남측구역 주택재개발 정비사업-100310 건축지원" xfId="175"/>
    <cellStyle name="_대안내역,실행_2004년하반기토목운영계획(0813)_전체배치도(공사현장)" xfId="176"/>
    <cellStyle name="_대안내역,실행_2004년하반기토목운영계획(0813)_전체배치도(공사현장)_인천 부평 정천동 부평아울렛남측구역 주택재개발 정비사업-100310 건축지원" xfId="177"/>
    <cellStyle name="_대안내역,실행_인천 부평 정천동 부평아울렛남측구역 주택재개발 정비사업-100310 건축지원" xfId="178"/>
    <cellStyle name="_대안내역,실행_전체배치도(공사현장)" xfId="179"/>
    <cellStyle name="_대안내역,실행_전체배치도(공사현장)_인천 부평 정천동 부평아울렛남측구역 주택재개발 정비사업-100310 건축지원" xfId="180"/>
    <cellStyle name="_대안내역,실행_착수보고서2-2" xfId="181"/>
    <cellStyle name="_대안내역,실행_착수보고서2-2_00_보고자료(1020)" xfId="182"/>
    <cellStyle name="_대안내역,실행_착수보고서2-2_00_보고자료(1020)_인천 부평 정천동 부평아울렛남측구역 주택재개발 정비사업-100310 건축지원" xfId="183"/>
    <cellStyle name="_대안내역,실행_착수보고서2-2_2004년하반기토목운영계획(0813)" xfId="184"/>
    <cellStyle name="_대안내역,실행_착수보고서2-2_2004년하반기토목운영계획(0813)_00_보고자료(1020)" xfId="185"/>
    <cellStyle name="_대안내역,실행_착수보고서2-2_2004년하반기토목운영계획(0813)_00_보고자료(1020)_인천 부평 정천동 부평아울렛남측구역 주택재개발 정비사업-100310 건축지원" xfId="186"/>
    <cellStyle name="_대안내역,실행_착수보고서2-2_2004년하반기토목운영계획(0813)_인천 부평 정천동 부평아울렛남측구역 주택재개발 정비사업-100310 건축지원" xfId="187"/>
    <cellStyle name="_대안내역,실행_착수보고서2-2_2004년하반기토목운영계획(0813)_전체배치도(공사현장)" xfId="188"/>
    <cellStyle name="_대안내역,실행_착수보고서2-2_2004년하반기토목운영계획(0813)_전체배치도(공사현장)_인천 부평 정천동 부평아울렛남측구역 주택재개발 정비사업-100310 건축지원" xfId="189"/>
    <cellStyle name="_대안내역,실행_착수보고서2-2_인천 부평 정천동 부평아울렛남측구역 주택재개발 정비사업-100310 건축지원" xfId="190"/>
    <cellStyle name="_대안내역,실행_착수보고서2-2_전체배치도(공사현장)" xfId="191"/>
    <cellStyle name="_대안내역,실행_착수보고서2-2_전체배치도(공사현장)_인천 부평 정천동 부평아울렛남측구역 주택재개발 정비사업-100310 건축지원" xfId="192"/>
    <cellStyle name="_대안내역,실행_착수보고서2-2_착수보고서(본사)" xfId="193"/>
    <cellStyle name="_대안내역,실행_착수보고서2-2_착수보고서(본사)_00_보고자료(1020)" xfId="194"/>
    <cellStyle name="_대안내역,실행_착수보고서2-2_착수보고서(본사)_00_보고자료(1020)_인천 부평 정천동 부평아울렛남측구역 주택재개발 정비사업-100310 건축지원" xfId="195"/>
    <cellStyle name="_대안내역,실행_착수보고서2-2_착수보고서(본사)_2004년하반기토목운영계획(0813)" xfId="196"/>
    <cellStyle name="_대안내역,실행_착수보고서2-2_착수보고서(본사)_2004년하반기토목운영계획(0813)_00_보고자료(1020)" xfId="197"/>
    <cellStyle name="_대안내역,실행_착수보고서2-2_착수보고서(본사)_2004년하반기토목운영계획(0813)_00_보고자료(1020)_인천 부평 정천동 부평아울렛남측구역 주택재개발 정비사업-100310 건축지원" xfId="198"/>
    <cellStyle name="_대안내역,실행_착수보고서2-2_착수보고서(본사)_2004년하반기토목운영계획(0813)_인천 부평 정천동 부평아울렛남측구역 주택재개발 정비사업-100310 건축지원" xfId="199"/>
    <cellStyle name="_대안내역,실행_착수보고서2-2_착수보고서(본사)_2004년하반기토목운영계획(0813)_전체배치도(공사현장)" xfId="200"/>
    <cellStyle name="_대안내역,실행_착수보고서2-2_착수보고서(본사)_2004년하반기토목운영계획(0813)_전체배치도(공사현장)_인천 부평 정천동 부평아울렛남측구역 주택재개발 정비사업-100310 건축지원" xfId="201"/>
    <cellStyle name="_대안내역,실행_착수보고서2-2_착수보고서(본사)_인천 부평 정천동 부평아울렛남측구역 주택재개발 정비사업-100310 건축지원" xfId="202"/>
    <cellStyle name="_대안내역,실행_착수보고서2-2_착수보고서(본사)_전체배치도(공사현장)" xfId="203"/>
    <cellStyle name="_대안내역,실행_착수보고서2-2_착수보고서(본사)_전체배치도(공사현장)_인천 부평 정천동 부평아울렛남측구역 주택재개발 정비사업-100310 건축지원" xfId="204"/>
    <cellStyle name="_대안내역,실행_착수보고서2-2_착수보고서1" xfId="205"/>
    <cellStyle name="_대안내역,실행_착수보고서2-2_착수보고서1_00_보고자료(1020)" xfId="206"/>
    <cellStyle name="_대안내역,실행_착수보고서2-2_착수보고서1_00_보고자료(1020)_인천 부평 정천동 부평아울렛남측구역 주택재개발 정비사업-100310 건축지원" xfId="207"/>
    <cellStyle name="_대안내역,실행_착수보고서2-2_착수보고서1_2004년하반기토목운영계획(0813)" xfId="208"/>
    <cellStyle name="_대안내역,실행_착수보고서2-2_착수보고서1_2004년하반기토목운영계획(0813)_00_보고자료(1020)" xfId="209"/>
    <cellStyle name="_대안내역,실행_착수보고서2-2_착수보고서1_2004년하반기토목운영계획(0813)_00_보고자료(1020)_인천 부평 정천동 부평아울렛남측구역 주택재개발 정비사업-100310 건축지원" xfId="210"/>
    <cellStyle name="_대안내역,실행_착수보고서2-2_착수보고서1_2004년하반기토목운영계획(0813)_인천 부평 정천동 부평아울렛남측구역 주택재개발 정비사업-100310 건축지원" xfId="211"/>
    <cellStyle name="_대안내역,실행_착수보고서2-2_착수보고서1_2004년하반기토목운영계획(0813)_전체배치도(공사현장)" xfId="212"/>
    <cellStyle name="_대안내역,실행_착수보고서2-2_착수보고서1_2004년하반기토목운영계획(0813)_전체배치도(공사현장)_인천 부평 정천동 부평아울렛남측구역 주택재개발 정비사업-100310 건축지원" xfId="213"/>
    <cellStyle name="_대안내역,실행_착수보고서2-2_착수보고서1_인천 부평 정천동 부평아울렛남측구역 주택재개발 정비사업-100310 건축지원" xfId="214"/>
    <cellStyle name="_대안내역,실행_착수보고서2-2_착수보고서1_전체배치도(공사현장)" xfId="215"/>
    <cellStyle name="_대안내역,실행_착수보고서2-2_착수보고서1_전체배치도(공사현장)_인천 부평 정천동 부평아울렛남측구역 주택재개발 정비사업-100310 건축지원" xfId="216"/>
    <cellStyle name="_대안내역,실행_착수보고서2-2_평택공정표(2004-1)" xfId="217"/>
    <cellStyle name="_대안내역,실행_착수보고서2-2_평택공정표(2004-1)_00_보고자료(1020)" xfId="218"/>
    <cellStyle name="_대안내역,실행_착수보고서2-2_평택공정표(2004-1)_00_보고자료(1020)_인천 부평 정천동 부평아울렛남측구역 주택재개발 정비사업-100310 건축지원" xfId="219"/>
    <cellStyle name="_대안내역,실행_착수보고서2-2_평택공정표(2004-1)_2004년하반기토목운영계획(0813)" xfId="220"/>
    <cellStyle name="_대안내역,실행_착수보고서2-2_평택공정표(2004-1)_2004년하반기토목운영계획(0813)_00_보고자료(1020)" xfId="221"/>
    <cellStyle name="_대안내역,실행_착수보고서2-2_평택공정표(2004-1)_2004년하반기토목운영계획(0813)_00_보고자료(1020)_인천 부평 정천동 부평아울렛남측구역 주택재개발 정비사업-100310 건축지원" xfId="222"/>
    <cellStyle name="_대안내역,실행_착수보고서2-2_평택공정표(2004-1)_2004년하반기토목운영계획(0813)_인천 부평 정천동 부평아울렛남측구역 주택재개발 정비사업-100310 건축지원" xfId="223"/>
    <cellStyle name="_대안내역,실행_착수보고서2-2_평택공정표(2004-1)_2004년하반기토목운영계획(0813)_전체배치도(공사현장)" xfId="224"/>
    <cellStyle name="_대안내역,실행_착수보고서2-2_평택공정표(2004-1)_2004년하반기토목운영계획(0813)_전체배치도(공사현장)_인천 부평 정천동 부평아울렛남측구역 주택재개발 정비사업-100310 건축지원" xfId="225"/>
    <cellStyle name="_대안내역,실행_착수보고서2-2_평택공정표(2004-1)_인천 부평 정천동 부평아울렛남측구역 주택재개발 정비사업-100310 건축지원" xfId="226"/>
    <cellStyle name="_대안내역,실행_착수보고서2-2_평택공정표(2004-1)_전체배치도(공사현장)" xfId="227"/>
    <cellStyle name="_대안내역,실행_착수보고서2-2_평택공정표(2004-1)_전체배치도(공사현장)_인천 부평 정천동 부평아울렛남측구역 주택재개발 정비사업-100310 건축지원" xfId="228"/>
    <cellStyle name="_덕이동설비견적" xfId="4685"/>
    <cellStyle name="_도고천품의안11" xfId="229"/>
    <cellStyle name="_도고천품의안11_1" xfId="230"/>
    <cellStyle name="_도고천품의안11_광주평동투찰" xfId="231"/>
    <cellStyle name="_도고천품의안11_광주평동품의1" xfId="232"/>
    <cellStyle name="_도고천품의안11_송학하수품의(설계넣고)" xfId="233"/>
    <cellStyle name="_도급내역서(설비건설회관)" xfId="4686"/>
    <cellStyle name="_도로공사대전지사" xfId="234"/>
    <cellStyle name="_동국대경주실행(작성중)" xfId="4687"/>
    <cellStyle name="_동명대실행(작성중)" xfId="4688"/>
    <cellStyle name="_동원꽃농원" xfId="235"/>
    <cellStyle name="_랜드실행(확정)" xfId="4689"/>
    <cellStyle name="_매정견적보고" xfId="236"/>
    <cellStyle name="_명암지도로투찰2" xfId="237"/>
    <cellStyle name="_모진동공사비추정-3(최영초차장)" xfId="4690"/>
    <cellStyle name="_목포실행(견적자료)" xfId="4691"/>
    <cellStyle name="_배기3동-안전시설물공사-(변경계약)요청(제일)040705" xfId="238"/>
    <cellStyle name="_보고서" xfId="239"/>
    <cellStyle name="_보고자료(수정A1)_최종본" xfId="240"/>
    <cellStyle name="_본부장님 보고(조천풀빌라-071227)" xfId="241"/>
    <cellStyle name="_부대토목(041214)" xfId="242"/>
    <cellStyle name="_부두공정표(5만톤+3만톤)-작업중" xfId="243"/>
    <cellStyle name="_부두공정표(5만톤+3만톤)-작업중_00_보고자료(1020)" xfId="244"/>
    <cellStyle name="_부두공정표(5만톤+3만톤)-작업중_00_보고자료(1020)_인천 부평 정천동 부평아울렛남측구역 주택재개발 정비사업-100310 건축지원" xfId="245"/>
    <cellStyle name="_부두공정표(5만톤+3만톤)-작업중_인천 부평 정천동 부평아울렛남측구역 주택재개발 정비사업-100310 건축지원" xfId="246"/>
    <cellStyle name="_부두공정표(5만톤+3만톤)-작업중_전체배치도(공사현장)" xfId="247"/>
    <cellStyle name="_부두공정표(5만톤+3만톤)-작업중_전체배치도(공사현장)_인천 부평 정천동 부평아울렛남측구역 주택재개발 정비사업-100310 건축지원" xfId="248"/>
    <cellStyle name="_부두공정표-rev2(현황판용)" xfId="249"/>
    <cellStyle name="_부두공정표-rev2(현황판용)_00_보고자료(1020)" xfId="250"/>
    <cellStyle name="_부두공정표-rev2(현황판용)_00_보고자료(1020)_인천 부평 정천동 부평아울렛남측구역 주택재개발 정비사업-100310 건축지원" xfId="251"/>
    <cellStyle name="_부두공정표-rev2(현황판용)_인천 부평 정천동 부평아울렛남측구역 주택재개발 정비사업-100310 건축지원" xfId="252"/>
    <cellStyle name="_부두공정표-rev2(현황판용)_전체배치도(공사현장)" xfId="253"/>
    <cellStyle name="_부두공정표-rev2(현황판용)_전체배치도(공사현장)_인천 부평 정천동 부평아울렛남측구역 주택재개발 정비사업-100310 건축지원" xfId="254"/>
    <cellStyle name="_부지현황" xfId="255"/>
    <cellStyle name="_부천범박동" xfId="4692"/>
    <cellStyle name="_부천종합터미널신축공사" xfId="4693"/>
    <cellStyle name="_부천중동오피스텔추정20030602" xfId="4694"/>
    <cellStyle name="_부천중동오피스텔추정20030602_★서초삼호재건축아파트추정-작성中" xfId="4695"/>
    <cellStyle name="_부천중동오피스텔추정20030602_★서초삼호재건축아파트추정-작성中_★부산해운대좌동아파트-작성中" xfId="4696"/>
    <cellStyle name="_부천중동오피스텔추정20030602_★서초삼호재건축아파트추정-작성中_★부천백동아파트재추정-작성中" xfId="4697"/>
    <cellStyle name="_부천중동오피스텔추정20030602_★서초삼호재건축아파트추정-작성中_★부천백동아파트재추정-작성中_2008_02_11" xfId="4698"/>
    <cellStyle name="_부천중동오피스텔추정20030602_★서초삼호재건축아파트추정-작성中_★부천백동아파트재추정-작성中_2008_02_21" xfId="4699"/>
    <cellStyle name="_부천중동오피스텔추정20030602_★서초삼호재건축아파트추정-작성中_★부천백동아파트재추정-작성中_2008_02_26" xfId="4700"/>
    <cellStyle name="_부천중동오피스텔추정20030602_★오산갈곶동아파트-작성中" xfId="4701"/>
    <cellStyle name="_부천중동오피스텔추정20030602_★오산갈곶동아파트-작성中_★부천백동아파트재추정-작성中" xfId="4702"/>
    <cellStyle name="_부천중동오피스텔추정20030602_★오산갈곶동아파트-작성中_★부천백동아파트재추정-작성中_2008_02_11" xfId="4703"/>
    <cellStyle name="_부천중동오피스텔추정20030602_★오산갈곶동아파트-작성中_★부천백동아파트재추정-작성中_2008_02_21" xfId="4704"/>
    <cellStyle name="_부천중동오피스텔추정20030602_★오산갈곶동아파트-작성中_★부천백동아파트재추정-작성中_2008_02_26" xfId="4705"/>
    <cellStyle name="_부천중동오피스텔추정20030602_★중랑구면목동재건축추정-작성中" xfId="4706"/>
    <cellStyle name="_부천중동오피스텔추정20030602_★중랑구면목동재건축추정-작성中_★부산해운대좌동아파트-작성中" xfId="4707"/>
    <cellStyle name="_부천중동오피스텔추정20030602_★중랑구면목동재건축추정-작성中_★부천백동아파트재추정-작성中" xfId="4708"/>
    <cellStyle name="_부천중동오피스텔추정20030602_★중랑구면목동재건축추정-작성中_★부천백동아파트재추정-작성中_2008_02_11" xfId="4709"/>
    <cellStyle name="_부천중동오피스텔추정20030602_★중랑구면목동재건축추정-작성中_★부천백동아파트재추정-작성中_2008_02_21" xfId="4710"/>
    <cellStyle name="_부천중동오피스텔추정20030602_★중랑구면목동재건축추정-작성中_★부천백동아파트재추정-작성中_2008_02_26" xfId="4711"/>
    <cellStyle name="_부천중동오피스텔추정20030602_대구상인동아파트추정_051129" xfId="4712"/>
    <cellStyle name="_부천중동오피스텔추정20030602_양산물금아파트추정" xfId="4713"/>
    <cellStyle name="_부천중동오피스텔추정20030602_용인성복새한아파트_0511" xfId="4714"/>
    <cellStyle name="_부천중동오피스텔추정20030602_울산일산홈플러스주상복합추정" xfId="4715"/>
    <cellStyle name="_부천중동오피스텔추정20030602_인천용현학익지구4블럭아파트-작성中" xfId="4716"/>
    <cellStyle name="_부천중동오피스텔추정20030602_인천용현학익지구4블럭아파트-작성中_★부천백동아파트재추정-작성中" xfId="4717"/>
    <cellStyle name="_부천중동오피스텔추정20030602_인천용현학익지구4블럭아파트-작성中_★부천백동아파트재추정-작성中_2008_02_11" xfId="4718"/>
    <cellStyle name="_부천중동오피스텔추정20030602_인천용현학익지구4블럭아파트-작성中_★부천백동아파트재추정-작성中_2008_02_21" xfId="4719"/>
    <cellStyle name="_부천중동오피스텔추정20030602_인천용현학익지구4블럭아파트-작성中_★부천백동아파트재추정-작성中_2008_02_26" xfId="4720"/>
    <cellStyle name="_부천중동오피스텔추정20030602_평택지산2차아파트추정_2" xfId="4721"/>
    <cellStyle name="_분당정자동파라곤주상복합공사비(재검토I-SPACE수준)6-M.H" xfId="4722"/>
    <cellStyle name="_브리핑자료" xfId="4723"/>
    <cellStyle name="_사당동아주맨션추정공사비4(GL-0)" xfId="4724"/>
    <cellStyle name="_사당동아주맨션추정공사비4(GL-0)_★서초삼호재건축아파트추정-작성中" xfId="4725"/>
    <cellStyle name="_사당동아주맨션추정공사비4(GL-0)_★서초삼호재건축아파트추정-작성中_★부산해운대좌동아파트-작성中" xfId="4726"/>
    <cellStyle name="_사당동아주맨션추정공사비4(GL-0)_★서초삼호재건축아파트추정-작성中_★부천백동아파트재추정-작성中" xfId="4727"/>
    <cellStyle name="_사당동아주맨션추정공사비4(GL-0)_★서초삼호재건축아파트추정-작성中_★부천백동아파트재추정-작성中_2008_02_11" xfId="4728"/>
    <cellStyle name="_사당동아주맨션추정공사비4(GL-0)_★서초삼호재건축아파트추정-작성中_★부천백동아파트재추정-작성中_2008_02_21" xfId="4729"/>
    <cellStyle name="_사당동아주맨션추정공사비4(GL-0)_★서초삼호재건축아파트추정-작성中_★부천백동아파트재추정-작성中_2008_02_26" xfId="4730"/>
    <cellStyle name="_사당동아주맨션추정공사비4(GL-0)_★오산갈곶동아파트-작성中" xfId="4731"/>
    <cellStyle name="_사당동아주맨션추정공사비4(GL-0)_★오산갈곶동아파트-작성中_★부천백동아파트재추정-작성中" xfId="4732"/>
    <cellStyle name="_사당동아주맨션추정공사비4(GL-0)_★오산갈곶동아파트-작성中_★부천백동아파트재추정-작성中_2008_02_11" xfId="4733"/>
    <cellStyle name="_사당동아주맨션추정공사비4(GL-0)_★오산갈곶동아파트-작성中_★부천백동아파트재추정-작성中_2008_02_21" xfId="4734"/>
    <cellStyle name="_사당동아주맨션추정공사비4(GL-0)_★오산갈곶동아파트-작성中_★부천백동아파트재추정-작성中_2008_02_26" xfId="4735"/>
    <cellStyle name="_사당동아주맨션추정공사비4(GL-0)_★중랑구면목동재건축추정-작성中" xfId="4736"/>
    <cellStyle name="_사당동아주맨션추정공사비4(GL-0)_★중랑구면목동재건축추정-작성中_★부산해운대좌동아파트-작성中" xfId="4737"/>
    <cellStyle name="_사당동아주맨션추정공사비4(GL-0)_★중랑구면목동재건축추정-작성中_★부천백동아파트재추정-작성中" xfId="4738"/>
    <cellStyle name="_사당동아주맨션추정공사비4(GL-0)_★중랑구면목동재건축추정-작성中_★부천백동아파트재추정-작성中_2008_02_11" xfId="4739"/>
    <cellStyle name="_사당동아주맨션추정공사비4(GL-0)_★중랑구면목동재건축추정-작성中_★부천백동아파트재추정-작성中_2008_02_21" xfId="4740"/>
    <cellStyle name="_사당동아주맨션추정공사비4(GL-0)_★중랑구면목동재건축추정-작성中_★부천백동아파트재추정-작성中_2008_02_26" xfId="4741"/>
    <cellStyle name="_사당동아주맨션추정공사비4(GL-0)_대구상인동아파트추정_051129" xfId="4742"/>
    <cellStyle name="_사당동아주맨션추정공사비4(GL-0)_양산물금아파트추정" xfId="4743"/>
    <cellStyle name="_사당동아주맨션추정공사비4(GL-0)_용인성복새한아파트_0511" xfId="4744"/>
    <cellStyle name="_사당동아주맨션추정공사비4(GL-0)_울산일산홈플러스주상복합추정" xfId="4745"/>
    <cellStyle name="_사당동아주맨션추정공사비4(GL-0)_인천용현학익지구4블럭아파트-작성中" xfId="4746"/>
    <cellStyle name="_사당동아주맨션추정공사비4(GL-0)_인천용현학익지구4블럭아파트-작성中_★부천백동아파트재추정-작성中" xfId="4747"/>
    <cellStyle name="_사당동아주맨션추정공사비4(GL-0)_인천용현학익지구4블럭아파트-작성中_★부천백동아파트재추정-작성中_2008_02_11" xfId="4748"/>
    <cellStyle name="_사당동아주맨션추정공사비4(GL-0)_인천용현학익지구4블럭아파트-작성中_★부천백동아파트재추정-작성中_2008_02_21" xfId="4749"/>
    <cellStyle name="_사당동아주맨션추정공사비4(GL-0)_인천용현학익지구4블럭아파트-작성中_★부천백동아파트재추정-작성中_2008_02_26" xfId="4750"/>
    <cellStyle name="_사당동아주맨션추정공사비4(GL-0)_평택지산2차아파트추정_2" xfId="4751"/>
    <cellStyle name="_사동초중" xfId="256"/>
    <cellStyle name="_사본 - 04사업계획(재무팀)-사장님결재수정" xfId="257"/>
    <cellStyle name="_사유서" xfId="258"/>
    <cellStyle name="_사유서_내역서" xfId="259"/>
    <cellStyle name="_사전원가심의1" xfId="4752"/>
    <cellStyle name="_사전원가심의1_01)평촌그라테아가실행내역(2003.02.10~)" xfId="4753"/>
    <cellStyle name="_사전원가심의1_01.실행내역서-목동(02.08.23)" xfId="4754"/>
    <cellStyle name="_사전원가심의1_01.실행내역서-목동파라곤(02.08.23)" xfId="4755"/>
    <cellStyle name="_사전원가심의1_01.실행도급내역서(2002.06.18.)-미금" xfId="4756"/>
    <cellStyle name="_사전원가심의1_01.실행도급내역서(2002.06.18.)-미금_15)대전태평동파라곤아파트실행-최종가스,정화시설적용(02.12.11)" xfId="4757"/>
    <cellStyle name="_사전원가심의1_02.논현동파라곤아파트신축공사(가실행)-인건비재정리" xfId="4758"/>
    <cellStyle name="_사전원가심의1_02.논현동파라곤아파트신축공사(가실행)-인건비재정리_01)평촌그라테아가실행내역(2003.02.10~)" xfId="4759"/>
    <cellStyle name="_사전원가심의1_021117 방배동K아파트(992-8)" xfId="4760"/>
    <cellStyle name="_사전원가심의1_021117 방배동K아파트(992-8)_021127 방배동K아파트(992-8)-재" xfId="4761"/>
    <cellStyle name="_사전원가심의1_021117 방배동K아파트(992-8)_021217 방배동K아파트(992-8)-상품기획안" xfId="4762"/>
    <cellStyle name="_사전원가심의1_021117 방배동K아파트(992-8)_030225 방배동K아파트(992-8)-상품기획 M.H" xfId="4763"/>
    <cellStyle name="_사전원가심의1_03.파크뷰도급실행내역 02.02.15" xfId="4764"/>
    <cellStyle name="_사전원가심의1_03.파크뷰도급실행내역 02.02.15_01)평촌그라테아가실행내역(2003.02.10~)" xfId="4765"/>
    <cellStyle name="_사전원가심의1_03.파크뷰도급실행내역 02.02.15_03.파크뷰도급실행내역 02.04.02" xfId="4766"/>
    <cellStyle name="_사전원가심의1_03.파크뷰도급실행내역 02.02.15_03.파크뷰도급실행내역 02.04.02_01)평촌그라테아가실행내역(2003.02.10~)" xfId="4767"/>
    <cellStyle name="_사전원가심의1_03.파크뷰도급실행내역 02.02.15_03.파크뷰도급실행내역 02.04.02_분당정자동동양파라곤(ABC블럭설비도급실행)" xfId="4768"/>
    <cellStyle name="_사전원가심의1_03.파크뷰도급실행내역 02.02.15_03.파크뷰도급실행내역 02.04.02_분당정자동동양파라곤(ABC블럭설비도급실행)-검토" xfId="4769"/>
    <cellStyle name="_사전원가심의1_03.파크뷰도급실행내역 02.02.15_03.파크뷰도급실행내역 02.04.02_분당정자동동양파라곤(B블럭설비실행,도급)" xfId="4770"/>
    <cellStyle name="_사전원가심의1_03.파크뷰도급실행내역 02.02.15_03.파크뷰도급실행내역 02.04.02_분당정자동동양파라곤(C블럭설비실행,도급)" xfId="4771"/>
    <cellStyle name="_사전원가심의1_03.파크뷰도급실행내역 02.02.15_분당정자동동양파라곤(ABC블럭설비도급실행)" xfId="4772"/>
    <cellStyle name="_사전원가심의1_03.파크뷰도급실행내역 02.02.15_분당정자동동양파라곤(ABC블럭설비도급실행)-검토" xfId="4773"/>
    <cellStyle name="_사전원가심의1_03.파크뷰도급실행내역 02.02.15_분당정자동동양파라곤(B블럭설비실행,도급)" xfId="4774"/>
    <cellStyle name="_사전원가심의1_03.파크뷰도급실행내역 02.02.15_분당정자동동양파라곤(C블럭설비실행,도급)" xfId="4775"/>
    <cellStyle name="_사전원가심의1_03.파크뷰도급실행내역 02.04.02" xfId="4776"/>
    <cellStyle name="_사전원가심의1_03.파크뷰도급실행내역 02.04.02_01)평촌그라테아가실행내역(2003.02.10~)" xfId="4777"/>
    <cellStyle name="_사전원가심의1_03.파크뷰도급실행내역 02.04.02_03.파크뷰도급실행내역 02.04.02" xfId="4778"/>
    <cellStyle name="_사전원가심의1_03.파크뷰도급실행내역 02.04.02_03.파크뷰도급실행내역 02.04.02_01)평촌그라테아가실행내역(2003.02.10~)" xfId="4779"/>
    <cellStyle name="_사전원가심의1_03.파크뷰도급실행내역 02.04.02_03.파크뷰도급실행내역 02.04.02_분당정자동동양파라곤(ABC블럭설비도급실행)" xfId="4780"/>
    <cellStyle name="_사전원가심의1_03.파크뷰도급실행내역 02.04.02_03.파크뷰도급실행내역 02.04.02_분당정자동동양파라곤(ABC블럭설비도급실행)-검토" xfId="4781"/>
    <cellStyle name="_사전원가심의1_03.파크뷰도급실행내역 02.04.02_03.파크뷰도급실행내역 02.04.02_분당정자동동양파라곤(B블럭설비실행,도급)" xfId="4782"/>
    <cellStyle name="_사전원가심의1_03.파크뷰도급실행내역 02.04.02_03.파크뷰도급실행내역 02.04.02_분당정자동동양파라곤(C블럭설비실행,도급)" xfId="4783"/>
    <cellStyle name="_사전원가심의1_03.파크뷰도급실행내역 02.04.02_분당정자동동양파라곤(ABC블럭설비도급실행)" xfId="4784"/>
    <cellStyle name="_사전원가심의1_03.파크뷰도급실행내역 02.04.02_분당정자동동양파라곤(ABC블럭설비도급실행)-검토" xfId="4785"/>
    <cellStyle name="_사전원가심의1_03.파크뷰도급실행내역 02.04.02_분당정자동동양파라곤(B블럭설비실행,도급)" xfId="4786"/>
    <cellStyle name="_사전원가심의1_03.파크뷰도급실행내역 02.04.02_분당정자동동양파라곤(C블럭설비실행,도급)" xfId="4787"/>
    <cellStyle name="_사전원가심의1_06)미금실행도급내역서(2002.06.18.)-설비최종출력,결재용" xfId="4788"/>
    <cellStyle name="_사전원가심의1_08-2)목동파라곤기계설비가실행내역-신대리검토(02.07.30)" xfId="4789"/>
    <cellStyle name="_사전원가심의1_11분당파크뷰(도급-실행-02.15)" xfId="4790"/>
    <cellStyle name="_사전원가심의1_11분당파크뷰(도급-실행-02.15)_01)평촌그라테아가실행내역(2003.02.10~)" xfId="4791"/>
    <cellStyle name="_사전원가심의1_11분당파크뷰(도급-실행-02.15)_03.파크뷰도급실행내역 02.04.02" xfId="4792"/>
    <cellStyle name="_사전원가심의1_11분당파크뷰(도급-실행-02.15)_03.파크뷰도급실행내역 02.04.02_01)평촌그라테아가실행내역(2003.02.10~)" xfId="4793"/>
    <cellStyle name="_사전원가심의1_11분당파크뷰(도급-실행-02.15)_03.파크뷰도급실행내역 02.04.02_분당정자동동양파라곤(ABC블럭설비도급실행)" xfId="4794"/>
    <cellStyle name="_사전원가심의1_11분당파크뷰(도급-실행-02.15)_03.파크뷰도급실행내역 02.04.02_분당정자동동양파라곤(ABC블럭설비도급실행)-검토" xfId="4795"/>
    <cellStyle name="_사전원가심의1_11분당파크뷰(도급-실행-02.15)_03.파크뷰도급실행내역 02.04.02_분당정자동동양파라곤(B블럭설비실행,도급)" xfId="4796"/>
    <cellStyle name="_사전원가심의1_11분당파크뷰(도급-실행-02.15)_03.파크뷰도급실행내역 02.04.02_분당정자동동양파라곤(C블럭설비실행,도급)" xfId="4797"/>
    <cellStyle name="_사전원가심의1_11분당파크뷰(도급-실행-02.15)_분당정자동동양파라곤(ABC블럭설비도급실행)" xfId="4798"/>
    <cellStyle name="_사전원가심의1_11분당파크뷰(도급-실행-02.15)_분당정자동동양파라곤(ABC블럭설비도급실행)-검토" xfId="4799"/>
    <cellStyle name="_사전원가심의1_11분당파크뷰(도급-실행-02.15)_분당정자동동양파라곤(B블럭설비실행,도급)" xfId="4800"/>
    <cellStyle name="_사전원가심의1_11분당파크뷰(도급-실행-02.15)_분당정자동동양파라곤(C블럭설비실행,도급)" xfId="4801"/>
    <cellStyle name="_사전원가심의1_도급,실행(02.2.16)" xfId="4802"/>
    <cellStyle name="_사전원가심의1_도급,실행(02.2.16)_01)평촌그라테아가실행내역(2003.02.10~)" xfId="4803"/>
    <cellStyle name="_사전원가심의1_도급,실행(02.2.16)_01.실행내역서-목동파라곤(02.08.23)" xfId="4804"/>
    <cellStyle name="_사전원가심의1_도급,실행(02.2.16)_020919 공사금액 변경-결재금액-절감방안" xfId="4805"/>
    <cellStyle name="_사전원가심의1_도급,실행(02.2.16)_08-2)목동파라곤기계설비가실행내역-신대리검토(02.07.30)" xfId="4806"/>
    <cellStyle name="_사전원가심의1_분당정자동동양파라곤(ABC블럭설비도급실행)" xfId="4807"/>
    <cellStyle name="_사전원가심의1_분당정자동동양파라곤(ABC블럭설비도급실행)-검토" xfId="4808"/>
    <cellStyle name="_사전원가심의1_분당정자동동양파라곤(B블럭설비실행,도급)" xfId="4809"/>
    <cellStyle name="_사전원가심의1_분당정자동동양파라곤(C블럭설비실행,도급)" xfId="4810"/>
    <cellStyle name="_사전원가심의1_분당파크뷰(도급-실행-02.16)" xfId="4811"/>
    <cellStyle name="_사전원가심의1_분당파크뷰(도급-실행-02.16)_01)평촌그라테아가실행내역(2003.02.10~)" xfId="4812"/>
    <cellStyle name="_사전원가심의1_분당파크뷰(도급-실행-02.16)_01.실행내역서-목동파라곤(02.08.23)" xfId="4813"/>
    <cellStyle name="_사전원가심의1_분당파크뷰(도급-실행-02.16)_020919 공사금액 변경-결재금액-절감방안" xfId="4814"/>
    <cellStyle name="_사전원가심의1_분당파크뷰(도급-실행-02.16)_08-2)목동파라곤기계설비가실행내역-신대리검토(02.07.30)" xfId="4815"/>
    <cellStyle name="_사전원가심의1_파크뷰위생" xfId="4816"/>
    <cellStyle name="_사전원가심의1_파크뷰위생_01)평촌그라테아가실행내역(2003.02.10~)" xfId="4817"/>
    <cellStyle name="_사전원가심의1_파크뷰위생_03.파크뷰도급실행내역 02.04.02" xfId="4818"/>
    <cellStyle name="_사전원가심의1_파크뷰위생_03.파크뷰도급실행내역 02.04.02_01)평촌그라테아가실행내역(2003.02.10~)" xfId="4819"/>
    <cellStyle name="_사전원가심의1_파크뷰위생_03.파크뷰도급실행내역 02.04.02_분당정자동동양파라곤(ABC블럭설비도급실행)" xfId="4820"/>
    <cellStyle name="_사전원가심의1_파크뷰위생_03.파크뷰도급실행내역 02.04.02_분당정자동동양파라곤(ABC블럭설비도급실행)-검토" xfId="4821"/>
    <cellStyle name="_사전원가심의1_파크뷰위생_03.파크뷰도급실행내역 02.04.02_분당정자동동양파라곤(B블럭설비실행,도급)" xfId="4822"/>
    <cellStyle name="_사전원가심의1_파크뷰위생_03.파크뷰도급실행내역 02.04.02_분당정자동동양파라곤(C블럭설비실행,도급)" xfId="4823"/>
    <cellStyle name="_사전원가심의1_파크뷰위생_분당정자동동양파라곤(ABC블럭설비도급실행)" xfId="4824"/>
    <cellStyle name="_사전원가심의1_파크뷰위생_분당정자동동양파라곤(ABC블럭설비도급실행)-검토" xfId="4825"/>
    <cellStyle name="_사전원가심의1_파크뷰위생_분당정자동동양파라곤(B블럭설비실행,도급)" xfId="4826"/>
    <cellStyle name="_사전원가심의1_파크뷰위생_분당정자동동양파라곤(C블럭설비실행,도급)" xfId="4827"/>
    <cellStyle name="_상반기결산(정산이월미반영.하도기준)수정2" xfId="260"/>
    <cellStyle name="_상반기면접계획(050301)" xfId="261"/>
    <cellStyle name="_서대문구 충정로3가 주상복합 추정1" xfId="4828"/>
    <cellStyle name="_서대문구 충정로3가 주상복합 추정1_★서초삼호재건축아파트추정-작성中" xfId="4829"/>
    <cellStyle name="_서대문구 충정로3가 주상복합 추정1_★서초삼호재건축아파트추정-작성中_★부산해운대좌동아파트-작성中" xfId="4830"/>
    <cellStyle name="_서대문구 충정로3가 주상복합 추정1_★서초삼호재건축아파트추정-작성中_★부천백동아파트재추정-작성中" xfId="4831"/>
    <cellStyle name="_서대문구 충정로3가 주상복합 추정1_★서초삼호재건축아파트추정-작성中_★부천백동아파트재추정-작성中_2008_02_11" xfId="4832"/>
    <cellStyle name="_서대문구 충정로3가 주상복합 추정1_★서초삼호재건축아파트추정-작성中_★부천백동아파트재추정-작성中_2008_02_21" xfId="4833"/>
    <cellStyle name="_서대문구 충정로3가 주상복합 추정1_★서초삼호재건축아파트추정-작성中_★부천백동아파트재추정-작성中_2008_02_26" xfId="4834"/>
    <cellStyle name="_서대문구 충정로3가 주상복합 추정1_★오산갈곶동아파트-작성中" xfId="4835"/>
    <cellStyle name="_서대문구 충정로3가 주상복합 추정1_★오산갈곶동아파트-작성中_★부천백동아파트재추정-작성中" xfId="4836"/>
    <cellStyle name="_서대문구 충정로3가 주상복합 추정1_★오산갈곶동아파트-작성中_★부천백동아파트재추정-작성中_2008_02_11" xfId="4837"/>
    <cellStyle name="_서대문구 충정로3가 주상복합 추정1_★오산갈곶동아파트-작성中_★부천백동아파트재추정-작성中_2008_02_21" xfId="4838"/>
    <cellStyle name="_서대문구 충정로3가 주상복합 추정1_★오산갈곶동아파트-작성中_★부천백동아파트재추정-작성中_2008_02_26" xfId="4839"/>
    <cellStyle name="_서대문구 충정로3가 주상복합 추정1_★중랑구면목동재건축추정-작성中" xfId="4840"/>
    <cellStyle name="_서대문구 충정로3가 주상복합 추정1_★중랑구면목동재건축추정-작성中_★부산해운대좌동아파트-작성中" xfId="4841"/>
    <cellStyle name="_서대문구 충정로3가 주상복합 추정1_★중랑구면목동재건축추정-작성中_★부천백동아파트재추정-작성中" xfId="4842"/>
    <cellStyle name="_서대문구 충정로3가 주상복합 추정1_★중랑구면목동재건축추정-작성中_★부천백동아파트재추정-작성中_2008_02_11" xfId="4843"/>
    <cellStyle name="_서대문구 충정로3가 주상복합 추정1_★중랑구면목동재건축추정-작성中_★부천백동아파트재추정-작성中_2008_02_21" xfId="4844"/>
    <cellStyle name="_서대문구 충정로3가 주상복합 추정1_★중랑구면목동재건축추정-작성中_★부천백동아파트재추정-작성中_2008_02_26" xfId="4845"/>
    <cellStyle name="_서대문구 충정로3가 주상복합 추정1_대구상인동아파트추정_051129" xfId="4846"/>
    <cellStyle name="_서대문구 충정로3가 주상복합 추정1_양산물금아파트추정" xfId="4847"/>
    <cellStyle name="_서대문구 충정로3가 주상복합 추정1_용인성복새한아파트_0511" xfId="4848"/>
    <cellStyle name="_서대문구 충정로3가 주상복합 추정1_울산일산홈플러스주상복합추정" xfId="4849"/>
    <cellStyle name="_서대문구 충정로3가 주상복합 추정1_인천용현학익지구4블럭아파트-작성中" xfId="4850"/>
    <cellStyle name="_서대문구 충정로3가 주상복합 추정1_인천용현학익지구4블럭아파트-작성中_★부천백동아파트재추정-작성中" xfId="4851"/>
    <cellStyle name="_서대문구 충정로3가 주상복합 추정1_인천용현학익지구4블럭아파트-작성中_★부천백동아파트재추정-작성中_2008_02_11" xfId="4852"/>
    <cellStyle name="_서대문구 충정로3가 주상복합 추정1_인천용현학익지구4블럭아파트-작성中_★부천백동아파트재추정-작성中_2008_02_21" xfId="4853"/>
    <cellStyle name="_서대문구 충정로3가 주상복합 추정1_인천용현학익지구4블럭아파트-작성中_★부천백동아파트재추정-작성中_2008_02_26" xfId="4854"/>
    <cellStyle name="_서대문구 충정로3가 주상복합 추정1_평택지산2차아파트추정_2" xfId="4855"/>
    <cellStyle name="_선시공예산(조원동)_관리비 6개월_lw삭제_결재本" xfId="4856"/>
    <cellStyle name="_설계,실행,도급" xfId="262"/>
    <cellStyle name="_설계,실행,도급_00_보고자료(1020)" xfId="263"/>
    <cellStyle name="_설계,실행,도급_00_보고자료(1020)_인천 부평 정천동 부평아울렛남측구역 주택재개발 정비사업-100310 건축지원" xfId="264"/>
    <cellStyle name="_설계,실행,도급_2004년하반기토목운영계획(0813)" xfId="265"/>
    <cellStyle name="_설계,실행,도급_2004년하반기토목운영계획(0813)_00_보고자료(1020)" xfId="266"/>
    <cellStyle name="_설계,실행,도급_2004년하반기토목운영계획(0813)_00_보고자료(1020)_인천 부평 정천동 부평아울렛남측구역 주택재개발 정비사업-100310 건축지원" xfId="267"/>
    <cellStyle name="_설계,실행,도급_2004년하반기토목운영계획(0813)_인천 부평 정천동 부평아울렛남측구역 주택재개발 정비사업-100310 건축지원" xfId="268"/>
    <cellStyle name="_설계,실행,도급_2004년하반기토목운영계획(0813)_전체배치도(공사현장)" xfId="269"/>
    <cellStyle name="_설계,실행,도급_2004년하반기토목운영계획(0813)_전체배치도(공사현장)_인천 부평 정천동 부평아울렛남측구역 주택재개발 정비사업-100310 건축지원" xfId="270"/>
    <cellStyle name="_설계,실행,도급_인천 부평 정천동 부평아울렛남측구역 주택재개발 정비사업-100310 건축지원" xfId="271"/>
    <cellStyle name="_설계,실행,도급_전체배치도(공사현장)" xfId="272"/>
    <cellStyle name="_설계,실행,도급_전체배치도(공사현장)_인천 부평 정천동 부평아울렛남측구역 주택재개발 정비사업-100310 건축지원" xfId="273"/>
    <cellStyle name="_설계,실행,도급_착수보고서2-2" xfId="274"/>
    <cellStyle name="_설계,실행,도급_착수보고서2-2_00_보고자료(1020)" xfId="275"/>
    <cellStyle name="_설계,실행,도급_착수보고서2-2_00_보고자료(1020)_인천 부평 정천동 부평아울렛남측구역 주택재개발 정비사업-100310 건축지원" xfId="276"/>
    <cellStyle name="_설계,실행,도급_착수보고서2-2_2004년하반기토목운영계획(0813)" xfId="277"/>
    <cellStyle name="_설계,실행,도급_착수보고서2-2_2004년하반기토목운영계획(0813)_00_보고자료(1020)" xfId="278"/>
    <cellStyle name="_설계,실행,도급_착수보고서2-2_2004년하반기토목운영계획(0813)_00_보고자료(1020)_인천 부평 정천동 부평아울렛남측구역 주택재개발 정비사업-100310 건축지원" xfId="279"/>
    <cellStyle name="_설계,실행,도급_착수보고서2-2_2004년하반기토목운영계획(0813)_인천 부평 정천동 부평아울렛남측구역 주택재개발 정비사업-100310 건축지원" xfId="280"/>
    <cellStyle name="_설계,실행,도급_착수보고서2-2_2004년하반기토목운영계획(0813)_전체배치도(공사현장)" xfId="281"/>
    <cellStyle name="_설계,실행,도급_착수보고서2-2_2004년하반기토목운영계획(0813)_전체배치도(공사현장)_인천 부평 정천동 부평아울렛남측구역 주택재개발 정비사업-100310 건축지원" xfId="282"/>
    <cellStyle name="_설계,실행,도급_착수보고서2-2_인천 부평 정천동 부평아울렛남측구역 주택재개발 정비사업-100310 건축지원" xfId="283"/>
    <cellStyle name="_설계,실행,도급_착수보고서2-2_전체배치도(공사현장)" xfId="284"/>
    <cellStyle name="_설계,실행,도급_착수보고서2-2_전체배치도(공사현장)_인천 부평 정천동 부평아울렛남측구역 주택재개발 정비사업-100310 건축지원" xfId="285"/>
    <cellStyle name="_설계,실행,도급_착수보고서2-2_착수보고서(본사)" xfId="286"/>
    <cellStyle name="_설계,실행,도급_착수보고서2-2_착수보고서(본사)_00_보고자료(1020)" xfId="287"/>
    <cellStyle name="_설계,실행,도급_착수보고서2-2_착수보고서(본사)_00_보고자료(1020)_인천 부평 정천동 부평아울렛남측구역 주택재개발 정비사업-100310 건축지원" xfId="288"/>
    <cellStyle name="_설계,실행,도급_착수보고서2-2_착수보고서(본사)_2004년하반기토목운영계획(0813)" xfId="289"/>
    <cellStyle name="_설계,실행,도급_착수보고서2-2_착수보고서(본사)_2004년하반기토목운영계획(0813)_00_보고자료(1020)" xfId="290"/>
    <cellStyle name="_설계,실행,도급_착수보고서2-2_착수보고서(본사)_2004년하반기토목운영계획(0813)_00_보고자료(1020)_인천 부평 정천동 부평아울렛남측구역 주택재개발 정비사업-100310 건축지원" xfId="291"/>
    <cellStyle name="_설계,실행,도급_착수보고서2-2_착수보고서(본사)_2004년하반기토목운영계획(0813)_인천 부평 정천동 부평아울렛남측구역 주택재개발 정비사업-100310 건축지원" xfId="292"/>
    <cellStyle name="_설계,실행,도급_착수보고서2-2_착수보고서(본사)_2004년하반기토목운영계획(0813)_전체배치도(공사현장)" xfId="293"/>
    <cellStyle name="_설계,실행,도급_착수보고서2-2_착수보고서(본사)_2004년하반기토목운영계획(0813)_전체배치도(공사현장)_인천 부평 정천동 부평아울렛남측구역 주택재개발 정비사업-100310 건축지원" xfId="294"/>
    <cellStyle name="_설계,실행,도급_착수보고서2-2_착수보고서(본사)_인천 부평 정천동 부평아울렛남측구역 주택재개발 정비사업-100310 건축지원" xfId="295"/>
    <cellStyle name="_설계,실행,도급_착수보고서2-2_착수보고서(본사)_전체배치도(공사현장)" xfId="296"/>
    <cellStyle name="_설계,실행,도급_착수보고서2-2_착수보고서(본사)_전체배치도(공사현장)_인천 부평 정천동 부평아울렛남측구역 주택재개발 정비사업-100310 건축지원" xfId="297"/>
    <cellStyle name="_설계,실행,도급_착수보고서2-2_착수보고서1" xfId="298"/>
    <cellStyle name="_설계,실행,도급_착수보고서2-2_착수보고서1_00_보고자료(1020)" xfId="299"/>
    <cellStyle name="_설계,실행,도급_착수보고서2-2_착수보고서1_00_보고자료(1020)_인천 부평 정천동 부평아울렛남측구역 주택재개발 정비사업-100310 건축지원" xfId="300"/>
    <cellStyle name="_설계,실행,도급_착수보고서2-2_착수보고서1_2004년하반기토목운영계획(0813)" xfId="301"/>
    <cellStyle name="_설계,실행,도급_착수보고서2-2_착수보고서1_2004년하반기토목운영계획(0813)_00_보고자료(1020)" xfId="302"/>
    <cellStyle name="_설계,실행,도급_착수보고서2-2_착수보고서1_2004년하반기토목운영계획(0813)_00_보고자료(1020)_인천 부평 정천동 부평아울렛남측구역 주택재개발 정비사업-100310 건축지원" xfId="303"/>
    <cellStyle name="_설계,실행,도급_착수보고서2-2_착수보고서1_2004년하반기토목운영계획(0813)_인천 부평 정천동 부평아울렛남측구역 주택재개발 정비사업-100310 건축지원" xfId="304"/>
    <cellStyle name="_설계,실행,도급_착수보고서2-2_착수보고서1_2004년하반기토목운영계획(0813)_전체배치도(공사현장)" xfId="305"/>
    <cellStyle name="_설계,실행,도급_착수보고서2-2_착수보고서1_2004년하반기토목운영계획(0813)_전체배치도(공사현장)_인천 부평 정천동 부평아울렛남측구역 주택재개발 정비사업-100310 건축지원" xfId="306"/>
    <cellStyle name="_설계,실행,도급_착수보고서2-2_착수보고서1_인천 부평 정천동 부평아울렛남측구역 주택재개발 정비사업-100310 건축지원" xfId="307"/>
    <cellStyle name="_설계,실행,도급_착수보고서2-2_착수보고서1_전체배치도(공사현장)" xfId="308"/>
    <cellStyle name="_설계,실행,도급_착수보고서2-2_착수보고서1_전체배치도(공사현장)_인천 부평 정천동 부평아울렛남측구역 주택재개발 정비사업-100310 건축지원" xfId="309"/>
    <cellStyle name="_설계,실행,도급_착수보고서2-2_평택공정표(2004-1)" xfId="310"/>
    <cellStyle name="_설계,실행,도급_착수보고서2-2_평택공정표(2004-1)_00_보고자료(1020)" xfId="311"/>
    <cellStyle name="_설계,실행,도급_착수보고서2-2_평택공정표(2004-1)_00_보고자료(1020)_인천 부평 정천동 부평아울렛남측구역 주택재개발 정비사업-100310 건축지원" xfId="312"/>
    <cellStyle name="_설계,실행,도급_착수보고서2-2_평택공정표(2004-1)_2004년하반기토목운영계획(0813)" xfId="313"/>
    <cellStyle name="_설계,실행,도급_착수보고서2-2_평택공정표(2004-1)_2004년하반기토목운영계획(0813)_00_보고자료(1020)" xfId="314"/>
    <cellStyle name="_설계,실행,도급_착수보고서2-2_평택공정표(2004-1)_2004년하반기토목운영계획(0813)_00_보고자료(1020)_인천 부평 정천동 부평아울렛남측구역 주택재개발 정비사업-100310 건축지원" xfId="315"/>
    <cellStyle name="_설계,실행,도급_착수보고서2-2_평택공정표(2004-1)_2004년하반기토목운영계획(0813)_인천 부평 정천동 부평아울렛남측구역 주택재개발 정비사업-100310 건축지원" xfId="316"/>
    <cellStyle name="_설계,실행,도급_착수보고서2-2_평택공정표(2004-1)_2004년하반기토목운영계획(0813)_전체배치도(공사현장)" xfId="317"/>
    <cellStyle name="_설계,실행,도급_착수보고서2-2_평택공정표(2004-1)_2004년하반기토목운영계획(0813)_전체배치도(공사현장)_인천 부평 정천동 부평아울렛남측구역 주택재개발 정비사업-100310 건축지원" xfId="318"/>
    <cellStyle name="_설계,실행,도급_착수보고서2-2_평택공정표(2004-1)_인천 부평 정천동 부평아울렛남측구역 주택재개발 정비사업-100310 건축지원" xfId="319"/>
    <cellStyle name="_설계,실행,도급_착수보고서2-2_평택공정표(2004-1)_전체배치도(공사현장)" xfId="320"/>
    <cellStyle name="_설계,실행,도급_착수보고서2-2_평택공정표(2004-1)_전체배치도(공사현장)_인천 부평 정천동 부평아울렛남측구역 주택재개발 정비사업-100310 건축지원" xfId="321"/>
    <cellStyle name="_설계추정2(토목)대림" xfId="322"/>
    <cellStyle name="_설비(1218)" xfId="323"/>
    <cellStyle name="_성동구청" xfId="324"/>
    <cellStyle name="_성산배수지하도급" xfId="325"/>
    <cellStyle name="_소장님본사보고자료(수시)" xfId="326"/>
    <cellStyle name="_소코드1" xfId="327"/>
    <cellStyle name="_송학하수품의(설계넣고)" xfId="328"/>
    <cellStyle name="_수량제목" xfId="329"/>
    <cellStyle name="_수량제목_내역서" xfId="330"/>
    <cellStyle name="_스튜디오" xfId="4857"/>
    <cellStyle name="_시공모식도1013" xfId="331"/>
    <cellStyle name="_신규 보고자료_매립_041026" xfId="332"/>
    <cellStyle name="_신규 보고자료_매립_041026_인천 부평 정천동 부평아울렛남측구역 주택재개발 정비사업-100310 건축지원" xfId="333"/>
    <cellStyle name="_신태백(가실행)_합덕-신례원(2공구)투찰_경찰서-터미널간도로(투찰)②_마현생창(동양고속)_왜관-태평건설" xfId="4858"/>
    <cellStyle name="_실행내역서(군인공제회-확정)" xfId="4859"/>
    <cellStyle name="_실행예산서(목포-확정)" xfId="4860"/>
    <cellStyle name="_실행예산서(목포-확정-설비수정)" xfId="4861"/>
    <cellStyle name="_양산물금 특수구조물(고려개발)" xfId="4862"/>
    <cellStyle name="_언주중-1" xfId="4863"/>
    <cellStyle name="_업무분장(건축지원팀 - 050114)" xfId="334"/>
    <cellStyle name="_엔진TM2동 -긴급소음방지공사-업체선정요청(수의계약)040724-2최종" xfId="335"/>
    <cellStyle name="_역삼성진" xfId="4864"/>
    <cellStyle name="_연산개산실행예산서(수정)" xfId="4865"/>
    <cellStyle name="_연산개산실행예산서(수정)_시화실행(20030506)" xfId="4866"/>
    <cellStyle name="_연산개산실행예산서(수정)_시화실행(20030506)_정자동근생개산실행예산서" xfId="4867"/>
    <cellStyle name="_연산개산실행예산서(수정)_시화실행(20030506)_정자동근생개산실행예산서_경희대개산실행예산서" xfId="4868"/>
    <cellStyle name="_연산개산실행예산서(수정)_시화실행(20030506)_정자동근생개산실행예산서_대치동개산실행예산서" xfId="4869"/>
    <cellStyle name="_연산개산실행예산서(수정)_시화실행(20030506)_정자동근생개산실행예산서_동명대실행(작성중)" xfId="4870"/>
    <cellStyle name="_연산개산실행예산서(수정)_시화실행(20030506)_정자동근생개산실행예산서_오산근생실행예산서(2차수정 2550000)" xfId="4871"/>
    <cellStyle name="_연산개산실행예산서(수정)_시화실행(20030506)_정자동근생개산실행예산서_정자동근생개산실행예산서" xfId="4872"/>
    <cellStyle name="_연산개산실행예산서(수정)_정자동근생개산실행예산서" xfId="4873"/>
    <cellStyle name="_연산개산실행예산서(수정)_정자동근생개산실행예산서_경희대개산실행예산서" xfId="4874"/>
    <cellStyle name="_연산개산실행예산서(수정)_정자동근생개산실행예산서_대치동개산실행예산서" xfId="4875"/>
    <cellStyle name="_연산개산실행예산서(수정)_정자동근생개산실행예산서_동명대실행(작성중)" xfId="4876"/>
    <cellStyle name="_연산개산실행예산서(수정)_정자동근생개산실행예산서_오산근생실행예산서(2차수정 2550000)" xfId="4877"/>
    <cellStyle name="_연산개산실행예산서(수정)_정자동근생개산실행예산서_정자동근생개산실행예산서" xfId="4878"/>
    <cellStyle name="_왕가봉정비공사" xfId="336"/>
    <cellStyle name="_외국어대실행(공통,현장)" xfId="4879"/>
    <cellStyle name="_우" xfId="337"/>
    <cellStyle name="_우_광주평동투찰" xfId="338"/>
    <cellStyle name="_우_광주평동품의1" xfId="339"/>
    <cellStyle name="_우_송학하수품의(설계넣고)" xfId="340"/>
    <cellStyle name="_우_우주센터투찰" xfId="341"/>
    <cellStyle name="_우_우주센터투찰_광주평동투찰" xfId="342"/>
    <cellStyle name="_우_우주센터투찰_광주평동품의1" xfId="343"/>
    <cellStyle name="_우_우주센터투찰_송학하수품의(설계넣고)" xfId="344"/>
    <cellStyle name="_우주센" xfId="345"/>
    <cellStyle name="_우주센_광주평동투찰" xfId="346"/>
    <cellStyle name="_우주센_광주평동품의1" xfId="347"/>
    <cellStyle name="_우주센_송학하수품의(설계넣고)" xfId="348"/>
    <cellStyle name="_우주센_우주센터투찰" xfId="349"/>
    <cellStyle name="_우주센_우주센터투찰_광주평동투찰" xfId="350"/>
    <cellStyle name="_우주센_우주센터투찰_광주평동품의1" xfId="351"/>
    <cellStyle name="_우주센_우주센터투찰_송학하수품의(설계넣고)" xfId="352"/>
    <cellStyle name="_원가분석(1217)" xfId="353"/>
    <cellStyle name="_원가분석(아이0208)" xfId="354"/>
    <cellStyle name="_윈터가든현장(070228)" xfId="355"/>
    <cellStyle name="_은평공원테니스장정비공사" xfId="356"/>
    <cellStyle name="_이양능주(2공구)bid전기" xfId="357"/>
    <cellStyle name="_인당생산성(운영계획안)" xfId="358"/>
    <cellStyle name="_인당생산성_엠코(04년10월)" xfId="359"/>
    <cellStyle name="_인원계획표 " xfId="360"/>
    <cellStyle name="_인원계획표  2" xfId="361"/>
    <cellStyle name="_인원계획표 _★부산해운대좌동아파트-작성中" xfId="4880"/>
    <cellStyle name="_인원계획표 _★부천백동아파트재추정-작성中" xfId="4881"/>
    <cellStyle name="_인원계획표 _★부천백동아파트재추정-작성中_2008_02_11" xfId="4882"/>
    <cellStyle name="_인원계획표 _★부천백동아파트재추정-작성中_2008_02_21" xfId="4883"/>
    <cellStyle name="_인원계획표 _★부천백동아파트재추정-작성中_2008_02_26" xfId="4884"/>
    <cellStyle name="_인원계획표 _00_보고자료(1020)" xfId="362"/>
    <cellStyle name="_인원계획표 _00_보고자료(1020)_인천 부평 정천동 부평아울렛남측구역 주택재개발 정비사업-100310 건축지원" xfId="363"/>
    <cellStyle name="_인원계획표 _2004년하반기토목운영계획(0813)" xfId="364"/>
    <cellStyle name="_인원계획표 _2004년하반기토목운영계획(0813)_00_보고자료(1020)" xfId="365"/>
    <cellStyle name="_인원계획표 _2004년하반기토목운영계획(0813)_00_보고자료(1020)_인천 부평 정천동 부평아울렛남측구역 주택재개발 정비사업-100310 건축지원" xfId="366"/>
    <cellStyle name="_인원계획표 _2004년하반기토목운영계획(0813)_인천 부평 정천동 부평아울렛남측구역 주택재개발 정비사업-100310 건축지원" xfId="367"/>
    <cellStyle name="_인원계획표 _2004년하반기토목운영계획(0813)_전체배치도(공사현장)" xfId="368"/>
    <cellStyle name="_인원계획표 _2004년하반기토목운영계획(0813)_전체배치도(공사현장)_인천 부평 정천동 부평아울렛남측구역 주택재개발 정비사업-100310 건축지원" xfId="369"/>
    <cellStyle name="_인원계획표 _LG메트로자이공동주택신축공사-최종" xfId="4885"/>
    <cellStyle name="_인원계획표 _고서담양1공구(쌍용건설)" xfId="4886"/>
    <cellStyle name="_인원계획표 _고서담양1공구(쌍용건설)_LG메트로자이공동주택신축공사-최종" xfId="4887"/>
    <cellStyle name="_인원계획표 _고서담양1공구(쌍용건설)_부천종합터미널신축공사" xfId="4888"/>
    <cellStyle name="_인원계획표 _고서담양1공구(쌍용건설)_양산물금 특수구조물(고려개발)" xfId="4889"/>
    <cellStyle name="_인원계획표 _광주평동투찰" xfId="370"/>
    <cellStyle name="_인원계획표 _광주평동품의1" xfId="371"/>
    <cellStyle name="_인원계획표 _교량별공사비" xfId="372"/>
    <cellStyle name="_인원계획표 _교량별공사비_00_보고자료(1020)" xfId="373"/>
    <cellStyle name="_인원계획표 _교량별공사비_00_보고자료(1020)_인천 부평 정천동 부평아울렛남측구역 주택재개발 정비사업-100310 건축지원" xfId="374"/>
    <cellStyle name="_인원계획표 _교량별공사비_2004년하반기토목운영계획(0813)" xfId="375"/>
    <cellStyle name="_인원계획표 _교량별공사비_2004년하반기토목운영계획(0813)_00_보고자료(1020)" xfId="376"/>
    <cellStyle name="_인원계획표 _교량별공사비_2004년하반기토목운영계획(0813)_00_보고자료(1020)_인천 부평 정천동 부평아울렛남측구역 주택재개발 정비사업-100310 건축지원" xfId="377"/>
    <cellStyle name="_인원계획표 _교량별공사비_2004년하반기토목운영계획(0813)_인천 부평 정천동 부평아울렛남측구역 주택재개발 정비사업-100310 건축지원" xfId="378"/>
    <cellStyle name="_인원계획표 _교량별공사비_2004년하반기토목운영계획(0813)_전체배치도(공사현장)" xfId="379"/>
    <cellStyle name="_인원계획표 _교량별공사비_2004년하반기토목운영계획(0813)_전체배치도(공사현장)_인천 부평 정천동 부평아울렛남측구역 주택재개발 정비사업-100310 건축지원" xfId="380"/>
    <cellStyle name="_인원계획표 _교량별공사비_인천 부평 정천동 부평아울렛남측구역 주택재개발 정비사업-100310 건축지원" xfId="381"/>
    <cellStyle name="_인원계획표 _교량별공사비_전체배치도(공사현장)" xfId="382"/>
    <cellStyle name="_인원계획표 _교량별공사비_전체배치도(공사현장)_인천 부평 정천동 부평아울렛남측구역 주택재개발 정비사업-100310 건축지원" xfId="383"/>
    <cellStyle name="_인원계획표 _교량별공사비_착수보고서2-2" xfId="384"/>
    <cellStyle name="_인원계획표 _교량별공사비_착수보고서2-2_00_보고자료(1020)" xfId="385"/>
    <cellStyle name="_인원계획표 _교량별공사비_착수보고서2-2_00_보고자료(1020)_인천 부평 정천동 부평아울렛남측구역 주택재개발 정비사업-100310 건축지원" xfId="386"/>
    <cellStyle name="_인원계획표 _교량별공사비_착수보고서2-2_2004년하반기토목운영계획(0813)" xfId="387"/>
    <cellStyle name="_인원계획표 _교량별공사비_착수보고서2-2_2004년하반기토목운영계획(0813)_00_보고자료(1020)" xfId="388"/>
    <cellStyle name="_인원계획표 _교량별공사비_착수보고서2-2_2004년하반기토목운영계획(0813)_00_보고자료(1020)_인천 부평 정천동 부평아울렛남측구역 주택재개발 정비사업-100310 건축지원" xfId="389"/>
    <cellStyle name="_인원계획표 _교량별공사비_착수보고서2-2_2004년하반기토목운영계획(0813)_인천 부평 정천동 부평아울렛남측구역 주택재개발 정비사업-100310 건축지원" xfId="390"/>
    <cellStyle name="_인원계획표 _교량별공사비_착수보고서2-2_2004년하반기토목운영계획(0813)_전체배치도(공사현장)" xfId="391"/>
    <cellStyle name="_인원계획표 _교량별공사비_착수보고서2-2_2004년하반기토목운영계획(0813)_전체배치도(공사현장)_인천 부평 정천동 부평아울렛남측구역 주택재개발 정비사업-100310 건축지원" xfId="392"/>
    <cellStyle name="_인원계획표 _교량별공사비_착수보고서2-2_인천 부평 정천동 부평아울렛남측구역 주택재개발 정비사업-100310 건축지원" xfId="393"/>
    <cellStyle name="_인원계획표 _교량별공사비_착수보고서2-2_전체배치도(공사현장)" xfId="394"/>
    <cellStyle name="_인원계획표 _교량별공사비_착수보고서2-2_전체배치도(공사현장)_인천 부평 정천동 부평아울렛남측구역 주택재개발 정비사업-100310 건축지원" xfId="395"/>
    <cellStyle name="_인원계획표 _교량별공사비_착수보고서2-2_착수보고서(본사)" xfId="396"/>
    <cellStyle name="_인원계획표 _교량별공사비_착수보고서2-2_착수보고서(본사)_00_보고자료(1020)" xfId="397"/>
    <cellStyle name="_인원계획표 _교량별공사비_착수보고서2-2_착수보고서(본사)_00_보고자료(1020)_인천 부평 정천동 부평아울렛남측구역 주택재개발 정비사업-100310 건축지원" xfId="398"/>
    <cellStyle name="_인원계획표 _교량별공사비_착수보고서2-2_착수보고서(본사)_2004년하반기토목운영계획(0813)" xfId="399"/>
    <cellStyle name="_인원계획표 _교량별공사비_착수보고서2-2_착수보고서(본사)_2004년하반기토목운영계획(0813)_00_보고자료(1020)" xfId="400"/>
    <cellStyle name="_인원계획표 _교량별공사비_착수보고서2-2_착수보고서(본사)_2004년하반기토목운영계획(0813)_00_보고자료(1020)_인천 부평 정천동 부평아울렛남측구역 주택재개발 정비사업-100310 건축지원" xfId="401"/>
    <cellStyle name="_인원계획표 _교량별공사비_착수보고서2-2_착수보고서(본사)_2004년하반기토목운영계획(0813)_인천 부평 정천동 부평아울렛남측구역 주택재개발 정비사업-100310 건축지원" xfId="402"/>
    <cellStyle name="_인원계획표 _교량별공사비_착수보고서2-2_착수보고서(본사)_2004년하반기토목운영계획(0813)_전체배치도(공사현장)" xfId="403"/>
    <cellStyle name="_인원계획표 _교량별공사비_착수보고서2-2_착수보고서(본사)_2004년하반기토목운영계획(0813)_전체배치도(공사현장)_인천 부평 정천동 부평아울렛남측구역 주택재개발 정비사업-100310 건축지원" xfId="404"/>
    <cellStyle name="_인원계획표 _교량별공사비_착수보고서2-2_착수보고서(본사)_인천 부평 정천동 부평아울렛남측구역 주택재개발 정비사업-100310 건축지원" xfId="405"/>
    <cellStyle name="_인원계획표 _교량별공사비_착수보고서2-2_착수보고서(본사)_전체배치도(공사현장)" xfId="406"/>
    <cellStyle name="_인원계획표 _교량별공사비_착수보고서2-2_착수보고서(본사)_전체배치도(공사현장)_인천 부평 정천동 부평아울렛남측구역 주택재개발 정비사업-100310 건축지원" xfId="407"/>
    <cellStyle name="_인원계획표 _교량별공사비_착수보고서2-2_착수보고서1" xfId="408"/>
    <cellStyle name="_인원계획표 _교량별공사비_착수보고서2-2_착수보고서1_00_보고자료(1020)" xfId="409"/>
    <cellStyle name="_인원계획표 _교량별공사비_착수보고서2-2_착수보고서1_00_보고자료(1020)_인천 부평 정천동 부평아울렛남측구역 주택재개발 정비사업-100310 건축지원" xfId="410"/>
    <cellStyle name="_인원계획표 _교량별공사비_착수보고서2-2_착수보고서1_2004년하반기토목운영계획(0813)" xfId="411"/>
    <cellStyle name="_인원계획표 _교량별공사비_착수보고서2-2_착수보고서1_2004년하반기토목운영계획(0813)_00_보고자료(1020)" xfId="412"/>
    <cellStyle name="_인원계획표 _교량별공사비_착수보고서2-2_착수보고서1_2004년하반기토목운영계획(0813)_00_보고자료(1020)_인천 부평 정천동 부평아울렛남측구역 주택재개발 정비사업-100310 건축지원" xfId="413"/>
    <cellStyle name="_인원계획표 _교량별공사비_착수보고서2-2_착수보고서1_2004년하반기토목운영계획(0813)_인천 부평 정천동 부평아울렛남측구역 주택재개발 정비사업-100310 건축지원" xfId="414"/>
    <cellStyle name="_인원계획표 _교량별공사비_착수보고서2-2_착수보고서1_2004년하반기토목운영계획(0813)_전체배치도(공사현장)" xfId="415"/>
    <cellStyle name="_인원계획표 _교량별공사비_착수보고서2-2_착수보고서1_2004년하반기토목운영계획(0813)_전체배치도(공사현장)_인천 부평 정천동 부평아울렛남측구역 주택재개발 정비사업-100310 건축지원" xfId="416"/>
    <cellStyle name="_인원계획표 _교량별공사비_착수보고서2-2_착수보고서1_인천 부평 정천동 부평아울렛남측구역 주택재개발 정비사업-100310 건축지원" xfId="417"/>
    <cellStyle name="_인원계획표 _교량별공사비_착수보고서2-2_착수보고서1_전체배치도(공사현장)" xfId="418"/>
    <cellStyle name="_인원계획표 _교량별공사비_착수보고서2-2_착수보고서1_전체배치도(공사현장)_인천 부평 정천동 부평아울렛남측구역 주택재개발 정비사업-100310 건축지원" xfId="419"/>
    <cellStyle name="_인원계획표 _교량별공사비_착수보고서2-2_평택공정표(2004-1)" xfId="420"/>
    <cellStyle name="_인원계획표 _교량별공사비_착수보고서2-2_평택공정표(2004-1)_00_보고자료(1020)" xfId="421"/>
    <cellStyle name="_인원계획표 _교량별공사비_착수보고서2-2_평택공정표(2004-1)_00_보고자료(1020)_인천 부평 정천동 부평아울렛남측구역 주택재개발 정비사업-100310 건축지원" xfId="422"/>
    <cellStyle name="_인원계획표 _교량별공사비_착수보고서2-2_평택공정표(2004-1)_2004년하반기토목운영계획(0813)" xfId="423"/>
    <cellStyle name="_인원계획표 _교량별공사비_착수보고서2-2_평택공정표(2004-1)_2004년하반기토목운영계획(0813)_00_보고자료(1020)" xfId="424"/>
    <cellStyle name="_인원계획표 _교량별공사비_착수보고서2-2_평택공정표(2004-1)_2004년하반기토목운영계획(0813)_00_보고자료(1020)_인천 부평 정천동 부평아울렛남측구역 주택재개발 정비사업-100310 건축지원" xfId="425"/>
    <cellStyle name="_인원계획표 _교량별공사비_착수보고서2-2_평택공정표(2004-1)_2004년하반기토목운영계획(0813)_인천 부평 정천동 부평아울렛남측구역 주택재개발 정비사업-100310 건축지원" xfId="426"/>
    <cellStyle name="_인원계획표 _교량별공사비_착수보고서2-2_평택공정표(2004-1)_2004년하반기토목운영계획(0813)_전체배치도(공사현장)" xfId="427"/>
    <cellStyle name="_인원계획표 _교량별공사비_착수보고서2-2_평택공정표(2004-1)_2004년하반기토목운영계획(0813)_전체배치도(공사현장)_인천 부평 정천동 부평아울렛남측구역 주택재개발 정비사업-100310 건축지원" xfId="428"/>
    <cellStyle name="_인원계획표 _교량별공사비_착수보고서2-2_평택공정표(2004-1)_인천 부평 정천동 부평아울렛남측구역 주택재개발 정비사업-100310 건축지원" xfId="429"/>
    <cellStyle name="_인원계획표 _교량별공사비_착수보고서2-2_평택공정표(2004-1)_전체배치도(공사현장)" xfId="430"/>
    <cellStyle name="_인원계획표 _교량별공사비_착수보고서2-2_평택공정표(2004-1)_전체배치도(공사현장)_인천 부평 정천동 부평아울렛남측구역 주택재개발 정비사업-100310 건축지원" xfId="431"/>
    <cellStyle name="_인원계획표 _대안내역,실행" xfId="432"/>
    <cellStyle name="_인원계획표 _대안내역,실행_00_보고자료(1020)" xfId="433"/>
    <cellStyle name="_인원계획표 _대안내역,실행_00_보고자료(1020)_인천 부평 정천동 부평아울렛남측구역 주택재개발 정비사업-100310 건축지원" xfId="434"/>
    <cellStyle name="_인원계획표 _대안내역,실행_2004년하반기토목운영계획(0813)" xfId="435"/>
    <cellStyle name="_인원계획표 _대안내역,실행_2004년하반기토목운영계획(0813)_00_보고자료(1020)" xfId="436"/>
    <cellStyle name="_인원계획표 _대안내역,실행_2004년하반기토목운영계획(0813)_00_보고자료(1020)_인천 부평 정천동 부평아울렛남측구역 주택재개발 정비사업-100310 건축지원" xfId="437"/>
    <cellStyle name="_인원계획표 _대안내역,실행_2004년하반기토목운영계획(0813)_인천 부평 정천동 부평아울렛남측구역 주택재개발 정비사업-100310 건축지원" xfId="438"/>
    <cellStyle name="_인원계획표 _대안내역,실행_2004년하반기토목운영계획(0813)_전체배치도(공사현장)" xfId="439"/>
    <cellStyle name="_인원계획표 _대안내역,실행_2004년하반기토목운영계획(0813)_전체배치도(공사현장)_인천 부평 정천동 부평아울렛남측구역 주택재개발 정비사업-100310 건축지원" xfId="440"/>
    <cellStyle name="_인원계획표 _대안내역,실행_인천 부평 정천동 부평아울렛남측구역 주택재개발 정비사업-100310 건축지원" xfId="441"/>
    <cellStyle name="_인원계획표 _대안내역,실행_전체배치도(공사현장)" xfId="442"/>
    <cellStyle name="_인원계획표 _대안내역,실행_전체배치도(공사현장)_인천 부평 정천동 부평아울렛남측구역 주택재개발 정비사업-100310 건축지원" xfId="443"/>
    <cellStyle name="_인원계획표 _대안내역,실행_착수보고서2-2" xfId="444"/>
    <cellStyle name="_인원계획표 _대안내역,실행_착수보고서2-2_00_보고자료(1020)" xfId="445"/>
    <cellStyle name="_인원계획표 _대안내역,실행_착수보고서2-2_00_보고자료(1020)_인천 부평 정천동 부평아울렛남측구역 주택재개발 정비사업-100310 건축지원" xfId="446"/>
    <cellStyle name="_인원계획표 _대안내역,실행_착수보고서2-2_2004년하반기토목운영계획(0813)" xfId="447"/>
    <cellStyle name="_인원계획표 _대안내역,실행_착수보고서2-2_2004년하반기토목운영계획(0813)_00_보고자료(1020)" xfId="448"/>
    <cellStyle name="_인원계획표 _대안내역,실행_착수보고서2-2_2004년하반기토목운영계획(0813)_00_보고자료(1020)_인천 부평 정천동 부평아울렛남측구역 주택재개발 정비사업-100310 건축지원" xfId="449"/>
    <cellStyle name="_인원계획표 _대안내역,실행_착수보고서2-2_2004년하반기토목운영계획(0813)_인천 부평 정천동 부평아울렛남측구역 주택재개발 정비사업-100310 건축지원" xfId="450"/>
    <cellStyle name="_인원계획표 _대안내역,실행_착수보고서2-2_2004년하반기토목운영계획(0813)_전체배치도(공사현장)" xfId="451"/>
    <cellStyle name="_인원계획표 _대안내역,실행_착수보고서2-2_2004년하반기토목운영계획(0813)_전체배치도(공사현장)_인천 부평 정천동 부평아울렛남측구역 주택재개발 정비사업-100310 건축지원" xfId="452"/>
    <cellStyle name="_인원계획표 _대안내역,실행_착수보고서2-2_인천 부평 정천동 부평아울렛남측구역 주택재개발 정비사업-100310 건축지원" xfId="453"/>
    <cellStyle name="_인원계획표 _대안내역,실행_착수보고서2-2_전체배치도(공사현장)" xfId="454"/>
    <cellStyle name="_인원계획표 _대안내역,실행_착수보고서2-2_전체배치도(공사현장)_인천 부평 정천동 부평아울렛남측구역 주택재개발 정비사업-100310 건축지원" xfId="455"/>
    <cellStyle name="_인원계획표 _대안내역,실행_착수보고서2-2_착수보고서(본사)" xfId="456"/>
    <cellStyle name="_인원계획표 _대안내역,실행_착수보고서2-2_착수보고서(본사)_00_보고자료(1020)" xfId="457"/>
    <cellStyle name="_인원계획표 _대안내역,실행_착수보고서2-2_착수보고서(본사)_00_보고자료(1020)_인천 부평 정천동 부평아울렛남측구역 주택재개발 정비사업-100310 건축지원" xfId="458"/>
    <cellStyle name="_인원계획표 _대안내역,실행_착수보고서2-2_착수보고서(본사)_2004년하반기토목운영계획(0813)" xfId="459"/>
    <cellStyle name="_인원계획표 _대안내역,실행_착수보고서2-2_착수보고서(본사)_2004년하반기토목운영계획(0813)_00_보고자료(1020)" xfId="460"/>
    <cellStyle name="_인원계획표 _대안내역,실행_착수보고서2-2_착수보고서(본사)_2004년하반기토목운영계획(0813)_00_보고자료(1020)_인천 부평 정천동 부평아울렛남측구역 주택재개발 정비사업-100310 건축지원" xfId="461"/>
    <cellStyle name="_인원계획표 _대안내역,실행_착수보고서2-2_착수보고서(본사)_2004년하반기토목운영계획(0813)_인천 부평 정천동 부평아울렛남측구역 주택재개발 정비사업-100310 건축지원" xfId="462"/>
    <cellStyle name="_인원계획표 _대안내역,실행_착수보고서2-2_착수보고서(본사)_2004년하반기토목운영계획(0813)_전체배치도(공사현장)" xfId="463"/>
    <cellStyle name="_인원계획표 _대안내역,실행_착수보고서2-2_착수보고서(본사)_2004년하반기토목운영계획(0813)_전체배치도(공사현장)_인천 부평 정천동 부평아울렛남측구역 주택재개발 정비사업-100310 건축지원" xfId="464"/>
    <cellStyle name="_인원계획표 _대안내역,실행_착수보고서2-2_착수보고서(본사)_인천 부평 정천동 부평아울렛남측구역 주택재개발 정비사업-100310 건축지원" xfId="465"/>
    <cellStyle name="_인원계획표 _대안내역,실행_착수보고서2-2_착수보고서(본사)_전체배치도(공사현장)" xfId="466"/>
    <cellStyle name="_인원계획표 _대안내역,실행_착수보고서2-2_착수보고서(본사)_전체배치도(공사현장)_인천 부평 정천동 부평아울렛남측구역 주택재개발 정비사업-100310 건축지원" xfId="467"/>
    <cellStyle name="_인원계획표 _대안내역,실행_착수보고서2-2_착수보고서1" xfId="468"/>
    <cellStyle name="_인원계획표 _대안내역,실행_착수보고서2-2_착수보고서1_00_보고자료(1020)" xfId="469"/>
    <cellStyle name="_인원계획표 _대안내역,실행_착수보고서2-2_착수보고서1_00_보고자료(1020)_인천 부평 정천동 부평아울렛남측구역 주택재개발 정비사업-100310 건축지원" xfId="470"/>
    <cellStyle name="_인원계획표 _대안내역,실행_착수보고서2-2_착수보고서1_2004년하반기토목운영계획(0813)" xfId="471"/>
    <cellStyle name="_인원계획표 _대안내역,실행_착수보고서2-2_착수보고서1_2004년하반기토목운영계획(0813)_00_보고자료(1020)" xfId="472"/>
    <cellStyle name="_인원계획표 _대안내역,실행_착수보고서2-2_착수보고서1_2004년하반기토목운영계획(0813)_00_보고자료(1020)_인천 부평 정천동 부평아울렛남측구역 주택재개발 정비사업-100310 건축지원" xfId="473"/>
    <cellStyle name="_인원계획표 _대안내역,실행_착수보고서2-2_착수보고서1_2004년하반기토목운영계획(0813)_인천 부평 정천동 부평아울렛남측구역 주택재개발 정비사업-100310 건축지원" xfId="474"/>
    <cellStyle name="_인원계획표 _대안내역,실행_착수보고서2-2_착수보고서1_2004년하반기토목운영계획(0813)_전체배치도(공사현장)" xfId="475"/>
    <cellStyle name="_인원계획표 _대안내역,실행_착수보고서2-2_착수보고서1_2004년하반기토목운영계획(0813)_전체배치도(공사현장)_인천 부평 정천동 부평아울렛남측구역 주택재개발 정비사업-100310 건축지원" xfId="476"/>
    <cellStyle name="_인원계획표 _대안내역,실행_착수보고서2-2_착수보고서1_인천 부평 정천동 부평아울렛남측구역 주택재개발 정비사업-100310 건축지원" xfId="477"/>
    <cellStyle name="_인원계획표 _대안내역,실행_착수보고서2-2_착수보고서1_전체배치도(공사현장)" xfId="478"/>
    <cellStyle name="_인원계획표 _대안내역,실행_착수보고서2-2_착수보고서1_전체배치도(공사현장)_인천 부평 정천동 부평아울렛남측구역 주택재개발 정비사업-100310 건축지원" xfId="479"/>
    <cellStyle name="_인원계획표 _대안내역,실행_착수보고서2-2_평택공정표(2004-1)" xfId="480"/>
    <cellStyle name="_인원계획표 _대안내역,실행_착수보고서2-2_평택공정표(2004-1)_00_보고자료(1020)" xfId="481"/>
    <cellStyle name="_인원계획표 _대안내역,실행_착수보고서2-2_평택공정표(2004-1)_00_보고자료(1020)_인천 부평 정천동 부평아울렛남측구역 주택재개발 정비사업-100310 건축지원" xfId="482"/>
    <cellStyle name="_인원계획표 _대안내역,실행_착수보고서2-2_평택공정표(2004-1)_2004년하반기토목운영계획(0813)" xfId="483"/>
    <cellStyle name="_인원계획표 _대안내역,실행_착수보고서2-2_평택공정표(2004-1)_2004년하반기토목운영계획(0813)_00_보고자료(1020)" xfId="484"/>
    <cellStyle name="_인원계획표 _대안내역,실행_착수보고서2-2_평택공정표(2004-1)_2004년하반기토목운영계획(0813)_00_보고자료(1020)_인천 부평 정천동 부평아울렛남측구역 주택재개발 정비사업-100310 건축지원" xfId="485"/>
    <cellStyle name="_인원계획표 _대안내역,실행_착수보고서2-2_평택공정표(2004-1)_2004년하반기토목운영계획(0813)_인천 부평 정천동 부평아울렛남측구역 주택재개발 정비사업-100310 건축지원" xfId="486"/>
    <cellStyle name="_인원계획표 _대안내역,실행_착수보고서2-2_평택공정표(2004-1)_2004년하반기토목운영계획(0813)_전체배치도(공사현장)" xfId="487"/>
    <cellStyle name="_인원계획표 _대안내역,실행_착수보고서2-2_평택공정표(2004-1)_2004년하반기토목운영계획(0813)_전체배치도(공사현장)_인천 부평 정천동 부평아울렛남측구역 주택재개발 정비사업-100310 건축지원" xfId="488"/>
    <cellStyle name="_인원계획표 _대안내역,실행_착수보고서2-2_평택공정표(2004-1)_인천 부평 정천동 부평아울렛남측구역 주택재개발 정비사업-100310 건축지원" xfId="489"/>
    <cellStyle name="_인원계획표 _대안내역,실행_착수보고서2-2_평택공정표(2004-1)_전체배치도(공사현장)" xfId="490"/>
    <cellStyle name="_인원계획표 _대안내역,실행_착수보고서2-2_평택공정표(2004-1)_전체배치도(공사현장)_인천 부평 정천동 부평아울렛남측구역 주택재개발 정비사업-100310 건축지원" xfId="491"/>
    <cellStyle name="_인원계획표 _부천종합터미널신축공사" xfId="4890"/>
    <cellStyle name="_인원계획표 _부천중동오피스텔추정20030602" xfId="4891"/>
    <cellStyle name="_인원계획표 _부천중동오피스텔추정20030602_★서초삼호재건축아파트추정-작성中" xfId="4892"/>
    <cellStyle name="_인원계획표 _부천중동오피스텔추정20030602_★서초삼호재건축아파트추정-작성中_★부산해운대좌동아파트-작성中" xfId="4893"/>
    <cellStyle name="_인원계획표 _부천중동오피스텔추정20030602_★서초삼호재건축아파트추정-작성中_★부천백동아파트재추정-작성中" xfId="4894"/>
    <cellStyle name="_인원계획표 _부천중동오피스텔추정20030602_★서초삼호재건축아파트추정-작성中_★부천백동아파트재추정-작성中_2008_02_11" xfId="4895"/>
    <cellStyle name="_인원계획표 _부천중동오피스텔추정20030602_★서초삼호재건축아파트추정-작성中_★부천백동아파트재추정-작성中_2008_02_21" xfId="4896"/>
    <cellStyle name="_인원계획표 _부천중동오피스텔추정20030602_★서초삼호재건축아파트추정-작성中_★부천백동아파트재추정-작성中_2008_02_26" xfId="4897"/>
    <cellStyle name="_인원계획표 _부천중동오피스텔추정20030602_★오산갈곶동아파트-작성中" xfId="4898"/>
    <cellStyle name="_인원계획표 _부천중동오피스텔추정20030602_★오산갈곶동아파트-작성中_★부천백동아파트재추정-작성中" xfId="4899"/>
    <cellStyle name="_인원계획표 _부천중동오피스텔추정20030602_★오산갈곶동아파트-작성中_★부천백동아파트재추정-작성中_2008_02_11" xfId="4900"/>
    <cellStyle name="_인원계획표 _부천중동오피스텔추정20030602_★오산갈곶동아파트-작성中_★부천백동아파트재추정-작성中_2008_02_21" xfId="4901"/>
    <cellStyle name="_인원계획표 _부천중동오피스텔추정20030602_★오산갈곶동아파트-작성中_★부천백동아파트재추정-작성中_2008_02_26" xfId="4902"/>
    <cellStyle name="_인원계획표 _부천중동오피스텔추정20030602_★중랑구면목동재건축추정-작성中" xfId="4903"/>
    <cellStyle name="_인원계획표 _부천중동오피스텔추정20030602_★중랑구면목동재건축추정-작성中_★부산해운대좌동아파트-작성中" xfId="4904"/>
    <cellStyle name="_인원계획표 _부천중동오피스텔추정20030602_★중랑구면목동재건축추정-작성中_★부천백동아파트재추정-작성中" xfId="4905"/>
    <cellStyle name="_인원계획표 _부천중동오피스텔추정20030602_★중랑구면목동재건축추정-작성中_★부천백동아파트재추정-작성中_2008_02_11" xfId="4906"/>
    <cellStyle name="_인원계획표 _부천중동오피스텔추정20030602_★중랑구면목동재건축추정-작성中_★부천백동아파트재추정-작성中_2008_02_21" xfId="4907"/>
    <cellStyle name="_인원계획표 _부천중동오피스텔추정20030602_★중랑구면목동재건축추정-작성中_★부천백동아파트재추정-작성中_2008_02_26" xfId="4908"/>
    <cellStyle name="_인원계획표 _부천중동오피스텔추정20030602_대구상인동아파트추정_051129" xfId="4909"/>
    <cellStyle name="_인원계획표 _부천중동오피스텔추정20030602_양산물금아파트추정" xfId="4910"/>
    <cellStyle name="_인원계획표 _부천중동오피스텔추정20030602_용인성복새한아파트_0511" xfId="4911"/>
    <cellStyle name="_인원계획표 _부천중동오피스텔추정20030602_울산일산홈플러스주상복합추정" xfId="4912"/>
    <cellStyle name="_인원계획표 _부천중동오피스텔추정20030602_인천용현학익지구4블럭아파트-작성中" xfId="4913"/>
    <cellStyle name="_인원계획표 _부천중동오피스텔추정20030602_인천용현학익지구4블럭아파트-작성中_★부천백동아파트재추정-작성中" xfId="4914"/>
    <cellStyle name="_인원계획표 _부천중동오피스텔추정20030602_인천용현학익지구4블럭아파트-작성中_★부천백동아파트재추정-작성中_2008_02_11" xfId="4915"/>
    <cellStyle name="_인원계획표 _부천중동오피스텔추정20030602_인천용현학익지구4블럭아파트-작성中_★부천백동아파트재추정-작성中_2008_02_21" xfId="4916"/>
    <cellStyle name="_인원계획표 _부천중동오피스텔추정20030602_인천용현학익지구4블럭아파트-작성中_★부천백동아파트재추정-작성中_2008_02_26" xfId="4917"/>
    <cellStyle name="_인원계획표 _부천중동오피스텔추정20030602_평택지산2차아파트추정_2" xfId="4918"/>
    <cellStyle name="_인원계획표 _사당동아주맨션추정공사비4(GL-0)" xfId="4919"/>
    <cellStyle name="_인원계획표 _사당동아주맨션추정공사비4(GL-0)_★서초삼호재건축아파트추정-작성中" xfId="4920"/>
    <cellStyle name="_인원계획표 _사당동아주맨션추정공사비4(GL-0)_★서초삼호재건축아파트추정-작성中_★부산해운대좌동아파트-작성中" xfId="4921"/>
    <cellStyle name="_인원계획표 _사당동아주맨션추정공사비4(GL-0)_★서초삼호재건축아파트추정-작성中_★부천백동아파트재추정-작성中" xfId="4922"/>
    <cellStyle name="_인원계획표 _사당동아주맨션추정공사비4(GL-0)_★서초삼호재건축아파트추정-작성中_★부천백동아파트재추정-작성中_2008_02_11" xfId="4923"/>
    <cellStyle name="_인원계획표 _사당동아주맨션추정공사비4(GL-0)_★서초삼호재건축아파트추정-작성中_★부천백동아파트재추정-작성中_2008_02_21" xfId="4924"/>
    <cellStyle name="_인원계획표 _사당동아주맨션추정공사비4(GL-0)_★서초삼호재건축아파트추정-작성中_★부천백동아파트재추정-작성中_2008_02_26" xfId="4925"/>
    <cellStyle name="_인원계획표 _사당동아주맨션추정공사비4(GL-0)_★오산갈곶동아파트-작성中" xfId="4926"/>
    <cellStyle name="_인원계획표 _사당동아주맨션추정공사비4(GL-0)_★오산갈곶동아파트-작성中_★부천백동아파트재추정-작성中" xfId="4927"/>
    <cellStyle name="_인원계획표 _사당동아주맨션추정공사비4(GL-0)_★오산갈곶동아파트-작성中_★부천백동아파트재추정-작성中_2008_02_11" xfId="4928"/>
    <cellStyle name="_인원계획표 _사당동아주맨션추정공사비4(GL-0)_★오산갈곶동아파트-작성中_★부천백동아파트재추정-작성中_2008_02_21" xfId="4929"/>
    <cellStyle name="_인원계획표 _사당동아주맨션추정공사비4(GL-0)_★오산갈곶동아파트-작성中_★부천백동아파트재추정-작성中_2008_02_26" xfId="4930"/>
    <cellStyle name="_인원계획표 _사당동아주맨션추정공사비4(GL-0)_★중랑구면목동재건축추정-작성中" xfId="4931"/>
    <cellStyle name="_인원계획표 _사당동아주맨션추정공사비4(GL-0)_★중랑구면목동재건축추정-작성中_★부산해운대좌동아파트-작성中" xfId="4932"/>
    <cellStyle name="_인원계획표 _사당동아주맨션추정공사비4(GL-0)_★중랑구면목동재건축추정-작성中_★부천백동아파트재추정-작성中" xfId="4933"/>
    <cellStyle name="_인원계획표 _사당동아주맨션추정공사비4(GL-0)_★중랑구면목동재건축추정-작성中_★부천백동아파트재추정-작성中_2008_02_11" xfId="4934"/>
    <cellStyle name="_인원계획표 _사당동아주맨션추정공사비4(GL-0)_★중랑구면목동재건축추정-작성中_★부천백동아파트재추정-작성中_2008_02_21" xfId="4935"/>
    <cellStyle name="_인원계획표 _사당동아주맨션추정공사비4(GL-0)_★중랑구면목동재건축추정-작성中_★부천백동아파트재추정-작성中_2008_02_26" xfId="4936"/>
    <cellStyle name="_인원계획표 _사당동아주맨션추정공사비4(GL-0)_대구상인동아파트추정_051129" xfId="4937"/>
    <cellStyle name="_인원계획표 _사당동아주맨션추정공사비4(GL-0)_양산물금아파트추정" xfId="4938"/>
    <cellStyle name="_인원계획표 _사당동아주맨션추정공사비4(GL-0)_용인성복새한아파트_0511" xfId="4939"/>
    <cellStyle name="_인원계획표 _사당동아주맨션추정공사비4(GL-0)_울산일산홈플러스주상복합추정" xfId="4940"/>
    <cellStyle name="_인원계획표 _사당동아주맨션추정공사비4(GL-0)_인천용현학익지구4블럭아파트-작성中" xfId="4941"/>
    <cellStyle name="_인원계획표 _사당동아주맨션추정공사비4(GL-0)_인천용현학익지구4블럭아파트-작성中_★부천백동아파트재추정-작성中" xfId="4942"/>
    <cellStyle name="_인원계획표 _사당동아주맨션추정공사비4(GL-0)_인천용현학익지구4블럭아파트-작성中_★부천백동아파트재추정-작성中_2008_02_11" xfId="4943"/>
    <cellStyle name="_인원계획표 _사당동아주맨션추정공사비4(GL-0)_인천용현학익지구4블럭아파트-작성中_★부천백동아파트재추정-작성中_2008_02_21" xfId="4944"/>
    <cellStyle name="_인원계획표 _사당동아주맨션추정공사비4(GL-0)_인천용현학익지구4블럭아파트-작성中_★부천백동아파트재추정-작성中_2008_02_26" xfId="4945"/>
    <cellStyle name="_인원계획표 _사당동아주맨션추정공사비4(GL-0)_평택지산2차아파트추정_2" xfId="4946"/>
    <cellStyle name="_인원계획표 _서대문구 충정로3가 주상복합 추정1" xfId="4947"/>
    <cellStyle name="_인원계획표 _서대문구 충정로3가 주상복합 추정1_★서초삼호재건축아파트추정-작성中" xfId="4948"/>
    <cellStyle name="_인원계획표 _서대문구 충정로3가 주상복합 추정1_★서초삼호재건축아파트추정-작성中_★부산해운대좌동아파트-작성中" xfId="4949"/>
    <cellStyle name="_인원계획표 _서대문구 충정로3가 주상복합 추정1_★서초삼호재건축아파트추정-작성中_★부천백동아파트재추정-작성中" xfId="4950"/>
    <cellStyle name="_인원계획표 _서대문구 충정로3가 주상복합 추정1_★서초삼호재건축아파트추정-작성中_★부천백동아파트재추정-작성中_2008_02_11" xfId="4951"/>
    <cellStyle name="_인원계획표 _서대문구 충정로3가 주상복합 추정1_★서초삼호재건축아파트추정-작성中_★부천백동아파트재추정-작성中_2008_02_21" xfId="4952"/>
    <cellStyle name="_인원계획표 _서대문구 충정로3가 주상복합 추정1_★서초삼호재건축아파트추정-작성中_★부천백동아파트재추정-작성中_2008_02_26" xfId="4953"/>
    <cellStyle name="_인원계획표 _서대문구 충정로3가 주상복합 추정1_★오산갈곶동아파트-작성中" xfId="4954"/>
    <cellStyle name="_인원계획표 _서대문구 충정로3가 주상복합 추정1_★오산갈곶동아파트-작성中_★부천백동아파트재추정-작성中" xfId="4955"/>
    <cellStyle name="_인원계획표 _서대문구 충정로3가 주상복합 추정1_★오산갈곶동아파트-작성中_★부천백동아파트재추정-작성中_2008_02_11" xfId="4956"/>
    <cellStyle name="_인원계획표 _서대문구 충정로3가 주상복합 추정1_★오산갈곶동아파트-작성中_★부천백동아파트재추정-작성中_2008_02_21" xfId="4957"/>
    <cellStyle name="_인원계획표 _서대문구 충정로3가 주상복합 추정1_★오산갈곶동아파트-작성中_★부천백동아파트재추정-작성中_2008_02_26" xfId="4958"/>
    <cellStyle name="_인원계획표 _서대문구 충정로3가 주상복합 추정1_★중랑구면목동재건축추정-작성中" xfId="4959"/>
    <cellStyle name="_인원계획표 _서대문구 충정로3가 주상복합 추정1_★중랑구면목동재건축추정-작성中_★부산해운대좌동아파트-작성中" xfId="4960"/>
    <cellStyle name="_인원계획표 _서대문구 충정로3가 주상복합 추정1_★중랑구면목동재건축추정-작성中_★부천백동아파트재추정-작성中" xfId="4961"/>
    <cellStyle name="_인원계획표 _서대문구 충정로3가 주상복합 추정1_★중랑구면목동재건축추정-작성中_★부천백동아파트재추정-작성中_2008_02_11" xfId="4962"/>
    <cellStyle name="_인원계획표 _서대문구 충정로3가 주상복합 추정1_★중랑구면목동재건축추정-작성中_★부천백동아파트재추정-작성中_2008_02_21" xfId="4963"/>
    <cellStyle name="_인원계획표 _서대문구 충정로3가 주상복합 추정1_★중랑구면목동재건축추정-작성中_★부천백동아파트재추정-작성中_2008_02_26" xfId="4964"/>
    <cellStyle name="_인원계획표 _서대문구 충정로3가 주상복합 추정1_대구상인동아파트추정_051129" xfId="4965"/>
    <cellStyle name="_인원계획표 _서대문구 충정로3가 주상복합 추정1_양산물금아파트추정" xfId="4966"/>
    <cellStyle name="_인원계획표 _서대문구 충정로3가 주상복합 추정1_용인성복새한아파트_0511" xfId="4967"/>
    <cellStyle name="_인원계획표 _서대문구 충정로3가 주상복합 추정1_울산일산홈플러스주상복합추정" xfId="4968"/>
    <cellStyle name="_인원계획표 _서대문구 충정로3가 주상복합 추정1_인천용현학익지구4블럭아파트-작성中" xfId="4969"/>
    <cellStyle name="_인원계획표 _서대문구 충정로3가 주상복합 추정1_인천용현학익지구4블럭아파트-작성中_★부천백동아파트재추정-작성中" xfId="4970"/>
    <cellStyle name="_인원계획표 _서대문구 충정로3가 주상복합 추정1_인천용현학익지구4블럭아파트-작성中_★부천백동아파트재추정-작성中_2008_02_11" xfId="4971"/>
    <cellStyle name="_인원계획표 _서대문구 충정로3가 주상복합 추정1_인천용현학익지구4블럭아파트-작성中_★부천백동아파트재추정-작성中_2008_02_21" xfId="4972"/>
    <cellStyle name="_인원계획표 _서대문구 충정로3가 주상복합 추정1_인천용현학익지구4블럭아파트-작성中_★부천백동아파트재추정-작성中_2008_02_26" xfId="4973"/>
    <cellStyle name="_인원계획표 _서대문구 충정로3가 주상복합 추정1_평택지산2차아파트추정_2" xfId="4974"/>
    <cellStyle name="_인원계획표 _설계,실행,도급" xfId="492"/>
    <cellStyle name="_인원계획표 _설계,실행,도급_00_보고자료(1020)" xfId="493"/>
    <cellStyle name="_인원계획표 _설계,실행,도급_00_보고자료(1020)_인천 부평 정천동 부평아울렛남측구역 주택재개발 정비사업-100310 건축지원" xfId="494"/>
    <cellStyle name="_인원계획표 _설계,실행,도급_2004년하반기토목운영계획(0813)" xfId="495"/>
    <cellStyle name="_인원계획표 _설계,실행,도급_2004년하반기토목운영계획(0813)_00_보고자료(1020)" xfId="496"/>
    <cellStyle name="_인원계획표 _설계,실행,도급_2004년하반기토목운영계획(0813)_00_보고자료(1020)_인천 부평 정천동 부평아울렛남측구역 주택재개발 정비사업-100310 건축지원" xfId="497"/>
    <cellStyle name="_인원계획표 _설계,실행,도급_2004년하반기토목운영계획(0813)_인천 부평 정천동 부평아울렛남측구역 주택재개발 정비사업-100310 건축지원" xfId="498"/>
    <cellStyle name="_인원계획표 _설계,실행,도급_2004년하반기토목운영계획(0813)_전체배치도(공사현장)" xfId="499"/>
    <cellStyle name="_인원계획표 _설계,실행,도급_2004년하반기토목운영계획(0813)_전체배치도(공사현장)_인천 부평 정천동 부평아울렛남측구역 주택재개발 정비사업-100310 건축지원" xfId="500"/>
    <cellStyle name="_인원계획표 _설계,실행,도급_인천 부평 정천동 부평아울렛남측구역 주택재개발 정비사업-100310 건축지원" xfId="501"/>
    <cellStyle name="_인원계획표 _설계,실행,도급_전체배치도(공사현장)" xfId="502"/>
    <cellStyle name="_인원계획표 _설계,실행,도급_전체배치도(공사현장)_인천 부평 정천동 부평아울렛남측구역 주택재개발 정비사업-100310 건축지원" xfId="503"/>
    <cellStyle name="_인원계획표 _설계,실행,도급_착수보고서2-2" xfId="504"/>
    <cellStyle name="_인원계획표 _설계,실행,도급_착수보고서2-2_00_보고자료(1020)" xfId="505"/>
    <cellStyle name="_인원계획표 _설계,실행,도급_착수보고서2-2_00_보고자료(1020)_인천 부평 정천동 부평아울렛남측구역 주택재개발 정비사업-100310 건축지원" xfId="506"/>
    <cellStyle name="_인원계획표 _설계,실행,도급_착수보고서2-2_2004년하반기토목운영계획(0813)" xfId="507"/>
    <cellStyle name="_인원계획표 _설계,실행,도급_착수보고서2-2_2004년하반기토목운영계획(0813)_00_보고자료(1020)" xfId="508"/>
    <cellStyle name="_인원계획표 _설계,실행,도급_착수보고서2-2_2004년하반기토목운영계획(0813)_00_보고자료(1020)_인천 부평 정천동 부평아울렛남측구역 주택재개발 정비사업-100310 건축지원" xfId="509"/>
    <cellStyle name="_인원계획표 _설계,실행,도급_착수보고서2-2_2004년하반기토목운영계획(0813)_인천 부평 정천동 부평아울렛남측구역 주택재개발 정비사업-100310 건축지원" xfId="510"/>
    <cellStyle name="_인원계획표 _설계,실행,도급_착수보고서2-2_2004년하반기토목운영계획(0813)_전체배치도(공사현장)" xfId="511"/>
    <cellStyle name="_인원계획표 _설계,실행,도급_착수보고서2-2_2004년하반기토목운영계획(0813)_전체배치도(공사현장)_인천 부평 정천동 부평아울렛남측구역 주택재개발 정비사업-100310 건축지원" xfId="512"/>
    <cellStyle name="_인원계획표 _설계,실행,도급_착수보고서2-2_인천 부평 정천동 부평아울렛남측구역 주택재개발 정비사업-100310 건축지원" xfId="513"/>
    <cellStyle name="_인원계획표 _설계,실행,도급_착수보고서2-2_전체배치도(공사현장)" xfId="514"/>
    <cellStyle name="_인원계획표 _설계,실행,도급_착수보고서2-2_전체배치도(공사현장)_인천 부평 정천동 부평아울렛남측구역 주택재개발 정비사업-100310 건축지원" xfId="515"/>
    <cellStyle name="_인원계획표 _설계,실행,도급_착수보고서2-2_착수보고서(본사)" xfId="516"/>
    <cellStyle name="_인원계획표 _설계,실행,도급_착수보고서2-2_착수보고서(본사)_00_보고자료(1020)" xfId="517"/>
    <cellStyle name="_인원계획표 _설계,실행,도급_착수보고서2-2_착수보고서(본사)_00_보고자료(1020)_인천 부평 정천동 부평아울렛남측구역 주택재개발 정비사업-100310 건축지원" xfId="518"/>
    <cellStyle name="_인원계획표 _설계,실행,도급_착수보고서2-2_착수보고서(본사)_2004년하반기토목운영계획(0813)" xfId="519"/>
    <cellStyle name="_인원계획표 _설계,실행,도급_착수보고서2-2_착수보고서(본사)_2004년하반기토목운영계획(0813)_00_보고자료(1020)" xfId="520"/>
    <cellStyle name="_인원계획표 _설계,실행,도급_착수보고서2-2_착수보고서(본사)_2004년하반기토목운영계획(0813)_00_보고자료(1020)_인천 부평 정천동 부평아울렛남측구역 주택재개발 정비사업-100310 건축지원" xfId="521"/>
    <cellStyle name="_인원계획표 _설계,실행,도급_착수보고서2-2_착수보고서(본사)_2004년하반기토목운영계획(0813)_인천 부평 정천동 부평아울렛남측구역 주택재개발 정비사업-100310 건축지원" xfId="522"/>
    <cellStyle name="_인원계획표 _설계,실행,도급_착수보고서2-2_착수보고서(본사)_2004년하반기토목운영계획(0813)_전체배치도(공사현장)" xfId="523"/>
    <cellStyle name="_인원계획표 _설계,실행,도급_착수보고서2-2_착수보고서(본사)_2004년하반기토목운영계획(0813)_전체배치도(공사현장)_인천 부평 정천동 부평아울렛남측구역 주택재개발 정비사업-100310 건축지원" xfId="524"/>
    <cellStyle name="_인원계획표 _설계,실행,도급_착수보고서2-2_착수보고서(본사)_인천 부평 정천동 부평아울렛남측구역 주택재개발 정비사업-100310 건축지원" xfId="525"/>
    <cellStyle name="_인원계획표 _설계,실행,도급_착수보고서2-2_착수보고서(본사)_전체배치도(공사현장)" xfId="526"/>
    <cellStyle name="_인원계획표 _설계,실행,도급_착수보고서2-2_착수보고서(본사)_전체배치도(공사현장)_인천 부평 정천동 부평아울렛남측구역 주택재개발 정비사업-100310 건축지원" xfId="527"/>
    <cellStyle name="_인원계획표 _설계,실행,도급_착수보고서2-2_착수보고서1" xfId="528"/>
    <cellStyle name="_인원계획표 _설계,실행,도급_착수보고서2-2_착수보고서1_00_보고자료(1020)" xfId="529"/>
    <cellStyle name="_인원계획표 _설계,실행,도급_착수보고서2-2_착수보고서1_00_보고자료(1020)_인천 부평 정천동 부평아울렛남측구역 주택재개발 정비사업-100310 건축지원" xfId="530"/>
    <cellStyle name="_인원계획표 _설계,실행,도급_착수보고서2-2_착수보고서1_2004년하반기토목운영계획(0813)" xfId="531"/>
    <cellStyle name="_인원계획표 _설계,실행,도급_착수보고서2-2_착수보고서1_2004년하반기토목운영계획(0813)_00_보고자료(1020)" xfId="532"/>
    <cellStyle name="_인원계획표 _설계,실행,도급_착수보고서2-2_착수보고서1_2004년하반기토목운영계획(0813)_00_보고자료(1020)_인천 부평 정천동 부평아울렛남측구역 주택재개발 정비사업-100310 건축지원" xfId="533"/>
    <cellStyle name="_인원계획표 _설계,실행,도급_착수보고서2-2_착수보고서1_2004년하반기토목운영계획(0813)_인천 부평 정천동 부평아울렛남측구역 주택재개발 정비사업-100310 건축지원" xfId="534"/>
    <cellStyle name="_인원계획표 _설계,실행,도급_착수보고서2-2_착수보고서1_2004년하반기토목운영계획(0813)_전체배치도(공사현장)" xfId="535"/>
    <cellStyle name="_인원계획표 _설계,실행,도급_착수보고서2-2_착수보고서1_2004년하반기토목운영계획(0813)_전체배치도(공사현장)_인천 부평 정천동 부평아울렛남측구역 주택재개발 정비사업-100310 건축지원" xfId="536"/>
    <cellStyle name="_인원계획표 _설계,실행,도급_착수보고서2-2_착수보고서1_인천 부평 정천동 부평아울렛남측구역 주택재개발 정비사업-100310 건축지원" xfId="537"/>
    <cellStyle name="_인원계획표 _설계,실행,도급_착수보고서2-2_착수보고서1_전체배치도(공사현장)" xfId="538"/>
    <cellStyle name="_인원계획표 _설계,실행,도급_착수보고서2-2_착수보고서1_전체배치도(공사현장)_인천 부평 정천동 부평아울렛남측구역 주택재개발 정비사업-100310 건축지원" xfId="539"/>
    <cellStyle name="_인원계획표 _설계,실행,도급_착수보고서2-2_평택공정표(2004-1)" xfId="540"/>
    <cellStyle name="_인원계획표 _설계,실행,도급_착수보고서2-2_평택공정표(2004-1)_00_보고자료(1020)" xfId="541"/>
    <cellStyle name="_인원계획표 _설계,실행,도급_착수보고서2-2_평택공정표(2004-1)_00_보고자료(1020)_인천 부평 정천동 부평아울렛남측구역 주택재개발 정비사업-100310 건축지원" xfId="542"/>
    <cellStyle name="_인원계획표 _설계,실행,도급_착수보고서2-2_평택공정표(2004-1)_2004년하반기토목운영계획(0813)" xfId="543"/>
    <cellStyle name="_인원계획표 _설계,실행,도급_착수보고서2-2_평택공정표(2004-1)_2004년하반기토목운영계획(0813)_00_보고자료(1020)" xfId="544"/>
    <cellStyle name="_인원계획표 _설계,실행,도급_착수보고서2-2_평택공정표(2004-1)_2004년하반기토목운영계획(0813)_00_보고자료(1020)_인천 부평 정천동 부평아울렛남측구역 주택재개발 정비사업-100310 건축지원" xfId="545"/>
    <cellStyle name="_인원계획표 _설계,실행,도급_착수보고서2-2_평택공정표(2004-1)_2004년하반기토목운영계획(0813)_인천 부평 정천동 부평아울렛남측구역 주택재개발 정비사업-100310 건축지원" xfId="546"/>
    <cellStyle name="_인원계획표 _설계,실행,도급_착수보고서2-2_평택공정표(2004-1)_2004년하반기토목운영계획(0813)_전체배치도(공사현장)" xfId="547"/>
    <cellStyle name="_인원계획표 _설계,실행,도급_착수보고서2-2_평택공정표(2004-1)_2004년하반기토목운영계획(0813)_전체배치도(공사현장)_인천 부평 정천동 부평아울렛남측구역 주택재개발 정비사업-100310 건축지원" xfId="548"/>
    <cellStyle name="_인원계획표 _설계,실행,도급_착수보고서2-2_평택공정표(2004-1)_인천 부평 정천동 부평아울렛남측구역 주택재개발 정비사업-100310 건축지원" xfId="549"/>
    <cellStyle name="_인원계획표 _설계,실행,도급_착수보고서2-2_평택공정표(2004-1)_전체배치도(공사현장)" xfId="550"/>
    <cellStyle name="_인원계획표 _설계,실행,도급_착수보고서2-2_평택공정표(2004-1)_전체배치도(공사현장)_인천 부평 정천동 부평아울렛남측구역 주택재개발 정비사업-100310 건축지원" xfId="551"/>
    <cellStyle name="_인원계획표 _송학하수품의(설계넣고)" xfId="552"/>
    <cellStyle name="_인원계획표 _양산물금 특수구조물(고려개발)" xfId="4975"/>
    <cellStyle name="_인원계획표 _인천 부평 정천동 부평아울렛남측구역 주택재개발 정비사업-100310 건축지원" xfId="553"/>
    <cellStyle name="_인원계획표 _적격 " xfId="554"/>
    <cellStyle name="_인원계획표 _적격 _LG메트로자이공동주택신축공사-최종" xfId="4976"/>
    <cellStyle name="_인원계획표 _적격 _고서담양1공구(쌍용건설)" xfId="4977"/>
    <cellStyle name="_인원계획표 _적격 _고서담양1공구(쌍용건설)_LG메트로자이공동주택신축공사-최종" xfId="4978"/>
    <cellStyle name="_인원계획표 _적격 _고서담양1공구(쌍용건설)_부천종합터미널신축공사" xfId="4979"/>
    <cellStyle name="_인원계획표 _적격 _고서담양1공구(쌍용건설)_양산물금 특수구조물(고려개발)" xfId="4980"/>
    <cellStyle name="_인원계획표 _적격 _광주평동투찰" xfId="555"/>
    <cellStyle name="_인원계획표 _적격 _광주평동품의1" xfId="556"/>
    <cellStyle name="_인원계획표 _적격 _부천종합터미널신축공사" xfId="4981"/>
    <cellStyle name="_인원계획표 _적격 _송학하수품의(설계넣고)" xfId="557"/>
    <cellStyle name="_인원계획표 _적격 _양산물금 특수구조물(고려개발)" xfId="4982"/>
    <cellStyle name="_인원계획표 _전체배치도(공사현장)" xfId="558"/>
    <cellStyle name="_인원계획표 _전체배치도(공사현장)_인천 부평 정천동 부평아울렛남측구역 주택재개발 정비사업-100310 건축지원" xfId="559"/>
    <cellStyle name="_인원계획표 _착수보고서2-2" xfId="560"/>
    <cellStyle name="_인원계획표 _착수보고서2-2_00_보고자료(1020)" xfId="561"/>
    <cellStyle name="_인원계획표 _착수보고서2-2_00_보고자료(1020)_인천 부평 정천동 부평아울렛남측구역 주택재개발 정비사업-100310 건축지원" xfId="562"/>
    <cellStyle name="_인원계획표 _착수보고서2-2_2004년하반기토목운영계획(0813)" xfId="563"/>
    <cellStyle name="_인원계획표 _착수보고서2-2_2004년하반기토목운영계획(0813)_00_보고자료(1020)" xfId="564"/>
    <cellStyle name="_인원계획표 _착수보고서2-2_2004년하반기토목운영계획(0813)_00_보고자료(1020)_인천 부평 정천동 부평아울렛남측구역 주택재개발 정비사업-100310 건축지원" xfId="565"/>
    <cellStyle name="_인원계획표 _착수보고서2-2_2004년하반기토목운영계획(0813)_인천 부평 정천동 부평아울렛남측구역 주택재개발 정비사업-100310 건축지원" xfId="566"/>
    <cellStyle name="_인원계획표 _착수보고서2-2_2004년하반기토목운영계획(0813)_전체배치도(공사현장)" xfId="567"/>
    <cellStyle name="_인원계획표 _착수보고서2-2_2004년하반기토목운영계획(0813)_전체배치도(공사현장)_인천 부평 정천동 부평아울렛남측구역 주택재개발 정비사업-100310 건축지원" xfId="568"/>
    <cellStyle name="_인원계획표 _착수보고서2-2_인천 부평 정천동 부평아울렛남측구역 주택재개발 정비사업-100310 건축지원" xfId="569"/>
    <cellStyle name="_인원계획표 _착수보고서2-2_전체배치도(공사현장)" xfId="570"/>
    <cellStyle name="_인원계획표 _착수보고서2-2_전체배치도(공사현장)_인천 부평 정천동 부평아울렛남측구역 주택재개발 정비사업-100310 건축지원" xfId="571"/>
    <cellStyle name="_인원계획표 _착수보고서2-2_착수보고서(본사)" xfId="572"/>
    <cellStyle name="_인원계획표 _착수보고서2-2_착수보고서(본사)_00_보고자료(1020)" xfId="573"/>
    <cellStyle name="_인원계획표 _착수보고서2-2_착수보고서(본사)_00_보고자료(1020)_인천 부평 정천동 부평아울렛남측구역 주택재개발 정비사업-100310 건축지원" xfId="574"/>
    <cellStyle name="_인원계획표 _착수보고서2-2_착수보고서(본사)_2004년하반기토목운영계획(0813)" xfId="575"/>
    <cellStyle name="_인원계획표 _착수보고서2-2_착수보고서(본사)_2004년하반기토목운영계획(0813)_00_보고자료(1020)" xfId="576"/>
    <cellStyle name="_인원계획표 _착수보고서2-2_착수보고서(본사)_2004년하반기토목운영계획(0813)_00_보고자료(1020)_인천 부평 정천동 부평아울렛남측구역 주택재개발 정비사업-100310 건축지원" xfId="577"/>
    <cellStyle name="_인원계획표 _착수보고서2-2_착수보고서(본사)_2004년하반기토목운영계획(0813)_인천 부평 정천동 부평아울렛남측구역 주택재개발 정비사업-100310 건축지원" xfId="578"/>
    <cellStyle name="_인원계획표 _착수보고서2-2_착수보고서(본사)_2004년하반기토목운영계획(0813)_전체배치도(공사현장)" xfId="579"/>
    <cellStyle name="_인원계획표 _착수보고서2-2_착수보고서(본사)_2004년하반기토목운영계획(0813)_전체배치도(공사현장)_인천 부평 정천동 부평아울렛남측구역 주택재개발 정비사업-100310 건축지원" xfId="580"/>
    <cellStyle name="_인원계획표 _착수보고서2-2_착수보고서(본사)_인천 부평 정천동 부평아울렛남측구역 주택재개발 정비사업-100310 건축지원" xfId="581"/>
    <cellStyle name="_인원계획표 _착수보고서2-2_착수보고서(본사)_전체배치도(공사현장)" xfId="582"/>
    <cellStyle name="_인원계획표 _착수보고서2-2_착수보고서(본사)_전체배치도(공사현장)_인천 부평 정천동 부평아울렛남측구역 주택재개발 정비사업-100310 건축지원" xfId="583"/>
    <cellStyle name="_인원계획표 _착수보고서2-2_착수보고서1" xfId="584"/>
    <cellStyle name="_인원계획표 _착수보고서2-2_착수보고서1_00_보고자료(1020)" xfId="585"/>
    <cellStyle name="_인원계획표 _착수보고서2-2_착수보고서1_00_보고자료(1020)_인천 부평 정천동 부평아울렛남측구역 주택재개발 정비사업-100310 건축지원" xfId="586"/>
    <cellStyle name="_인원계획표 _착수보고서2-2_착수보고서1_2004년하반기토목운영계획(0813)" xfId="587"/>
    <cellStyle name="_인원계획표 _착수보고서2-2_착수보고서1_2004년하반기토목운영계획(0813)_00_보고자료(1020)" xfId="588"/>
    <cellStyle name="_인원계획표 _착수보고서2-2_착수보고서1_2004년하반기토목운영계획(0813)_00_보고자료(1020)_인천 부평 정천동 부평아울렛남측구역 주택재개발 정비사업-100310 건축지원" xfId="589"/>
    <cellStyle name="_인원계획표 _착수보고서2-2_착수보고서1_2004년하반기토목운영계획(0813)_인천 부평 정천동 부평아울렛남측구역 주택재개발 정비사업-100310 건축지원" xfId="590"/>
    <cellStyle name="_인원계획표 _착수보고서2-2_착수보고서1_2004년하반기토목운영계획(0813)_전체배치도(공사현장)" xfId="591"/>
    <cellStyle name="_인원계획표 _착수보고서2-2_착수보고서1_2004년하반기토목운영계획(0813)_전체배치도(공사현장)_인천 부평 정천동 부평아울렛남측구역 주택재개발 정비사업-100310 건축지원" xfId="592"/>
    <cellStyle name="_인원계획표 _착수보고서2-2_착수보고서1_인천 부평 정천동 부평아울렛남측구역 주택재개발 정비사업-100310 건축지원" xfId="593"/>
    <cellStyle name="_인원계획표 _착수보고서2-2_착수보고서1_전체배치도(공사현장)" xfId="594"/>
    <cellStyle name="_인원계획표 _착수보고서2-2_착수보고서1_전체배치도(공사현장)_인천 부평 정천동 부평아울렛남측구역 주택재개발 정비사업-100310 건축지원" xfId="595"/>
    <cellStyle name="_인원계획표 _착수보고서2-2_평택공정표(2004-1)" xfId="596"/>
    <cellStyle name="_인원계획표 _착수보고서2-2_평택공정표(2004-1)_00_보고자료(1020)" xfId="597"/>
    <cellStyle name="_인원계획표 _착수보고서2-2_평택공정표(2004-1)_00_보고자료(1020)_인천 부평 정천동 부평아울렛남측구역 주택재개발 정비사업-100310 건축지원" xfId="598"/>
    <cellStyle name="_인원계획표 _착수보고서2-2_평택공정표(2004-1)_2004년하반기토목운영계획(0813)" xfId="599"/>
    <cellStyle name="_인원계획표 _착수보고서2-2_평택공정표(2004-1)_2004년하반기토목운영계획(0813)_00_보고자료(1020)" xfId="600"/>
    <cellStyle name="_인원계획표 _착수보고서2-2_평택공정표(2004-1)_2004년하반기토목운영계획(0813)_00_보고자료(1020)_인천 부평 정천동 부평아울렛남측구역 주택재개발 정비사업-100310 건축지원" xfId="601"/>
    <cellStyle name="_인원계획표 _착수보고서2-2_평택공정표(2004-1)_2004년하반기토목운영계획(0813)_인천 부평 정천동 부평아울렛남측구역 주택재개발 정비사업-100310 건축지원" xfId="602"/>
    <cellStyle name="_인원계획표 _착수보고서2-2_평택공정표(2004-1)_2004년하반기토목운영계획(0813)_전체배치도(공사현장)" xfId="603"/>
    <cellStyle name="_인원계획표 _착수보고서2-2_평택공정표(2004-1)_2004년하반기토목운영계획(0813)_전체배치도(공사현장)_인천 부평 정천동 부평아울렛남측구역 주택재개발 정비사업-100310 건축지원" xfId="604"/>
    <cellStyle name="_인원계획표 _착수보고서2-2_평택공정표(2004-1)_인천 부평 정천동 부평아울렛남측구역 주택재개발 정비사업-100310 건축지원" xfId="605"/>
    <cellStyle name="_인원계획표 _착수보고서2-2_평택공정표(2004-1)_전체배치도(공사현장)" xfId="606"/>
    <cellStyle name="_인원계획표 _착수보고서2-2_평택공정표(2004-1)_전체배치도(공사현장)_인천 부평 정천동 부평아울렛남측구역 주택재개발 정비사업-100310 건축지원" xfId="607"/>
    <cellStyle name="_인원계획표 _하남덕풍추정공사비7(작성중)" xfId="4983"/>
    <cellStyle name="_인원계획표 _하남덕풍추정공사비7(작성중)_★서초삼호재건축아파트추정-작성中" xfId="4984"/>
    <cellStyle name="_인원계획표 _하남덕풍추정공사비7(작성중)_★서초삼호재건축아파트추정-작성中_★부산해운대좌동아파트-작성中" xfId="4985"/>
    <cellStyle name="_인원계획표 _하남덕풍추정공사비7(작성중)_★서초삼호재건축아파트추정-작성中_★부천백동아파트재추정-작성中" xfId="4986"/>
    <cellStyle name="_인원계획표 _하남덕풍추정공사비7(작성중)_★서초삼호재건축아파트추정-작성中_★부천백동아파트재추정-작성中_2008_02_11" xfId="4987"/>
    <cellStyle name="_인원계획표 _하남덕풍추정공사비7(작성중)_★서초삼호재건축아파트추정-작성中_★부천백동아파트재추정-작성中_2008_02_21" xfId="4988"/>
    <cellStyle name="_인원계획표 _하남덕풍추정공사비7(작성중)_★서초삼호재건축아파트추정-작성中_★부천백동아파트재추정-작성中_2008_02_26" xfId="4989"/>
    <cellStyle name="_인원계획표 _하남덕풍추정공사비7(작성중)_★오산갈곶동아파트-작성中" xfId="4990"/>
    <cellStyle name="_인원계획표 _하남덕풍추정공사비7(작성중)_★오산갈곶동아파트-작성中_★부천백동아파트재추정-작성中" xfId="4991"/>
    <cellStyle name="_인원계획표 _하남덕풍추정공사비7(작성중)_★오산갈곶동아파트-작성中_★부천백동아파트재추정-작성中_2008_02_11" xfId="4992"/>
    <cellStyle name="_인원계획표 _하남덕풍추정공사비7(작성중)_★오산갈곶동아파트-작성中_★부천백동아파트재추정-작성中_2008_02_21" xfId="4993"/>
    <cellStyle name="_인원계획표 _하남덕풍추정공사비7(작성중)_★오산갈곶동아파트-작성中_★부천백동아파트재추정-작성中_2008_02_26" xfId="4994"/>
    <cellStyle name="_인원계획표 _하남덕풍추정공사비7(작성중)_★중랑구면목동재건축추정-작성中" xfId="4995"/>
    <cellStyle name="_인원계획표 _하남덕풍추정공사비7(작성중)_★중랑구면목동재건축추정-작성中_★부산해운대좌동아파트-작성中" xfId="4996"/>
    <cellStyle name="_인원계획표 _하남덕풍추정공사비7(작성중)_★중랑구면목동재건축추정-작성中_★부천백동아파트재추정-작성中" xfId="4997"/>
    <cellStyle name="_인원계획표 _하남덕풍추정공사비7(작성중)_★중랑구면목동재건축추정-작성中_★부천백동아파트재추정-작성中_2008_02_11" xfId="4998"/>
    <cellStyle name="_인원계획표 _하남덕풍추정공사비7(작성중)_★중랑구면목동재건축추정-작성中_★부천백동아파트재추정-작성中_2008_02_21" xfId="4999"/>
    <cellStyle name="_인원계획표 _하남덕풍추정공사비7(작성중)_★중랑구면목동재건축추정-작성中_★부천백동아파트재추정-작성中_2008_02_26" xfId="5000"/>
    <cellStyle name="_인원계획표 _하남덕풍추정공사비7(작성중)_대구상인동아파트추정_051129" xfId="5001"/>
    <cellStyle name="_인원계획표 _하남덕풍추정공사비7(작성중)_양산물금아파트추정" xfId="5002"/>
    <cellStyle name="_인원계획표 _하남덕풍추정공사비7(작성중)_용인성복새한아파트_0511" xfId="5003"/>
    <cellStyle name="_인원계획표 _하남덕풍추정공사비7(작성중)_울산일산홈플러스주상복합추정" xfId="5004"/>
    <cellStyle name="_인원계획표 _하남덕풍추정공사비7(작성중)_인천용현학익지구4블럭아파트-작성中" xfId="5005"/>
    <cellStyle name="_인원계획표 _하남덕풍추정공사비7(작성중)_인천용현학익지구4블럭아파트-작성中_★부천백동아파트재추정-작성中" xfId="5006"/>
    <cellStyle name="_인원계획표 _하남덕풍추정공사비7(작성중)_인천용현학익지구4블럭아파트-작성中_★부천백동아파트재추정-작성中_2008_02_11" xfId="5007"/>
    <cellStyle name="_인원계획표 _하남덕풍추정공사비7(작성중)_인천용현학익지구4블럭아파트-작성中_★부천백동아파트재추정-작성中_2008_02_21" xfId="5008"/>
    <cellStyle name="_인원계획표 _하남덕풍추정공사비7(작성중)_인천용현학익지구4블럭아파트-작성中_★부천백동아파트재추정-작성中_2008_02_26" xfId="5009"/>
    <cellStyle name="_인원계획표 _하남덕풍추정공사비7(작성중)_평택지산2차아파트추정_2" xfId="5010"/>
    <cellStyle name="_일위대가" xfId="608"/>
    <cellStyle name="_입찰표지 " xfId="609"/>
    <cellStyle name="_입찰표지  2" xfId="610"/>
    <cellStyle name="_입찰표지 _★부산해운대좌동아파트-작성中" xfId="5011"/>
    <cellStyle name="_입찰표지 _★부천백동아파트재추정-작성中" xfId="5012"/>
    <cellStyle name="_입찰표지 _★부천백동아파트재추정-작성中_2008_02_11" xfId="5013"/>
    <cellStyle name="_입찰표지 _★부천백동아파트재추정-작성中_2008_02_21" xfId="5014"/>
    <cellStyle name="_입찰표지 _★부천백동아파트재추정-작성中_2008_02_26" xfId="5015"/>
    <cellStyle name="_입찰표지 _00_보고자료(1020)" xfId="611"/>
    <cellStyle name="_입찰표지 _00_보고자료(1020)_인천 부평 정천동 부평아울렛남측구역 주택재개발 정비사업-100310 건축지원" xfId="612"/>
    <cellStyle name="_입찰표지 _2004년하반기토목운영계획(0813)" xfId="613"/>
    <cellStyle name="_입찰표지 _2004년하반기토목운영계획(0813)_00_보고자료(1020)" xfId="614"/>
    <cellStyle name="_입찰표지 _2004년하반기토목운영계획(0813)_00_보고자료(1020)_인천 부평 정천동 부평아울렛남측구역 주택재개발 정비사업-100310 건축지원" xfId="615"/>
    <cellStyle name="_입찰표지 _2004년하반기토목운영계획(0813)_인천 부평 정천동 부평아울렛남측구역 주택재개발 정비사업-100310 건축지원" xfId="616"/>
    <cellStyle name="_입찰표지 _2004년하반기토목운영계획(0813)_전체배치도(공사현장)" xfId="617"/>
    <cellStyle name="_입찰표지 _2004년하반기토목운영계획(0813)_전체배치도(공사현장)_인천 부평 정천동 부평아울렛남측구역 주택재개발 정비사업-100310 건축지원" xfId="618"/>
    <cellStyle name="_입찰표지 _LG메트로자이공동주택신축공사-최종" xfId="5016"/>
    <cellStyle name="_입찰표지 _고서담양1공구(쌍용건설)" xfId="5017"/>
    <cellStyle name="_입찰표지 _고서담양1공구(쌍용건설)_LG메트로자이공동주택신축공사-최종" xfId="5018"/>
    <cellStyle name="_입찰표지 _고서담양1공구(쌍용건설)_부천종합터미널신축공사" xfId="5019"/>
    <cellStyle name="_입찰표지 _고서담양1공구(쌍용건설)_양산물금 특수구조물(고려개발)" xfId="5020"/>
    <cellStyle name="_입찰표지 _광주평동투찰" xfId="619"/>
    <cellStyle name="_입찰표지 _광주평동품의1" xfId="620"/>
    <cellStyle name="_입찰표지 _교량별공사비" xfId="621"/>
    <cellStyle name="_입찰표지 _교량별공사비_00_보고자료(1020)" xfId="622"/>
    <cellStyle name="_입찰표지 _교량별공사비_00_보고자료(1020)_인천 부평 정천동 부평아울렛남측구역 주택재개발 정비사업-100310 건축지원" xfId="623"/>
    <cellStyle name="_입찰표지 _교량별공사비_2004년하반기토목운영계획(0813)" xfId="624"/>
    <cellStyle name="_입찰표지 _교량별공사비_2004년하반기토목운영계획(0813)_00_보고자료(1020)" xfId="625"/>
    <cellStyle name="_입찰표지 _교량별공사비_2004년하반기토목운영계획(0813)_00_보고자료(1020)_인천 부평 정천동 부평아울렛남측구역 주택재개발 정비사업-100310 건축지원" xfId="626"/>
    <cellStyle name="_입찰표지 _교량별공사비_2004년하반기토목운영계획(0813)_인천 부평 정천동 부평아울렛남측구역 주택재개발 정비사업-100310 건축지원" xfId="627"/>
    <cellStyle name="_입찰표지 _교량별공사비_2004년하반기토목운영계획(0813)_전체배치도(공사현장)" xfId="628"/>
    <cellStyle name="_입찰표지 _교량별공사비_2004년하반기토목운영계획(0813)_전체배치도(공사현장)_인천 부평 정천동 부평아울렛남측구역 주택재개발 정비사업-100310 건축지원" xfId="629"/>
    <cellStyle name="_입찰표지 _교량별공사비_인천 부평 정천동 부평아울렛남측구역 주택재개발 정비사업-100310 건축지원" xfId="630"/>
    <cellStyle name="_입찰표지 _교량별공사비_전체배치도(공사현장)" xfId="631"/>
    <cellStyle name="_입찰표지 _교량별공사비_전체배치도(공사현장)_인천 부평 정천동 부평아울렛남측구역 주택재개발 정비사업-100310 건축지원" xfId="632"/>
    <cellStyle name="_입찰표지 _교량별공사비_착수보고서2-2" xfId="633"/>
    <cellStyle name="_입찰표지 _교량별공사비_착수보고서2-2_00_보고자료(1020)" xfId="634"/>
    <cellStyle name="_입찰표지 _교량별공사비_착수보고서2-2_00_보고자료(1020)_인천 부평 정천동 부평아울렛남측구역 주택재개발 정비사업-100310 건축지원" xfId="635"/>
    <cellStyle name="_입찰표지 _교량별공사비_착수보고서2-2_2004년하반기토목운영계획(0813)" xfId="636"/>
    <cellStyle name="_입찰표지 _교량별공사비_착수보고서2-2_2004년하반기토목운영계획(0813)_00_보고자료(1020)" xfId="637"/>
    <cellStyle name="_입찰표지 _교량별공사비_착수보고서2-2_2004년하반기토목운영계획(0813)_00_보고자료(1020)_인천 부평 정천동 부평아울렛남측구역 주택재개발 정비사업-100310 건축지원" xfId="638"/>
    <cellStyle name="_입찰표지 _교량별공사비_착수보고서2-2_2004년하반기토목운영계획(0813)_인천 부평 정천동 부평아울렛남측구역 주택재개발 정비사업-100310 건축지원" xfId="639"/>
    <cellStyle name="_입찰표지 _교량별공사비_착수보고서2-2_2004년하반기토목운영계획(0813)_전체배치도(공사현장)" xfId="640"/>
    <cellStyle name="_입찰표지 _교량별공사비_착수보고서2-2_2004년하반기토목운영계획(0813)_전체배치도(공사현장)_인천 부평 정천동 부평아울렛남측구역 주택재개발 정비사업-100310 건축지원" xfId="641"/>
    <cellStyle name="_입찰표지 _교량별공사비_착수보고서2-2_인천 부평 정천동 부평아울렛남측구역 주택재개발 정비사업-100310 건축지원" xfId="642"/>
    <cellStyle name="_입찰표지 _교량별공사비_착수보고서2-2_전체배치도(공사현장)" xfId="643"/>
    <cellStyle name="_입찰표지 _교량별공사비_착수보고서2-2_전체배치도(공사현장)_인천 부평 정천동 부평아울렛남측구역 주택재개발 정비사업-100310 건축지원" xfId="644"/>
    <cellStyle name="_입찰표지 _교량별공사비_착수보고서2-2_착수보고서(본사)" xfId="645"/>
    <cellStyle name="_입찰표지 _교량별공사비_착수보고서2-2_착수보고서(본사)_00_보고자료(1020)" xfId="646"/>
    <cellStyle name="_입찰표지 _교량별공사비_착수보고서2-2_착수보고서(본사)_00_보고자료(1020)_인천 부평 정천동 부평아울렛남측구역 주택재개발 정비사업-100310 건축지원" xfId="647"/>
    <cellStyle name="_입찰표지 _교량별공사비_착수보고서2-2_착수보고서(본사)_2004년하반기토목운영계획(0813)" xfId="648"/>
    <cellStyle name="_입찰표지 _교량별공사비_착수보고서2-2_착수보고서(본사)_2004년하반기토목운영계획(0813)_00_보고자료(1020)" xfId="649"/>
    <cellStyle name="_입찰표지 _교량별공사비_착수보고서2-2_착수보고서(본사)_2004년하반기토목운영계획(0813)_00_보고자료(1020)_인천 부평 정천동 부평아울렛남측구역 주택재개발 정비사업-100310 건축지원" xfId="650"/>
    <cellStyle name="_입찰표지 _교량별공사비_착수보고서2-2_착수보고서(본사)_2004년하반기토목운영계획(0813)_인천 부평 정천동 부평아울렛남측구역 주택재개발 정비사업-100310 건축지원" xfId="651"/>
    <cellStyle name="_입찰표지 _교량별공사비_착수보고서2-2_착수보고서(본사)_2004년하반기토목운영계획(0813)_전체배치도(공사현장)" xfId="652"/>
    <cellStyle name="_입찰표지 _교량별공사비_착수보고서2-2_착수보고서(본사)_2004년하반기토목운영계획(0813)_전체배치도(공사현장)_인천 부평 정천동 부평아울렛남측구역 주택재개발 정비사업-100310 건축지원" xfId="653"/>
    <cellStyle name="_입찰표지 _교량별공사비_착수보고서2-2_착수보고서(본사)_인천 부평 정천동 부평아울렛남측구역 주택재개발 정비사업-100310 건축지원" xfId="654"/>
    <cellStyle name="_입찰표지 _교량별공사비_착수보고서2-2_착수보고서(본사)_전체배치도(공사현장)" xfId="655"/>
    <cellStyle name="_입찰표지 _교량별공사비_착수보고서2-2_착수보고서(본사)_전체배치도(공사현장)_인천 부평 정천동 부평아울렛남측구역 주택재개발 정비사업-100310 건축지원" xfId="656"/>
    <cellStyle name="_입찰표지 _교량별공사비_착수보고서2-2_착수보고서1" xfId="657"/>
    <cellStyle name="_입찰표지 _교량별공사비_착수보고서2-2_착수보고서1_00_보고자료(1020)" xfId="658"/>
    <cellStyle name="_입찰표지 _교량별공사비_착수보고서2-2_착수보고서1_00_보고자료(1020)_인천 부평 정천동 부평아울렛남측구역 주택재개발 정비사업-100310 건축지원" xfId="659"/>
    <cellStyle name="_입찰표지 _교량별공사비_착수보고서2-2_착수보고서1_2004년하반기토목운영계획(0813)" xfId="660"/>
    <cellStyle name="_입찰표지 _교량별공사비_착수보고서2-2_착수보고서1_2004년하반기토목운영계획(0813)_00_보고자료(1020)" xfId="661"/>
    <cellStyle name="_입찰표지 _교량별공사비_착수보고서2-2_착수보고서1_2004년하반기토목운영계획(0813)_00_보고자료(1020)_인천 부평 정천동 부평아울렛남측구역 주택재개발 정비사업-100310 건축지원" xfId="662"/>
    <cellStyle name="_입찰표지 _교량별공사비_착수보고서2-2_착수보고서1_2004년하반기토목운영계획(0813)_인천 부평 정천동 부평아울렛남측구역 주택재개발 정비사업-100310 건축지원" xfId="663"/>
    <cellStyle name="_입찰표지 _교량별공사비_착수보고서2-2_착수보고서1_2004년하반기토목운영계획(0813)_전체배치도(공사현장)" xfId="664"/>
    <cellStyle name="_입찰표지 _교량별공사비_착수보고서2-2_착수보고서1_2004년하반기토목운영계획(0813)_전체배치도(공사현장)_인천 부평 정천동 부평아울렛남측구역 주택재개발 정비사업-100310 건축지원" xfId="665"/>
    <cellStyle name="_입찰표지 _교량별공사비_착수보고서2-2_착수보고서1_인천 부평 정천동 부평아울렛남측구역 주택재개발 정비사업-100310 건축지원" xfId="666"/>
    <cellStyle name="_입찰표지 _교량별공사비_착수보고서2-2_착수보고서1_전체배치도(공사현장)" xfId="667"/>
    <cellStyle name="_입찰표지 _교량별공사비_착수보고서2-2_착수보고서1_전체배치도(공사현장)_인천 부평 정천동 부평아울렛남측구역 주택재개발 정비사업-100310 건축지원" xfId="668"/>
    <cellStyle name="_입찰표지 _교량별공사비_착수보고서2-2_평택공정표(2004-1)" xfId="669"/>
    <cellStyle name="_입찰표지 _교량별공사비_착수보고서2-2_평택공정표(2004-1)_00_보고자료(1020)" xfId="670"/>
    <cellStyle name="_입찰표지 _교량별공사비_착수보고서2-2_평택공정표(2004-1)_00_보고자료(1020)_인천 부평 정천동 부평아울렛남측구역 주택재개발 정비사업-100310 건축지원" xfId="671"/>
    <cellStyle name="_입찰표지 _교량별공사비_착수보고서2-2_평택공정표(2004-1)_2004년하반기토목운영계획(0813)" xfId="672"/>
    <cellStyle name="_입찰표지 _교량별공사비_착수보고서2-2_평택공정표(2004-1)_2004년하반기토목운영계획(0813)_00_보고자료(1020)" xfId="673"/>
    <cellStyle name="_입찰표지 _교량별공사비_착수보고서2-2_평택공정표(2004-1)_2004년하반기토목운영계획(0813)_00_보고자료(1020)_인천 부평 정천동 부평아울렛남측구역 주택재개발 정비사업-100310 건축지원" xfId="674"/>
    <cellStyle name="_입찰표지 _교량별공사비_착수보고서2-2_평택공정표(2004-1)_2004년하반기토목운영계획(0813)_인천 부평 정천동 부평아울렛남측구역 주택재개발 정비사업-100310 건축지원" xfId="675"/>
    <cellStyle name="_입찰표지 _교량별공사비_착수보고서2-2_평택공정표(2004-1)_2004년하반기토목운영계획(0813)_전체배치도(공사현장)" xfId="676"/>
    <cellStyle name="_입찰표지 _교량별공사비_착수보고서2-2_평택공정표(2004-1)_2004년하반기토목운영계획(0813)_전체배치도(공사현장)_인천 부평 정천동 부평아울렛남측구역 주택재개발 정비사업-100310 건축지원" xfId="677"/>
    <cellStyle name="_입찰표지 _교량별공사비_착수보고서2-2_평택공정표(2004-1)_인천 부평 정천동 부평아울렛남측구역 주택재개발 정비사업-100310 건축지원" xfId="678"/>
    <cellStyle name="_입찰표지 _교량별공사비_착수보고서2-2_평택공정표(2004-1)_전체배치도(공사현장)" xfId="679"/>
    <cellStyle name="_입찰표지 _교량별공사비_착수보고서2-2_평택공정표(2004-1)_전체배치도(공사현장)_인천 부평 정천동 부평아울렛남측구역 주택재개발 정비사업-100310 건축지원" xfId="680"/>
    <cellStyle name="_입찰표지 _대안내역,실행" xfId="681"/>
    <cellStyle name="_입찰표지 _대안내역,실행_00_보고자료(1020)" xfId="682"/>
    <cellStyle name="_입찰표지 _대안내역,실행_00_보고자료(1020)_인천 부평 정천동 부평아울렛남측구역 주택재개발 정비사업-100310 건축지원" xfId="683"/>
    <cellStyle name="_입찰표지 _대안내역,실행_2004년하반기토목운영계획(0813)" xfId="684"/>
    <cellStyle name="_입찰표지 _대안내역,실행_2004년하반기토목운영계획(0813)_00_보고자료(1020)" xfId="685"/>
    <cellStyle name="_입찰표지 _대안내역,실행_2004년하반기토목운영계획(0813)_00_보고자료(1020)_인천 부평 정천동 부평아울렛남측구역 주택재개발 정비사업-100310 건축지원" xfId="686"/>
    <cellStyle name="_입찰표지 _대안내역,실행_2004년하반기토목운영계획(0813)_인천 부평 정천동 부평아울렛남측구역 주택재개발 정비사업-100310 건축지원" xfId="687"/>
    <cellStyle name="_입찰표지 _대안내역,실행_2004년하반기토목운영계획(0813)_전체배치도(공사현장)" xfId="688"/>
    <cellStyle name="_입찰표지 _대안내역,실행_2004년하반기토목운영계획(0813)_전체배치도(공사현장)_인천 부평 정천동 부평아울렛남측구역 주택재개발 정비사업-100310 건축지원" xfId="689"/>
    <cellStyle name="_입찰표지 _대안내역,실행_인천 부평 정천동 부평아울렛남측구역 주택재개발 정비사업-100310 건축지원" xfId="690"/>
    <cellStyle name="_입찰표지 _대안내역,실행_전체배치도(공사현장)" xfId="691"/>
    <cellStyle name="_입찰표지 _대안내역,실행_전체배치도(공사현장)_인천 부평 정천동 부평아울렛남측구역 주택재개발 정비사업-100310 건축지원" xfId="692"/>
    <cellStyle name="_입찰표지 _대안내역,실행_착수보고서2-2" xfId="693"/>
    <cellStyle name="_입찰표지 _대안내역,실행_착수보고서2-2_00_보고자료(1020)" xfId="694"/>
    <cellStyle name="_입찰표지 _대안내역,실행_착수보고서2-2_00_보고자료(1020)_인천 부평 정천동 부평아울렛남측구역 주택재개발 정비사업-100310 건축지원" xfId="695"/>
    <cellStyle name="_입찰표지 _대안내역,실행_착수보고서2-2_2004년하반기토목운영계획(0813)" xfId="696"/>
    <cellStyle name="_입찰표지 _대안내역,실행_착수보고서2-2_2004년하반기토목운영계획(0813)_00_보고자료(1020)" xfId="697"/>
    <cellStyle name="_입찰표지 _대안내역,실행_착수보고서2-2_2004년하반기토목운영계획(0813)_00_보고자료(1020)_인천 부평 정천동 부평아울렛남측구역 주택재개발 정비사업-100310 건축지원" xfId="698"/>
    <cellStyle name="_입찰표지 _대안내역,실행_착수보고서2-2_2004년하반기토목운영계획(0813)_인천 부평 정천동 부평아울렛남측구역 주택재개발 정비사업-100310 건축지원" xfId="699"/>
    <cellStyle name="_입찰표지 _대안내역,실행_착수보고서2-2_2004년하반기토목운영계획(0813)_전체배치도(공사현장)" xfId="700"/>
    <cellStyle name="_입찰표지 _대안내역,실행_착수보고서2-2_2004년하반기토목운영계획(0813)_전체배치도(공사현장)_인천 부평 정천동 부평아울렛남측구역 주택재개발 정비사업-100310 건축지원" xfId="701"/>
    <cellStyle name="_입찰표지 _대안내역,실행_착수보고서2-2_인천 부평 정천동 부평아울렛남측구역 주택재개발 정비사업-100310 건축지원" xfId="702"/>
    <cellStyle name="_입찰표지 _대안내역,실행_착수보고서2-2_전체배치도(공사현장)" xfId="703"/>
    <cellStyle name="_입찰표지 _대안내역,실행_착수보고서2-2_전체배치도(공사현장)_인천 부평 정천동 부평아울렛남측구역 주택재개발 정비사업-100310 건축지원" xfId="704"/>
    <cellStyle name="_입찰표지 _대안내역,실행_착수보고서2-2_착수보고서(본사)" xfId="705"/>
    <cellStyle name="_입찰표지 _대안내역,실행_착수보고서2-2_착수보고서(본사)_00_보고자료(1020)" xfId="706"/>
    <cellStyle name="_입찰표지 _대안내역,실행_착수보고서2-2_착수보고서(본사)_00_보고자료(1020)_인천 부평 정천동 부평아울렛남측구역 주택재개발 정비사업-100310 건축지원" xfId="707"/>
    <cellStyle name="_입찰표지 _대안내역,실행_착수보고서2-2_착수보고서(본사)_2004년하반기토목운영계획(0813)" xfId="708"/>
    <cellStyle name="_입찰표지 _대안내역,실행_착수보고서2-2_착수보고서(본사)_2004년하반기토목운영계획(0813)_00_보고자료(1020)" xfId="709"/>
    <cellStyle name="_입찰표지 _대안내역,실행_착수보고서2-2_착수보고서(본사)_2004년하반기토목운영계획(0813)_00_보고자료(1020)_인천 부평 정천동 부평아울렛남측구역 주택재개발 정비사업-100310 건축지원" xfId="710"/>
    <cellStyle name="_입찰표지 _대안내역,실행_착수보고서2-2_착수보고서(본사)_2004년하반기토목운영계획(0813)_인천 부평 정천동 부평아울렛남측구역 주택재개발 정비사업-100310 건축지원" xfId="711"/>
    <cellStyle name="_입찰표지 _대안내역,실행_착수보고서2-2_착수보고서(본사)_2004년하반기토목운영계획(0813)_전체배치도(공사현장)" xfId="712"/>
    <cellStyle name="_입찰표지 _대안내역,실행_착수보고서2-2_착수보고서(본사)_2004년하반기토목운영계획(0813)_전체배치도(공사현장)_인천 부평 정천동 부평아울렛남측구역 주택재개발 정비사업-100310 건축지원" xfId="713"/>
    <cellStyle name="_입찰표지 _대안내역,실행_착수보고서2-2_착수보고서(본사)_인천 부평 정천동 부평아울렛남측구역 주택재개발 정비사업-100310 건축지원" xfId="714"/>
    <cellStyle name="_입찰표지 _대안내역,실행_착수보고서2-2_착수보고서(본사)_전체배치도(공사현장)" xfId="715"/>
    <cellStyle name="_입찰표지 _대안내역,실행_착수보고서2-2_착수보고서(본사)_전체배치도(공사현장)_인천 부평 정천동 부평아울렛남측구역 주택재개발 정비사업-100310 건축지원" xfId="716"/>
    <cellStyle name="_입찰표지 _대안내역,실행_착수보고서2-2_착수보고서1" xfId="717"/>
    <cellStyle name="_입찰표지 _대안내역,실행_착수보고서2-2_착수보고서1_00_보고자료(1020)" xfId="718"/>
    <cellStyle name="_입찰표지 _대안내역,실행_착수보고서2-2_착수보고서1_00_보고자료(1020)_인천 부평 정천동 부평아울렛남측구역 주택재개발 정비사업-100310 건축지원" xfId="719"/>
    <cellStyle name="_입찰표지 _대안내역,실행_착수보고서2-2_착수보고서1_2004년하반기토목운영계획(0813)" xfId="720"/>
    <cellStyle name="_입찰표지 _대안내역,실행_착수보고서2-2_착수보고서1_2004년하반기토목운영계획(0813)_00_보고자료(1020)" xfId="721"/>
    <cellStyle name="_입찰표지 _대안내역,실행_착수보고서2-2_착수보고서1_2004년하반기토목운영계획(0813)_00_보고자료(1020)_인천 부평 정천동 부평아울렛남측구역 주택재개발 정비사업-100310 건축지원" xfId="722"/>
    <cellStyle name="_입찰표지 _대안내역,실행_착수보고서2-2_착수보고서1_2004년하반기토목운영계획(0813)_인천 부평 정천동 부평아울렛남측구역 주택재개발 정비사업-100310 건축지원" xfId="723"/>
    <cellStyle name="_입찰표지 _대안내역,실행_착수보고서2-2_착수보고서1_2004년하반기토목운영계획(0813)_전체배치도(공사현장)" xfId="724"/>
    <cellStyle name="_입찰표지 _대안내역,실행_착수보고서2-2_착수보고서1_2004년하반기토목운영계획(0813)_전체배치도(공사현장)_인천 부평 정천동 부평아울렛남측구역 주택재개발 정비사업-100310 건축지원" xfId="725"/>
    <cellStyle name="_입찰표지 _대안내역,실행_착수보고서2-2_착수보고서1_인천 부평 정천동 부평아울렛남측구역 주택재개발 정비사업-100310 건축지원" xfId="726"/>
    <cellStyle name="_입찰표지 _대안내역,실행_착수보고서2-2_착수보고서1_전체배치도(공사현장)" xfId="727"/>
    <cellStyle name="_입찰표지 _대안내역,실행_착수보고서2-2_착수보고서1_전체배치도(공사현장)_인천 부평 정천동 부평아울렛남측구역 주택재개발 정비사업-100310 건축지원" xfId="728"/>
    <cellStyle name="_입찰표지 _대안내역,실행_착수보고서2-2_평택공정표(2004-1)" xfId="729"/>
    <cellStyle name="_입찰표지 _대안내역,실행_착수보고서2-2_평택공정표(2004-1)_00_보고자료(1020)" xfId="730"/>
    <cellStyle name="_입찰표지 _대안내역,실행_착수보고서2-2_평택공정표(2004-1)_00_보고자료(1020)_인천 부평 정천동 부평아울렛남측구역 주택재개발 정비사업-100310 건축지원" xfId="731"/>
    <cellStyle name="_입찰표지 _대안내역,실행_착수보고서2-2_평택공정표(2004-1)_2004년하반기토목운영계획(0813)" xfId="732"/>
    <cellStyle name="_입찰표지 _대안내역,실행_착수보고서2-2_평택공정표(2004-1)_2004년하반기토목운영계획(0813)_00_보고자료(1020)" xfId="733"/>
    <cellStyle name="_입찰표지 _대안내역,실행_착수보고서2-2_평택공정표(2004-1)_2004년하반기토목운영계획(0813)_00_보고자료(1020)_인천 부평 정천동 부평아울렛남측구역 주택재개발 정비사업-100310 건축지원" xfId="734"/>
    <cellStyle name="_입찰표지 _대안내역,실행_착수보고서2-2_평택공정표(2004-1)_2004년하반기토목운영계획(0813)_인천 부평 정천동 부평아울렛남측구역 주택재개발 정비사업-100310 건축지원" xfId="735"/>
    <cellStyle name="_입찰표지 _대안내역,실행_착수보고서2-2_평택공정표(2004-1)_2004년하반기토목운영계획(0813)_전체배치도(공사현장)" xfId="736"/>
    <cellStyle name="_입찰표지 _대안내역,실행_착수보고서2-2_평택공정표(2004-1)_2004년하반기토목운영계획(0813)_전체배치도(공사현장)_인천 부평 정천동 부평아울렛남측구역 주택재개발 정비사업-100310 건축지원" xfId="737"/>
    <cellStyle name="_입찰표지 _대안내역,실행_착수보고서2-2_평택공정표(2004-1)_인천 부평 정천동 부평아울렛남측구역 주택재개발 정비사업-100310 건축지원" xfId="738"/>
    <cellStyle name="_입찰표지 _대안내역,실행_착수보고서2-2_평택공정표(2004-1)_전체배치도(공사현장)" xfId="739"/>
    <cellStyle name="_입찰표지 _대안내역,실행_착수보고서2-2_평택공정표(2004-1)_전체배치도(공사현장)_인천 부평 정천동 부평아울렛남측구역 주택재개발 정비사업-100310 건축지원" xfId="740"/>
    <cellStyle name="_입찰표지 _부천종합터미널신축공사" xfId="5021"/>
    <cellStyle name="_입찰표지 _부천중동오피스텔추정20030602" xfId="5022"/>
    <cellStyle name="_입찰표지 _부천중동오피스텔추정20030602_★서초삼호재건축아파트추정-작성中" xfId="5023"/>
    <cellStyle name="_입찰표지 _부천중동오피스텔추정20030602_★서초삼호재건축아파트추정-작성中_★부산해운대좌동아파트-작성中" xfId="5024"/>
    <cellStyle name="_입찰표지 _부천중동오피스텔추정20030602_★서초삼호재건축아파트추정-작성中_★부천백동아파트재추정-작성中" xfId="5025"/>
    <cellStyle name="_입찰표지 _부천중동오피스텔추정20030602_★서초삼호재건축아파트추정-작성中_★부천백동아파트재추정-작성中_2008_02_11" xfId="5026"/>
    <cellStyle name="_입찰표지 _부천중동오피스텔추정20030602_★서초삼호재건축아파트추정-작성中_★부천백동아파트재추정-작성中_2008_02_21" xfId="5027"/>
    <cellStyle name="_입찰표지 _부천중동오피스텔추정20030602_★서초삼호재건축아파트추정-작성中_★부천백동아파트재추정-작성中_2008_02_26" xfId="5028"/>
    <cellStyle name="_입찰표지 _부천중동오피스텔추정20030602_★오산갈곶동아파트-작성中" xfId="5029"/>
    <cellStyle name="_입찰표지 _부천중동오피스텔추정20030602_★오산갈곶동아파트-작성中_★부천백동아파트재추정-작성中" xfId="5030"/>
    <cellStyle name="_입찰표지 _부천중동오피스텔추정20030602_★오산갈곶동아파트-작성中_★부천백동아파트재추정-작성中_2008_02_11" xfId="5031"/>
    <cellStyle name="_입찰표지 _부천중동오피스텔추정20030602_★오산갈곶동아파트-작성中_★부천백동아파트재추정-작성中_2008_02_21" xfId="5032"/>
    <cellStyle name="_입찰표지 _부천중동오피스텔추정20030602_★오산갈곶동아파트-작성中_★부천백동아파트재추정-작성中_2008_02_26" xfId="5033"/>
    <cellStyle name="_입찰표지 _부천중동오피스텔추정20030602_★중랑구면목동재건축추정-작성中" xfId="5034"/>
    <cellStyle name="_입찰표지 _부천중동오피스텔추정20030602_★중랑구면목동재건축추정-작성中_★부산해운대좌동아파트-작성中" xfId="5035"/>
    <cellStyle name="_입찰표지 _부천중동오피스텔추정20030602_★중랑구면목동재건축추정-작성中_★부천백동아파트재추정-작성中" xfId="5036"/>
    <cellStyle name="_입찰표지 _부천중동오피스텔추정20030602_★중랑구면목동재건축추정-작성中_★부천백동아파트재추정-작성中_2008_02_11" xfId="5037"/>
    <cellStyle name="_입찰표지 _부천중동오피스텔추정20030602_★중랑구면목동재건축추정-작성中_★부천백동아파트재추정-작성中_2008_02_21" xfId="5038"/>
    <cellStyle name="_입찰표지 _부천중동오피스텔추정20030602_★중랑구면목동재건축추정-작성中_★부천백동아파트재추정-작성中_2008_02_26" xfId="5039"/>
    <cellStyle name="_입찰표지 _부천중동오피스텔추정20030602_대구상인동아파트추정_051129" xfId="5040"/>
    <cellStyle name="_입찰표지 _부천중동오피스텔추정20030602_양산물금아파트추정" xfId="5041"/>
    <cellStyle name="_입찰표지 _부천중동오피스텔추정20030602_용인성복새한아파트_0511" xfId="5042"/>
    <cellStyle name="_입찰표지 _부천중동오피스텔추정20030602_울산일산홈플러스주상복합추정" xfId="5043"/>
    <cellStyle name="_입찰표지 _부천중동오피스텔추정20030602_인천용현학익지구4블럭아파트-작성中" xfId="5044"/>
    <cellStyle name="_입찰표지 _부천중동오피스텔추정20030602_인천용현학익지구4블럭아파트-작성中_★부천백동아파트재추정-작성中" xfId="5045"/>
    <cellStyle name="_입찰표지 _부천중동오피스텔추정20030602_인천용현학익지구4블럭아파트-작성中_★부천백동아파트재추정-작성中_2008_02_11" xfId="5046"/>
    <cellStyle name="_입찰표지 _부천중동오피스텔추정20030602_인천용현학익지구4블럭아파트-작성中_★부천백동아파트재추정-작성中_2008_02_21" xfId="5047"/>
    <cellStyle name="_입찰표지 _부천중동오피스텔추정20030602_인천용현학익지구4블럭아파트-작성中_★부천백동아파트재추정-작성中_2008_02_26" xfId="5048"/>
    <cellStyle name="_입찰표지 _부천중동오피스텔추정20030602_평택지산2차아파트추정_2" xfId="5049"/>
    <cellStyle name="_입찰표지 _사당동아주맨션추정공사비4(GL-0)" xfId="5050"/>
    <cellStyle name="_입찰표지 _사당동아주맨션추정공사비4(GL-0)_★서초삼호재건축아파트추정-작성中" xfId="5051"/>
    <cellStyle name="_입찰표지 _사당동아주맨션추정공사비4(GL-0)_★서초삼호재건축아파트추정-작성中_★부산해운대좌동아파트-작성中" xfId="5052"/>
    <cellStyle name="_입찰표지 _사당동아주맨션추정공사비4(GL-0)_★서초삼호재건축아파트추정-작성中_★부천백동아파트재추정-작성中" xfId="5053"/>
    <cellStyle name="_입찰표지 _사당동아주맨션추정공사비4(GL-0)_★서초삼호재건축아파트추정-작성中_★부천백동아파트재추정-작성中_2008_02_11" xfId="5054"/>
    <cellStyle name="_입찰표지 _사당동아주맨션추정공사비4(GL-0)_★서초삼호재건축아파트추정-작성中_★부천백동아파트재추정-작성中_2008_02_21" xfId="5055"/>
    <cellStyle name="_입찰표지 _사당동아주맨션추정공사비4(GL-0)_★서초삼호재건축아파트추정-작성中_★부천백동아파트재추정-작성中_2008_02_26" xfId="5056"/>
    <cellStyle name="_입찰표지 _사당동아주맨션추정공사비4(GL-0)_★오산갈곶동아파트-작성中" xfId="5057"/>
    <cellStyle name="_입찰표지 _사당동아주맨션추정공사비4(GL-0)_★오산갈곶동아파트-작성中_★부천백동아파트재추정-작성中" xfId="5058"/>
    <cellStyle name="_입찰표지 _사당동아주맨션추정공사비4(GL-0)_★오산갈곶동아파트-작성中_★부천백동아파트재추정-작성中_2008_02_11" xfId="5059"/>
    <cellStyle name="_입찰표지 _사당동아주맨션추정공사비4(GL-0)_★오산갈곶동아파트-작성中_★부천백동아파트재추정-작성中_2008_02_21" xfId="5060"/>
    <cellStyle name="_입찰표지 _사당동아주맨션추정공사비4(GL-0)_★오산갈곶동아파트-작성中_★부천백동아파트재추정-작성中_2008_02_26" xfId="5061"/>
    <cellStyle name="_입찰표지 _사당동아주맨션추정공사비4(GL-0)_★중랑구면목동재건축추정-작성中" xfId="5062"/>
    <cellStyle name="_입찰표지 _사당동아주맨션추정공사비4(GL-0)_★중랑구면목동재건축추정-작성中_★부산해운대좌동아파트-작성中" xfId="5063"/>
    <cellStyle name="_입찰표지 _사당동아주맨션추정공사비4(GL-0)_★중랑구면목동재건축추정-작성中_★부천백동아파트재추정-작성中" xfId="5064"/>
    <cellStyle name="_입찰표지 _사당동아주맨션추정공사비4(GL-0)_★중랑구면목동재건축추정-작성中_★부천백동아파트재추정-작성中_2008_02_11" xfId="5065"/>
    <cellStyle name="_입찰표지 _사당동아주맨션추정공사비4(GL-0)_★중랑구면목동재건축추정-작성中_★부천백동아파트재추정-작성中_2008_02_21" xfId="5066"/>
    <cellStyle name="_입찰표지 _사당동아주맨션추정공사비4(GL-0)_★중랑구면목동재건축추정-작성中_★부천백동아파트재추정-작성中_2008_02_26" xfId="5067"/>
    <cellStyle name="_입찰표지 _사당동아주맨션추정공사비4(GL-0)_대구상인동아파트추정_051129" xfId="5068"/>
    <cellStyle name="_입찰표지 _사당동아주맨션추정공사비4(GL-0)_양산물금아파트추정" xfId="5069"/>
    <cellStyle name="_입찰표지 _사당동아주맨션추정공사비4(GL-0)_용인성복새한아파트_0511" xfId="5070"/>
    <cellStyle name="_입찰표지 _사당동아주맨션추정공사비4(GL-0)_울산일산홈플러스주상복합추정" xfId="5071"/>
    <cellStyle name="_입찰표지 _사당동아주맨션추정공사비4(GL-0)_인천용현학익지구4블럭아파트-작성中" xfId="5072"/>
    <cellStyle name="_입찰표지 _사당동아주맨션추정공사비4(GL-0)_인천용현학익지구4블럭아파트-작성中_★부천백동아파트재추정-작성中" xfId="5073"/>
    <cellStyle name="_입찰표지 _사당동아주맨션추정공사비4(GL-0)_인천용현학익지구4블럭아파트-작성中_★부천백동아파트재추정-작성中_2008_02_11" xfId="5074"/>
    <cellStyle name="_입찰표지 _사당동아주맨션추정공사비4(GL-0)_인천용현학익지구4블럭아파트-작성中_★부천백동아파트재추정-작성中_2008_02_21" xfId="5075"/>
    <cellStyle name="_입찰표지 _사당동아주맨션추정공사비4(GL-0)_인천용현학익지구4블럭아파트-작성中_★부천백동아파트재추정-작성中_2008_02_26" xfId="5076"/>
    <cellStyle name="_입찰표지 _사당동아주맨션추정공사비4(GL-0)_평택지산2차아파트추정_2" xfId="5077"/>
    <cellStyle name="_입찰표지 _서대문구 충정로3가 주상복합 추정1" xfId="5078"/>
    <cellStyle name="_입찰표지 _서대문구 충정로3가 주상복합 추정1_★서초삼호재건축아파트추정-작성中" xfId="5079"/>
    <cellStyle name="_입찰표지 _서대문구 충정로3가 주상복합 추정1_★서초삼호재건축아파트추정-작성中_★부산해운대좌동아파트-작성中" xfId="5080"/>
    <cellStyle name="_입찰표지 _서대문구 충정로3가 주상복합 추정1_★서초삼호재건축아파트추정-작성中_★부천백동아파트재추정-작성中" xfId="5081"/>
    <cellStyle name="_입찰표지 _서대문구 충정로3가 주상복합 추정1_★서초삼호재건축아파트추정-작성中_★부천백동아파트재추정-작성中_2008_02_11" xfId="5082"/>
    <cellStyle name="_입찰표지 _서대문구 충정로3가 주상복합 추정1_★서초삼호재건축아파트추정-작성中_★부천백동아파트재추정-작성中_2008_02_21" xfId="5083"/>
    <cellStyle name="_입찰표지 _서대문구 충정로3가 주상복합 추정1_★서초삼호재건축아파트추정-작성中_★부천백동아파트재추정-작성中_2008_02_26" xfId="5084"/>
    <cellStyle name="_입찰표지 _서대문구 충정로3가 주상복합 추정1_★오산갈곶동아파트-작성中" xfId="5085"/>
    <cellStyle name="_입찰표지 _서대문구 충정로3가 주상복합 추정1_★오산갈곶동아파트-작성中_★부천백동아파트재추정-작성中" xfId="5086"/>
    <cellStyle name="_입찰표지 _서대문구 충정로3가 주상복합 추정1_★오산갈곶동아파트-작성中_★부천백동아파트재추정-작성中_2008_02_11" xfId="5087"/>
    <cellStyle name="_입찰표지 _서대문구 충정로3가 주상복합 추정1_★오산갈곶동아파트-작성中_★부천백동아파트재추정-작성中_2008_02_21" xfId="5088"/>
    <cellStyle name="_입찰표지 _서대문구 충정로3가 주상복합 추정1_★오산갈곶동아파트-작성中_★부천백동아파트재추정-작성中_2008_02_26" xfId="5089"/>
    <cellStyle name="_입찰표지 _서대문구 충정로3가 주상복합 추정1_★중랑구면목동재건축추정-작성中" xfId="5090"/>
    <cellStyle name="_입찰표지 _서대문구 충정로3가 주상복합 추정1_★중랑구면목동재건축추정-작성中_★부산해운대좌동아파트-작성中" xfId="5091"/>
    <cellStyle name="_입찰표지 _서대문구 충정로3가 주상복합 추정1_★중랑구면목동재건축추정-작성中_★부천백동아파트재추정-작성中" xfId="5092"/>
    <cellStyle name="_입찰표지 _서대문구 충정로3가 주상복합 추정1_★중랑구면목동재건축추정-작성中_★부천백동아파트재추정-작성中_2008_02_11" xfId="5093"/>
    <cellStyle name="_입찰표지 _서대문구 충정로3가 주상복합 추정1_★중랑구면목동재건축추정-작성中_★부천백동아파트재추정-작성中_2008_02_21" xfId="5094"/>
    <cellStyle name="_입찰표지 _서대문구 충정로3가 주상복합 추정1_★중랑구면목동재건축추정-작성中_★부천백동아파트재추정-작성中_2008_02_26" xfId="5095"/>
    <cellStyle name="_입찰표지 _서대문구 충정로3가 주상복합 추정1_대구상인동아파트추정_051129" xfId="5096"/>
    <cellStyle name="_입찰표지 _서대문구 충정로3가 주상복합 추정1_양산물금아파트추정" xfId="5097"/>
    <cellStyle name="_입찰표지 _서대문구 충정로3가 주상복합 추정1_용인성복새한아파트_0511" xfId="5098"/>
    <cellStyle name="_입찰표지 _서대문구 충정로3가 주상복합 추정1_울산일산홈플러스주상복합추정" xfId="5099"/>
    <cellStyle name="_입찰표지 _서대문구 충정로3가 주상복합 추정1_인천용현학익지구4블럭아파트-작성中" xfId="5100"/>
    <cellStyle name="_입찰표지 _서대문구 충정로3가 주상복합 추정1_인천용현학익지구4블럭아파트-작성中_★부천백동아파트재추정-작성中" xfId="5101"/>
    <cellStyle name="_입찰표지 _서대문구 충정로3가 주상복합 추정1_인천용현학익지구4블럭아파트-작성中_★부천백동아파트재추정-작성中_2008_02_11" xfId="5102"/>
    <cellStyle name="_입찰표지 _서대문구 충정로3가 주상복합 추정1_인천용현학익지구4블럭아파트-작성中_★부천백동아파트재추정-작성中_2008_02_21" xfId="5103"/>
    <cellStyle name="_입찰표지 _서대문구 충정로3가 주상복합 추정1_인천용현학익지구4블럭아파트-작성中_★부천백동아파트재추정-작성中_2008_02_26" xfId="5104"/>
    <cellStyle name="_입찰표지 _서대문구 충정로3가 주상복합 추정1_평택지산2차아파트추정_2" xfId="5105"/>
    <cellStyle name="_입찰표지 _설계,실행,도급" xfId="741"/>
    <cellStyle name="_입찰표지 _설계,실행,도급_00_보고자료(1020)" xfId="742"/>
    <cellStyle name="_입찰표지 _설계,실행,도급_00_보고자료(1020)_인천 부평 정천동 부평아울렛남측구역 주택재개발 정비사업-100310 건축지원" xfId="743"/>
    <cellStyle name="_입찰표지 _설계,실행,도급_2004년하반기토목운영계획(0813)" xfId="744"/>
    <cellStyle name="_입찰표지 _설계,실행,도급_2004년하반기토목운영계획(0813)_00_보고자료(1020)" xfId="745"/>
    <cellStyle name="_입찰표지 _설계,실행,도급_2004년하반기토목운영계획(0813)_00_보고자료(1020)_인천 부평 정천동 부평아울렛남측구역 주택재개발 정비사업-100310 건축지원" xfId="746"/>
    <cellStyle name="_입찰표지 _설계,실행,도급_2004년하반기토목운영계획(0813)_인천 부평 정천동 부평아울렛남측구역 주택재개발 정비사업-100310 건축지원" xfId="747"/>
    <cellStyle name="_입찰표지 _설계,실행,도급_2004년하반기토목운영계획(0813)_전체배치도(공사현장)" xfId="748"/>
    <cellStyle name="_입찰표지 _설계,실행,도급_2004년하반기토목운영계획(0813)_전체배치도(공사현장)_인천 부평 정천동 부평아울렛남측구역 주택재개발 정비사업-100310 건축지원" xfId="749"/>
    <cellStyle name="_입찰표지 _설계,실행,도급_인천 부평 정천동 부평아울렛남측구역 주택재개발 정비사업-100310 건축지원" xfId="750"/>
    <cellStyle name="_입찰표지 _설계,실행,도급_전체배치도(공사현장)" xfId="751"/>
    <cellStyle name="_입찰표지 _설계,실행,도급_전체배치도(공사현장)_인천 부평 정천동 부평아울렛남측구역 주택재개발 정비사업-100310 건축지원" xfId="752"/>
    <cellStyle name="_입찰표지 _설계,실행,도급_착수보고서2-2" xfId="753"/>
    <cellStyle name="_입찰표지 _설계,실행,도급_착수보고서2-2_00_보고자료(1020)" xfId="754"/>
    <cellStyle name="_입찰표지 _설계,실행,도급_착수보고서2-2_00_보고자료(1020)_인천 부평 정천동 부평아울렛남측구역 주택재개발 정비사업-100310 건축지원" xfId="755"/>
    <cellStyle name="_입찰표지 _설계,실행,도급_착수보고서2-2_2004년하반기토목운영계획(0813)" xfId="756"/>
    <cellStyle name="_입찰표지 _설계,실행,도급_착수보고서2-2_2004년하반기토목운영계획(0813)_00_보고자료(1020)" xfId="757"/>
    <cellStyle name="_입찰표지 _설계,실행,도급_착수보고서2-2_2004년하반기토목운영계획(0813)_00_보고자료(1020)_인천 부평 정천동 부평아울렛남측구역 주택재개발 정비사업-100310 건축지원" xfId="758"/>
    <cellStyle name="_입찰표지 _설계,실행,도급_착수보고서2-2_2004년하반기토목운영계획(0813)_인천 부평 정천동 부평아울렛남측구역 주택재개발 정비사업-100310 건축지원" xfId="759"/>
    <cellStyle name="_입찰표지 _설계,실행,도급_착수보고서2-2_2004년하반기토목운영계획(0813)_전체배치도(공사현장)" xfId="760"/>
    <cellStyle name="_입찰표지 _설계,실행,도급_착수보고서2-2_2004년하반기토목운영계획(0813)_전체배치도(공사현장)_인천 부평 정천동 부평아울렛남측구역 주택재개발 정비사업-100310 건축지원" xfId="761"/>
    <cellStyle name="_입찰표지 _설계,실행,도급_착수보고서2-2_인천 부평 정천동 부평아울렛남측구역 주택재개발 정비사업-100310 건축지원" xfId="762"/>
    <cellStyle name="_입찰표지 _설계,실행,도급_착수보고서2-2_전체배치도(공사현장)" xfId="763"/>
    <cellStyle name="_입찰표지 _설계,실행,도급_착수보고서2-2_전체배치도(공사현장)_인천 부평 정천동 부평아울렛남측구역 주택재개발 정비사업-100310 건축지원" xfId="764"/>
    <cellStyle name="_입찰표지 _설계,실행,도급_착수보고서2-2_착수보고서(본사)" xfId="765"/>
    <cellStyle name="_입찰표지 _설계,실행,도급_착수보고서2-2_착수보고서(본사)_00_보고자료(1020)" xfId="766"/>
    <cellStyle name="_입찰표지 _설계,실행,도급_착수보고서2-2_착수보고서(본사)_00_보고자료(1020)_인천 부평 정천동 부평아울렛남측구역 주택재개발 정비사업-100310 건축지원" xfId="767"/>
    <cellStyle name="_입찰표지 _설계,실행,도급_착수보고서2-2_착수보고서(본사)_2004년하반기토목운영계획(0813)" xfId="768"/>
    <cellStyle name="_입찰표지 _설계,실행,도급_착수보고서2-2_착수보고서(본사)_2004년하반기토목운영계획(0813)_00_보고자료(1020)" xfId="769"/>
    <cellStyle name="_입찰표지 _설계,실행,도급_착수보고서2-2_착수보고서(본사)_2004년하반기토목운영계획(0813)_00_보고자료(1020)_인천 부평 정천동 부평아울렛남측구역 주택재개발 정비사업-100310 건축지원" xfId="770"/>
    <cellStyle name="_입찰표지 _설계,실행,도급_착수보고서2-2_착수보고서(본사)_2004년하반기토목운영계획(0813)_인천 부평 정천동 부평아울렛남측구역 주택재개발 정비사업-100310 건축지원" xfId="771"/>
    <cellStyle name="_입찰표지 _설계,실행,도급_착수보고서2-2_착수보고서(본사)_2004년하반기토목운영계획(0813)_전체배치도(공사현장)" xfId="772"/>
    <cellStyle name="_입찰표지 _설계,실행,도급_착수보고서2-2_착수보고서(본사)_2004년하반기토목운영계획(0813)_전체배치도(공사현장)_인천 부평 정천동 부평아울렛남측구역 주택재개발 정비사업-100310 건축지원" xfId="773"/>
    <cellStyle name="_입찰표지 _설계,실행,도급_착수보고서2-2_착수보고서(본사)_인천 부평 정천동 부평아울렛남측구역 주택재개발 정비사업-100310 건축지원" xfId="774"/>
    <cellStyle name="_입찰표지 _설계,실행,도급_착수보고서2-2_착수보고서(본사)_전체배치도(공사현장)" xfId="775"/>
    <cellStyle name="_입찰표지 _설계,실행,도급_착수보고서2-2_착수보고서(본사)_전체배치도(공사현장)_인천 부평 정천동 부평아울렛남측구역 주택재개발 정비사업-100310 건축지원" xfId="776"/>
    <cellStyle name="_입찰표지 _설계,실행,도급_착수보고서2-2_착수보고서1" xfId="777"/>
    <cellStyle name="_입찰표지 _설계,실행,도급_착수보고서2-2_착수보고서1_00_보고자료(1020)" xfId="778"/>
    <cellStyle name="_입찰표지 _설계,실행,도급_착수보고서2-2_착수보고서1_00_보고자료(1020)_인천 부평 정천동 부평아울렛남측구역 주택재개발 정비사업-100310 건축지원" xfId="779"/>
    <cellStyle name="_입찰표지 _설계,실행,도급_착수보고서2-2_착수보고서1_2004년하반기토목운영계획(0813)" xfId="780"/>
    <cellStyle name="_입찰표지 _설계,실행,도급_착수보고서2-2_착수보고서1_2004년하반기토목운영계획(0813)_00_보고자료(1020)" xfId="781"/>
    <cellStyle name="_입찰표지 _설계,실행,도급_착수보고서2-2_착수보고서1_2004년하반기토목운영계획(0813)_00_보고자료(1020)_인천 부평 정천동 부평아울렛남측구역 주택재개발 정비사업-100310 건축지원" xfId="782"/>
    <cellStyle name="_입찰표지 _설계,실행,도급_착수보고서2-2_착수보고서1_2004년하반기토목운영계획(0813)_인천 부평 정천동 부평아울렛남측구역 주택재개발 정비사업-100310 건축지원" xfId="783"/>
    <cellStyle name="_입찰표지 _설계,실행,도급_착수보고서2-2_착수보고서1_2004년하반기토목운영계획(0813)_전체배치도(공사현장)" xfId="784"/>
    <cellStyle name="_입찰표지 _설계,실행,도급_착수보고서2-2_착수보고서1_2004년하반기토목운영계획(0813)_전체배치도(공사현장)_인천 부평 정천동 부평아울렛남측구역 주택재개발 정비사업-100310 건축지원" xfId="785"/>
    <cellStyle name="_입찰표지 _설계,실행,도급_착수보고서2-2_착수보고서1_인천 부평 정천동 부평아울렛남측구역 주택재개발 정비사업-100310 건축지원" xfId="786"/>
    <cellStyle name="_입찰표지 _설계,실행,도급_착수보고서2-2_착수보고서1_전체배치도(공사현장)" xfId="787"/>
    <cellStyle name="_입찰표지 _설계,실행,도급_착수보고서2-2_착수보고서1_전체배치도(공사현장)_인천 부평 정천동 부평아울렛남측구역 주택재개발 정비사업-100310 건축지원" xfId="788"/>
    <cellStyle name="_입찰표지 _설계,실행,도급_착수보고서2-2_평택공정표(2004-1)" xfId="789"/>
    <cellStyle name="_입찰표지 _설계,실행,도급_착수보고서2-2_평택공정표(2004-1)_00_보고자료(1020)" xfId="790"/>
    <cellStyle name="_입찰표지 _설계,실행,도급_착수보고서2-2_평택공정표(2004-1)_00_보고자료(1020)_인천 부평 정천동 부평아울렛남측구역 주택재개발 정비사업-100310 건축지원" xfId="791"/>
    <cellStyle name="_입찰표지 _설계,실행,도급_착수보고서2-2_평택공정표(2004-1)_2004년하반기토목운영계획(0813)" xfId="792"/>
    <cellStyle name="_입찰표지 _설계,실행,도급_착수보고서2-2_평택공정표(2004-1)_2004년하반기토목운영계획(0813)_00_보고자료(1020)" xfId="793"/>
    <cellStyle name="_입찰표지 _설계,실행,도급_착수보고서2-2_평택공정표(2004-1)_2004년하반기토목운영계획(0813)_00_보고자료(1020)_인천 부평 정천동 부평아울렛남측구역 주택재개발 정비사업-100310 건축지원" xfId="794"/>
    <cellStyle name="_입찰표지 _설계,실행,도급_착수보고서2-2_평택공정표(2004-1)_2004년하반기토목운영계획(0813)_인천 부평 정천동 부평아울렛남측구역 주택재개발 정비사업-100310 건축지원" xfId="795"/>
    <cellStyle name="_입찰표지 _설계,실행,도급_착수보고서2-2_평택공정표(2004-1)_2004년하반기토목운영계획(0813)_전체배치도(공사현장)" xfId="796"/>
    <cellStyle name="_입찰표지 _설계,실행,도급_착수보고서2-2_평택공정표(2004-1)_2004년하반기토목운영계획(0813)_전체배치도(공사현장)_인천 부평 정천동 부평아울렛남측구역 주택재개발 정비사업-100310 건축지원" xfId="797"/>
    <cellStyle name="_입찰표지 _설계,실행,도급_착수보고서2-2_평택공정표(2004-1)_인천 부평 정천동 부평아울렛남측구역 주택재개발 정비사업-100310 건축지원" xfId="798"/>
    <cellStyle name="_입찰표지 _설계,실행,도급_착수보고서2-2_평택공정표(2004-1)_전체배치도(공사현장)" xfId="799"/>
    <cellStyle name="_입찰표지 _설계,실행,도급_착수보고서2-2_평택공정표(2004-1)_전체배치도(공사현장)_인천 부평 정천동 부평아울렛남측구역 주택재개발 정비사업-100310 건축지원" xfId="800"/>
    <cellStyle name="_입찰표지 _송학하수품의(설계넣고)" xfId="801"/>
    <cellStyle name="_입찰표지 _양산물금 특수구조물(고려개발)" xfId="5106"/>
    <cellStyle name="_입찰표지 _인천 부평 정천동 부평아울렛남측구역 주택재개발 정비사업-100310 건축지원" xfId="802"/>
    <cellStyle name="_입찰표지 _전체배치도(공사현장)" xfId="803"/>
    <cellStyle name="_입찰표지 _전체배치도(공사현장)_인천 부평 정천동 부평아울렛남측구역 주택재개발 정비사업-100310 건축지원" xfId="804"/>
    <cellStyle name="_입찰표지 _착수보고서2-2" xfId="805"/>
    <cellStyle name="_입찰표지 _착수보고서2-2_00_보고자료(1020)" xfId="806"/>
    <cellStyle name="_입찰표지 _착수보고서2-2_00_보고자료(1020)_인천 부평 정천동 부평아울렛남측구역 주택재개발 정비사업-100310 건축지원" xfId="807"/>
    <cellStyle name="_입찰표지 _착수보고서2-2_2004년하반기토목운영계획(0813)" xfId="808"/>
    <cellStyle name="_입찰표지 _착수보고서2-2_2004년하반기토목운영계획(0813)_00_보고자료(1020)" xfId="809"/>
    <cellStyle name="_입찰표지 _착수보고서2-2_2004년하반기토목운영계획(0813)_00_보고자료(1020)_인천 부평 정천동 부평아울렛남측구역 주택재개발 정비사업-100310 건축지원" xfId="810"/>
    <cellStyle name="_입찰표지 _착수보고서2-2_2004년하반기토목운영계획(0813)_인천 부평 정천동 부평아울렛남측구역 주택재개발 정비사업-100310 건축지원" xfId="811"/>
    <cellStyle name="_입찰표지 _착수보고서2-2_2004년하반기토목운영계획(0813)_전체배치도(공사현장)" xfId="812"/>
    <cellStyle name="_입찰표지 _착수보고서2-2_2004년하반기토목운영계획(0813)_전체배치도(공사현장)_인천 부평 정천동 부평아울렛남측구역 주택재개발 정비사업-100310 건축지원" xfId="813"/>
    <cellStyle name="_입찰표지 _착수보고서2-2_인천 부평 정천동 부평아울렛남측구역 주택재개발 정비사업-100310 건축지원" xfId="814"/>
    <cellStyle name="_입찰표지 _착수보고서2-2_전체배치도(공사현장)" xfId="815"/>
    <cellStyle name="_입찰표지 _착수보고서2-2_전체배치도(공사현장)_인천 부평 정천동 부평아울렛남측구역 주택재개발 정비사업-100310 건축지원" xfId="816"/>
    <cellStyle name="_입찰표지 _착수보고서2-2_착수보고서(본사)" xfId="817"/>
    <cellStyle name="_입찰표지 _착수보고서2-2_착수보고서(본사)_00_보고자료(1020)" xfId="818"/>
    <cellStyle name="_입찰표지 _착수보고서2-2_착수보고서(본사)_00_보고자료(1020)_인천 부평 정천동 부평아울렛남측구역 주택재개발 정비사업-100310 건축지원" xfId="819"/>
    <cellStyle name="_입찰표지 _착수보고서2-2_착수보고서(본사)_2004년하반기토목운영계획(0813)" xfId="820"/>
    <cellStyle name="_입찰표지 _착수보고서2-2_착수보고서(본사)_2004년하반기토목운영계획(0813)_00_보고자료(1020)" xfId="821"/>
    <cellStyle name="_입찰표지 _착수보고서2-2_착수보고서(본사)_2004년하반기토목운영계획(0813)_00_보고자료(1020)_인천 부평 정천동 부평아울렛남측구역 주택재개발 정비사업-100310 건축지원" xfId="822"/>
    <cellStyle name="_입찰표지 _착수보고서2-2_착수보고서(본사)_2004년하반기토목운영계획(0813)_인천 부평 정천동 부평아울렛남측구역 주택재개발 정비사업-100310 건축지원" xfId="823"/>
    <cellStyle name="_입찰표지 _착수보고서2-2_착수보고서(본사)_2004년하반기토목운영계획(0813)_전체배치도(공사현장)" xfId="824"/>
    <cellStyle name="_입찰표지 _착수보고서2-2_착수보고서(본사)_2004년하반기토목운영계획(0813)_전체배치도(공사현장)_인천 부평 정천동 부평아울렛남측구역 주택재개발 정비사업-100310 건축지원" xfId="825"/>
    <cellStyle name="_입찰표지 _착수보고서2-2_착수보고서(본사)_인천 부평 정천동 부평아울렛남측구역 주택재개발 정비사업-100310 건축지원" xfId="826"/>
    <cellStyle name="_입찰표지 _착수보고서2-2_착수보고서(본사)_전체배치도(공사현장)" xfId="827"/>
    <cellStyle name="_입찰표지 _착수보고서2-2_착수보고서(본사)_전체배치도(공사현장)_인천 부평 정천동 부평아울렛남측구역 주택재개발 정비사업-100310 건축지원" xfId="828"/>
    <cellStyle name="_입찰표지 _착수보고서2-2_착수보고서1" xfId="829"/>
    <cellStyle name="_입찰표지 _착수보고서2-2_착수보고서1_00_보고자료(1020)" xfId="830"/>
    <cellStyle name="_입찰표지 _착수보고서2-2_착수보고서1_00_보고자료(1020)_인천 부평 정천동 부평아울렛남측구역 주택재개발 정비사업-100310 건축지원" xfId="831"/>
    <cellStyle name="_입찰표지 _착수보고서2-2_착수보고서1_2004년하반기토목운영계획(0813)" xfId="832"/>
    <cellStyle name="_입찰표지 _착수보고서2-2_착수보고서1_2004년하반기토목운영계획(0813)_00_보고자료(1020)" xfId="833"/>
    <cellStyle name="_입찰표지 _착수보고서2-2_착수보고서1_2004년하반기토목운영계획(0813)_00_보고자료(1020)_인천 부평 정천동 부평아울렛남측구역 주택재개발 정비사업-100310 건축지원" xfId="834"/>
    <cellStyle name="_입찰표지 _착수보고서2-2_착수보고서1_2004년하반기토목운영계획(0813)_인천 부평 정천동 부평아울렛남측구역 주택재개발 정비사업-100310 건축지원" xfId="835"/>
    <cellStyle name="_입찰표지 _착수보고서2-2_착수보고서1_2004년하반기토목운영계획(0813)_전체배치도(공사현장)" xfId="836"/>
    <cellStyle name="_입찰표지 _착수보고서2-2_착수보고서1_2004년하반기토목운영계획(0813)_전체배치도(공사현장)_인천 부평 정천동 부평아울렛남측구역 주택재개발 정비사업-100310 건축지원" xfId="837"/>
    <cellStyle name="_입찰표지 _착수보고서2-2_착수보고서1_인천 부평 정천동 부평아울렛남측구역 주택재개발 정비사업-100310 건축지원" xfId="838"/>
    <cellStyle name="_입찰표지 _착수보고서2-2_착수보고서1_전체배치도(공사현장)" xfId="839"/>
    <cellStyle name="_입찰표지 _착수보고서2-2_착수보고서1_전체배치도(공사현장)_인천 부평 정천동 부평아울렛남측구역 주택재개발 정비사업-100310 건축지원" xfId="840"/>
    <cellStyle name="_입찰표지 _착수보고서2-2_평택공정표(2004-1)" xfId="841"/>
    <cellStyle name="_입찰표지 _착수보고서2-2_평택공정표(2004-1)_00_보고자료(1020)" xfId="842"/>
    <cellStyle name="_입찰표지 _착수보고서2-2_평택공정표(2004-1)_00_보고자료(1020)_인천 부평 정천동 부평아울렛남측구역 주택재개발 정비사업-100310 건축지원" xfId="843"/>
    <cellStyle name="_입찰표지 _착수보고서2-2_평택공정표(2004-1)_2004년하반기토목운영계획(0813)" xfId="844"/>
    <cellStyle name="_입찰표지 _착수보고서2-2_평택공정표(2004-1)_2004년하반기토목운영계획(0813)_00_보고자료(1020)" xfId="845"/>
    <cellStyle name="_입찰표지 _착수보고서2-2_평택공정표(2004-1)_2004년하반기토목운영계획(0813)_00_보고자료(1020)_인천 부평 정천동 부평아울렛남측구역 주택재개발 정비사업-100310 건축지원" xfId="846"/>
    <cellStyle name="_입찰표지 _착수보고서2-2_평택공정표(2004-1)_2004년하반기토목운영계획(0813)_인천 부평 정천동 부평아울렛남측구역 주택재개발 정비사업-100310 건축지원" xfId="847"/>
    <cellStyle name="_입찰표지 _착수보고서2-2_평택공정표(2004-1)_2004년하반기토목운영계획(0813)_전체배치도(공사현장)" xfId="848"/>
    <cellStyle name="_입찰표지 _착수보고서2-2_평택공정표(2004-1)_2004년하반기토목운영계획(0813)_전체배치도(공사현장)_인천 부평 정천동 부평아울렛남측구역 주택재개발 정비사업-100310 건축지원" xfId="849"/>
    <cellStyle name="_입찰표지 _착수보고서2-2_평택공정표(2004-1)_인천 부평 정천동 부평아울렛남측구역 주택재개발 정비사업-100310 건축지원" xfId="850"/>
    <cellStyle name="_입찰표지 _착수보고서2-2_평택공정표(2004-1)_전체배치도(공사현장)" xfId="851"/>
    <cellStyle name="_입찰표지 _착수보고서2-2_평택공정표(2004-1)_전체배치도(공사현장)_인천 부평 정천동 부평아울렛남측구역 주택재개발 정비사업-100310 건축지원" xfId="852"/>
    <cellStyle name="_입찰표지 _하남덕풍추정공사비7(작성중)" xfId="5107"/>
    <cellStyle name="_입찰표지 _하남덕풍추정공사비7(작성중)_★서초삼호재건축아파트추정-작성中" xfId="5108"/>
    <cellStyle name="_입찰표지 _하남덕풍추정공사비7(작성중)_★서초삼호재건축아파트추정-작성中_★부산해운대좌동아파트-작성中" xfId="5109"/>
    <cellStyle name="_입찰표지 _하남덕풍추정공사비7(작성중)_★서초삼호재건축아파트추정-작성中_★부천백동아파트재추정-작성中" xfId="5110"/>
    <cellStyle name="_입찰표지 _하남덕풍추정공사비7(작성중)_★서초삼호재건축아파트추정-작성中_★부천백동아파트재추정-작성中_2008_02_11" xfId="5111"/>
    <cellStyle name="_입찰표지 _하남덕풍추정공사비7(작성중)_★서초삼호재건축아파트추정-작성中_★부천백동아파트재추정-작성中_2008_02_21" xfId="5112"/>
    <cellStyle name="_입찰표지 _하남덕풍추정공사비7(작성중)_★서초삼호재건축아파트추정-작성中_★부천백동아파트재추정-작성中_2008_02_26" xfId="5113"/>
    <cellStyle name="_입찰표지 _하남덕풍추정공사비7(작성중)_★오산갈곶동아파트-작성中" xfId="5114"/>
    <cellStyle name="_입찰표지 _하남덕풍추정공사비7(작성중)_★오산갈곶동아파트-작성中_★부천백동아파트재추정-작성中" xfId="5115"/>
    <cellStyle name="_입찰표지 _하남덕풍추정공사비7(작성중)_★오산갈곶동아파트-작성中_★부천백동아파트재추정-작성中_2008_02_11" xfId="5116"/>
    <cellStyle name="_입찰표지 _하남덕풍추정공사비7(작성중)_★오산갈곶동아파트-작성中_★부천백동아파트재추정-작성中_2008_02_21" xfId="5117"/>
    <cellStyle name="_입찰표지 _하남덕풍추정공사비7(작성중)_★오산갈곶동아파트-작성中_★부천백동아파트재추정-작성中_2008_02_26" xfId="5118"/>
    <cellStyle name="_입찰표지 _하남덕풍추정공사비7(작성중)_★중랑구면목동재건축추정-작성中" xfId="5119"/>
    <cellStyle name="_입찰표지 _하남덕풍추정공사비7(작성중)_★중랑구면목동재건축추정-작성中_★부산해운대좌동아파트-작성中" xfId="5120"/>
    <cellStyle name="_입찰표지 _하남덕풍추정공사비7(작성중)_★중랑구면목동재건축추정-작성中_★부천백동아파트재추정-작성中" xfId="5121"/>
    <cellStyle name="_입찰표지 _하남덕풍추정공사비7(작성중)_★중랑구면목동재건축추정-작성中_★부천백동아파트재추정-작성中_2008_02_11" xfId="5122"/>
    <cellStyle name="_입찰표지 _하남덕풍추정공사비7(작성중)_★중랑구면목동재건축추정-작성中_★부천백동아파트재추정-작성中_2008_02_21" xfId="5123"/>
    <cellStyle name="_입찰표지 _하남덕풍추정공사비7(작성중)_★중랑구면목동재건축추정-작성中_★부천백동아파트재추정-작성中_2008_02_26" xfId="5124"/>
    <cellStyle name="_입찰표지 _하남덕풍추정공사비7(작성중)_대구상인동아파트추정_051129" xfId="5125"/>
    <cellStyle name="_입찰표지 _하남덕풍추정공사비7(작성중)_양산물금아파트추정" xfId="5126"/>
    <cellStyle name="_입찰표지 _하남덕풍추정공사비7(작성중)_용인성복새한아파트_0511" xfId="5127"/>
    <cellStyle name="_입찰표지 _하남덕풍추정공사비7(작성중)_울산일산홈플러스주상복합추정" xfId="5128"/>
    <cellStyle name="_입찰표지 _하남덕풍추정공사비7(작성중)_인천용현학익지구4블럭아파트-작성中" xfId="5129"/>
    <cellStyle name="_입찰표지 _하남덕풍추정공사비7(작성중)_인천용현학익지구4블럭아파트-작성中_★부천백동아파트재추정-작성中" xfId="5130"/>
    <cellStyle name="_입찰표지 _하남덕풍추정공사비7(작성중)_인천용현학익지구4블럭아파트-작성中_★부천백동아파트재추정-작성中_2008_02_11" xfId="5131"/>
    <cellStyle name="_입찰표지 _하남덕풍추정공사비7(작성중)_인천용현학익지구4블럭아파트-작성中_★부천백동아파트재추정-작성中_2008_02_21" xfId="5132"/>
    <cellStyle name="_입찰표지 _하남덕풍추정공사비7(작성중)_인천용현학익지구4블럭아파트-작성中_★부천백동아파트재추정-작성中_2008_02_26" xfId="5133"/>
    <cellStyle name="_입찰표지 _하남덕풍추정공사비7(작성중)_평택지산2차아파트추정_2" xfId="5134"/>
    <cellStyle name="_자재구매의뢰현황(항목별)-1" xfId="5135"/>
    <cellStyle name="_자재비교표" xfId="853"/>
    <cellStyle name="_적격 " xfId="854"/>
    <cellStyle name="_적격 _LG메트로자이공동주택신축공사-최종" xfId="5136"/>
    <cellStyle name="_적격 _고서담양1공구(쌍용건설)" xfId="5137"/>
    <cellStyle name="_적격 _고서담양1공구(쌍용건설)_LG메트로자이공동주택신축공사-최종" xfId="5138"/>
    <cellStyle name="_적격 _고서담양1공구(쌍용건설)_부천종합터미널신축공사" xfId="5139"/>
    <cellStyle name="_적격 _고서담양1공구(쌍용건설)_양산물금 특수구조물(고려개발)" xfId="5140"/>
    <cellStyle name="_적격 _광주평동투찰" xfId="855"/>
    <cellStyle name="_적격 _광주평동품의1" xfId="856"/>
    <cellStyle name="_적격 _부천종합터미널신축공사" xfId="5141"/>
    <cellStyle name="_적격 _송학하수품의(설계넣고)" xfId="857"/>
    <cellStyle name="_적격 _양산물금 특수구조물(고려개발)" xfId="5142"/>
    <cellStyle name="_적격 _집행갑지 " xfId="858"/>
    <cellStyle name="_적격 _집행갑지 _LG메트로자이공동주택신축공사-최종" xfId="5143"/>
    <cellStyle name="_적격 _집행갑지 _고서담양1공구(쌍용건설)" xfId="5144"/>
    <cellStyle name="_적격 _집행갑지 _고서담양1공구(쌍용건설)_LG메트로자이공동주택신축공사-최종" xfId="5145"/>
    <cellStyle name="_적격 _집행갑지 _고서담양1공구(쌍용건설)_부천종합터미널신축공사" xfId="5146"/>
    <cellStyle name="_적격 _집행갑지 _고서담양1공구(쌍용건설)_양산물금 특수구조물(고려개발)" xfId="5147"/>
    <cellStyle name="_적격 _집행갑지 _광주평동투찰" xfId="859"/>
    <cellStyle name="_적격 _집행갑지 _광주평동품의1" xfId="860"/>
    <cellStyle name="_적격 _집행갑지 _부천종합터미널신축공사" xfId="5148"/>
    <cellStyle name="_적격 _집행갑지 _송학하수품의(설계넣고)" xfId="861"/>
    <cellStyle name="_적격 _집행갑지 _양산물금 특수구조물(고려개발)" xfId="5149"/>
    <cellStyle name="_적격(화산) " xfId="862"/>
    <cellStyle name="_적격(화산)  2" xfId="863"/>
    <cellStyle name="_적격(화산) _★부산해운대좌동아파트-작성中" xfId="5150"/>
    <cellStyle name="_적격(화산) _★부천백동아파트재추정-작성中" xfId="5151"/>
    <cellStyle name="_적격(화산) _★부천백동아파트재추정-작성中_2008_02_11" xfId="5152"/>
    <cellStyle name="_적격(화산) _★부천백동아파트재추정-작성中_2008_02_21" xfId="5153"/>
    <cellStyle name="_적격(화산) _★부천백동아파트재추정-작성中_2008_02_26" xfId="5154"/>
    <cellStyle name="_적격(화산) _00_보고자료(1020)" xfId="864"/>
    <cellStyle name="_적격(화산) _00_보고자료(1020)_인천 부평 정천동 부평아울렛남측구역 주택재개발 정비사업-100310 건축지원" xfId="865"/>
    <cellStyle name="_적격(화산) _2004년하반기토목운영계획(0813)" xfId="866"/>
    <cellStyle name="_적격(화산) _2004년하반기토목운영계획(0813)_00_보고자료(1020)" xfId="867"/>
    <cellStyle name="_적격(화산) _2004년하반기토목운영계획(0813)_00_보고자료(1020)_인천 부평 정천동 부평아울렛남측구역 주택재개발 정비사업-100310 건축지원" xfId="868"/>
    <cellStyle name="_적격(화산) _2004년하반기토목운영계획(0813)_인천 부평 정천동 부평아울렛남측구역 주택재개발 정비사업-100310 건축지원" xfId="869"/>
    <cellStyle name="_적격(화산) _2004년하반기토목운영계획(0813)_전체배치도(공사현장)" xfId="870"/>
    <cellStyle name="_적격(화산) _2004년하반기토목운영계획(0813)_전체배치도(공사현장)_인천 부평 정천동 부평아울렛남측구역 주택재개발 정비사업-100310 건축지원" xfId="871"/>
    <cellStyle name="_적격(화산) _LG메트로자이공동주택신축공사-최종" xfId="5155"/>
    <cellStyle name="_적격(화산) _고서담양1공구(쌍용건설)" xfId="5156"/>
    <cellStyle name="_적격(화산) _고서담양1공구(쌍용건설)_LG메트로자이공동주택신축공사-최종" xfId="5157"/>
    <cellStyle name="_적격(화산) _고서담양1공구(쌍용건설)_부천종합터미널신축공사" xfId="5158"/>
    <cellStyle name="_적격(화산) _고서담양1공구(쌍용건설)_양산물금 특수구조물(고려개발)" xfId="5159"/>
    <cellStyle name="_적격(화산) _광주평동투찰" xfId="872"/>
    <cellStyle name="_적격(화산) _광주평동품의1" xfId="873"/>
    <cellStyle name="_적격(화산) _교량별공사비" xfId="874"/>
    <cellStyle name="_적격(화산) _교량별공사비_00_보고자료(1020)" xfId="875"/>
    <cellStyle name="_적격(화산) _교량별공사비_00_보고자료(1020)_인천 부평 정천동 부평아울렛남측구역 주택재개발 정비사업-100310 건축지원" xfId="876"/>
    <cellStyle name="_적격(화산) _교량별공사비_2004년하반기토목운영계획(0813)" xfId="877"/>
    <cellStyle name="_적격(화산) _교량별공사비_2004년하반기토목운영계획(0813)_00_보고자료(1020)" xfId="878"/>
    <cellStyle name="_적격(화산) _교량별공사비_2004년하반기토목운영계획(0813)_00_보고자료(1020)_인천 부평 정천동 부평아울렛남측구역 주택재개발 정비사업-100310 건축지원" xfId="879"/>
    <cellStyle name="_적격(화산) _교량별공사비_2004년하반기토목운영계획(0813)_인천 부평 정천동 부평아울렛남측구역 주택재개발 정비사업-100310 건축지원" xfId="880"/>
    <cellStyle name="_적격(화산) _교량별공사비_2004년하반기토목운영계획(0813)_전체배치도(공사현장)" xfId="881"/>
    <cellStyle name="_적격(화산) _교량별공사비_2004년하반기토목운영계획(0813)_전체배치도(공사현장)_인천 부평 정천동 부평아울렛남측구역 주택재개발 정비사업-100310 건축지원" xfId="882"/>
    <cellStyle name="_적격(화산) _교량별공사비_인천 부평 정천동 부평아울렛남측구역 주택재개발 정비사업-100310 건축지원" xfId="883"/>
    <cellStyle name="_적격(화산) _교량별공사비_전체배치도(공사현장)" xfId="884"/>
    <cellStyle name="_적격(화산) _교량별공사비_전체배치도(공사현장)_인천 부평 정천동 부평아울렛남측구역 주택재개발 정비사업-100310 건축지원" xfId="885"/>
    <cellStyle name="_적격(화산) _교량별공사비_착수보고서2-2" xfId="886"/>
    <cellStyle name="_적격(화산) _교량별공사비_착수보고서2-2_00_보고자료(1020)" xfId="887"/>
    <cellStyle name="_적격(화산) _교량별공사비_착수보고서2-2_00_보고자료(1020)_인천 부평 정천동 부평아울렛남측구역 주택재개발 정비사업-100310 건축지원" xfId="888"/>
    <cellStyle name="_적격(화산) _교량별공사비_착수보고서2-2_2004년하반기토목운영계획(0813)" xfId="889"/>
    <cellStyle name="_적격(화산) _교량별공사비_착수보고서2-2_2004년하반기토목운영계획(0813)_00_보고자료(1020)" xfId="890"/>
    <cellStyle name="_적격(화산) _교량별공사비_착수보고서2-2_2004년하반기토목운영계획(0813)_00_보고자료(1020)_인천 부평 정천동 부평아울렛남측구역 주택재개발 정비사업-100310 건축지원" xfId="891"/>
    <cellStyle name="_적격(화산) _교량별공사비_착수보고서2-2_2004년하반기토목운영계획(0813)_인천 부평 정천동 부평아울렛남측구역 주택재개발 정비사업-100310 건축지원" xfId="892"/>
    <cellStyle name="_적격(화산) _교량별공사비_착수보고서2-2_2004년하반기토목운영계획(0813)_전체배치도(공사현장)" xfId="893"/>
    <cellStyle name="_적격(화산) _교량별공사비_착수보고서2-2_2004년하반기토목운영계획(0813)_전체배치도(공사현장)_인천 부평 정천동 부평아울렛남측구역 주택재개발 정비사업-100310 건축지원" xfId="894"/>
    <cellStyle name="_적격(화산) _교량별공사비_착수보고서2-2_인천 부평 정천동 부평아울렛남측구역 주택재개발 정비사업-100310 건축지원" xfId="895"/>
    <cellStyle name="_적격(화산) _교량별공사비_착수보고서2-2_전체배치도(공사현장)" xfId="896"/>
    <cellStyle name="_적격(화산) _교량별공사비_착수보고서2-2_전체배치도(공사현장)_인천 부평 정천동 부평아울렛남측구역 주택재개발 정비사업-100310 건축지원" xfId="897"/>
    <cellStyle name="_적격(화산) _교량별공사비_착수보고서2-2_착수보고서(본사)" xfId="898"/>
    <cellStyle name="_적격(화산) _교량별공사비_착수보고서2-2_착수보고서(본사)_00_보고자료(1020)" xfId="899"/>
    <cellStyle name="_적격(화산) _교량별공사비_착수보고서2-2_착수보고서(본사)_00_보고자료(1020)_인천 부평 정천동 부평아울렛남측구역 주택재개발 정비사업-100310 건축지원" xfId="900"/>
    <cellStyle name="_적격(화산) _교량별공사비_착수보고서2-2_착수보고서(본사)_2004년하반기토목운영계획(0813)" xfId="901"/>
    <cellStyle name="_적격(화산) _교량별공사비_착수보고서2-2_착수보고서(본사)_2004년하반기토목운영계획(0813)_00_보고자료(1020)" xfId="902"/>
    <cellStyle name="_적격(화산) _교량별공사비_착수보고서2-2_착수보고서(본사)_2004년하반기토목운영계획(0813)_00_보고자료(1020)_인천 부평 정천동 부평아울렛남측구역 주택재개발 정비사업-100310 건축지원" xfId="903"/>
    <cellStyle name="_적격(화산) _교량별공사비_착수보고서2-2_착수보고서(본사)_2004년하반기토목운영계획(0813)_인천 부평 정천동 부평아울렛남측구역 주택재개발 정비사업-100310 건축지원" xfId="904"/>
    <cellStyle name="_적격(화산) _교량별공사비_착수보고서2-2_착수보고서(본사)_2004년하반기토목운영계획(0813)_전체배치도(공사현장)" xfId="905"/>
    <cellStyle name="_적격(화산) _교량별공사비_착수보고서2-2_착수보고서(본사)_2004년하반기토목운영계획(0813)_전체배치도(공사현장)_인천 부평 정천동 부평아울렛남측구역 주택재개발 정비사업-100310 건축지원" xfId="906"/>
    <cellStyle name="_적격(화산) _교량별공사비_착수보고서2-2_착수보고서(본사)_인천 부평 정천동 부평아울렛남측구역 주택재개발 정비사업-100310 건축지원" xfId="907"/>
    <cellStyle name="_적격(화산) _교량별공사비_착수보고서2-2_착수보고서(본사)_전체배치도(공사현장)" xfId="908"/>
    <cellStyle name="_적격(화산) _교량별공사비_착수보고서2-2_착수보고서(본사)_전체배치도(공사현장)_인천 부평 정천동 부평아울렛남측구역 주택재개발 정비사업-100310 건축지원" xfId="909"/>
    <cellStyle name="_적격(화산) _교량별공사비_착수보고서2-2_착수보고서1" xfId="910"/>
    <cellStyle name="_적격(화산) _교량별공사비_착수보고서2-2_착수보고서1_00_보고자료(1020)" xfId="911"/>
    <cellStyle name="_적격(화산) _교량별공사비_착수보고서2-2_착수보고서1_00_보고자료(1020)_인천 부평 정천동 부평아울렛남측구역 주택재개발 정비사업-100310 건축지원" xfId="912"/>
    <cellStyle name="_적격(화산) _교량별공사비_착수보고서2-2_착수보고서1_2004년하반기토목운영계획(0813)" xfId="913"/>
    <cellStyle name="_적격(화산) _교량별공사비_착수보고서2-2_착수보고서1_2004년하반기토목운영계획(0813)_00_보고자료(1020)" xfId="914"/>
    <cellStyle name="_적격(화산) _교량별공사비_착수보고서2-2_착수보고서1_2004년하반기토목운영계획(0813)_00_보고자료(1020)_인천 부평 정천동 부평아울렛남측구역 주택재개발 정비사업-100310 건축지원" xfId="915"/>
    <cellStyle name="_적격(화산) _교량별공사비_착수보고서2-2_착수보고서1_2004년하반기토목운영계획(0813)_인천 부평 정천동 부평아울렛남측구역 주택재개발 정비사업-100310 건축지원" xfId="916"/>
    <cellStyle name="_적격(화산) _교량별공사비_착수보고서2-2_착수보고서1_2004년하반기토목운영계획(0813)_전체배치도(공사현장)" xfId="917"/>
    <cellStyle name="_적격(화산) _교량별공사비_착수보고서2-2_착수보고서1_2004년하반기토목운영계획(0813)_전체배치도(공사현장)_인천 부평 정천동 부평아울렛남측구역 주택재개발 정비사업-100310 건축지원" xfId="918"/>
    <cellStyle name="_적격(화산) _교량별공사비_착수보고서2-2_착수보고서1_인천 부평 정천동 부평아울렛남측구역 주택재개발 정비사업-100310 건축지원" xfId="919"/>
    <cellStyle name="_적격(화산) _교량별공사비_착수보고서2-2_착수보고서1_전체배치도(공사현장)" xfId="920"/>
    <cellStyle name="_적격(화산) _교량별공사비_착수보고서2-2_착수보고서1_전체배치도(공사현장)_인천 부평 정천동 부평아울렛남측구역 주택재개발 정비사업-100310 건축지원" xfId="921"/>
    <cellStyle name="_적격(화산) _교량별공사비_착수보고서2-2_평택공정표(2004-1)" xfId="922"/>
    <cellStyle name="_적격(화산) _교량별공사비_착수보고서2-2_평택공정표(2004-1)_00_보고자료(1020)" xfId="923"/>
    <cellStyle name="_적격(화산) _교량별공사비_착수보고서2-2_평택공정표(2004-1)_00_보고자료(1020)_인천 부평 정천동 부평아울렛남측구역 주택재개발 정비사업-100310 건축지원" xfId="924"/>
    <cellStyle name="_적격(화산) _교량별공사비_착수보고서2-2_평택공정표(2004-1)_2004년하반기토목운영계획(0813)" xfId="925"/>
    <cellStyle name="_적격(화산) _교량별공사비_착수보고서2-2_평택공정표(2004-1)_2004년하반기토목운영계획(0813)_00_보고자료(1020)" xfId="926"/>
    <cellStyle name="_적격(화산) _교량별공사비_착수보고서2-2_평택공정표(2004-1)_2004년하반기토목운영계획(0813)_00_보고자료(1020)_인천 부평 정천동 부평아울렛남측구역 주택재개발 정비사업-100310 건축지원" xfId="927"/>
    <cellStyle name="_적격(화산) _교량별공사비_착수보고서2-2_평택공정표(2004-1)_2004년하반기토목운영계획(0813)_인천 부평 정천동 부평아울렛남측구역 주택재개발 정비사업-100310 건축지원" xfId="928"/>
    <cellStyle name="_적격(화산) _교량별공사비_착수보고서2-2_평택공정표(2004-1)_2004년하반기토목운영계획(0813)_전체배치도(공사현장)" xfId="929"/>
    <cellStyle name="_적격(화산) _교량별공사비_착수보고서2-2_평택공정표(2004-1)_2004년하반기토목운영계획(0813)_전체배치도(공사현장)_인천 부평 정천동 부평아울렛남측구역 주택재개발 정비사업-100310 건축지원" xfId="930"/>
    <cellStyle name="_적격(화산) _교량별공사비_착수보고서2-2_평택공정표(2004-1)_인천 부평 정천동 부평아울렛남측구역 주택재개발 정비사업-100310 건축지원" xfId="931"/>
    <cellStyle name="_적격(화산) _교량별공사비_착수보고서2-2_평택공정표(2004-1)_전체배치도(공사현장)" xfId="932"/>
    <cellStyle name="_적격(화산) _교량별공사비_착수보고서2-2_평택공정표(2004-1)_전체배치도(공사현장)_인천 부평 정천동 부평아울렛남측구역 주택재개발 정비사업-100310 건축지원" xfId="933"/>
    <cellStyle name="_적격(화산) _대안내역,실행" xfId="934"/>
    <cellStyle name="_적격(화산) _대안내역,실행_00_보고자료(1020)" xfId="935"/>
    <cellStyle name="_적격(화산) _대안내역,실행_00_보고자료(1020)_인천 부평 정천동 부평아울렛남측구역 주택재개발 정비사업-100310 건축지원" xfId="936"/>
    <cellStyle name="_적격(화산) _대안내역,실행_2004년하반기토목운영계획(0813)" xfId="937"/>
    <cellStyle name="_적격(화산) _대안내역,실행_2004년하반기토목운영계획(0813)_00_보고자료(1020)" xfId="938"/>
    <cellStyle name="_적격(화산) _대안내역,실행_2004년하반기토목운영계획(0813)_00_보고자료(1020)_인천 부평 정천동 부평아울렛남측구역 주택재개발 정비사업-100310 건축지원" xfId="939"/>
    <cellStyle name="_적격(화산) _대안내역,실행_2004년하반기토목운영계획(0813)_인천 부평 정천동 부평아울렛남측구역 주택재개발 정비사업-100310 건축지원" xfId="940"/>
    <cellStyle name="_적격(화산) _대안내역,실행_2004년하반기토목운영계획(0813)_전체배치도(공사현장)" xfId="941"/>
    <cellStyle name="_적격(화산) _대안내역,실행_2004년하반기토목운영계획(0813)_전체배치도(공사현장)_인천 부평 정천동 부평아울렛남측구역 주택재개발 정비사업-100310 건축지원" xfId="942"/>
    <cellStyle name="_적격(화산) _대안내역,실행_인천 부평 정천동 부평아울렛남측구역 주택재개발 정비사업-100310 건축지원" xfId="943"/>
    <cellStyle name="_적격(화산) _대안내역,실행_전체배치도(공사현장)" xfId="944"/>
    <cellStyle name="_적격(화산) _대안내역,실행_전체배치도(공사현장)_인천 부평 정천동 부평아울렛남측구역 주택재개발 정비사업-100310 건축지원" xfId="945"/>
    <cellStyle name="_적격(화산) _대안내역,실행_착수보고서2-2" xfId="946"/>
    <cellStyle name="_적격(화산) _대안내역,실행_착수보고서2-2_00_보고자료(1020)" xfId="947"/>
    <cellStyle name="_적격(화산) _대안내역,실행_착수보고서2-2_00_보고자료(1020)_인천 부평 정천동 부평아울렛남측구역 주택재개발 정비사업-100310 건축지원" xfId="948"/>
    <cellStyle name="_적격(화산) _대안내역,실행_착수보고서2-2_2004년하반기토목운영계획(0813)" xfId="949"/>
    <cellStyle name="_적격(화산) _대안내역,실행_착수보고서2-2_2004년하반기토목운영계획(0813)_00_보고자료(1020)" xfId="950"/>
    <cellStyle name="_적격(화산) _대안내역,실행_착수보고서2-2_2004년하반기토목운영계획(0813)_00_보고자료(1020)_인천 부평 정천동 부평아울렛남측구역 주택재개발 정비사업-100310 건축지원" xfId="951"/>
    <cellStyle name="_적격(화산) _대안내역,실행_착수보고서2-2_2004년하반기토목운영계획(0813)_인천 부평 정천동 부평아울렛남측구역 주택재개발 정비사업-100310 건축지원" xfId="952"/>
    <cellStyle name="_적격(화산) _대안내역,실행_착수보고서2-2_2004년하반기토목운영계획(0813)_전체배치도(공사현장)" xfId="953"/>
    <cellStyle name="_적격(화산) _대안내역,실행_착수보고서2-2_2004년하반기토목운영계획(0813)_전체배치도(공사현장)_인천 부평 정천동 부평아울렛남측구역 주택재개발 정비사업-100310 건축지원" xfId="954"/>
    <cellStyle name="_적격(화산) _대안내역,실행_착수보고서2-2_인천 부평 정천동 부평아울렛남측구역 주택재개발 정비사업-100310 건축지원" xfId="955"/>
    <cellStyle name="_적격(화산) _대안내역,실행_착수보고서2-2_전체배치도(공사현장)" xfId="956"/>
    <cellStyle name="_적격(화산) _대안내역,실행_착수보고서2-2_전체배치도(공사현장)_인천 부평 정천동 부평아울렛남측구역 주택재개발 정비사업-100310 건축지원" xfId="957"/>
    <cellStyle name="_적격(화산) _대안내역,실행_착수보고서2-2_착수보고서(본사)" xfId="958"/>
    <cellStyle name="_적격(화산) _대안내역,실행_착수보고서2-2_착수보고서(본사)_00_보고자료(1020)" xfId="959"/>
    <cellStyle name="_적격(화산) _대안내역,실행_착수보고서2-2_착수보고서(본사)_00_보고자료(1020)_인천 부평 정천동 부평아울렛남측구역 주택재개발 정비사업-100310 건축지원" xfId="960"/>
    <cellStyle name="_적격(화산) _대안내역,실행_착수보고서2-2_착수보고서(본사)_2004년하반기토목운영계획(0813)" xfId="961"/>
    <cellStyle name="_적격(화산) _대안내역,실행_착수보고서2-2_착수보고서(본사)_2004년하반기토목운영계획(0813)_00_보고자료(1020)" xfId="962"/>
    <cellStyle name="_적격(화산) _대안내역,실행_착수보고서2-2_착수보고서(본사)_2004년하반기토목운영계획(0813)_00_보고자료(1020)_인천 부평 정천동 부평아울렛남측구역 주택재개발 정비사업-100310 건축지원" xfId="963"/>
    <cellStyle name="_적격(화산) _대안내역,실행_착수보고서2-2_착수보고서(본사)_2004년하반기토목운영계획(0813)_인천 부평 정천동 부평아울렛남측구역 주택재개발 정비사업-100310 건축지원" xfId="964"/>
    <cellStyle name="_적격(화산) _대안내역,실행_착수보고서2-2_착수보고서(본사)_2004년하반기토목운영계획(0813)_전체배치도(공사현장)" xfId="965"/>
    <cellStyle name="_적격(화산) _대안내역,실행_착수보고서2-2_착수보고서(본사)_2004년하반기토목운영계획(0813)_전체배치도(공사현장)_인천 부평 정천동 부평아울렛남측구역 주택재개발 정비사업-100310 건축지원" xfId="966"/>
    <cellStyle name="_적격(화산) _대안내역,실행_착수보고서2-2_착수보고서(본사)_인천 부평 정천동 부평아울렛남측구역 주택재개발 정비사업-100310 건축지원" xfId="967"/>
    <cellStyle name="_적격(화산) _대안내역,실행_착수보고서2-2_착수보고서(본사)_전체배치도(공사현장)" xfId="968"/>
    <cellStyle name="_적격(화산) _대안내역,실행_착수보고서2-2_착수보고서(본사)_전체배치도(공사현장)_인천 부평 정천동 부평아울렛남측구역 주택재개발 정비사업-100310 건축지원" xfId="969"/>
    <cellStyle name="_적격(화산) _대안내역,실행_착수보고서2-2_착수보고서1" xfId="970"/>
    <cellStyle name="_적격(화산) _대안내역,실행_착수보고서2-2_착수보고서1_00_보고자료(1020)" xfId="971"/>
    <cellStyle name="_적격(화산) _대안내역,실행_착수보고서2-2_착수보고서1_00_보고자료(1020)_인천 부평 정천동 부평아울렛남측구역 주택재개발 정비사업-100310 건축지원" xfId="972"/>
    <cellStyle name="_적격(화산) _대안내역,실행_착수보고서2-2_착수보고서1_2004년하반기토목운영계획(0813)" xfId="973"/>
    <cellStyle name="_적격(화산) _대안내역,실행_착수보고서2-2_착수보고서1_2004년하반기토목운영계획(0813)_00_보고자료(1020)" xfId="974"/>
    <cellStyle name="_적격(화산) _대안내역,실행_착수보고서2-2_착수보고서1_2004년하반기토목운영계획(0813)_00_보고자료(1020)_인천 부평 정천동 부평아울렛남측구역 주택재개발 정비사업-100310 건축지원" xfId="975"/>
    <cellStyle name="_적격(화산) _대안내역,실행_착수보고서2-2_착수보고서1_2004년하반기토목운영계획(0813)_인천 부평 정천동 부평아울렛남측구역 주택재개발 정비사업-100310 건축지원" xfId="976"/>
    <cellStyle name="_적격(화산) _대안내역,실행_착수보고서2-2_착수보고서1_2004년하반기토목운영계획(0813)_전체배치도(공사현장)" xfId="977"/>
    <cellStyle name="_적격(화산) _대안내역,실행_착수보고서2-2_착수보고서1_2004년하반기토목운영계획(0813)_전체배치도(공사현장)_인천 부평 정천동 부평아울렛남측구역 주택재개발 정비사업-100310 건축지원" xfId="978"/>
    <cellStyle name="_적격(화산) _대안내역,실행_착수보고서2-2_착수보고서1_인천 부평 정천동 부평아울렛남측구역 주택재개발 정비사업-100310 건축지원" xfId="979"/>
    <cellStyle name="_적격(화산) _대안내역,실행_착수보고서2-2_착수보고서1_전체배치도(공사현장)" xfId="980"/>
    <cellStyle name="_적격(화산) _대안내역,실행_착수보고서2-2_착수보고서1_전체배치도(공사현장)_인천 부평 정천동 부평아울렛남측구역 주택재개발 정비사업-100310 건축지원" xfId="981"/>
    <cellStyle name="_적격(화산) _대안내역,실행_착수보고서2-2_평택공정표(2004-1)" xfId="982"/>
    <cellStyle name="_적격(화산) _대안내역,실행_착수보고서2-2_평택공정표(2004-1)_00_보고자료(1020)" xfId="983"/>
    <cellStyle name="_적격(화산) _대안내역,실행_착수보고서2-2_평택공정표(2004-1)_00_보고자료(1020)_인천 부평 정천동 부평아울렛남측구역 주택재개발 정비사업-100310 건축지원" xfId="984"/>
    <cellStyle name="_적격(화산) _대안내역,실행_착수보고서2-2_평택공정표(2004-1)_2004년하반기토목운영계획(0813)" xfId="985"/>
    <cellStyle name="_적격(화산) _대안내역,실행_착수보고서2-2_평택공정표(2004-1)_2004년하반기토목운영계획(0813)_00_보고자료(1020)" xfId="986"/>
    <cellStyle name="_적격(화산) _대안내역,실행_착수보고서2-2_평택공정표(2004-1)_2004년하반기토목운영계획(0813)_00_보고자료(1020)_인천 부평 정천동 부평아울렛남측구역 주택재개발 정비사업-100310 건축지원" xfId="987"/>
    <cellStyle name="_적격(화산) _대안내역,실행_착수보고서2-2_평택공정표(2004-1)_2004년하반기토목운영계획(0813)_인천 부평 정천동 부평아울렛남측구역 주택재개발 정비사업-100310 건축지원" xfId="988"/>
    <cellStyle name="_적격(화산) _대안내역,실행_착수보고서2-2_평택공정표(2004-1)_2004년하반기토목운영계획(0813)_전체배치도(공사현장)" xfId="989"/>
    <cellStyle name="_적격(화산) _대안내역,실행_착수보고서2-2_평택공정표(2004-1)_2004년하반기토목운영계획(0813)_전체배치도(공사현장)_인천 부평 정천동 부평아울렛남측구역 주택재개발 정비사업-100310 건축지원" xfId="990"/>
    <cellStyle name="_적격(화산) _대안내역,실행_착수보고서2-2_평택공정표(2004-1)_인천 부평 정천동 부평아울렛남측구역 주택재개발 정비사업-100310 건축지원" xfId="991"/>
    <cellStyle name="_적격(화산) _대안내역,실행_착수보고서2-2_평택공정표(2004-1)_전체배치도(공사현장)" xfId="992"/>
    <cellStyle name="_적격(화산) _대안내역,실행_착수보고서2-2_평택공정표(2004-1)_전체배치도(공사현장)_인천 부평 정천동 부평아울렛남측구역 주택재개발 정비사업-100310 건축지원" xfId="993"/>
    <cellStyle name="_적격(화산) _부천종합터미널신축공사" xfId="5160"/>
    <cellStyle name="_적격(화산) _부천중동오피스텔추정20030602" xfId="5161"/>
    <cellStyle name="_적격(화산) _부천중동오피스텔추정20030602_★서초삼호재건축아파트추정-작성中" xfId="5162"/>
    <cellStyle name="_적격(화산) _부천중동오피스텔추정20030602_★서초삼호재건축아파트추정-작성中_★부산해운대좌동아파트-작성中" xfId="5163"/>
    <cellStyle name="_적격(화산) _부천중동오피스텔추정20030602_★서초삼호재건축아파트추정-작성中_★부천백동아파트재추정-작성中" xfId="5164"/>
    <cellStyle name="_적격(화산) _부천중동오피스텔추정20030602_★서초삼호재건축아파트추정-작성中_★부천백동아파트재추정-작성中_2008_02_11" xfId="5165"/>
    <cellStyle name="_적격(화산) _부천중동오피스텔추정20030602_★서초삼호재건축아파트추정-작성中_★부천백동아파트재추정-작성中_2008_02_21" xfId="5166"/>
    <cellStyle name="_적격(화산) _부천중동오피스텔추정20030602_★서초삼호재건축아파트추정-작성中_★부천백동아파트재추정-작성中_2008_02_26" xfId="5167"/>
    <cellStyle name="_적격(화산) _부천중동오피스텔추정20030602_★오산갈곶동아파트-작성中" xfId="5168"/>
    <cellStyle name="_적격(화산) _부천중동오피스텔추정20030602_★오산갈곶동아파트-작성中_★부천백동아파트재추정-작성中" xfId="5169"/>
    <cellStyle name="_적격(화산) _부천중동오피스텔추정20030602_★오산갈곶동아파트-작성中_★부천백동아파트재추정-작성中_2008_02_11" xfId="5170"/>
    <cellStyle name="_적격(화산) _부천중동오피스텔추정20030602_★오산갈곶동아파트-작성中_★부천백동아파트재추정-작성中_2008_02_21" xfId="5171"/>
    <cellStyle name="_적격(화산) _부천중동오피스텔추정20030602_★오산갈곶동아파트-작성中_★부천백동아파트재추정-작성中_2008_02_26" xfId="5172"/>
    <cellStyle name="_적격(화산) _부천중동오피스텔추정20030602_★중랑구면목동재건축추정-작성中" xfId="5173"/>
    <cellStyle name="_적격(화산) _부천중동오피스텔추정20030602_★중랑구면목동재건축추정-작성中_★부산해운대좌동아파트-작성中" xfId="5174"/>
    <cellStyle name="_적격(화산) _부천중동오피스텔추정20030602_★중랑구면목동재건축추정-작성中_★부천백동아파트재추정-작성中" xfId="5175"/>
    <cellStyle name="_적격(화산) _부천중동오피스텔추정20030602_★중랑구면목동재건축추정-작성中_★부천백동아파트재추정-작성中_2008_02_11" xfId="5176"/>
    <cellStyle name="_적격(화산) _부천중동오피스텔추정20030602_★중랑구면목동재건축추정-작성中_★부천백동아파트재추정-작성中_2008_02_21" xfId="5177"/>
    <cellStyle name="_적격(화산) _부천중동오피스텔추정20030602_★중랑구면목동재건축추정-작성中_★부천백동아파트재추정-작성中_2008_02_26" xfId="5178"/>
    <cellStyle name="_적격(화산) _부천중동오피스텔추정20030602_대구상인동아파트추정_051129" xfId="5179"/>
    <cellStyle name="_적격(화산) _부천중동오피스텔추정20030602_양산물금아파트추정" xfId="5180"/>
    <cellStyle name="_적격(화산) _부천중동오피스텔추정20030602_용인성복새한아파트_0511" xfId="5181"/>
    <cellStyle name="_적격(화산) _부천중동오피스텔추정20030602_울산일산홈플러스주상복합추정" xfId="5182"/>
    <cellStyle name="_적격(화산) _부천중동오피스텔추정20030602_인천용현학익지구4블럭아파트-작성中" xfId="5183"/>
    <cellStyle name="_적격(화산) _부천중동오피스텔추정20030602_인천용현학익지구4블럭아파트-작성中_★부천백동아파트재추정-작성中" xfId="5184"/>
    <cellStyle name="_적격(화산) _부천중동오피스텔추정20030602_인천용현학익지구4블럭아파트-작성中_★부천백동아파트재추정-작성中_2008_02_11" xfId="5185"/>
    <cellStyle name="_적격(화산) _부천중동오피스텔추정20030602_인천용현학익지구4블럭아파트-작성中_★부천백동아파트재추정-작성中_2008_02_21" xfId="5186"/>
    <cellStyle name="_적격(화산) _부천중동오피스텔추정20030602_인천용현학익지구4블럭아파트-작성中_★부천백동아파트재추정-작성中_2008_02_26" xfId="5187"/>
    <cellStyle name="_적격(화산) _부천중동오피스텔추정20030602_평택지산2차아파트추정_2" xfId="5188"/>
    <cellStyle name="_적격(화산) _사당동아주맨션추정공사비4(GL-0)" xfId="5189"/>
    <cellStyle name="_적격(화산) _사당동아주맨션추정공사비4(GL-0)_★서초삼호재건축아파트추정-작성中" xfId="5190"/>
    <cellStyle name="_적격(화산) _사당동아주맨션추정공사비4(GL-0)_★서초삼호재건축아파트추정-작성中_★부산해운대좌동아파트-작성中" xfId="5191"/>
    <cellStyle name="_적격(화산) _사당동아주맨션추정공사비4(GL-0)_★서초삼호재건축아파트추정-작성中_★부천백동아파트재추정-작성中" xfId="5192"/>
    <cellStyle name="_적격(화산) _사당동아주맨션추정공사비4(GL-0)_★서초삼호재건축아파트추정-작성中_★부천백동아파트재추정-작성中_2008_02_11" xfId="5193"/>
    <cellStyle name="_적격(화산) _사당동아주맨션추정공사비4(GL-0)_★서초삼호재건축아파트추정-작성中_★부천백동아파트재추정-작성中_2008_02_21" xfId="5194"/>
    <cellStyle name="_적격(화산) _사당동아주맨션추정공사비4(GL-0)_★서초삼호재건축아파트추정-작성中_★부천백동아파트재추정-작성中_2008_02_26" xfId="5195"/>
    <cellStyle name="_적격(화산) _사당동아주맨션추정공사비4(GL-0)_★오산갈곶동아파트-작성中" xfId="5196"/>
    <cellStyle name="_적격(화산) _사당동아주맨션추정공사비4(GL-0)_★오산갈곶동아파트-작성中_★부천백동아파트재추정-작성中" xfId="5197"/>
    <cellStyle name="_적격(화산) _사당동아주맨션추정공사비4(GL-0)_★오산갈곶동아파트-작성中_★부천백동아파트재추정-작성中_2008_02_11" xfId="5198"/>
    <cellStyle name="_적격(화산) _사당동아주맨션추정공사비4(GL-0)_★오산갈곶동아파트-작성中_★부천백동아파트재추정-작성中_2008_02_21" xfId="5199"/>
    <cellStyle name="_적격(화산) _사당동아주맨션추정공사비4(GL-0)_★오산갈곶동아파트-작성中_★부천백동아파트재추정-작성中_2008_02_26" xfId="5200"/>
    <cellStyle name="_적격(화산) _사당동아주맨션추정공사비4(GL-0)_★중랑구면목동재건축추정-작성中" xfId="5201"/>
    <cellStyle name="_적격(화산) _사당동아주맨션추정공사비4(GL-0)_★중랑구면목동재건축추정-작성中_★부산해운대좌동아파트-작성中" xfId="5202"/>
    <cellStyle name="_적격(화산) _사당동아주맨션추정공사비4(GL-0)_★중랑구면목동재건축추정-작성中_★부천백동아파트재추정-작성中" xfId="5203"/>
    <cellStyle name="_적격(화산) _사당동아주맨션추정공사비4(GL-0)_★중랑구면목동재건축추정-작성中_★부천백동아파트재추정-작성中_2008_02_11" xfId="5204"/>
    <cellStyle name="_적격(화산) _사당동아주맨션추정공사비4(GL-0)_★중랑구면목동재건축추정-작성中_★부천백동아파트재추정-작성中_2008_02_21" xfId="5205"/>
    <cellStyle name="_적격(화산) _사당동아주맨션추정공사비4(GL-0)_★중랑구면목동재건축추정-작성中_★부천백동아파트재추정-작성中_2008_02_26" xfId="5206"/>
    <cellStyle name="_적격(화산) _사당동아주맨션추정공사비4(GL-0)_대구상인동아파트추정_051129" xfId="5207"/>
    <cellStyle name="_적격(화산) _사당동아주맨션추정공사비4(GL-0)_양산물금아파트추정" xfId="5208"/>
    <cellStyle name="_적격(화산) _사당동아주맨션추정공사비4(GL-0)_용인성복새한아파트_0511" xfId="5209"/>
    <cellStyle name="_적격(화산) _사당동아주맨션추정공사비4(GL-0)_울산일산홈플러스주상복합추정" xfId="5210"/>
    <cellStyle name="_적격(화산) _사당동아주맨션추정공사비4(GL-0)_인천용현학익지구4블럭아파트-작성中" xfId="5211"/>
    <cellStyle name="_적격(화산) _사당동아주맨션추정공사비4(GL-0)_인천용현학익지구4블럭아파트-작성中_★부천백동아파트재추정-작성中" xfId="5212"/>
    <cellStyle name="_적격(화산) _사당동아주맨션추정공사비4(GL-0)_인천용현학익지구4블럭아파트-작성中_★부천백동아파트재추정-작성中_2008_02_11" xfId="5213"/>
    <cellStyle name="_적격(화산) _사당동아주맨션추정공사비4(GL-0)_인천용현학익지구4블럭아파트-작성中_★부천백동아파트재추정-작성中_2008_02_21" xfId="5214"/>
    <cellStyle name="_적격(화산) _사당동아주맨션추정공사비4(GL-0)_인천용현학익지구4블럭아파트-작성中_★부천백동아파트재추정-작성中_2008_02_26" xfId="5215"/>
    <cellStyle name="_적격(화산) _사당동아주맨션추정공사비4(GL-0)_평택지산2차아파트추정_2" xfId="5216"/>
    <cellStyle name="_적격(화산) _서대문구 충정로3가 주상복합 추정1" xfId="5217"/>
    <cellStyle name="_적격(화산) _서대문구 충정로3가 주상복합 추정1_★서초삼호재건축아파트추정-작성中" xfId="5218"/>
    <cellStyle name="_적격(화산) _서대문구 충정로3가 주상복합 추정1_★서초삼호재건축아파트추정-작성中_★부산해운대좌동아파트-작성中" xfId="5219"/>
    <cellStyle name="_적격(화산) _서대문구 충정로3가 주상복합 추정1_★서초삼호재건축아파트추정-작성中_★부천백동아파트재추정-작성中" xfId="5220"/>
    <cellStyle name="_적격(화산) _서대문구 충정로3가 주상복합 추정1_★서초삼호재건축아파트추정-작성中_★부천백동아파트재추정-작성中_2008_02_11" xfId="5221"/>
    <cellStyle name="_적격(화산) _서대문구 충정로3가 주상복합 추정1_★서초삼호재건축아파트추정-작성中_★부천백동아파트재추정-작성中_2008_02_21" xfId="5222"/>
    <cellStyle name="_적격(화산) _서대문구 충정로3가 주상복합 추정1_★서초삼호재건축아파트추정-작성中_★부천백동아파트재추정-작성中_2008_02_26" xfId="5223"/>
    <cellStyle name="_적격(화산) _서대문구 충정로3가 주상복합 추정1_★오산갈곶동아파트-작성中" xfId="5224"/>
    <cellStyle name="_적격(화산) _서대문구 충정로3가 주상복합 추정1_★오산갈곶동아파트-작성中_★부천백동아파트재추정-작성中" xfId="5225"/>
    <cellStyle name="_적격(화산) _서대문구 충정로3가 주상복합 추정1_★오산갈곶동아파트-작성中_★부천백동아파트재추정-작성中_2008_02_11" xfId="5226"/>
    <cellStyle name="_적격(화산) _서대문구 충정로3가 주상복합 추정1_★오산갈곶동아파트-작성中_★부천백동아파트재추정-작성中_2008_02_21" xfId="5227"/>
    <cellStyle name="_적격(화산) _서대문구 충정로3가 주상복합 추정1_★오산갈곶동아파트-작성中_★부천백동아파트재추정-작성中_2008_02_26" xfId="5228"/>
    <cellStyle name="_적격(화산) _서대문구 충정로3가 주상복합 추정1_★중랑구면목동재건축추정-작성中" xfId="5229"/>
    <cellStyle name="_적격(화산) _서대문구 충정로3가 주상복합 추정1_★중랑구면목동재건축추정-작성中_★부산해운대좌동아파트-작성中" xfId="5230"/>
    <cellStyle name="_적격(화산) _서대문구 충정로3가 주상복합 추정1_★중랑구면목동재건축추정-작성中_★부천백동아파트재추정-작성中" xfId="5231"/>
    <cellStyle name="_적격(화산) _서대문구 충정로3가 주상복합 추정1_★중랑구면목동재건축추정-작성中_★부천백동아파트재추정-작성中_2008_02_11" xfId="5232"/>
    <cellStyle name="_적격(화산) _서대문구 충정로3가 주상복합 추정1_★중랑구면목동재건축추정-작성中_★부천백동아파트재추정-작성中_2008_02_21" xfId="5233"/>
    <cellStyle name="_적격(화산) _서대문구 충정로3가 주상복합 추정1_★중랑구면목동재건축추정-작성中_★부천백동아파트재추정-작성中_2008_02_26" xfId="5234"/>
    <cellStyle name="_적격(화산) _서대문구 충정로3가 주상복합 추정1_대구상인동아파트추정_051129" xfId="5235"/>
    <cellStyle name="_적격(화산) _서대문구 충정로3가 주상복합 추정1_양산물금아파트추정" xfId="5236"/>
    <cellStyle name="_적격(화산) _서대문구 충정로3가 주상복합 추정1_용인성복새한아파트_0511" xfId="5237"/>
    <cellStyle name="_적격(화산) _서대문구 충정로3가 주상복합 추정1_울산일산홈플러스주상복합추정" xfId="5238"/>
    <cellStyle name="_적격(화산) _서대문구 충정로3가 주상복합 추정1_인천용현학익지구4블럭아파트-작성中" xfId="5239"/>
    <cellStyle name="_적격(화산) _서대문구 충정로3가 주상복합 추정1_인천용현학익지구4블럭아파트-작성中_★부천백동아파트재추정-작성中" xfId="5240"/>
    <cellStyle name="_적격(화산) _서대문구 충정로3가 주상복합 추정1_인천용현학익지구4블럭아파트-작성中_★부천백동아파트재추정-작성中_2008_02_11" xfId="5241"/>
    <cellStyle name="_적격(화산) _서대문구 충정로3가 주상복합 추정1_인천용현학익지구4블럭아파트-작성中_★부천백동아파트재추정-작성中_2008_02_21" xfId="5242"/>
    <cellStyle name="_적격(화산) _서대문구 충정로3가 주상복합 추정1_인천용현학익지구4블럭아파트-작성中_★부천백동아파트재추정-작성中_2008_02_26" xfId="5243"/>
    <cellStyle name="_적격(화산) _서대문구 충정로3가 주상복합 추정1_평택지산2차아파트추정_2" xfId="5244"/>
    <cellStyle name="_적격(화산) _설계,실행,도급" xfId="994"/>
    <cellStyle name="_적격(화산) _설계,실행,도급_00_보고자료(1020)" xfId="995"/>
    <cellStyle name="_적격(화산) _설계,실행,도급_00_보고자료(1020)_인천 부평 정천동 부평아울렛남측구역 주택재개발 정비사업-100310 건축지원" xfId="996"/>
    <cellStyle name="_적격(화산) _설계,실행,도급_2004년하반기토목운영계획(0813)" xfId="997"/>
    <cellStyle name="_적격(화산) _설계,실행,도급_2004년하반기토목운영계획(0813)_00_보고자료(1020)" xfId="998"/>
    <cellStyle name="_적격(화산) _설계,실행,도급_2004년하반기토목운영계획(0813)_00_보고자료(1020)_인천 부평 정천동 부평아울렛남측구역 주택재개발 정비사업-100310 건축지원" xfId="999"/>
    <cellStyle name="_적격(화산) _설계,실행,도급_2004년하반기토목운영계획(0813)_인천 부평 정천동 부평아울렛남측구역 주택재개발 정비사업-100310 건축지원" xfId="1000"/>
    <cellStyle name="_적격(화산) _설계,실행,도급_2004년하반기토목운영계획(0813)_전체배치도(공사현장)" xfId="1001"/>
    <cellStyle name="_적격(화산) _설계,실행,도급_2004년하반기토목운영계획(0813)_전체배치도(공사현장)_인천 부평 정천동 부평아울렛남측구역 주택재개발 정비사업-100310 건축지원" xfId="1002"/>
    <cellStyle name="_적격(화산) _설계,실행,도급_인천 부평 정천동 부평아울렛남측구역 주택재개발 정비사업-100310 건축지원" xfId="1003"/>
    <cellStyle name="_적격(화산) _설계,실행,도급_전체배치도(공사현장)" xfId="1004"/>
    <cellStyle name="_적격(화산) _설계,실행,도급_전체배치도(공사현장)_인천 부평 정천동 부평아울렛남측구역 주택재개발 정비사업-100310 건축지원" xfId="1005"/>
    <cellStyle name="_적격(화산) _설계,실행,도급_착수보고서2-2" xfId="1006"/>
    <cellStyle name="_적격(화산) _설계,실행,도급_착수보고서2-2_00_보고자료(1020)" xfId="1007"/>
    <cellStyle name="_적격(화산) _설계,실행,도급_착수보고서2-2_00_보고자료(1020)_인천 부평 정천동 부평아울렛남측구역 주택재개발 정비사업-100310 건축지원" xfId="1008"/>
    <cellStyle name="_적격(화산) _설계,실행,도급_착수보고서2-2_2004년하반기토목운영계획(0813)" xfId="1009"/>
    <cellStyle name="_적격(화산) _설계,실행,도급_착수보고서2-2_2004년하반기토목운영계획(0813)_00_보고자료(1020)" xfId="1010"/>
    <cellStyle name="_적격(화산) _설계,실행,도급_착수보고서2-2_2004년하반기토목운영계획(0813)_00_보고자료(1020)_인천 부평 정천동 부평아울렛남측구역 주택재개발 정비사업-100310 건축지원" xfId="1011"/>
    <cellStyle name="_적격(화산) _설계,실행,도급_착수보고서2-2_2004년하반기토목운영계획(0813)_인천 부평 정천동 부평아울렛남측구역 주택재개발 정비사업-100310 건축지원" xfId="1012"/>
    <cellStyle name="_적격(화산) _설계,실행,도급_착수보고서2-2_2004년하반기토목운영계획(0813)_전체배치도(공사현장)" xfId="1013"/>
    <cellStyle name="_적격(화산) _설계,실행,도급_착수보고서2-2_2004년하반기토목운영계획(0813)_전체배치도(공사현장)_인천 부평 정천동 부평아울렛남측구역 주택재개발 정비사업-100310 건축지원" xfId="1014"/>
    <cellStyle name="_적격(화산) _설계,실행,도급_착수보고서2-2_인천 부평 정천동 부평아울렛남측구역 주택재개발 정비사업-100310 건축지원" xfId="1015"/>
    <cellStyle name="_적격(화산) _설계,실행,도급_착수보고서2-2_전체배치도(공사현장)" xfId="1016"/>
    <cellStyle name="_적격(화산) _설계,실행,도급_착수보고서2-2_전체배치도(공사현장)_인천 부평 정천동 부평아울렛남측구역 주택재개발 정비사업-100310 건축지원" xfId="1017"/>
    <cellStyle name="_적격(화산) _설계,실행,도급_착수보고서2-2_착수보고서(본사)" xfId="1018"/>
    <cellStyle name="_적격(화산) _설계,실행,도급_착수보고서2-2_착수보고서(본사)_00_보고자료(1020)" xfId="1019"/>
    <cellStyle name="_적격(화산) _설계,실행,도급_착수보고서2-2_착수보고서(본사)_00_보고자료(1020)_인천 부평 정천동 부평아울렛남측구역 주택재개발 정비사업-100310 건축지원" xfId="1020"/>
    <cellStyle name="_적격(화산) _설계,실행,도급_착수보고서2-2_착수보고서(본사)_2004년하반기토목운영계획(0813)" xfId="1021"/>
    <cellStyle name="_적격(화산) _설계,실행,도급_착수보고서2-2_착수보고서(본사)_2004년하반기토목운영계획(0813)_00_보고자료(1020)" xfId="1022"/>
    <cellStyle name="_적격(화산) _설계,실행,도급_착수보고서2-2_착수보고서(본사)_2004년하반기토목운영계획(0813)_00_보고자료(1020)_인천 부평 정천동 부평아울렛남측구역 주택재개발 정비사업-100310 건축지원" xfId="1023"/>
    <cellStyle name="_적격(화산) _설계,실행,도급_착수보고서2-2_착수보고서(본사)_2004년하반기토목운영계획(0813)_인천 부평 정천동 부평아울렛남측구역 주택재개발 정비사업-100310 건축지원" xfId="1024"/>
    <cellStyle name="_적격(화산) _설계,실행,도급_착수보고서2-2_착수보고서(본사)_2004년하반기토목운영계획(0813)_전체배치도(공사현장)" xfId="1025"/>
    <cellStyle name="_적격(화산) _설계,실행,도급_착수보고서2-2_착수보고서(본사)_2004년하반기토목운영계획(0813)_전체배치도(공사현장)_인천 부평 정천동 부평아울렛남측구역 주택재개발 정비사업-100310 건축지원" xfId="1026"/>
    <cellStyle name="_적격(화산) _설계,실행,도급_착수보고서2-2_착수보고서(본사)_인천 부평 정천동 부평아울렛남측구역 주택재개발 정비사업-100310 건축지원" xfId="1027"/>
    <cellStyle name="_적격(화산) _설계,실행,도급_착수보고서2-2_착수보고서(본사)_전체배치도(공사현장)" xfId="1028"/>
    <cellStyle name="_적격(화산) _설계,실행,도급_착수보고서2-2_착수보고서(본사)_전체배치도(공사현장)_인천 부평 정천동 부평아울렛남측구역 주택재개발 정비사업-100310 건축지원" xfId="1029"/>
    <cellStyle name="_적격(화산) _설계,실행,도급_착수보고서2-2_착수보고서1" xfId="1030"/>
    <cellStyle name="_적격(화산) _설계,실행,도급_착수보고서2-2_착수보고서1_00_보고자료(1020)" xfId="1031"/>
    <cellStyle name="_적격(화산) _설계,실행,도급_착수보고서2-2_착수보고서1_00_보고자료(1020)_인천 부평 정천동 부평아울렛남측구역 주택재개발 정비사업-100310 건축지원" xfId="1032"/>
    <cellStyle name="_적격(화산) _설계,실행,도급_착수보고서2-2_착수보고서1_2004년하반기토목운영계획(0813)" xfId="1033"/>
    <cellStyle name="_적격(화산) _설계,실행,도급_착수보고서2-2_착수보고서1_2004년하반기토목운영계획(0813)_00_보고자료(1020)" xfId="1034"/>
    <cellStyle name="_적격(화산) _설계,실행,도급_착수보고서2-2_착수보고서1_2004년하반기토목운영계획(0813)_00_보고자료(1020)_인천 부평 정천동 부평아울렛남측구역 주택재개발 정비사업-100310 건축지원" xfId="1035"/>
    <cellStyle name="_적격(화산) _설계,실행,도급_착수보고서2-2_착수보고서1_2004년하반기토목운영계획(0813)_인천 부평 정천동 부평아울렛남측구역 주택재개발 정비사업-100310 건축지원" xfId="1036"/>
    <cellStyle name="_적격(화산) _설계,실행,도급_착수보고서2-2_착수보고서1_2004년하반기토목운영계획(0813)_전체배치도(공사현장)" xfId="1037"/>
    <cellStyle name="_적격(화산) _설계,실행,도급_착수보고서2-2_착수보고서1_2004년하반기토목운영계획(0813)_전체배치도(공사현장)_인천 부평 정천동 부평아울렛남측구역 주택재개발 정비사업-100310 건축지원" xfId="1038"/>
    <cellStyle name="_적격(화산) _설계,실행,도급_착수보고서2-2_착수보고서1_인천 부평 정천동 부평아울렛남측구역 주택재개발 정비사업-100310 건축지원" xfId="1039"/>
    <cellStyle name="_적격(화산) _설계,실행,도급_착수보고서2-2_착수보고서1_전체배치도(공사현장)" xfId="1040"/>
    <cellStyle name="_적격(화산) _설계,실행,도급_착수보고서2-2_착수보고서1_전체배치도(공사현장)_인천 부평 정천동 부평아울렛남측구역 주택재개발 정비사업-100310 건축지원" xfId="1041"/>
    <cellStyle name="_적격(화산) _설계,실행,도급_착수보고서2-2_평택공정표(2004-1)" xfId="1042"/>
    <cellStyle name="_적격(화산) _설계,실행,도급_착수보고서2-2_평택공정표(2004-1)_00_보고자료(1020)" xfId="1043"/>
    <cellStyle name="_적격(화산) _설계,실행,도급_착수보고서2-2_평택공정표(2004-1)_00_보고자료(1020)_인천 부평 정천동 부평아울렛남측구역 주택재개발 정비사업-100310 건축지원" xfId="1044"/>
    <cellStyle name="_적격(화산) _설계,실행,도급_착수보고서2-2_평택공정표(2004-1)_2004년하반기토목운영계획(0813)" xfId="1045"/>
    <cellStyle name="_적격(화산) _설계,실행,도급_착수보고서2-2_평택공정표(2004-1)_2004년하반기토목운영계획(0813)_00_보고자료(1020)" xfId="1046"/>
    <cellStyle name="_적격(화산) _설계,실행,도급_착수보고서2-2_평택공정표(2004-1)_2004년하반기토목운영계획(0813)_00_보고자료(1020)_인천 부평 정천동 부평아울렛남측구역 주택재개발 정비사업-100310 건축지원" xfId="1047"/>
    <cellStyle name="_적격(화산) _설계,실행,도급_착수보고서2-2_평택공정표(2004-1)_2004년하반기토목운영계획(0813)_인천 부평 정천동 부평아울렛남측구역 주택재개발 정비사업-100310 건축지원" xfId="1048"/>
    <cellStyle name="_적격(화산) _설계,실행,도급_착수보고서2-2_평택공정표(2004-1)_2004년하반기토목운영계획(0813)_전체배치도(공사현장)" xfId="1049"/>
    <cellStyle name="_적격(화산) _설계,실행,도급_착수보고서2-2_평택공정표(2004-1)_2004년하반기토목운영계획(0813)_전체배치도(공사현장)_인천 부평 정천동 부평아울렛남측구역 주택재개발 정비사업-100310 건축지원" xfId="1050"/>
    <cellStyle name="_적격(화산) _설계,실행,도급_착수보고서2-2_평택공정표(2004-1)_인천 부평 정천동 부평아울렛남측구역 주택재개발 정비사업-100310 건축지원" xfId="1051"/>
    <cellStyle name="_적격(화산) _설계,실행,도급_착수보고서2-2_평택공정표(2004-1)_전체배치도(공사현장)" xfId="1052"/>
    <cellStyle name="_적격(화산) _설계,실행,도급_착수보고서2-2_평택공정표(2004-1)_전체배치도(공사현장)_인천 부평 정천동 부평아울렛남측구역 주택재개발 정비사업-100310 건축지원" xfId="1053"/>
    <cellStyle name="_적격(화산) _송학하수품의(설계넣고)" xfId="1054"/>
    <cellStyle name="_적격(화산) _양산물금 특수구조물(고려개발)" xfId="5245"/>
    <cellStyle name="_적격(화산) _인천 부평 정천동 부평아울렛남측구역 주택재개발 정비사업-100310 건축지원" xfId="1055"/>
    <cellStyle name="_적격(화산) _전체배치도(공사현장)" xfId="1056"/>
    <cellStyle name="_적격(화산) _전체배치도(공사현장)_인천 부평 정천동 부평아울렛남측구역 주택재개발 정비사업-100310 건축지원" xfId="1057"/>
    <cellStyle name="_적격(화산) _착수보고서2-2" xfId="1058"/>
    <cellStyle name="_적격(화산) _착수보고서2-2_00_보고자료(1020)" xfId="1059"/>
    <cellStyle name="_적격(화산) _착수보고서2-2_00_보고자료(1020)_인천 부평 정천동 부평아울렛남측구역 주택재개발 정비사업-100310 건축지원" xfId="1060"/>
    <cellStyle name="_적격(화산) _착수보고서2-2_2004년하반기토목운영계획(0813)" xfId="1061"/>
    <cellStyle name="_적격(화산) _착수보고서2-2_2004년하반기토목운영계획(0813)_00_보고자료(1020)" xfId="1062"/>
    <cellStyle name="_적격(화산) _착수보고서2-2_2004년하반기토목운영계획(0813)_00_보고자료(1020)_인천 부평 정천동 부평아울렛남측구역 주택재개발 정비사업-100310 건축지원" xfId="1063"/>
    <cellStyle name="_적격(화산) _착수보고서2-2_2004년하반기토목운영계획(0813)_인천 부평 정천동 부평아울렛남측구역 주택재개발 정비사업-100310 건축지원" xfId="1064"/>
    <cellStyle name="_적격(화산) _착수보고서2-2_2004년하반기토목운영계획(0813)_전체배치도(공사현장)" xfId="1065"/>
    <cellStyle name="_적격(화산) _착수보고서2-2_2004년하반기토목운영계획(0813)_전체배치도(공사현장)_인천 부평 정천동 부평아울렛남측구역 주택재개발 정비사업-100310 건축지원" xfId="1066"/>
    <cellStyle name="_적격(화산) _착수보고서2-2_인천 부평 정천동 부평아울렛남측구역 주택재개발 정비사업-100310 건축지원" xfId="1067"/>
    <cellStyle name="_적격(화산) _착수보고서2-2_전체배치도(공사현장)" xfId="1068"/>
    <cellStyle name="_적격(화산) _착수보고서2-2_전체배치도(공사현장)_인천 부평 정천동 부평아울렛남측구역 주택재개발 정비사업-100310 건축지원" xfId="1069"/>
    <cellStyle name="_적격(화산) _착수보고서2-2_착수보고서(본사)" xfId="1070"/>
    <cellStyle name="_적격(화산) _착수보고서2-2_착수보고서(본사)_00_보고자료(1020)" xfId="1071"/>
    <cellStyle name="_적격(화산) _착수보고서2-2_착수보고서(본사)_00_보고자료(1020)_인천 부평 정천동 부평아울렛남측구역 주택재개발 정비사업-100310 건축지원" xfId="1072"/>
    <cellStyle name="_적격(화산) _착수보고서2-2_착수보고서(본사)_2004년하반기토목운영계획(0813)" xfId="1073"/>
    <cellStyle name="_적격(화산) _착수보고서2-2_착수보고서(본사)_2004년하반기토목운영계획(0813)_00_보고자료(1020)" xfId="1074"/>
    <cellStyle name="_적격(화산) _착수보고서2-2_착수보고서(본사)_2004년하반기토목운영계획(0813)_00_보고자료(1020)_인천 부평 정천동 부평아울렛남측구역 주택재개발 정비사업-100310 건축지원" xfId="1075"/>
    <cellStyle name="_적격(화산) _착수보고서2-2_착수보고서(본사)_2004년하반기토목운영계획(0813)_인천 부평 정천동 부평아울렛남측구역 주택재개발 정비사업-100310 건축지원" xfId="1076"/>
    <cellStyle name="_적격(화산) _착수보고서2-2_착수보고서(본사)_2004년하반기토목운영계획(0813)_전체배치도(공사현장)" xfId="1077"/>
    <cellStyle name="_적격(화산) _착수보고서2-2_착수보고서(본사)_2004년하반기토목운영계획(0813)_전체배치도(공사현장)_인천 부평 정천동 부평아울렛남측구역 주택재개발 정비사업-100310 건축지원" xfId="1078"/>
    <cellStyle name="_적격(화산) _착수보고서2-2_착수보고서(본사)_인천 부평 정천동 부평아울렛남측구역 주택재개발 정비사업-100310 건축지원" xfId="1079"/>
    <cellStyle name="_적격(화산) _착수보고서2-2_착수보고서(본사)_전체배치도(공사현장)" xfId="1080"/>
    <cellStyle name="_적격(화산) _착수보고서2-2_착수보고서(본사)_전체배치도(공사현장)_인천 부평 정천동 부평아울렛남측구역 주택재개발 정비사업-100310 건축지원" xfId="1081"/>
    <cellStyle name="_적격(화산) _착수보고서2-2_착수보고서1" xfId="1082"/>
    <cellStyle name="_적격(화산) _착수보고서2-2_착수보고서1_00_보고자료(1020)" xfId="1083"/>
    <cellStyle name="_적격(화산) _착수보고서2-2_착수보고서1_00_보고자료(1020)_인천 부평 정천동 부평아울렛남측구역 주택재개발 정비사업-100310 건축지원" xfId="1084"/>
    <cellStyle name="_적격(화산) _착수보고서2-2_착수보고서1_2004년하반기토목운영계획(0813)" xfId="1085"/>
    <cellStyle name="_적격(화산) _착수보고서2-2_착수보고서1_2004년하반기토목운영계획(0813)_00_보고자료(1020)" xfId="1086"/>
    <cellStyle name="_적격(화산) _착수보고서2-2_착수보고서1_2004년하반기토목운영계획(0813)_00_보고자료(1020)_인천 부평 정천동 부평아울렛남측구역 주택재개발 정비사업-100310 건축지원" xfId="1087"/>
    <cellStyle name="_적격(화산) _착수보고서2-2_착수보고서1_2004년하반기토목운영계획(0813)_인천 부평 정천동 부평아울렛남측구역 주택재개발 정비사업-100310 건축지원" xfId="1088"/>
    <cellStyle name="_적격(화산) _착수보고서2-2_착수보고서1_2004년하반기토목운영계획(0813)_전체배치도(공사현장)" xfId="1089"/>
    <cellStyle name="_적격(화산) _착수보고서2-2_착수보고서1_2004년하반기토목운영계획(0813)_전체배치도(공사현장)_인천 부평 정천동 부평아울렛남측구역 주택재개발 정비사업-100310 건축지원" xfId="1090"/>
    <cellStyle name="_적격(화산) _착수보고서2-2_착수보고서1_인천 부평 정천동 부평아울렛남측구역 주택재개발 정비사업-100310 건축지원" xfId="1091"/>
    <cellStyle name="_적격(화산) _착수보고서2-2_착수보고서1_전체배치도(공사현장)" xfId="1092"/>
    <cellStyle name="_적격(화산) _착수보고서2-2_착수보고서1_전체배치도(공사현장)_인천 부평 정천동 부평아울렛남측구역 주택재개발 정비사업-100310 건축지원" xfId="1093"/>
    <cellStyle name="_적격(화산) _착수보고서2-2_평택공정표(2004-1)" xfId="1094"/>
    <cellStyle name="_적격(화산) _착수보고서2-2_평택공정표(2004-1)_00_보고자료(1020)" xfId="1095"/>
    <cellStyle name="_적격(화산) _착수보고서2-2_평택공정표(2004-1)_00_보고자료(1020)_인천 부평 정천동 부평아울렛남측구역 주택재개발 정비사업-100310 건축지원" xfId="1096"/>
    <cellStyle name="_적격(화산) _착수보고서2-2_평택공정표(2004-1)_2004년하반기토목운영계획(0813)" xfId="1097"/>
    <cellStyle name="_적격(화산) _착수보고서2-2_평택공정표(2004-1)_2004년하반기토목운영계획(0813)_00_보고자료(1020)" xfId="1098"/>
    <cellStyle name="_적격(화산) _착수보고서2-2_평택공정표(2004-1)_2004년하반기토목운영계획(0813)_00_보고자료(1020)_인천 부평 정천동 부평아울렛남측구역 주택재개발 정비사업-100310 건축지원" xfId="1099"/>
    <cellStyle name="_적격(화산) _착수보고서2-2_평택공정표(2004-1)_2004년하반기토목운영계획(0813)_인천 부평 정천동 부평아울렛남측구역 주택재개발 정비사업-100310 건축지원" xfId="1100"/>
    <cellStyle name="_적격(화산) _착수보고서2-2_평택공정표(2004-1)_2004년하반기토목운영계획(0813)_전체배치도(공사현장)" xfId="1101"/>
    <cellStyle name="_적격(화산) _착수보고서2-2_평택공정표(2004-1)_2004년하반기토목운영계획(0813)_전체배치도(공사현장)_인천 부평 정천동 부평아울렛남측구역 주택재개발 정비사업-100310 건축지원" xfId="1102"/>
    <cellStyle name="_적격(화산) _착수보고서2-2_평택공정표(2004-1)_인천 부평 정천동 부평아울렛남측구역 주택재개발 정비사업-100310 건축지원" xfId="1103"/>
    <cellStyle name="_적격(화산) _착수보고서2-2_평택공정표(2004-1)_전체배치도(공사현장)" xfId="1104"/>
    <cellStyle name="_적격(화산) _착수보고서2-2_평택공정표(2004-1)_전체배치도(공사현장)_인천 부평 정천동 부평아울렛남측구역 주택재개발 정비사업-100310 건축지원" xfId="1105"/>
    <cellStyle name="_적격(화산) _하남덕풍추정공사비7(작성중)" xfId="5246"/>
    <cellStyle name="_적격(화산) _하남덕풍추정공사비7(작성중)_★서초삼호재건축아파트추정-작성中" xfId="5247"/>
    <cellStyle name="_적격(화산) _하남덕풍추정공사비7(작성중)_★서초삼호재건축아파트추정-작성中_★부산해운대좌동아파트-작성中" xfId="5248"/>
    <cellStyle name="_적격(화산) _하남덕풍추정공사비7(작성중)_★서초삼호재건축아파트추정-작성中_★부천백동아파트재추정-작성中" xfId="5249"/>
    <cellStyle name="_적격(화산) _하남덕풍추정공사비7(작성중)_★서초삼호재건축아파트추정-작성中_★부천백동아파트재추정-작성中_2008_02_11" xfId="5250"/>
    <cellStyle name="_적격(화산) _하남덕풍추정공사비7(작성중)_★서초삼호재건축아파트추정-작성中_★부천백동아파트재추정-작성中_2008_02_21" xfId="5251"/>
    <cellStyle name="_적격(화산) _하남덕풍추정공사비7(작성중)_★서초삼호재건축아파트추정-작성中_★부천백동아파트재추정-작성中_2008_02_26" xfId="5252"/>
    <cellStyle name="_적격(화산) _하남덕풍추정공사비7(작성중)_★오산갈곶동아파트-작성中" xfId="5253"/>
    <cellStyle name="_적격(화산) _하남덕풍추정공사비7(작성중)_★오산갈곶동아파트-작성中_★부천백동아파트재추정-작성中" xfId="5254"/>
    <cellStyle name="_적격(화산) _하남덕풍추정공사비7(작성중)_★오산갈곶동아파트-작성中_★부천백동아파트재추정-작성中_2008_02_11" xfId="5255"/>
    <cellStyle name="_적격(화산) _하남덕풍추정공사비7(작성중)_★오산갈곶동아파트-작성中_★부천백동아파트재추정-작성中_2008_02_21" xfId="5256"/>
    <cellStyle name="_적격(화산) _하남덕풍추정공사비7(작성중)_★오산갈곶동아파트-작성中_★부천백동아파트재추정-작성中_2008_02_26" xfId="5257"/>
    <cellStyle name="_적격(화산) _하남덕풍추정공사비7(작성중)_★중랑구면목동재건축추정-작성中" xfId="5258"/>
    <cellStyle name="_적격(화산) _하남덕풍추정공사비7(작성중)_★중랑구면목동재건축추정-작성中_★부산해운대좌동아파트-작성中" xfId="5259"/>
    <cellStyle name="_적격(화산) _하남덕풍추정공사비7(작성중)_★중랑구면목동재건축추정-작성中_★부천백동아파트재추정-작성中" xfId="5260"/>
    <cellStyle name="_적격(화산) _하남덕풍추정공사비7(작성중)_★중랑구면목동재건축추정-작성中_★부천백동아파트재추정-작성中_2008_02_11" xfId="5261"/>
    <cellStyle name="_적격(화산) _하남덕풍추정공사비7(작성중)_★중랑구면목동재건축추정-작성中_★부천백동아파트재추정-작성中_2008_02_21" xfId="5262"/>
    <cellStyle name="_적격(화산) _하남덕풍추정공사비7(작성중)_★중랑구면목동재건축추정-작성中_★부천백동아파트재추정-작성中_2008_02_26" xfId="5263"/>
    <cellStyle name="_적격(화산) _하남덕풍추정공사비7(작성중)_대구상인동아파트추정_051129" xfId="5264"/>
    <cellStyle name="_적격(화산) _하남덕풍추정공사비7(작성중)_양산물금아파트추정" xfId="5265"/>
    <cellStyle name="_적격(화산) _하남덕풍추정공사비7(작성중)_용인성복새한아파트_0511" xfId="5266"/>
    <cellStyle name="_적격(화산) _하남덕풍추정공사비7(작성중)_울산일산홈플러스주상복합추정" xfId="5267"/>
    <cellStyle name="_적격(화산) _하남덕풍추정공사비7(작성중)_인천용현학익지구4블럭아파트-작성中" xfId="5268"/>
    <cellStyle name="_적격(화산) _하남덕풍추정공사비7(작성중)_인천용현학익지구4블럭아파트-작성中_★부천백동아파트재추정-작성中" xfId="5269"/>
    <cellStyle name="_적격(화산) _하남덕풍추정공사비7(작성중)_인천용현학익지구4블럭아파트-작성中_★부천백동아파트재추정-작성中_2008_02_11" xfId="5270"/>
    <cellStyle name="_적격(화산) _하남덕풍추정공사비7(작성중)_인천용현학익지구4블럭아파트-작성中_★부천백동아파트재추정-작성中_2008_02_21" xfId="5271"/>
    <cellStyle name="_적격(화산) _하남덕풍추정공사비7(작성중)_인천용현학익지구4블럭아파트-작성中_★부천백동아파트재추정-작성中_2008_02_26" xfId="5272"/>
    <cellStyle name="_적격(화산) _하남덕풍추정공사비7(작성중)_평택지산2차아파트추정_2" xfId="5273"/>
    <cellStyle name="_전경사진(윈터가든070409)-회장님보고용" xfId="1106"/>
    <cellStyle name="_정자동근생개산실행예산서" xfId="5274"/>
    <cellStyle name="_정자동근생개산실행예산서_경희대개산실행예산서" xfId="5275"/>
    <cellStyle name="_정자동근생개산실행예산서_대치동개산실행예산서" xfId="5276"/>
    <cellStyle name="_정자동근생개산실행예산서_동명대실행(작성중)" xfId="5277"/>
    <cellStyle name="_정자동근생개산실행예산서_오산근생실행예산서(2차수정 2550000)" xfId="5278"/>
    <cellStyle name="_정자동근생개산실행예산서_정자동근생개산실행예산서" xfId="5279"/>
    <cellStyle name="_제목" xfId="1107"/>
    <cellStyle name="_제목_내역서" xfId="1108"/>
    <cellStyle name="_제주물항" xfId="5280"/>
    <cellStyle name="_제출용병천하수(지역관로1)" xfId="1109"/>
    <cellStyle name="_제출용병천하수(지역관로1)_광주평동투찰" xfId="1110"/>
    <cellStyle name="_제출용병천하수(지역관로1)_광주평동품의1" xfId="1111"/>
    <cellStyle name="_제출용병천하수(지역관로1)_송학하수품의(설계넣고)" xfId="1112"/>
    <cellStyle name="_조경공사(청원군오창면)보완" xfId="5281"/>
    <cellStyle name="_조정자기자본비율(04.6월)" xfId="1113"/>
    <cellStyle name="_조직" xfId="1114"/>
    <cellStyle name="_조직_인천 부평 정천동 부평아울렛남측구역 주택재개발 정비사업-100310 건축지원" xfId="1115"/>
    <cellStyle name="_조직도(남양 기숙사)" xfId="1116"/>
    <cellStyle name="_조직도(당진현장포함)" xfId="1117"/>
    <cellStyle name="_조직도(당진현장포함)_00_보고자료(1020)" xfId="1118"/>
    <cellStyle name="_조직도(당진현장포함)_00_보고자료(1020)_인천 부평 정천동 부평아울렛남측구역 주택재개발 정비사업-100310 건축지원" xfId="1119"/>
    <cellStyle name="_조직도(당진현장포함)_인천 부평 정천동 부평아울렛남측구역 주택재개발 정비사업-100310 건축지원" xfId="1120"/>
    <cellStyle name="_조직도(당진현장포함)_전체배치도(공사현장)" xfId="1121"/>
    <cellStyle name="_조직도(당진현장포함)_전체배치도(공사현장)_인천 부평 정천동 부평아울렛남측구역 주택재개발 정비사업-100310 건축지원" xfId="1122"/>
    <cellStyle name="_조직도(인사041214)" xfId="1123"/>
    <cellStyle name="_조직도(창원BNG)" xfId="1124"/>
    <cellStyle name="_조직도(해외현장)" xfId="1125"/>
    <cellStyle name="_조직도-토목부문" xfId="1126"/>
    <cellStyle name="_주상복합(목포-확정)" xfId="5282"/>
    <cellStyle name="_중장기 충당금기준변경_final 최종(0612) _v6" xfId="1127"/>
    <cellStyle name="_집행갑지 " xfId="1128"/>
    <cellStyle name="_집행갑지 _LG메트로자이공동주택신축공사-최종" xfId="5283"/>
    <cellStyle name="_집행갑지 _고서담양1공구(쌍용건설)" xfId="5284"/>
    <cellStyle name="_집행갑지 _고서담양1공구(쌍용건설)_LG메트로자이공동주택신축공사-최종" xfId="5285"/>
    <cellStyle name="_집행갑지 _고서담양1공구(쌍용건설)_부천종합터미널신축공사" xfId="5286"/>
    <cellStyle name="_집행갑지 _고서담양1공구(쌍용건설)_양산물금 특수구조물(고려개발)" xfId="5287"/>
    <cellStyle name="_집행갑지 _광주평동투찰" xfId="1129"/>
    <cellStyle name="_집행갑지 _광주평동품의1" xfId="1130"/>
    <cellStyle name="_집행갑지 _부천종합터미널신축공사" xfId="5288"/>
    <cellStyle name="_집행갑지 _송학하수품의(설계넣고)" xfId="1131"/>
    <cellStyle name="_집행갑지 _양산물금 특수구조물(고려개발)" xfId="5289"/>
    <cellStyle name="_착수보고서2-2" xfId="1132"/>
    <cellStyle name="_착수보고서2-2_00_보고자료(1020)" xfId="1133"/>
    <cellStyle name="_착수보고서2-2_00_보고자료(1020)_인천 부평 정천동 부평아울렛남측구역 주택재개발 정비사업-100310 건축지원" xfId="1134"/>
    <cellStyle name="_착수보고서2-2_2004년하반기토목운영계획(0813)" xfId="1135"/>
    <cellStyle name="_착수보고서2-2_2004년하반기토목운영계획(0813)_00_보고자료(1020)" xfId="1136"/>
    <cellStyle name="_착수보고서2-2_2004년하반기토목운영계획(0813)_00_보고자료(1020)_인천 부평 정천동 부평아울렛남측구역 주택재개발 정비사업-100310 건축지원" xfId="1137"/>
    <cellStyle name="_착수보고서2-2_2004년하반기토목운영계획(0813)_인천 부평 정천동 부평아울렛남측구역 주택재개발 정비사업-100310 건축지원" xfId="1138"/>
    <cellStyle name="_착수보고서2-2_2004년하반기토목운영계획(0813)_전체배치도(공사현장)" xfId="1139"/>
    <cellStyle name="_착수보고서2-2_2004년하반기토목운영계획(0813)_전체배치도(공사현장)_인천 부평 정천동 부평아울렛남측구역 주택재개발 정비사업-100310 건축지원" xfId="1140"/>
    <cellStyle name="_착수보고서2-2_인천 부평 정천동 부평아울렛남측구역 주택재개발 정비사업-100310 건축지원" xfId="1141"/>
    <cellStyle name="_착수보고서2-2_전체배치도(공사현장)" xfId="1142"/>
    <cellStyle name="_착수보고서2-2_전체배치도(공사현장)_인천 부평 정천동 부평아울렛남측구역 주택재개발 정비사업-100310 건축지원" xfId="1143"/>
    <cellStyle name="_착수보고서2-2_착수보고서(본사)" xfId="1144"/>
    <cellStyle name="_착수보고서2-2_착수보고서(본사)_00_보고자료(1020)" xfId="1145"/>
    <cellStyle name="_착수보고서2-2_착수보고서(본사)_00_보고자료(1020)_인천 부평 정천동 부평아울렛남측구역 주택재개발 정비사업-100310 건축지원" xfId="1146"/>
    <cellStyle name="_착수보고서2-2_착수보고서(본사)_2004년하반기토목운영계획(0813)" xfId="1147"/>
    <cellStyle name="_착수보고서2-2_착수보고서(본사)_2004년하반기토목운영계획(0813)_00_보고자료(1020)" xfId="1148"/>
    <cellStyle name="_착수보고서2-2_착수보고서(본사)_2004년하반기토목운영계획(0813)_00_보고자료(1020)_인천 부평 정천동 부평아울렛남측구역 주택재개발 정비사업-100310 건축지원" xfId="1149"/>
    <cellStyle name="_착수보고서2-2_착수보고서(본사)_2004년하반기토목운영계획(0813)_인천 부평 정천동 부평아울렛남측구역 주택재개발 정비사업-100310 건축지원" xfId="1150"/>
    <cellStyle name="_착수보고서2-2_착수보고서(본사)_2004년하반기토목운영계획(0813)_전체배치도(공사현장)" xfId="1151"/>
    <cellStyle name="_착수보고서2-2_착수보고서(본사)_2004년하반기토목운영계획(0813)_전체배치도(공사현장)_인천 부평 정천동 부평아울렛남측구역 주택재개발 정비사업-100310 건축지원" xfId="1152"/>
    <cellStyle name="_착수보고서2-2_착수보고서(본사)_인천 부평 정천동 부평아울렛남측구역 주택재개발 정비사업-100310 건축지원" xfId="1153"/>
    <cellStyle name="_착수보고서2-2_착수보고서(본사)_전체배치도(공사현장)" xfId="1154"/>
    <cellStyle name="_착수보고서2-2_착수보고서(본사)_전체배치도(공사현장)_인천 부평 정천동 부평아울렛남측구역 주택재개발 정비사업-100310 건축지원" xfId="1155"/>
    <cellStyle name="_착수보고서2-2_착수보고서1" xfId="1156"/>
    <cellStyle name="_착수보고서2-2_착수보고서1_00_보고자료(1020)" xfId="1157"/>
    <cellStyle name="_착수보고서2-2_착수보고서1_00_보고자료(1020)_인천 부평 정천동 부평아울렛남측구역 주택재개발 정비사업-100310 건축지원" xfId="1158"/>
    <cellStyle name="_착수보고서2-2_착수보고서1_2004년하반기토목운영계획(0813)" xfId="1159"/>
    <cellStyle name="_착수보고서2-2_착수보고서1_2004년하반기토목운영계획(0813)_00_보고자료(1020)" xfId="1160"/>
    <cellStyle name="_착수보고서2-2_착수보고서1_2004년하반기토목운영계획(0813)_00_보고자료(1020)_인천 부평 정천동 부평아울렛남측구역 주택재개발 정비사업-100310 건축지원" xfId="1161"/>
    <cellStyle name="_착수보고서2-2_착수보고서1_2004년하반기토목운영계획(0813)_인천 부평 정천동 부평아울렛남측구역 주택재개발 정비사업-100310 건축지원" xfId="1162"/>
    <cellStyle name="_착수보고서2-2_착수보고서1_2004년하반기토목운영계획(0813)_전체배치도(공사현장)" xfId="1163"/>
    <cellStyle name="_착수보고서2-2_착수보고서1_2004년하반기토목운영계획(0813)_전체배치도(공사현장)_인천 부평 정천동 부평아울렛남측구역 주택재개발 정비사업-100310 건축지원" xfId="1164"/>
    <cellStyle name="_착수보고서2-2_착수보고서1_인천 부평 정천동 부평아울렛남측구역 주택재개발 정비사업-100310 건축지원" xfId="1165"/>
    <cellStyle name="_착수보고서2-2_착수보고서1_전체배치도(공사현장)" xfId="1166"/>
    <cellStyle name="_착수보고서2-2_착수보고서1_전체배치도(공사현장)_인천 부평 정천동 부평아울렛남측구역 주택재개발 정비사업-100310 건축지원" xfId="1167"/>
    <cellStyle name="_착수보고서2-2_평택공정표(2004-1)" xfId="1168"/>
    <cellStyle name="_착수보고서2-2_평택공정표(2004-1)_00_보고자료(1020)" xfId="1169"/>
    <cellStyle name="_착수보고서2-2_평택공정표(2004-1)_00_보고자료(1020)_인천 부평 정천동 부평아울렛남측구역 주택재개발 정비사업-100310 건축지원" xfId="1170"/>
    <cellStyle name="_착수보고서2-2_평택공정표(2004-1)_2004년하반기토목운영계획(0813)" xfId="1171"/>
    <cellStyle name="_착수보고서2-2_평택공정표(2004-1)_2004년하반기토목운영계획(0813)_00_보고자료(1020)" xfId="1172"/>
    <cellStyle name="_착수보고서2-2_평택공정표(2004-1)_2004년하반기토목운영계획(0813)_00_보고자료(1020)_인천 부평 정천동 부평아울렛남측구역 주택재개발 정비사업-100310 건축지원" xfId="1173"/>
    <cellStyle name="_착수보고서2-2_평택공정표(2004-1)_2004년하반기토목운영계획(0813)_인천 부평 정천동 부평아울렛남측구역 주택재개발 정비사업-100310 건축지원" xfId="1174"/>
    <cellStyle name="_착수보고서2-2_평택공정표(2004-1)_2004년하반기토목운영계획(0813)_전체배치도(공사현장)" xfId="1175"/>
    <cellStyle name="_착수보고서2-2_평택공정표(2004-1)_2004년하반기토목운영계획(0813)_전체배치도(공사현장)_인천 부평 정천동 부평아울렛남측구역 주택재개발 정비사업-100310 건축지원" xfId="1176"/>
    <cellStyle name="_착수보고서2-2_평택공정표(2004-1)_인천 부평 정천동 부평아울렛남측구역 주택재개발 정비사업-100310 건축지원" xfId="1177"/>
    <cellStyle name="_착수보고서2-2_평택공정표(2004-1)_전체배치도(공사현장)" xfId="1178"/>
    <cellStyle name="_착수보고서2-2_평택공정표(2004-1)_전체배치도(공사현장)_인천 부평 정천동 부평아울렛남측구역 주택재개발 정비사업-100310 건축지원" xfId="1179"/>
    <cellStyle name="_토목(공내역)" xfId="1180"/>
    <cellStyle name="_토목부문041011" xfId="1181"/>
    <cellStyle name="_표지및원가계산" xfId="5290"/>
    <cellStyle name="_하남덕풍추정공사비7(작성중)" xfId="5291"/>
    <cellStyle name="_하남덕풍추정공사비7(작성중)_★서초삼호재건축아파트추정-작성中" xfId="5292"/>
    <cellStyle name="_하남덕풍추정공사비7(작성중)_★서초삼호재건축아파트추정-작성中_★부산해운대좌동아파트-작성中" xfId="5293"/>
    <cellStyle name="_하남덕풍추정공사비7(작성중)_★서초삼호재건축아파트추정-작성中_★부천백동아파트재추정-작성中" xfId="5294"/>
    <cellStyle name="_하남덕풍추정공사비7(작성중)_★서초삼호재건축아파트추정-작성中_★부천백동아파트재추정-작성中_2008_02_11" xfId="5295"/>
    <cellStyle name="_하남덕풍추정공사비7(작성중)_★서초삼호재건축아파트추정-작성中_★부천백동아파트재추정-작성中_2008_02_21" xfId="5296"/>
    <cellStyle name="_하남덕풍추정공사비7(작성중)_★서초삼호재건축아파트추정-작성中_★부천백동아파트재추정-작성中_2008_02_26" xfId="5297"/>
    <cellStyle name="_하남덕풍추정공사비7(작성중)_★오산갈곶동아파트-작성中" xfId="5298"/>
    <cellStyle name="_하남덕풍추정공사비7(작성중)_★오산갈곶동아파트-작성中_★부천백동아파트재추정-작성中" xfId="5299"/>
    <cellStyle name="_하남덕풍추정공사비7(작성중)_★오산갈곶동아파트-작성中_★부천백동아파트재추정-작성中_2008_02_11" xfId="5300"/>
    <cellStyle name="_하남덕풍추정공사비7(작성중)_★오산갈곶동아파트-작성中_★부천백동아파트재추정-작성中_2008_02_21" xfId="5301"/>
    <cellStyle name="_하남덕풍추정공사비7(작성중)_★오산갈곶동아파트-작성中_★부천백동아파트재추정-작성中_2008_02_26" xfId="5302"/>
    <cellStyle name="_하남덕풍추정공사비7(작성중)_★중랑구면목동재건축추정-작성中" xfId="5303"/>
    <cellStyle name="_하남덕풍추정공사비7(작성중)_★중랑구면목동재건축추정-작성中_★부산해운대좌동아파트-작성中" xfId="5304"/>
    <cellStyle name="_하남덕풍추정공사비7(작성중)_★중랑구면목동재건축추정-작성中_★부천백동아파트재추정-작성中" xfId="5305"/>
    <cellStyle name="_하남덕풍추정공사비7(작성중)_★중랑구면목동재건축추정-작성中_★부천백동아파트재추정-작성中_2008_02_11" xfId="5306"/>
    <cellStyle name="_하남덕풍추정공사비7(작성중)_★중랑구면목동재건축추정-작성中_★부천백동아파트재추정-작성中_2008_02_21" xfId="5307"/>
    <cellStyle name="_하남덕풍추정공사비7(작성중)_★중랑구면목동재건축추정-작성中_★부천백동아파트재추정-작성中_2008_02_26" xfId="5308"/>
    <cellStyle name="_하남덕풍추정공사비7(작성중)_대구상인동아파트추정_051129" xfId="5309"/>
    <cellStyle name="_하남덕풍추정공사비7(작성중)_양산물금아파트추정" xfId="5310"/>
    <cellStyle name="_하남덕풍추정공사비7(작성중)_용인성복새한아파트_0511" xfId="5311"/>
    <cellStyle name="_하남덕풍추정공사비7(작성중)_울산일산홈플러스주상복합추정" xfId="5312"/>
    <cellStyle name="_하남덕풍추정공사비7(작성중)_인천용현학익지구4블럭아파트-작성中" xfId="5313"/>
    <cellStyle name="_하남덕풍추정공사비7(작성중)_인천용현학익지구4블럭아파트-작성中_★부천백동아파트재추정-작성中" xfId="5314"/>
    <cellStyle name="_하남덕풍추정공사비7(작성중)_인천용현학익지구4블럭아파트-작성中_★부천백동아파트재추정-작성中_2008_02_11" xfId="5315"/>
    <cellStyle name="_하남덕풍추정공사비7(작성중)_인천용현학익지구4블럭아파트-작성中_★부천백동아파트재추정-작성中_2008_02_21" xfId="5316"/>
    <cellStyle name="_하남덕풍추정공사비7(작성중)_인천용현학익지구4블럭아파트-작성中_★부천백동아파트재추정-작성中_2008_02_26" xfId="5317"/>
    <cellStyle name="_하남덕풍추정공사비7(작성중)_평택지산2차아파트추정_2" xfId="5318"/>
    <cellStyle name="_하도급통지-기계설비공사" xfId="1182"/>
    <cellStyle name="_하반기면접계획(0410)" xfId="1183"/>
    <cellStyle name="_한보철강부두공사 조직도" xfId="1184"/>
    <cellStyle name="_한전연구견적" xfId="1185"/>
    <cellStyle name="_항목내역서" xfId="1186"/>
    <cellStyle name="_항목내역서_1" xfId="1187"/>
    <cellStyle name="_해외현장 준공보고(알라바마)" xfId="1188"/>
    <cellStyle name="_해외현장공사수행방식" xfId="1189"/>
    <cellStyle name="_현안보고(12.15)" xfId="1190"/>
    <cellStyle name="_현장공사관리업무FLOW1" xfId="1191"/>
    <cellStyle name="_현장조직도(운영계획안)" xfId="1192"/>
    <cellStyle name="_협조공문" xfId="1193"/>
    <cellStyle name="_협조전" xfId="1194"/>
    <cellStyle name="_호남대학교 광산캠퍼스 시설사업(3차체육관기숙사분활)" xfId="5319"/>
    <cellStyle name="_호남선전철화송정리역사111" xfId="1195"/>
    <cellStyle name="_홍제토목" xfId="1196"/>
    <cellStyle name="_황산교회" xfId="5320"/>
    <cellStyle name="´þ·¯" xfId="1217"/>
    <cellStyle name="’E‰Y [0.00]_laroux" xfId="1218"/>
    <cellStyle name="’E‰Y_laroux" xfId="1219"/>
    <cellStyle name="¤@?e_TEST-1 " xfId="1223"/>
    <cellStyle name="▬Ƃښb◄Ƃڪb◤Ƃںb☌Ƃۊb⤼Ƃۚb⥨Ƃ۪b⦈Ƃۺb⦨Ƃ܊b⧌Ƃܚb☰Ƃܪb♈Ƃܺb♬Ƃ݊b⚜Ƃݚb⛘Ƃݪb⧨Ƃݺb⨤Ƃފb⩔Ƃޚb⩸Ƃުb⪤Ƃ޺b ƂߊbÀƂߚbàƂߪbĄƂߺbĠƂࠊbļƂ" xfId="1221"/>
    <cellStyle name="△백분율" xfId="5321"/>
    <cellStyle name="△콤마" xfId="5322"/>
    <cellStyle name="●" xfId="5323"/>
    <cellStyle name="┄Ƃيb┰Ƃٚb═Ƃ٪b╼Ƃٺb▔Ƃڊb▬Ƃښb◄Ƃڪb◤Ƃںb☌Ƃۊb⤼Ƃۚb⥨Ƃ۪b⦈Ƃۺb⦨Ƃ܊b⧌Ƃܚb☰Ƃܪb♈Ƃܺb♬Ƃ݊b⚜Ƃݚb⛘Ƃݪb⧨Ƃݺb⨤Ƃފb⩔Ƃޚb⩸Ƃުb⪤Ƃ޺b Ƃ" xfId="1222"/>
    <cellStyle name="°íá¤¼ò¼ýá¡" xfId="1224"/>
    <cellStyle name="°íá¤ãâ·â1" xfId="1225"/>
    <cellStyle name="°íá¤ãâ·â2" xfId="1226"/>
    <cellStyle name="∬Ƃ؊b≈Ƃؚb≰ƂتbⓨƂغb┄Ƃيb┰Ƃٚb═Ƃ٪b╼Ƃٺb▔Ƃڊb▬Ƃښb◄Ƃڪb◤Ƃںb☌Ƃۊb⤼Ƃۚb⥨Ƃ۪b⦈Ƃۺb⦨Ƃ܊b⧌Ƃܚb☰Ƃܪb♈Ƃܺb♬Ƃ݊b⚜Ƃݚb⛘Ƃݪb⧨Ƃݺb⨤Ƃ" xfId="1220"/>
    <cellStyle name="0.0" xfId="1227"/>
    <cellStyle name="0.0 10" xfId="5324"/>
    <cellStyle name="0.0 11" xfId="5325"/>
    <cellStyle name="0.0 12" xfId="5326"/>
    <cellStyle name="0.0 2" xfId="5327"/>
    <cellStyle name="0.0 3" xfId="5328"/>
    <cellStyle name="0.0 4" xfId="5329"/>
    <cellStyle name="0.0 5" xfId="5330"/>
    <cellStyle name="0.0 6" xfId="5331"/>
    <cellStyle name="0.0 7" xfId="5332"/>
    <cellStyle name="0.0 8" xfId="5333"/>
    <cellStyle name="0.0 9" xfId="5334"/>
    <cellStyle name="0.00" xfId="1228"/>
    <cellStyle name="0.00 10" xfId="5335"/>
    <cellStyle name="0.00 11" xfId="5336"/>
    <cellStyle name="0.00 12" xfId="5337"/>
    <cellStyle name="0.00 2" xfId="5338"/>
    <cellStyle name="0.00 3" xfId="5339"/>
    <cellStyle name="0.00 4" xfId="5340"/>
    <cellStyle name="0.00 5" xfId="5341"/>
    <cellStyle name="0.00 6" xfId="5342"/>
    <cellStyle name="0.00 7" xfId="5343"/>
    <cellStyle name="0.00 8" xfId="5344"/>
    <cellStyle name="0.00 9" xfId="5345"/>
    <cellStyle name="00" xfId="5346"/>
    <cellStyle name="000" xfId="5347"/>
    <cellStyle name="0뾍R_x0005_?뾍b_x0005_" xfId="1229"/>
    <cellStyle name="1" xfId="1230"/>
    <cellStyle name="1 2" xfId="1231"/>
    <cellStyle name="1_01_1차_추가계약_정산" xfId="5348"/>
    <cellStyle name="1_060322동국대100주년기념관(기계설비)" xfId="5349"/>
    <cellStyle name="1_2005년추석계획(건대)양식1" xfId="5350"/>
    <cellStyle name="1_2005년추석계획(건대)양식2" xfId="5351"/>
    <cellStyle name="1_book1" xfId="1244"/>
    <cellStyle name="1_total" xfId="5352"/>
    <cellStyle name="1_total_10.24종합" xfId="5353"/>
    <cellStyle name="1_total_10.24종합_단위수량" xfId="5354"/>
    <cellStyle name="1_total_10.24종합_단위수량1" xfId="5355"/>
    <cellStyle name="1_total_10.24종합_단위수량산출" xfId="5356"/>
    <cellStyle name="1_total_10.24종합_단위수량산출-서현" xfId="5357"/>
    <cellStyle name="1_total_10.24종합_단위수량산출-오현" xfId="5358"/>
    <cellStyle name="1_total_10.24종합_도곡단위수량" xfId="5359"/>
    <cellStyle name="1_total_10.24종합_수량산출서-11.25" xfId="5360"/>
    <cellStyle name="1_total_10.24종합_수량산출서-11.25_단위수량" xfId="5361"/>
    <cellStyle name="1_total_10.24종합_수량산출서-11.25_단위수량1" xfId="5362"/>
    <cellStyle name="1_total_10.24종합_수량산출서-11.25_단위수량산출" xfId="5363"/>
    <cellStyle name="1_total_10.24종합_수량산출서-11.25_단위수량산출-서현" xfId="5364"/>
    <cellStyle name="1_total_10.24종합_수량산출서-11.25_단위수량산출-오현" xfId="5365"/>
    <cellStyle name="1_total_10.24종합_수량산출서-11.25_도곡단위수량" xfId="5366"/>
    <cellStyle name="1_total_10.24종합_수량산출서-11.25_안동수량산출최종" xfId="5367"/>
    <cellStyle name="1_total_10.24종합_수량산출서-11.25_철거단위수량" xfId="5368"/>
    <cellStyle name="1_total_10.24종합_수량산출서-11.25_한수단위수량" xfId="5369"/>
    <cellStyle name="1_total_10.24종합_수량산출서-1201" xfId="5370"/>
    <cellStyle name="1_total_10.24종합_수량산출서-1201_단위수량" xfId="5371"/>
    <cellStyle name="1_total_10.24종합_수량산출서-1201_단위수량1" xfId="5372"/>
    <cellStyle name="1_total_10.24종합_수량산출서-1201_단위수량산출" xfId="5373"/>
    <cellStyle name="1_total_10.24종합_수량산출서-1201_단위수량산출-서현" xfId="5374"/>
    <cellStyle name="1_total_10.24종합_수량산출서-1201_단위수량산출-오현" xfId="5375"/>
    <cellStyle name="1_total_10.24종합_수량산출서-1201_도곡단위수량" xfId="5376"/>
    <cellStyle name="1_total_10.24종합_수량산출서-1201_안동수량산출최종" xfId="5377"/>
    <cellStyle name="1_total_10.24종합_수량산출서-1201_철거단위수량" xfId="5378"/>
    <cellStyle name="1_total_10.24종합_수량산출서-1201_한수단위수량" xfId="5379"/>
    <cellStyle name="1_total_10.24종합_시설물단위수량" xfId="5380"/>
    <cellStyle name="1_total_10.24종합_시설물단위수량_단위수량산출-서현" xfId="5381"/>
    <cellStyle name="1_total_10.24종합_시설물단위수량_단위수량산출-오현" xfId="5382"/>
    <cellStyle name="1_total_10.24종합_시설물단위수량_안동수량산출최종" xfId="5383"/>
    <cellStyle name="1_total_10.24종합_시설물단위수량1" xfId="5384"/>
    <cellStyle name="1_total_10.24종합_시설물단위수량1_단위수량산출-서현" xfId="5385"/>
    <cellStyle name="1_total_10.24종합_시설물단위수량1_단위수량산출-오현" xfId="5386"/>
    <cellStyle name="1_total_10.24종합_시설물단위수량1_시설물단위수량" xfId="5387"/>
    <cellStyle name="1_total_10.24종합_시설물단위수량1_시설물단위수량_단위수량산출-서현" xfId="5388"/>
    <cellStyle name="1_total_10.24종합_시설물단위수량1_시설물단위수량_단위수량산출-오현" xfId="5389"/>
    <cellStyle name="1_total_10.24종합_시설물단위수량1_시설물단위수량_안동수량산출최종" xfId="5390"/>
    <cellStyle name="1_total_10.24종합_시설물단위수량1_안동수량산출최종" xfId="5391"/>
    <cellStyle name="1_total_10.24종합_안동수량산출최종" xfId="5392"/>
    <cellStyle name="1_total_10.24종합_오창수량산출서" xfId="5393"/>
    <cellStyle name="1_total_10.24종합_오창수량산출서_단위수량" xfId="5394"/>
    <cellStyle name="1_total_10.24종합_오창수량산출서_단위수량1" xfId="5395"/>
    <cellStyle name="1_total_10.24종합_오창수량산출서_단위수량산출" xfId="5396"/>
    <cellStyle name="1_total_10.24종합_오창수량산출서_단위수량산출-서현" xfId="5397"/>
    <cellStyle name="1_total_10.24종합_오창수량산출서_단위수량산출-오현" xfId="5398"/>
    <cellStyle name="1_total_10.24종합_오창수량산출서_도곡단위수량" xfId="5399"/>
    <cellStyle name="1_total_10.24종합_오창수량산출서_수량산출서-11.25" xfId="5400"/>
    <cellStyle name="1_total_10.24종합_오창수량산출서_수량산출서-11.25_단위수량" xfId="5401"/>
    <cellStyle name="1_total_10.24종합_오창수량산출서_수량산출서-11.25_단위수량1" xfId="5402"/>
    <cellStyle name="1_total_10.24종합_오창수량산출서_수량산출서-11.25_단위수량산출" xfId="5403"/>
    <cellStyle name="1_total_10.24종합_오창수량산출서_수량산출서-11.25_단위수량산출-서현" xfId="5404"/>
    <cellStyle name="1_total_10.24종합_오창수량산출서_수량산출서-11.25_단위수량산출-오현" xfId="5405"/>
    <cellStyle name="1_total_10.24종합_오창수량산출서_수량산출서-11.25_도곡단위수량" xfId="5406"/>
    <cellStyle name="1_total_10.24종합_오창수량산출서_수량산출서-11.25_안동수량산출최종" xfId="5407"/>
    <cellStyle name="1_total_10.24종합_오창수량산출서_수량산출서-11.25_철거단위수량" xfId="5408"/>
    <cellStyle name="1_total_10.24종합_오창수량산출서_수량산출서-11.25_한수단위수량" xfId="5409"/>
    <cellStyle name="1_total_10.24종합_오창수량산출서_수량산출서-1201" xfId="5410"/>
    <cellStyle name="1_total_10.24종합_오창수량산출서_수량산출서-1201_단위수량" xfId="5411"/>
    <cellStyle name="1_total_10.24종합_오창수량산출서_수량산출서-1201_단위수량1" xfId="5412"/>
    <cellStyle name="1_total_10.24종합_오창수량산출서_수량산출서-1201_단위수량산출" xfId="5413"/>
    <cellStyle name="1_total_10.24종합_오창수량산출서_수량산출서-1201_단위수량산출-서현" xfId="5414"/>
    <cellStyle name="1_total_10.24종합_오창수량산출서_수량산출서-1201_단위수량산출-오현" xfId="5415"/>
    <cellStyle name="1_total_10.24종합_오창수량산출서_수량산출서-1201_도곡단위수량" xfId="5416"/>
    <cellStyle name="1_total_10.24종합_오창수량산출서_수량산출서-1201_안동수량산출최종" xfId="5417"/>
    <cellStyle name="1_total_10.24종합_오창수량산출서_수량산출서-1201_철거단위수량" xfId="5418"/>
    <cellStyle name="1_total_10.24종합_오창수량산출서_수량산출서-1201_한수단위수량" xfId="5419"/>
    <cellStyle name="1_total_10.24종합_오창수량산출서_시설물단위수량" xfId="5420"/>
    <cellStyle name="1_total_10.24종합_오창수량산출서_시설물단위수량_단위수량산출-서현" xfId="5421"/>
    <cellStyle name="1_total_10.24종합_오창수량산출서_시설물단위수량_단위수량산출-오현" xfId="5422"/>
    <cellStyle name="1_total_10.24종합_오창수량산출서_시설물단위수량_안동수량산출최종" xfId="5423"/>
    <cellStyle name="1_total_10.24종합_오창수량산출서_시설물단위수량1" xfId="5424"/>
    <cellStyle name="1_total_10.24종합_오창수량산출서_시설물단위수량1_단위수량산출-서현" xfId="5425"/>
    <cellStyle name="1_total_10.24종합_오창수량산출서_시설물단위수량1_단위수량산출-오현" xfId="5426"/>
    <cellStyle name="1_total_10.24종합_오창수량산출서_시설물단위수량1_시설물단위수량" xfId="5427"/>
    <cellStyle name="1_total_10.24종합_오창수량산출서_시설물단위수량1_시설물단위수량_단위수량산출-서현" xfId="5428"/>
    <cellStyle name="1_total_10.24종합_오창수량산출서_시설물단위수량1_시설물단위수량_단위수량산출-오현" xfId="5429"/>
    <cellStyle name="1_total_10.24종합_오창수량산출서_시설물단위수량1_시설물단위수량_안동수량산출최종" xfId="5430"/>
    <cellStyle name="1_total_10.24종합_오창수량산출서_시설물단위수량1_안동수량산출최종" xfId="5431"/>
    <cellStyle name="1_total_10.24종합_오창수량산출서_안동수량산출최종" xfId="5432"/>
    <cellStyle name="1_total_10.24종합_오창수량산출서_철거단위수량" xfId="5433"/>
    <cellStyle name="1_total_10.24종합_오창수량산출서_한수단위수량" xfId="5434"/>
    <cellStyle name="1_total_10.24종합_철거단위수량" xfId="5435"/>
    <cellStyle name="1_total_10.24종합_한수단위수량" xfId="5436"/>
    <cellStyle name="1_total_NEW단위수량" xfId="5437"/>
    <cellStyle name="1_total_NEW단위수량-영동" xfId="5438"/>
    <cellStyle name="1_total_NEW단위수량-전남" xfId="5439"/>
    <cellStyle name="1_total_NEW단위수량-주산" xfId="5440"/>
    <cellStyle name="1_total_NEW단위수량-진안" xfId="5441"/>
    <cellStyle name="1_total_NEW단위수량-행당" xfId="5442"/>
    <cellStyle name="1_total_관로시설물" xfId="5443"/>
    <cellStyle name="1_total_관로시설물_단위수량" xfId="5444"/>
    <cellStyle name="1_total_관로시설물_단위수량1" xfId="5445"/>
    <cellStyle name="1_total_관로시설물_단위수량산출" xfId="5446"/>
    <cellStyle name="1_total_관로시설물_단위수량산출-서현" xfId="5447"/>
    <cellStyle name="1_total_관로시설물_단위수량산출-오현" xfId="5448"/>
    <cellStyle name="1_total_관로시설물_도곡단위수량" xfId="5449"/>
    <cellStyle name="1_total_관로시설물_수량산출서-11.25" xfId="5450"/>
    <cellStyle name="1_total_관로시설물_수량산출서-11.25_단위수량" xfId="5451"/>
    <cellStyle name="1_total_관로시설물_수량산출서-11.25_단위수량1" xfId="5452"/>
    <cellStyle name="1_total_관로시설물_수량산출서-11.25_단위수량산출" xfId="5453"/>
    <cellStyle name="1_total_관로시설물_수량산출서-11.25_단위수량산출-서현" xfId="5454"/>
    <cellStyle name="1_total_관로시설물_수량산출서-11.25_단위수량산출-오현" xfId="5455"/>
    <cellStyle name="1_total_관로시설물_수량산출서-11.25_도곡단위수량" xfId="5456"/>
    <cellStyle name="1_total_관로시설물_수량산출서-11.25_안동수량산출최종" xfId="5457"/>
    <cellStyle name="1_total_관로시설물_수량산출서-11.25_철거단위수량" xfId="5458"/>
    <cellStyle name="1_total_관로시설물_수량산출서-11.25_한수단위수량" xfId="5459"/>
    <cellStyle name="1_total_관로시설물_수량산출서-1201" xfId="5460"/>
    <cellStyle name="1_total_관로시설물_수량산출서-1201_단위수량" xfId="5461"/>
    <cellStyle name="1_total_관로시설물_수량산출서-1201_단위수량1" xfId="5462"/>
    <cellStyle name="1_total_관로시설물_수량산출서-1201_단위수량산출" xfId="5463"/>
    <cellStyle name="1_total_관로시설물_수량산출서-1201_단위수량산출-서현" xfId="5464"/>
    <cellStyle name="1_total_관로시설물_수량산출서-1201_단위수량산출-오현" xfId="5465"/>
    <cellStyle name="1_total_관로시설물_수량산출서-1201_도곡단위수량" xfId="5466"/>
    <cellStyle name="1_total_관로시설물_수량산출서-1201_안동수량산출최종" xfId="5467"/>
    <cellStyle name="1_total_관로시설물_수량산출서-1201_철거단위수량" xfId="5468"/>
    <cellStyle name="1_total_관로시설물_수량산출서-1201_한수단위수량" xfId="5469"/>
    <cellStyle name="1_total_관로시설물_시설물단위수량" xfId="5470"/>
    <cellStyle name="1_total_관로시설물_시설물단위수량_단위수량산출-서현" xfId="5471"/>
    <cellStyle name="1_total_관로시설물_시설물단위수량_단위수량산출-오현" xfId="5472"/>
    <cellStyle name="1_total_관로시설물_시설물단위수량_안동수량산출최종" xfId="5473"/>
    <cellStyle name="1_total_관로시설물_시설물단위수량1" xfId="5474"/>
    <cellStyle name="1_total_관로시설물_시설물단위수량1_단위수량산출-서현" xfId="5475"/>
    <cellStyle name="1_total_관로시설물_시설물단위수량1_단위수량산출-오현" xfId="5476"/>
    <cellStyle name="1_total_관로시설물_시설물단위수량1_시설물단위수량" xfId="5477"/>
    <cellStyle name="1_total_관로시설물_시설물단위수량1_시설물단위수량_단위수량산출-서현" xfId="5478"/>
    <cellStyle name="1_total_관로시설물_시설물단위수량1_시설물단위수량_단위수량산출-오현" xfId="5479"/>
    <cellStyle name="1_total_관로시설물_시설물단위수량1_시설물단위수량_안동수량산출최종" xfId="5480"/>
    <cellStyle name="1_total_관로시설물_시설물단위수량1_안동수량산출최종" xfId="5481"/>
    <cellStyle name="1_total_관로시설물_안동수량산출최종" xfId="5482"/>
    <cellStyle name="1_total_관로시설물_오창수량산출서" xfId="5483"/>
    <cellStyle name="1_total_관로시설물_오창수량산출서_단위수량" xfId="5484"/>
    <cellStyle name="1_total_관로시설물_오창수량산출서_단위수량1" xfId="5485"/>
    <cellStyle name="1_total_관로시설물_오창수량산출서_단위수량산출" xfId="5486"/>
    <cellStyle name="1_total_관로시설물_오창수량산출서_단위수량산출-서현" xfId="5487"/>
    <cellStyle name="1_total_관로시설물_오창수량산출서_단위수량산출-오현" xfId="5488"/>
    <cellStyle name="1_total_관로시설물_오창수량산출서_도곡단위수량" xfId="5489"/>
    <cellStyle name="1_total_관로시설물_오창수량산출서_수량산출서-11.25" xfId="5490"/>
    <cellStyle name="1_total_관로시설물_오창수량산출서_수량산출서-11.25_단위수량" xfId="5491"/>
    <cellStyle name="1_total_관로시설물_오창수량산출서_수량산출서-11.25_단위수량1" xfId="5492"/>
    <cellStyle name="1_total_관로시설물_오창수량산출서_수량산출서-11.25_단위수량산출" xfId="5493"/>
    <cellStyle name="1_total_관로시설물_오창수량산출서_수량산출서-11.25_단위수량산출-서현" xfId="5494"/>
    <cellStyle name="1_total_관로시설물_오창수량산출서_수량산출서-11.25_단위수량산출-오현" xfId="5495"/>
    <cellStyle name="1_total_관로시설물_오창수량산출서_수량산출서-11.25_도곡단위수량" xfId="5496"/>
    <cellStyle name="1_total_관로시설물_오창수량산출서_수량산출서-11.25_안동수량산출최종" xfId="5497"/>
    <cellStyle name="1_total_관로시설물_오창수량산출서_수량산출서-11.25_철거단위수량" xfId="5498"/>
    <cellStyle name="1_total_관로시설물_오창수량산출서_수량산출서-11.25_한수단위수량" xfId="5499"/>
    <cellStyle name="1_total_관로시설물_오창수량산출서_수량산출서-1201" xfId="5500"/>
    <cellStyle name="1_total_관로시설물_오창수량산출서_수량산출서-1201_단위수량" xfId="5501"/>
    <cellStyle name="1_total_관로시설물_오창수량산출서_수량산출서-1201_단위수량1" xfId="5502"/>
    <cellStyle name="1_total_관로시설물_오창수량산출서_수량산출서-1201_단위수량산출" xfId="5503"/>
    <cellStyle name="1_total_관로시설물_오창수량산출서_수량산출서-1201_단위수량산출-서현" xfId="5504"/>
    <cellStyle name="1_total_관로시설물_오창수량산출서_수량산출서-1201_단위수량산출-오현" xfId="5505"/>
    <cellStyle name="1_total_관로시설물_오창수량산출서_수량산출서-1201_도곡단위수량" xfId="5506"/>
    <cellStyle name="1_total_관로시설물_오창수량산출서_수량산출서-1201_안동수량산출최종" xfId="5507"/>
    <cellStyle name="1_total_관로시설물_오창수량산출서_수량산출서-1201_철거단위수량" xfId="5508"/>
    <cellStyle name="1_total_관로시설물_오창수량산출서_수량산출서-1201_한수단위수량" xfId="5509"/>
    <cellStyle name="1_total_관로시설물_오창수량산출서_시설물단위수량" xfId="5510"/>
    <cellStyle name="1_total_관로시설물_오창수량산출서_시설물단위수량_단위수량산출-서현" xfId="5511"/>
    <cellStyle name="1_total_관로시설물_오창수량산출서_시설물단위수량_단위수량산출-오현" xfId="5512"/>
    <cellStyle name="1_total_관로시설물_오창수량산출서_시설물단위수량_안동수량산출최종" xfId="5513"/>
    <cellStyle name="1_total_관로시설물_오창수량산출서_시설물단위수량1" xfId="5514"/>
    <cellStyle name="1_total_관로시설물_오창수량산출서_시설물단위수량1_단위수량산출-서현" xfId="5515"/>
    <cellStyle name="1_total_관로시설물_오창수량산출서_시설물단위수량1_단위수량산출-오현" xfId="5516"/>
    <cellStyle name="1_total_관로시설물_오창수량산출서_시설물단위수량1_시설물단위수량" xfId="5517"/>
    <cellStyle name="1_total_관로시설물_오창수량산출서_시설물단위수량1_시설물단위수량_단위수량산출-서현" xfId="5518"/>
    <cellStyle name="1_total_관로시설물_오창수량산출서_시설물단위수량1_시설물단위수량_단위수량산출-오현" xfId="5519"/>
    <cellStyle name="1_total_관로시설물_오창수량산출서_시설물단위수량1_시설물단위수량_안동수량산출최종" xfId="5520"/>
    <cellStyle name="1_total_관로시설물_오창수량산출서_시설물단위수량1_안동수량산출최종" xfId="5521"/>
    <cellStyle name="1_total_관로시설물_오창수량산출서_안동수량산출최종" xfId="5522"/>
    <cellStyle name="1_total_관로시설물_오창수량산출서_철거단위수량" xfId="5523"/>
    <cellStyle name="1_total_관로시설물_오창수량산출서_한수단위수량" xfId="5524"/>
    <cellStyle name="1_total_관로시설물_철거단위수량" xfId="5525"/>
    <cellStyle name="1_total_관로시설물_한수단위수량" xfId="5526"/>
    <cellStyle name="1_total_구조물,조형물,수목보호" xfId="5527"/>
    <cellStyle name="1_total_구조물,조형물,수목보호_단위수량" xfId="5528"/>
    <cellStyle name="1_total_구조물,조형물,수목보호_단위수량1" xfId="5529"/>
    <cellStyle name="1_total_구조물,조형물,수목보호_단위수량산출" xfId="5530"/>
    <cellStyle name="1_total_구조물,조형물,수목보호_단위수량산출-서현" xfId="5531"/>
    <cellStyle name="1_total_구조물,조형물,수목보호_단위수량산출-오현" xfId="5532"/>
    <cellStyle name="1_total_구조물,조형물,수목보호_도곡단위수량" xfId="5533"/>
    <cellStyle name="1_total_구조물,조형물,수목보호_수량산출서-11.25" xfId="5534"/>
    <cellStyle name="1_total_구조물,조형물,수목보호_수량산출서-11.25_단위수량" xfId="5535"/>
    <cellStyle name="1_total_구조물,조형물,수목보호_수량산출서-11.25_단위수량1" xfId="5536"/>
    <cellStyle name="1_total_구조물,조형물,수목보호_수량산출서-11.25_단위수량산출" xfId="5537"/>
    <cellStyle name="1_total_구조물,조형물,수목보호_수량산출서-11.25_단위수량산출-서현" xfId="5538"/>
    <cellStyle name="1_total_구조물,조형물,수목보호_수량산출서-11.25_단위수량산출-오현" xfId="5539"/>
    <cellStyle name="1_total_구조물,조형물,수목보호_수량산출서-11.25_도곡단위수량" xfId="5540"/>
    <cellStyle name="1_total_구조물,조형물,수목보호_수량산출서-11.25_안동수량산출최종" xfId="5541"/>
    <cellStyle name="1_total_구조물,조형물,수목보호_수량산출서-11.25_철거단위수량" xfId="5542"/>
    <cellStyle name="1_total_구조물,조형물,수목보호_수량산출서-11.25_한수단위수량" xfId="5543"/>
    <cellStyle name="1_total_구조물,조형물,수목보호_수량산출서-1201" xfId="5544"/>
    <cellStyle name="1_total_구조물,조형물,수목보호_수량산출서-1201_단위수량" xfId="5545"/>
    <cellStyle name="1_total_구조물,조형물,수목보호_수량산출서-1201_단위수량1" xfId="5546"/>
    <cellStyle name="1_total_구조물,조형물,수목보호_수량산출서-1201_단위수량산출" xfId="5547"/>
    <cellStyle name="1_total_구조물,조형물,수목보호_수량산출서-1201_단위수량산출-서현" xfId="5548"/>
    <cellStyle name="1_total_구조물,조형물,수목보호_수량산출서-1201_단위수량산출-오현" xfId="5549"/>
    <cellStyle name="1_total_구조물,조형물,수목보호_수량산출서-1201_도곡단위수량" xfId="5550"/>
    <cellStyle name="1_total_구조물,조형물,수목보호_수량산출서-1201_안동수량산출최종" xfId="5551"/>
    <cellStyle name="1_total_구조물,조형물,수목보호_수량산출서-1201_철거단위수량" xfId="5552"/>
    <cellStyle name="1_total_구조물,조형물,수목보호_수량산출서-1201_한수단위수량" xfId="5553"/>
    <cellStyle name="1_total_구조물,조형물,수목보호_시설물단위수량" xfId="5554"/>
    <cellStyle name="1_total_구조물,조형물,수목보호_시설물단위수량_단위수량산출-서현" xfId="5555"/>
    <cellStyle name="1_total_구조물,조형물,수목보호_시설물단위수량_단위수량산출-오현" xfId="5556"/>
    <cellStyle name="1_total_구조물,조형물,수목보호_시설물단위수량_안동수량산출최종" xfId="5557"/>
    <cellStyle name="1_total_구조물,조형물,수목보호_시설물단위수량1" xfId="5558"/>
    <cellStyle name="1_total_구조물,조형물,수목보호_시설물단위수량1_단위수량산출-서현" xfId="5559"/>
    <cellStyle name="1_total_구조물,조형물,수목보호_시설물단위수량1_단위수량산출-오현" xfId="5560"/>
    <cellStyle name="1_total_구조물,조형물,수목보호_시설물단위수량1_시설물단위수량" xfId="5561"/>
    <cellStyle name="1_total_구조물,조형물,수목보호_시설물단위수량1_시설물단위수량_단위수량산출-서현" xfId="5562"/>
    <cellStyle name="1_total_구조물,조형물,수목보호_시설물단위수량1_시설물단위수량_단위수량산출-오현" xfId="5563"/>
    <cellStyle name="1_total_구조물,조형물,수목보호_시설물단위수량1_시설물단위수량_안동수량산출최종" xfId="5564"/>
    <cellStyle name="1_total_구조물,조형물,수목보호_시설물단위수량1_안동수량산출최종" xfId="5565"/>
    <cellStyle name="1_total_구조물,조형물,수목보호_안동수량산출최종" xfId="5566"/>
    <cellStyle name="1_total_구조물,조형물,수목보호_오창수량산출서" xfId="5567"/>
    <cellStyle name="1_total_구조물,조형물,수목보호_오창수량산출서_단위수량" xfId="5568"/>
    <cellStyle name="1_total_구조물,조형물,수목보호_오창수량산출서_단위수량1" xfId="5569"/>
    <cellStyle name="1_total_구조물,조형물,수목보호_오창수량산출서_단위수량산출" xfId="5570"/>
    <cellStyle name="1_total_구조물,조형물,수목보호_오창수량산출서_단위수량산출-서현" xfId="5571"/>
    <cellStyle name="1_total_구조물,조형물,수목보호_오창수량산출서_단위수량산출-오현" xfId="5572"/>
    <cellStyle name="1_total_구조물,조형물,수목보호_오창수량산출서_도곡단위수량" xfId="5573"/>
    <cellStyle name="1_total_구조물,조형물,수목보호_오창수량산출서_수량산출서-11.25" xfId="5574"/>
    <cellStyle name="1_total_구조물,조형물,수목보호_오창수량산출서_수량산출서-11.25_단위수량" xfId="5575"/>
    <cellStyle name="1_total_구조물,조형물,수목보호_오창수량산출서_수량산출서-11.25_단위수량1" xfId="5576"/>
    <cellStyle name="1_total_구조물,조형물,수목보호_오창수량산출서_수량산출서-11.25_단위수량산출" xfId="5577"/>
    <cellStyle name="1_total_구조물,조형물,수목보호_오창수량산출서_수량산출서-11.25_단위수량산출-서현" xfId="5578"/>
    <cellStyle name="1_total_구조물,조형물,수목보호_오창수량산출서_수량산출서-11.25_단위수량산출-오현" xfId="5579"/>
    <cellStyle name="1_total_구조물,조형물,수목보호_오창수량산출서_수량산출서-11.25_도곡단위수량" xfId="5580"/>
    <cellStyle name="1_total_구조물,조형물,수목보호_오창수량산출서_수량산출서-11.25_안동수량산출최종" xfId="5581"/>
    <cellStyle name="1_total_구조물,조형물,수목보호_오창수량산출서_수량산출서-11.25_철거단위수량" xfId="5582"/>
    <cellStyle name="1_total_구조물,조형물,수목보호_오창수량산출서_수량산출서-11.25_한수단위수량" xfId="5583"/>
    <cellStyle name="1_total_구조물,조형물,수목보호_오창수량산출서_수량산출서-1201" xfId="5584"/>
    <cellStyle name="1_total_구조물,조형물,수목보호_오창수량산출서_수량산출서-1201_단위수량" xfId="5585"/>
    <cellStyle name="1_total_구조물,조형물,수목보호_오창수량산출서_수량산출서-1201_단위수량1" xfId="5586"/>
    <cellStyle name="1_total_구조물,조형물,수목보호_오창수량산출서_수량산출서-1201_단위수량산출" xfId="5587"/>
    <cellStyle name="1_total_구조물,조형물,수목보호_오창수량산출서_수량산출서-1201_단위수량산출-서현" xfId="5588"/>
    <cellStyle name="1_total_구조물,조형물,수목보호_오창수량산출서_수량산출서-1201_단위수량산출-오현" xfId="5589"/>
    <cellStyle name="1_total_구조물,조형물,수목보호_오창수량산출서_수량산출서-1201_도곡단위수량" xfId="5590"/>
    <cellStyle name="1_total_구조물,조형물,수목보호_오창수량산출서_수량산출서-1201_안동수량산출최종" xfId="5591"/>
    <cellStyle name="1_total_구조물,조형물,수목보호_오창수량산출서_수량산출서-1201_철거단위수량" xfId="5592"/>
    <cellStyle name="1_total_구조물,조형물,수목보호_오창수량산출서_수량산출서-1201_한수단위수량" xfId="5593"/>
    <cellStyle name="1_total_구조물,조형물,수목보호_오창수량산출서_시설물단위수량" xfId="5594"/>
    <cellStyle name="1_total_구조물,조형물,수목보호_오창수량산출서_시설물단위수량_단위수량산출-서현" xfId="5595"/>
    <cellStyle name="1_total_구조물,조형물,수목보호_오창수량산출서_시설물단위수량_단위수량산출-오현" xfId="5596"/>
    <cellStyle name="1_total_구조물,조형물,수목보호_오창수량산출서_시설물단위수량_안동수량산출최종" xfId="5597"/>
    <cellStyle name="1_total_구조물,조형물,수목보호_오창수량산출서_시설물단위수량1" xfId="5598"/>
    <cellStyle name="1_total_구조물,조형물,수목보호_오창수량산출서_시설물단위수량1_단위수량산출-서현" xfId="5599"/>
    <cellStyle name="1_total_구조물,조형물,수목보호_오창수량산출서_시설물단위수량1_단위수량산출-오현" xfId="5600"/>
    <cellStyle name="1_total_구조물,조형물,수목보호_오창수량산출서_시설물단위수량1_시설물단위수량" xfId="5601"/>
    <cellStyle name="1_total_구조물,조형물,수목보호_오창수량산출서_시설물단위수량1_시설물단위수량_단위수량산출-서현" xfId="5602"/>
    <cellStyle name="1_total_구조물,조형물,수목보호_오창수량산출서_시설물단위수량1_시설물단위수량_단위수량산출-오현" xfId="5603"/>
    <cellStyle name="1_total_구조물,조형물,수목보호_오창수량산출서_시설물단위수량1_시설물단위수량_안동수량산출최종" xfId="5604"/>
    <cellStyle name="1_total_구조물,조형물,수목보호_오창수량산출서_시설물단위수량1_안동수량산출최종" xfId="5605"/>
    <cellStyle name="1_total_구조물,조형물,수목보호_오창수량산출서_안동수량산출최종" xfId="5606"/>
    <cellStyle name="1_total_구조물,조형물,수목보호_오창수량산출서_철거단위수량" xfId="5607"/>
    <cellStyle name="1_total_구조물,조형물,수목보호_오창수량산출서_한수단위수량" xfId="5608"/>
    <cellStyle name="1_total_구조물,조형물,수목보호_철거단위수량" xfId="5609"/>
    <cellStyle name="1_total_구조물,조형물,수목보호_한수단위수량" xfId="5610"/>
    <cellStyle name="1_total_단위1" xfId="5611"/>
    <cellStyle name="1_total_단위수량" xfId="5612"/>
    <cellStyle name="1_total_단위수량1" xfId="5613"/>
    <cellStyle name="1_total_단위수량산출" xfId="5614"/>
    <cellStyle name="1_total_단위수량산출_1" xfId="5615"/>
    <cellStyle name="1_total_단위수량산출_단위수량" xfId="5616"/>
    <cellStyle name="1_total_단위수량산출_단위수량1" xfId="5617"/>
    <cellStyle name="1_total_단위수량산출_단위수량산출" xfId="5618"/>
    <cellStyle name="1_total_단위수량산출_단위수량산출-서현" xfId="5619"/>
    <cellStyle name="1_total_단위수량산출_단위수량산출-오현" xfId="5620"/>
    <cellStyle name="1_total_단위수량산출_도곡단위수량" xfId="5621"/>
    <cellStyle name="1_total_단위수량산출_수량산출서-11.25" xfId="5622"/>
    <cellStyle name="1_total_단위수량산출_수량산출서-11.25_단위수량" xfId="5623"/>
    <cellStyle name="1_total_단위수량산출_수량산출서-11.25_단위수량1" xfId="5624"/>
    <cellStyle name="1_total_단위수량산출_수량산출서-11.25_단위수량산출" xfId="5625"/>
    <cellStyle name="1_total_단위수량산출_수량산출서-11.25_단위수량산출-서현" xfId="5626"/>
    <cellStyle name="1_total_단위수량산출_수량산출서-11.25_단위수량산출-오현" xfId="5627"/>
    <cellStyle name="1_total_단위수량산출_수량산출서-11.25_도곡단위수량" xfId="5628"/>
    <cellStyle name="1_total_단위수량산출_수량산출서-11.25_안동수량산출최종" xfId="5629"/>
    <cellStyle name="1_total_단위수량산출_수량산출서-11.25_철거단위수량" xfId="5630"/>
    <cellStyle name="1_total_단위수량산출_수량산출서-11.25_한수단위수량" xfId="5631"/>
    <cellStyle name="1_total_단위수량산출_수량산출서-1201" xfId="5632"/>
    <cellStyle name="1_total_단위수량산출_수량산출서-1201_단위수량" xfId="5633"/>
    <cellStyle name="1_total_단위수량산출_수량산출서-1201_단위수량1" xfId="5634"/>
    <cellStyle name="1_total_단위수량산출_수량산출서-1201_단위수량산출" xfId="5635"/>
    <cellStyle name="1_total_단위수량산출_수량산출서-1201_단위수량산출-서현" xfId="5636"/>
    <cellStyle name="1_total_단위수량산출_수량산출서-1201_단위수량산출-오현" xfId="5637"/>
    <cellStyle name="1_total_단위수량산출_수량산출서-1201_도곡단위수량" xfId="5638"/>
    <cellStyle name="1_total_단위수량산출_수량산출서-1201_안동수량산출최종" xfId="5639"/>
    <cellStyle name="1_total_단위수량산출_수량산출서-1201_철거단위수량" xfId="5640"/>
    <cellStyle name="1_total_단위수량산출_수량산출서-1201_한수단위수량" xfId="5641"/>
    <cellStyle name="1_total_단위수량산출_시설물단위수량" xfId="5642"/>
    <cellStyle name="1_total_단위수량산출_시설물단위수량_단위수량산출-서현" xfId="5643"/>
    <cellStyle name="1_total_단위수량산출_시설물단위수량_단위수량산출-오현" xfId="5644"/>
    <cellStyle name="1_total_단위수량산출_시설물단위수량_안동수량산출최종" xfId="5645"/>
    <cellStyle name="1_total_단위수량산출_시설물단위수량1" xfId="5646"/>
    <cellStyle name="1_total_단위수량산출_시설물단위수량1_단위수량산출-서현" xfId="5647"/>
    <cellStyle name="1_total_단위수량산출_시설물단위수량1_단위수량산출-오현" xfId="5648"/>
    <cellStyle name="1_total_단위수량산출_시설물단위수량1_시설물단위수량" xfId="5649"/>
    <cellStyle name="1_total_단위수량산출_시설물단위수량1_시설물단위수량_단위수량산출-서현" xfId="5650"/>
    <cellStyle name="1_total_단위수량산출_시설물단위수량1_시설물단위수량_단위수량산출-오현" xfId="5651"/>
    <cellStyle name="1_total_단위수량산출_시설물단위수량1_시설물단위수량_안동수량산출최종" xfId="5652"/>
    <cellStyle name="1_total_단위수량산출_시설물단위수량1_안동수량산출최종" xfId="5653"/>
    <cellStyle name="1_total_단위수량산출_안동수량산출최종" xfId="5654"/>
    <cellStyle name="1_total_단위수량산출_오창수량산출서" xfId="5655"/>
    <cellStyle name="1_total_단위수량산출_오창수량산출서_단위수량" xfId="5656"/>
    <cellStyle name="1_total_단위수량산출_오창수량산출서_단위수량1" xfId="5657"/>
    <cellStyle name="1_total_단위수량산출_오창수량산출서_단위수량산출" xfId="5658"/>
    <cellStyle name="1_total_단위수량산출_오창수량산출서_단위수량산출-서현" xfId="5659"/>
    <cellStyle name="1_total_단위수량산출_오창수량산출서_단위수량산출-오현" xfId="5660"/>
    <cellStyle name="1_total_단위수량산출_오창수량산출서_도곡단위수량" xfId="5661"/>
    <cellStyle name="1_total_단위수량산출_오창수량산출서_수량산출서-11.25" xfId="5662"/>
    <cellStyle name="1_total_단위수량산출_오창수량산출서_수량산출서-11.25_단위수량" xfId="5663"/>
    <cellStyle name="1_total_단위수량산출_오창수량산출서_수량산출서-11.25_단위수량1" xfId="5664"/>
    <cellStyle name="1_total_단위수량산출_오창수량산출서_수량산출서-11.25_단위수량산출" xfId="5665"/>
    <cellStyle name="1_total_단위수량산출_오창수량산출서_수량산출서-11.25_단위수량산출-서현" xfId="5666"/>
    <cellStyle name="1_total_단위수량산출_오창수량산출서_수량산출서-11.25_단위수량산출-오현" xfId="5667"/>
    <cellStyle name="1_total_단위수량산출_오창수량산출서_수량산출서-11.25_도곡단위수량" xfId="5668"/>
    <cellStyle name="1_total_단위수량산출_오창수량산출서_수량산출서-11.25_안동수량산출최종" xfId="5669"/>
    <cellStyle name="1_total_단위수량산출_오창수량산출서_수량산출서-11.25_철거단위수량" xfId="5670"/>
    <cellStyle name="1_total_단위수량산출_오창수량산출서_수량산출서-11.25_한수단위수량" xfId="5671"/>
    <cellStyle name="1_total_단위수량산출_오창수량산출서_수량산출서-1201" xfId="5672"/>
    <cellStyle name="1_total_단위수량산출_오창수량산출서_수량산출서-1201_단위수량" xfId="5673"/>
    <cellStyle name="1_total_단위수량산출_오창수량산출서_수량산출서-1201_단위수량1" xfId="5674"/>
    <cellStyle name="1_total_단위수량산출_오창수량산출서_수량산출서-1201_단위수량산출" xfId="5675"/>
    <cellStyle name="1_total_단위수량산출_오창수량산출서_수량산출서-1201_단위수량산출-서현" xfId="5676"/>
    <cellStyle name="1_total_단위수량산출_오창수량산출서_수량산출서-1201_단위수량산출-오현" xfId="5677"/>
    <cellStyle name="1_total_단위수량산출_오창수량산출서_수량산출서-1201_도곡단위수량" xfId="5678"/>
    <cellStyle name="1_total_단위수량산출_오창수량산출서_수량산출서-1201_안동수량산출최종" xfId="5679"/>
    <cellStyle name="1_total_단위수량산출_오창수량산출서_수량산출서-1201_철거단위수량" xfId="5680"/>
    <cellStyle name="1_total_단위수량산출_오창수량산출서_수량산출서-1201_한수단위수량" xfId="5681"/>
    <cellStyle name="1_total_단위수량산출_오창수량산출서_시설물단위수량" xfId="5682"/>
    <cellStyle name="1_total_단위수량산출_오창수량산출서_시설물단위수량_단위수량산출-서현" xfId="5683"/>
    <cellStyle name="1_total_단위수량산출_오창수량산출서_시설물단위수량_단위수량산출-오현" xfId="5684"/>
    <cellStyle name="1_total_단위수량산출_오창수량산출서_시설물단위수량_안동수량산출최종" xfId="5685"/>
    <cellStyle name="1_total_단위수량산출_오창수량산출서_시설물단위수량1" xfId="5686"/>
    <cellStyle name="1_total_단위수량산출_오창수량산출서_시설물단위수량1_단위수량산출-서현" xfId="5687"/>
    <cellStyle name="1_total_단위수량산출_오창수량산출서_시설물단위수량1_단위수량산출-오현" xfId="5688"/>
    <cellStyle name="1_total_단위수량산출_오창수량산출서_시설물단위수량1_시설물단위수량" xfId="5689"/>
    <cellStyle name="1_total_단위수량산출_오창수량산출서_시설물단위수량1_시설물단위수량_단위수량산출-서현" xfId="5690"/>
    <cellStyle name="1_total_단위수량산출_오창수량산출서_시설물단위수량1_시설물단위수량_단위수량산출-오현" xfId="5691"/>
    <cellStyle name="1_total_단위수량산출_오창수량산출서_시설물단위수량1_시설물단위수량_안동수량산출최종" xfId="5692"/>
    <cellStyle name="1_total_단위수량산출_오창수량산출서_시설물단위수량1_안동수량산출최종" xfId="5693"/>
    <cellStyle name="1_total_단위수량산출_오창수량산출서_안동수량산출최종" xfId="5694"/>
    <cellStyle name="1_total_단위수량산출_오창수량산출서_철거단위수량" xfId="5695"/>
    <cellStyle name="1_total_단위수량산출_오창수량산출서_한수단위수량" xfId="5696"/>
    <cellStyle name="1_total_단위수량산출_철거단위수량" xfId="5697"/>
    <cellStyle name="1_total_단위수량산출_포장단위수량" xfId="5698"/>
    <cellStyle name="1_total_단위수량산출_한수단위수량" xfId="5699"/>
    <cellStyle name="1_total_단위수량산출1" xfId="5700"/>
    <cellStyle name="1_total_단위수량산출-1" xfId="5701"/>
    <cellStyle name="1_total_단위수량산출1_단위수량" xfId="5702"/>
    <cellStyle name="1_total_단위수량산출-1_단위수량" xfId="5703"/>
    <cellStyle name="1_total_단위수량산출1_단위수량1" xfId="5704"/>
    <cellStyle name="1_total_단위수량산출-1_단위수량1" xfId="5705"/>
    <cellStyle name="1_total_단위수량산출1_단위수량산출" xfId="5706"/>
    <cellStyle name="1_total_단위수량산출-1_단위수량산출" xfId="5707"/>
    <cellStyle name="1_total_단위수량산출1_단위수량산출-서현" xfId="5708"/>
    <cellStyle name="1_total_단위수량산출-1_단위수량산출-서현" xfId="5709"/>
    <cellStyle name="1_total_단위수량산출1_단위수량산출-오현" xfId="5710"/>
    <cellStyle name="1_total_단위수량산출-1_단위수량산출-오현" xfId="5711"/>
    <cellStyle name="1_total_단위수량산출1_도곡단위수량" xfId="5712"/>
    <cellStyle name="1_total_단위수량산출-1_도곡단위수량" xfId="5713"/>
    <cellStyle name="1_total_단위수량산출1_수량산출서-11.25" xfId="5714"/>
    <cellStyle name="1_total_단위수량산출-1_수량산출서-11.25" xfId="5715"/>
    <cellStyle name="1_total_단위수량산출1_수량산출서-11.25_단위수량" xfId="5716"/>
    <cellStyle name="1_total_단위수량산출-1_수량산출서-11.25_단위수량" xfId="5717"/>
    <cellStyle name="1_total_단위수량산출1_수량산출서-11.25_단위수량1" xfId="5718"/>
    <cellStyle name="1_total_단위수량산출-1_수량산출서-11.25_단위수량1" xfId="5719"/>
    <cellStyle name="1_total_단위수량산출1_수량산출서-11.25_단위수량산출" xfId="5720"/>
    <cellStyle name="1_total_단위수량산출-1_수량산출서-11.25_단위수량산출" xfId="5721"/>
    <cellStyle name="1_total_단위수량산출1_수량산출서-11.25_단위수량산출-서현" xfId="5722"/>
    <cellStyle name="1_total_단위수량산출-1_수량산출서-11.25_단위수량산출-서현" xfId="5723"/>
    <cellStyle name="1_total_단위수량산출1_수량산출서-11.25_단위수량산출-오현" xfId="5724"/>
    <cellStyle name="1_total_단위수량산출-1_수량산출서-11.25_단위수량산출-오현" xfId="5725"/>
    <cellStyle name="1_total_단위수량산출1_수량산출서-11.25_도곡단위수량" xfId="5726"/>
    <cellStyle name="1_total_단위수량산출-1_수량산출서-11.25_도곡단위수량" xfId="5727"/>
    <cellStyle name="1_total_단위수량산출1_수량산출서-11.25_안동수량산출최종" xfId="5728"/>
    <cellStyle name="1_total_단위수량산출-1_수량산출서-11.25_안동수량산출최종" xfId="5729"/>
    <cellStyle name="1_total_단위수량산출1_수량산출서-11.25_철거단위수량" xfId="5730"/>
    <cellStyle name="1_total_단위수량산출-1_수량산출서-11.25_철거단위수량" xfId="5731"/>
    <cellStyle name="1_total_단위수량산출1_수량산출서-11.25_한수단위수량" xfId="5732"/>
    <cellStyle name="1_total_단위수량산출-1_수량산출서-11.25_한수단위수량" xfId="5733"/>
    <cellStyle name="1_total_단위수량산출1_수량산출서-1201" xfId="5734"/>
    <cellStyle name="1_total_단위수량산출-1_수량산출서-1201" xfId="5735"/>
    <cellStyle name="1_total_단위수량산출1_수량산출서-1201_단위수량" xfId="5736"/>
    <cellStyle name="1_total_단위수량산출-1_수량산출서-1201_단위수량" xfId="5737"/>
    <cellStyle name="1_total_단위수량산출1_수량산출서-1201_단위수량1" xfId="5738"/>
    <cellStyle name="1_total_단위수량산출-1_수량산출서-1201_단위수량1" xfId="5739"/>
    <cellStyle name="1_total_단위수량산출1_수량산출서-1201_단위수량산출" xfId="5740"/>
    <cellStyle name="1_total_단위수량산출-1_수량산출서-1201_단위수량산출" xfId="5741"/>
    <cellStyle name="1_total_단위수량산출1_수량산출서-1201_단위수량산출-서현" xfId="5742"/>
    <cellStyle name="1_total_단위수량산출-1_수량산출서-1201_단위수량산출-서현" xfId="5743"/>
    <cellStyle name="1_total_단위수량산출1_수량산출서-1201_단위수량산출-오현" xfId="5744"/>
    <cellStyle name="1_total_단위수량산출-1_수량산출서-1201_단위수량산출-오현" xfId="5745"/>
    <cellStyle name="1_total_단위수량산출1_수량산출서-1201_도곡단위수량" xfId="5746"/>
    <cellStyle name="1_total_단위수량산출-1_수량산출서-1201_도곡단위수량" xfId="5747"/>
    <cellStyle name="1_total_단위수량산출1_수량산출서-1201_안동수량산출최종" xfId="5748"/>
    <cellStyle name="1_total_단위수량산출-1_수량산출서-1201_안동수량산출최종" xfId="5749"/>
    <cellStyle name="1_total_단위수량산출1_수량산출서-1201_철거단위수량" xfId="5750"/>
    <cellStyle name="1_total_단위수량산출-1_수량산출서-1201_철거단위수량" xfId="5751"/>
    <cellStyle name="1_total_단위수량산출1_수량산출서-1201_한수단위수량" xfId="5752"/>
    <cellStyle name="1_total_단위수량산출-1_수량산출서-1201_한수단위수량" xfId="5753"/>
    <cellStyle name="1_total_단위수량산출1_시설물단위수량" xfId="5754"/>
    <cellStyle name="1_total_단위수량산출-1_시설물단위수량" xfId="5755"/>
    <cellStyle name="1_total_단위수량산출1_시설물단위수량_단위수량산출-서현" xfId="5756"/>
    <cellStyle name="1_total_단위수량산출-1_시설물단위수량_단위수량산출-서현" xfId="5757"/>
    <cellStyle name="1_total_단위수량산출1_시설물단위수량_단위수량산출-오현" xfId="5758"/>
    <cellStyle name="1_total_단위수량산출-1_시설물단위수량_단위수량산출-오현" xfId="5759"/>
    <cellStyle name="1_total_단위수량산출1_시설물단위수량_안동수량산출최종" xfId="5760"/>
    <cellStyle name="1_total_단위수량산출-1_시설물단위수량_안동수량산출최종" xfId="5761"/>
    <cellStyle name="1_total_단위수량산출1_시설물단위수량1" xfId="5762"/>
    <cellStyle name="1_total_단위수량산출-1_시설물단위수량1" xfId="5763"/>
    <cellStyle name="1_total_단위수량산출1_시설물단위수량1_단위수량산출-서현" xfId="5764"/>
    <cellStyle name="1_total_단위수량산출-1_시설물단위수량1_단위수량산출-서현" xfId="5765"/>
    <cellStyle name="1_total_단위수량산출1_시설물단위수량1_단위수량산출-오현" xfId="5766"/>
    <cellStyle name="1_total_단위수량산출-1_시설물단위수량1_단위수량산출-오현" xfId="5767"/>
    <cellStyle name="1_total_단위수량산출1_시설물단위수량1_시설물단위수량" xfId="5768"/>
    <cellStyle name="1_total_단위수량산출-1_시설물단위수량1_시설물단위수량" xfId="5769"/>
    <cellStyle name="1_total_단위수량산출1_시설물단위수량1_시설물단위수량_단위수량산출-서현" xfId="5770"/>
    <cellStyle name="1_total_단위수량산출-1_시설물단위수량1_시설물단위수량_단위수량산출-서현" xfId="5771"/>
    <cellStyle name="1_total_단위수량산출1_시설물단위수량1_시설물단위수량_단위수량산출-오현" xfId="5772"/>
    <cellStyle name="1_total_단위수량산출-1_시설물단위수량1_시설물단위수량_단위수량산출-오현" xfId="5773"/>
    <cellStyle name="1_total_단위수량산출1_시설물단위수량1_시설물단위수량_안동수량산출최종" xfId="5774"/>
    <cellStyle name="1_total_단위수량산출-1_시설물단위수량1_시설물단위수량_안동수량산출최종" xfId="5775"/>
    <cellStyle name="1_total_단위수량산출1_시설물단위수량1_안동수량산출최종" xfId="5776"/>
    <cellStyle name="1_total_단위수량산출-1_시설물단위수량1_안동수량산출최종" xfId="5777"/>
    <cellStyle name="1_total_단위수량산출1_안동수량산출최종" xfId="5778"/>
    <cellStyle name="1_total_단위수량산출-1_안동수량산출최종" xfId="5779"/>
    <cellStyle name="1_total_단위수량산출1_오창수량산출서" xfId="5780"/>
    <cellStyle name="1_total_단위수량산출-1_오창수량산출서" xfId="5781"/>
    <cellStyle name="1_total_단위수량산출1_오창수량산출서_단위수량" xfId="5782"/>
    <cellStyle name="1_total_단위수량산출-1_오창수량산출서_단위수량" xfId="5783"/>
    <cellStyle name="1_total_단위수량산출1_오창수량산출서_단위수량1" xfId="5784"/>
    <cellStyle name="1_total_단위수량산출-1_오창수량산출서_단위수량1" xfId="5785"/>
    <cellStyle name="1_total_단위수량산출1_오창수량산출서_단위수량산출" xfId="5786"/>
    <cellStyle name="1_total_단위수량산출-1_오창수량산출서_단위수량산출" xfId="5787"/>
    <cellStyle name="1_total_단위수량산출1_오창수량산출서_단위수량산출-서현" xfId="5788"/>
    <cellStyle name="1_total_단위수량산출-1_오창수량산출서_단위수량산출-서현" xfId="5789"/>
    <cellStyle name="1_total_단위수량산출1_오창수량산출서_단위수량산출-오현" xfId="5790"/>
    <cellStyle name="1_total_단위수량산출-1_오창수량산출서_단위수량산출-오현" xfId="5791"/>
    <cellStyle name="1_total_단위수량산출1_오창수량산출서_도곡단위수량" xfId="5792"/>
    <cellStyle name="1_total_단위수량산출-1_오창수량산출서_도곡단위수량" xfId="5793"/>
    <cellStyle name="1_total_단위수량산출1_오창수량산출서_수량산출서-11.25" xfId="5794"/>
    <cellStyle name="1_total_단위수량산출-1_오창수량산출서_수량산출서-11.25" xfId="5795"/>
    <cellStyle name="1_total_단위수량산출1_오창수량산출서_수량산출서-11.25_단위수량" xfId="5796"/>
    <cellStyle name="1_total_단위수량산출-1_오창수량산출서_수량산출서-11.25_단위수량" xfId="5797"/>
    <cellStyle name="1_total_단위수량산출1_오창수량산출서_수량산출서-11.25_단위수량1" xfId="5798"/>
    <cellStyle name="1_total_단위수량산출-1_오창수량산출서_수량산출서-11.25_단위수량1" xfId="5799"/>
    <cellStyle name="1_total_단위수량산출1_오창수량산출서_수량산출서-11.25_단위수량산출" xfId="5800"/>
    <cellStyle name="1_total_단위수량산출-1_오창수량산출서_수량산출서-11.25_단위수량산출" xfId="5801"/>
    <cellStyle name="1_total_단위수량산출1_오창수량산출서_수량산출서-11.25_단위수량산출-서현" xfId="5802"/>
    <cellStyle name="1_total_단위수량산출-1_오창수량산출서_수량산출서-11.25_단위수량산출-서현" xfId="5803"/>
    <cellStyle name="1_total_단위수량산출1_오창수량산출서_수량산출서-11.25_단위수량산출-오현" xfId="5804"/>
    <cellStyle name="1_total_단위수량산출-1_오창수량산출서_수량산출서-11.25_단위수량산출-오현" xfId="5805"/>
    <cellStyle name="1_total_단위수량산출1_오창수량산출서_수량산출서-11.25_도곡단위수량" xfId="5806"/>
    <cellStyle name="1_total_단위수량산출-1_오창수량산출서_수량산출서-11.25_도곡단위수량" xfId="5807"/>
    <cellStyle name="1_total_단위수량산출1_오창수량산출서_수량산출서-11.25_안동수량산출최종" xfId="5808"/>
    <cellStyle name="1_total_단위수량산출-1_오창수량산출서_수량산출서-11.25_안동수량산출최종" xfId="5809"/>
    <cellStyle name="1_total_단위수량산출1_오창수량산출서_수량산출서-11.25_철거단위수량" xfId="5810"/>
    <cellStyle name="1_total_단위수량산출-1_오창수량산출서_수량산출서-11.25_철거단위수량" xfId="5811"/>
    <cellStyle name="1_total_단위수량산출1_오창수량산출서_수량산출서-11.25_한수단위수량" xfId="5812"/>
    <cellStyle name="1_total_단위수량산출-1_오창수량산출서_수량산출서-11.25_한수단위수량" xfId="5813"/>
    <cellStyle name="1_total_단위수량산출1_오창수량산출서_수량산출서-1201" xfId="5814"/>
    <cellStyle name="1_total_단위수량산출-1_오창수량산출서_수량산출서-1201" xfId="5815"/>
    <cellStyle name="1_total_단위수량산출1_오창수량산출서_수량산출서-1201_단위수량" xfId="5816"/>
    <cellStyle name="1_total_단위수량산출-1_오창수량산출서_수량산출서-1201_단위수량" xfId="5817"/>
    <cellStyle name="1_total_단위수량산출1_오창수량산출서_수량산출서-1201_단위수량1" xfId="5818"/>
    <cellStyle name="1_total_단위수량산출-1_오창수량산출서_수량산출서-1201_단위수량1" xfId="5819"/>
    <cellStyle name="1_total_단위수량산출1_오창수량산출서_수량산출서-1201_단위수량산출" xfId="5820"/>
    <cellStyle name="1_total_단위수량산출-1_오창수량산출서_수량산출서-1201_단위수량산출" xfId="5821"/>
    <cellStyle name="1_total_단위수량산출1_오창수량산출서_수량산출서-1201_단위수량산출-서현" xfId="5822"/>
    <cellStyle name="1_total_단위수량산출-1_오창수량산출서_수량산출서-1201_단위수량산출-서현" xfId="5823"/>
    <cellStyle name="1_total_단위수량산출1_오창수량산출서_수량산출서-1201_단위수량산출-오현" xfId="5824"/>
    <cellStyle name="1_total_단위수량산출-1_오창수량산출서_수량산출서-1201_단위수량산출-오현" xfId="5825"/>
    <cellStyle name="1_total_단위수량산출1_오창수량산출서_수량산출서-1201_도곡단위수량" xfId="5826"/>
    <cellStyle name="1_total_단위수량산출-1_오창수량산출서_수량산출서-1201_도곡단위수량" xfId="5827"/>
    <cellStyle name="1_total_단위수량산출1_오창수량산출서_수량산출서-1201_안동수량산출최종" xfId="5828"/>
    <cellStyle name="1_total_단위수량산출-1_오창수량산출서_수량산출서-1201_안동수량산출최종" xfId="5829"/>
    <cellStyle name="1_total_단위수량산출1_오창수량산출서_수량산출서-1201_철거단위수량" xfId="5830"/>
    <cellStyle name="1_total_단위수량산출-1_오창수량산출서_수량산출서-1201_철거단위수량" xfId="5831"/>
    <cellStyle name="1_total_단위수량산출1_오창수량산출서_수량산출서-1201_한수단위수량" xfId="5832"/>
    <cellStyle name="1_total_단위수량산출-1_오창수량산출서_수량산출서-1201_한수단위수량" xfId="5833"/>
    <cellStyle name="1_total_단위수량산출1_오창수량산출서_시설물단위수량" xfId="5834"/>
    <cellStyle name="1_total_단위수량산출-1_오창수량산출서_시설물단위수량" xfId="5835"/>
    <cellStyle name="1_total_단위수량산출1_오창수량산출서_시설물단위수량_단위수량산출-서현" xfId="5836"/>
    <cellStyle name="1_total_단위수량산출-1_오창수량산출서_시설물단위수량_단위수량산출-서현" xfId="5837"/>
    <cellStyle name="1_total_단위수량산출1_오창수량산출서_시설물단위수량_단위수량산출-오현" xfId="5838"/>
    <cellStyle name="1_total_단위수량산출-1_오창수량산출서_시설물단위수량_단위수량산출-오현" xfId="5839"/>
    <cellStyle name="1_total_단위수량산출1_오창수량산출서_시설물단위수량_안동수량산출최종" xfId="5840"/>
    <cellStyle name="1_total_단위수량산출-1_오창수량산출서_시설물단위수량_안동수량산출최종" xfId="5841"/>
    <cellStyle name="1_total_단위수량산출1_오창수량산출서_시설물단위수량1" xfId="5842"/>
    <cellStyle name="1_total_단위수량산출-1_오창수량산출서_시설물단위수량1" xfId="5843"/>
    <cellStyle name="1_total_단위수량산출1_오창수량산출서_시설물단위수량1_단위수량산출-서현" xfId="5844"/>
    <cellStyle name="1_total_단위수량산출-1_오창수량산출서_시설물단위수량1_단위수량산출-서현" xfId="5845"/>
    <cellStyle name="1_total_단위수량산출1_오창수량산출서_시설물단위수량1_단위수량산출-오현" xfId="5846"/>
    <cellStyle name="1_total_단위수량산출-1_오창수량산출서_시설물단위수량1_단위수량산출-오현" xfId="5847"/>
    <cellStyle name="1_total_단위수량산출1_오창수량산출서_시설물단위수량1_시설물단위수량" xfId="5848"/>
    <cellStyle name="1_total_단위수량산출-1_오창수량산출서_시설물단위수량1_시설물단위수량" xfId="5849"/>
    <cellStyle name="1_total_단위수량산출1_오창수량산출서_시설물단위수량1_시설물단위수량_단위수량산출-서현" xfId="5850"/>
    <cellStyle name="1_total_단위수량산출-1_오창수량산출서_시설물단위수량1_시설물단위수량_단위수량산출-서현" xfId="5851"/>
    <cellStyle name="1_total_단위수량산출1_오창수량산출서_시설물단위수량1_시설물단위수량_단위수량산출-오현" xfId="5852"/>
    <cellStyle name="1_total_단위수량산출-1_오창수량산출서_시설물단위수량1_시설물단위수량_단위수량산출-오현" xfId="5853"/>
    <cellStyle name="1_total_단위수량산출1_오창수량산출서_시설물단위수량1_시설물단위수량_안동수량산출최종" xfId="5854"/>
    <cellStyle name="1_total_단위수량산출-1_오창수량산출서_시설물단위수량1_시설물단위수량_안동수량산출최종" xfId="5855"/>
    <cellStyle name="1_total_단위수량산출1_오창수량산출서_시설물단위수량1_안동수량산출최종" xfId="5856"/>
    <cellStyle name="1_total_단위수량산출-1_오창수량산출서_시설물단위수량1_안동수량산출최종" xfId="5857"/>
    <cellStyle name="1_total_단위수량산출1_오창수량산출서_안동수량산출최종" xfId="5858"/>
    <cellStyle name="1_total_단위수량산출-1_오창수량산출서_안동수량산출최종" xfId="5859"/>
    <cellStyle name="1_total_단위수량산출1_오창수량산출서_철거단위수량" xfId="5860"/>
    <cellStyle name="1_total_단위수량산출-1_오창수량산출서_철거단위수량" xfId="5861"/>
    <cellStyle name="1_total_단위수량산출1_오창수량산출서_한수단위수량" xfId="5862"/>
    <cellStyle name="1_total_단위수량산출-1_오창수량산출서_한수단위수량" xfId="5863"/>
    <cellStyle name="1_total_단위수량산출1_철거단위수량" xfId="5864"/>
    <cellStyle name="1_total_단위수량산출-1_철거단위수량" xfId="5865"/>
    <cellStyle name="1_total_단위수량산출-1_포장단위수량" xfId="5866"/>
    <cellStyle name="1_total_단위수량산출1_한수단위수량" xfId="5867"/>
    <cellStyle name="1_total_단위수량산출-1_한수단위수량" xfId="5868"/>
    <cellStyle name="1_total_단위수량산출2" xfId="5869"/>
    <cellStyle name="1_total_단위수량산출2_단위수량" xfId="5870"/>
    <cellStyle name="1_total_단위수량산출2_단위수량1" xfId="5871"/>
    <cellStyle name="1_total_단위수량산출2_단위수량산출" xfId="5872"/>
    <cellStyle name="1_total_단위수량산출2_단위수량산출-서현" xfId="5873"/>
    <cellStyle name="1_total_단위수량산출2_단위수량산출-오현" xfId="5874"/>
    <cellStyle name="1_total_단위수량산출2_도곡단위수량" xfId="5875"/>
    <cellStyle name="1_total_단위수량산출2_수량산출서-11.25" xfId="5876"/>
    <cellStyle name="1_total_단위수량산출2_수량산출서-11.25_단위수량" xfId="5877"/>
    <cellStyle name="1_total_단위수량산출2_수량산출서-11.25_단위수량1" xfId="5878"/>
    <cellStyle name="1_total_단위수량산출2_수량산출서-11.25_단위수량산출" xfId="5879"/>
    <cellStyle name="1_total_단위수량산출2_수량산출서-11.25_단위수량산출-서현" xfId="5880"/>
    <cellStyle name="1_total_단위수량산출2_수량산출서-11.25_단위수량산출-오현" xfId="5881"/>
    <cellStyle name="1_total_단위수량산출2_수량산출서-11.25_도곡단위수량" xfId="5882"/>
    <cellStyle name="1_total_단위수량산출2_수량산출서-11.25_안동수량산출최종" xfId="5883"/>
    <cellStyle name="1_total_단위수량산출2_수량산출서-11.25_철거단위수량" xfId="5884"/>
    <cellStyle name="1_total_단위수량산출2_수량산출서-11.25_한수단위수량" xfId="5885"/>
    <cellStyle name="1_total_단위수량산출2_수량산출서-1201" xfId="5886"/>
    <cellStyle name="1_total_단위수량산출2_수량산출서-1201_단위수량" xfId="5887"/>
    <cellStyle name="1_total_단위수량산출2_수량산출서-1201_단위수량1" xfId="5888"/>
    <cellStyle name="1_total_단위수량산출2_수량산출서-1201_단위수량산출" xfId="5889"/>
    <cellStyle name="1_total_단위수량산출2_수량산출서-1201_단위수량산출-서현" xfId="5890"/>
    <cellStyle name="1_total_단위수량산출2_수량산출서-1201_단위수량산출-오현" xfId="5891"/>
    <cellStyle name="1_total_단위수량산출2_수량산출서-1201_도곡단위수량" xfId="5892"/>
    <cellStyle name="1_total_단위수량산출2_수량산출서-1201_안동수량산출최종" xfId="5893"/>
    <cellStyle name="1_total_단위수량산출2_수량산출서-1201_철거단위수량" xfId="5894"/>
    <cellStyle name="1_total_단위수량산출2_수량산출서-1201_한수단위수량" xfId="5895"/>
    <cellStyle name="1_total_단위수량산출2_시설물단위수량" xfId="5896"/>
    <cellStyle name="1_total_단위수량산출2_시설물단위수량_단위수량산출-서현" xfId="5897"/>
    <cellStyle name="1_total_단위수량산출2_시설물단위수량_단위수량산출-오현" xfId="5898"/>
    <cellStyle name="1_total_단위수량산출2_시설물단위수량_안동수량산출최종" xfId="5899"/>
    <cellStyle name="1_total_단위수량산출2_시설물단위수량1" xfId="5900"/>
    <cellStyle name="1_total_단위수량산출2_시설물단위수량1_단위수량산출-서현" xfId="5901"/>
    <cellStyle name="1_total_단위수량산출2_시설물단위수량1_단위수량산출-오현" xfId="5902"/>
    <cellStyle name="1_total_단위수량산출2_시설물단위수량1_시설물단위수량" xfId="5903"/>
    <cellStyle name="1_total_단위수량산출2_시설물단위수량1_시설물단위수량_단위수량산출-서현" xfId="5904"/>
    <cellStyle name="1_total_단위수량산출2_시설물단위수량1_시설물단위수량_단위수량산출-오현" xfId="5905"/>
    <cellStyle name="1_total_단위수량산출2_시설물단위수량1_시설물단위수량_안동수량산출최종" xfId="5906"/>
    <cellStyle name="1_total_단위수량산출2_시설물단위수량1_안동수량산출최종" xfId="5907"/>
    <cellStyle name="1_total_단위수량산출2_안동수량산출최종" xfId="5908"/>
    <cellStyle name="1_total_단위수량산출2_오창수량산출서" xfId="5909"/>
    <cellStyle name="1_total_단위수량산출2_오창수량산출서_단위수량" xfId="5910"/>
    <cellStyle name="1_total_단위수량산출2_오창수량산출서_단위수량1" xfId="5911"/>
    <cellStyle name="1_total_단위수량산출2_오창수량산출서_단위수량산출" xfId="5912"/>
    <cellStyle name="1_total_단위수량산출2_오창수량산출서_단위수량산출-서현" xfId="5913"/>
    <cellStyle name="1_total_단위수량산출2_오창수량산출서_단위수량산출-오현" xfId="5914"/>
    <cellStyle name="1_total_단위수량산출2_오창수량산출서_도곡단위수량" xfId="5915"/>
    <cellStyle name="1_total_단위수량산출2_오창수량산출서_수량산출서-11.25" xfId="5916"/>
    <cellStyle name="1_total_단위수량산출2_오창수량산출서_수량산출서-11.25_단위수량" xfId="5917"/>
    <cellStyle name="1_total_단위수량산출2_오창수량산출서_수량산출서-11.25_단위수량1" xfId="5918"/>
    <cellStyle name="1_total_단위수량산출2_오창수량산출서_수량산출서-11.25_단위수량산출" xfId="5919"/>
    <cellStyle name="1_total_단위수량산출2_오창수량산출서_수량산출서-11.25_단위수량산출-서현" xfId="5920"/>
    <cellStyle name="1_total_단위수량산출2_오창수량산출서_수량산출서-11.25_단위수량산출-오현" xfId="5921"/>
    <cellStyle name="1_total_단위수량산출2_오창수량산출서_수량산출서-11.25_도곡단위수량" xfId="5922"/>
    <cellStyle name="1_total_단위수량산출2_오창수량산출서_수량산출서-11.25_안동수량산출최종" xfId="5923"/>
    <cellStyle name="1_total_단위수량산출2_오창수량산출서_수량산출서-11.25_철거단위수량" xfId="5924"/>
    <cellStyle name="1_total_단위수량산출2_오창수량산출서_수량산출서-11.25_한수단위수량" xfId="5925"/>
    <cellStyle name="1_total_단위수량산출2_오창수량산출서_수량산출서-1201" xfId="5926"/>
    <cellStyle name="1_total_단위수량산출2_오창수량산출서_수량산출서-1201_단위수량" xfId="5927"/>
    <cellStyle name="1_total_단위수량산출2_오창수량산출서_수량산출서-1201_단위수량1" xfId="5928"/>
    <cellStyle name="1_total_단위수량산출2_오창수량산출서_수량산출서-1201_단위수량산출" xfId="5929"/>
    <cellStyle name="1_total_단위수량산출2_오창수량산출서_수량산출서-1201_단위수량산출-서현" xfId="5930"/>
    <cellStyle name="1_total_단위수량산출2_오창수량산출서_수량산출서-1201_단위수량산출-오현" xfId="5931"/>
    <cellStyle name="1_total_단위수량산출2_오창수량산출서_수량산출서-1201_도곡단위수량" xfId="5932"/>
    <cellStyle name="1_total_단위수량산출2_오창수량산출서_수량산출서-1201_안동수량산출최종" xfId="5933"/>
    <cellStyle name="1_total_단위수량산출2_오창수량산출서_수량산출서-1201_철거단위수량" xfId="5934"/>
    <cellStyle name="1_total_단위수량산출2_오창수량산출서_수량산출서-1201_한수단위수량" xfId="5935"/>
    <cellStyle name="1_total_단위수량산출2_오창수량산출서_시설물단위수량" xfId="5936"/>
    <cellStyle name="1_total_단위수량산출2_오창수량산출서_시설물단위수량_단위수량산출-서현" xfId="5937"/>
    <cellStyle name="1_total_단위수량산출2_오창수량산출서_시설물단위수량_단위수량산출-오현" xfId="5938"/>
    <cellStyle name="1_total_단위수량산출2_오창수량산출서_시설물단위수량_안동수량산출최종" xfId="5939"/>
    <cellStyle name="1_total_단위수량산출2_오창수량산출서_시설물단위수량1" xfId="5940"/>
    <cellStyle name="1_total_단위수량산출2_오창수량산출서_시설물단위수량1_단위수량산출-서현" xfId="5941"/>
    <cellStyle name="1_total_단위수량산출2_오창수량산출서_시설물단위수량1_단위수량산출-오현" xfId="5942"/>
    <cellStyle name="1_total_단위수량산출2_오창수량산출서_시설물단위수량1_시설물단위수량" xfId="5943"/>
    <cellStyle name="1_total_단위수량산출2_오창수량산출서_시설물단위수량1_시설물단위수량_단위수량산출-서현" xfId="5944"/>
    <cellStyle name="1_total_단위수량산출2_오창수량산출서_시설물단위수량1_시설물단위수량_단위수량산출-오현" xfId="5945"/>
    <cellStyle name="1_total_단위수량산출2_오창수량산출서_시설물단위수량1_시설물단위수량_안동수량산출최종" xfId="5946"/>
    <cellStyle name="1_total_단위수량산출2_오창수량산출서_시설물단위수량1_안동수량산출최종" xfId="5947"/>
    <cellStyle name="1_total_단위수량산출2_오창수량산출서_안동수량산출최종" xfId="5948"/>
    <cellStyle name="1_total_단위수량산출2_오창수량산출서_철거단위수량" xfId="5949"/>
    <cellStyle name="1_total_단위수량산출2_오창수량산출서_한수단위수량" xfId="5950"/>
    <cellStyle name="1_total_단위수량산출2_철거단위수량" xfId="5951"/>
    <cellStyle name="1_total_단위수량산출2_한수단위수량" xfId="5952"/>
    <cellStyle name="1_total_단위수량산출-개군" xfId="5953"/>
    <cellStyle name="1_total_단위수량산출-경북기계" xfId="5954"/>
    <cellStyle name="1_total_단위수량산출-구로중" xfId="5955"/>
    <cellStyle name="1_total_단위수량산출-달북초" xfId="5956"/>
    <cellStyle name="1_total_단위수량산출-동북" xfId="5957"/>
    <cellStyle name="1_total_단위수량산출-모전초등" xfId="5958"/>
    <cellStyle name="1_total_단위수량산출-문화" xfId="5959"/>
    <cellStyle name="1_total_단위수량산출-반여" xfId="5960"/>
    <cellStyle name="1_total_단위수량산출서-1공구" xfId="5961"/>
    <cellStyle name="1_total_단위수량산출-서현" xfId="5962"/>
    <cellStyle name="1_total_단위수량산출-오현" xfId="5963"/>
    <cellStyle name="1_total_단위수량산출-울산여고" xfId="5964"/>
    <cellStyle name="1_total_단위수량산출-충남여고" xfId="5965"/>
    <cellStyle name="1_total_도곡단위수량" xfId="5966"/>
    <cellStyle name="1_total_수량산출서-11.25" xfId="5967"/>
    <cellStyle name="1_total_수량산출서-11.25_단위수량" xfId="5968"/>
    <cellStyle name="1_total_수량산출서-11.25_단위수량1" xfId="5969"/>
    <cellStyle name="1_total_수량산출서-11.25_단위수량산출" xfId="5970"/>
    <cellStyle name="1_total_수량산출서-11.25_단위수량산출-서현" xfId="5971"/>
    <cellStyle name="1_total_수량산출서-11.25_단위수량산출-오현" xfId="5972"/>
    <cellStyle name="1_total_수량산출서-11.25_도곡단위수량" xfId="5973"/>
    <cellStyle name="1_total_수량산출서-11.25_안동수량산출최종" xfId="5974"/>
    <cellStyle name="1_total_수량산출서-11.25_철거단위수량" xfId="5975"/>
    <cellStyle name="1_total_수량산출서-11.25_한수단위수량" xfId="5976"/>
    <cellStyle name="1_total_수량산출서-1201" xfId="5977"/>
    <cellStyle name="1_total_수량산출서-1201_단위수량" xfId="5978"/>
    <cellStyle name="1_total_수량산출서-1201_단위수량1" xfId="5979"/>
    <cellStyle name="1_total_수량산출서-1201_단위수량산출" xfId="5980"/>
    <cellStyle name="1_total_수량산출서-1201_단위수량산출-서현" xfId="5981"/>
    <cellStyle name="1_total_수량산출서-1201_단위수량산출-오현" xfId="5982"/>
    <cellStyle name="1_total_수량산출서-1201_도곡단위수량" xfId="5983"/>
    <cellStyle name="1_total_수량산출서-1201_안동수량산출최종" xfId="5984"/>
    <cellStyle name="1_total_수량산출서-1201_철거단위수량" xfId="5985"/>
    <cellStyle name="1_total_수량산출서-1201_한수단위수량" xfId="5986"/>
    <cellStyle name="1_total_수량산출서-최종" xfId="5987"/>
    <cellStyle name="1_total_수원변경수량산출" xfId="5988"/>
    <cellStyle name="1_total_시설물단위수량" xfId="5989"/>
    <cellStyle name="1_total_시설물단위수량_단위수량산출-서현" xfId="5990"/>
    <cellStyle name="1_total_시설물단위수량_단위수량산출-오현" xfId="5991"/>
    <cellStyle name="1_total_시설물단위수량_안동수량산출최종" xfId="5992"/>
    <cellStyle name="1_total_시설물단위수량1" xfId="5993"/>
    <cellStyle name="1_total_시설물단위수량1_단위수량산출-서현" xfId="5994"/>
    <cellStyle name="1_total_시설물단위수량1_단위수량산출-오현" xfId="5995"/>
    <cellStyle name="1_total_시설물단위수량1_시설물단위수량" xfId="5996"/>
    <cellStyle name="1_total_시설물단위수량1_시설물단위수량_단위수량산출-서현" xfId="5997"/>
    <cellStyle name="1_total_시설물단위수량1_시설물단위수량_단위수량산출-오현" xfId="5998"/>
    <cellStyle name="1_total_시설물단위수량1_시설물단위수량_안동수량산출최종" xfId="5999"/>
    <cellStyle name="1_total_시설물단위수량1_안동수량산출최종" xfId="6000"/>
    <cellStyle name="1_total_쌍용" xfId="6001"/>
    <cellStyle name="1_total_쌍용_단위수량" xfId="6002"/>
    <cellStyle name="1_total_쌍용_단위수량1" xfId="6003"/>
    <cellStyle name="1_total_쌍용_단위수량산출" xfId="6004"/>
    <cellStyle name="1_total_쌍용_단위수량산출-서현" xfId="6005"/>
    <cellStyle name="1_total_쌍용_단위수량산출-오현" xfId="6006"/>
    <cellStyle name="1_total_쌍용_도곡단위수량" xfId="6007"/>
    <cellStyle name="1_total_쌍용_수량산출서-11.25" xfId="6008"/>
    <cellStyle name="1_total_쌍용_수량산출서-11.25_단위수량" xfId="6009"/>
    <cellStyle name="1_total_쌍용_수량산출서-11.25_단위수량1" xfId="6010"/>
    <cellStyle name="1_total_쌍용_수량산출서-11.25_단위수량산출" xfId="6011"/>
    <cellStyle name="1_total_쌍용_수량산출서-11.25_단위수량산출-서현" xfId="6012"/>
    <cellStyle name="1_total_쌍용_수량산출서-11.25_단위수량산출-오현" xfId="6013"/>
    <cellStyle name="1_total_쌍용_수량산출서-11.25_도곡단위수량" xfId="6014"/>
    <cellStyle name="1_total_쌍용_수량산출서-11.25_안동수량산출최종" xfId="6015"/>
    <cellStyle name="1_total_쌍용_수량산출서-11.25_철거단위수량" xfId="6016"/>
    <cellStyle name="1_total_쌍용_수량산출서-11.25_한수단위수량" xfId="6017"/>
    <cellStyle name="1_total_쌍용_수량산출서-1201" xfId="6018"/>
    <cellStyle name="1_total_쌍용_수량산출서-1201_단위수량" xfId="6019"/>
    <cellStyle name="1_total_쌍용_수량산출서-1201_단위수량1" xfId="6020"/>
    <cellStyle name="1_total_쌍용_수량산출서-1201_단위수량산출" xfId="6021"/>
    <cellStyle name="1_total_쌍용_수량산출서-1201_단위수량산출-서현" xfId="6022"/>
    <cellStyle name="1_total_쌍용_수량산출서-1201_단위수량산출-오현" xfId="6023"/>
    <cellStyle name="1_total_쌍용_수량산출서-1201_도곡단위수량" xfId="6024"/>
    <cellStyle name="1_total_쌍용_수량산출서-1201_안동수량산출최종" xfId="6025"/>
    <cellStyle name="1_total_쌍용_수량산출서-1201_철거단위수량" xfId="6026"/>
    <cellStyle name="1_total_쌍용_수량산출서-1201_한수단위수량" xfId="6027"/>
    <cellStyle name="1_total_쌍용_시설물단위수량" xfId="6028"/>
    <cellStyle name="1_total_쌍용_시설물단위수량_단위수량산출-서현" xfId="6029"/>
    <cellStyle name="1_total_쌍용_시설물단위수량_단위수량산출-오현" xfId="6030"/>
    <cellStyle name="1_total_쌍용_시설물단위수량_안동수량산출최종" xfId="6031"/>
    <cellStyle name="1_total_쌍용_시설물단위수량1" xfId="6032"/>
    <cellStyle name="1_total_쌍용_시설물단위수량1_단위수량산출-서현" xfId="6033"/>
    <cellStyle name="1_total_쌍용_시설물단위수량1_단위수량산출-오현" xfId="6034"/>
    <cellStyle name="1_total_쌍용_시설물단위수량1_시설물단위수량" xfId="6035"/>
    <cellStyle name="1_total_쌍용_시설물단위수량1_시설물단위수량_단위수량산출-서현" xfId="6036"/>
    <cellStyle name="1_total_쌍용_시설물단위수량1_시설물단위수량_단위수량산출-오현" xfId="6037"/>
    <cellStyle name="1_total_쌍용_시설물단위수량1_시설물단위수량_안동수량산출최종" xfId="6038"/>
    <cellStyle name="1_total_쌍용_시설물단위수량1_안동수량산출최종" xfId="6039"/>
    <cellStyle name="1_total_쌍용_안동수량산출최종" xfId="6040"/>
    <cellStyle name="1_total_쌍용_오창수량산출서" xfId="6041"/>
    <cellStyle name="1_total_쌍용_오창수량산출서_단위수량" xfId="6042"/>
    <cellStyle name="1_total_쌍용_오창수량산출서_단위수량1" xfId="6043"/>
    <cellStyle name="1_total_쌍용_오창수량산출서_단위수량산출" xfId="6044"/>
    <cellStyle name="1_total_쌍용_오창수량산출서_단위수량산출-서현" xfId="6045"/>
    <cellStyle name="1_total_쌍용_오창수량산출서_단위수량산출-오현" xfId="6046"/>
    <cellStyle name="1_total_쌍용_오창수량산출서_도곡단위수량" xfId="6047"/>
    <cellStyle name="1_total_쌍용_오창수량산출서_수량산출서-11.25" xfId="6048"/>
    <cellStyle name="1_total_쌍용_오창수량산출서_수량산출서-11.25_단위수량" xfId="6049"/>
    <cellStyle name="1_total_쌍용_오창수량산출서_수량산출서-11.25_단위수량1" xfId="6050"/>
    <cellStyle name="1_total_쌍용_오창수량산출서_수량산출서-11.25_단위수량산출" xfId="6051"/>
    <cellStyle name="1_total_쌍용_오창수량산출서_수량산출서-11.25_단위수량산출-서현" xfId="6052"/>
    <cellStyle name="1_total_쌍용_오창수량산출서_수량산출서-11.25_단위수량산출-오현" xfId="6053"/>
    <cellStyle name="1_total_쌍용_오창수량산출서_수량산출서-11.25_도곡단위수량" xfId="6054"/>
    <cellStyle name="1_total_쌍용_오창수량산출서_수량산출서-11.25_안동수량산출최종" xfId="6055"/>
    <cellStyle name="1_total_쌍용_오창수량산출서_수량산출서-11.25_철거단위수량" xfId="6056"/>
    <cellStyle name="1_total_쌍용_오창수량산출서_수량산출서-11.25_한수단위수량" xfId="6057"/>
    <cellStyle name="1_total_쌍용_오창수량산출서_수량산출서-1201" xfId="6058"/>
    <cellStyle name="1_total_쌍용_오창수량산출서_수량산출서-1201_단위수량" xfId="6059"/>
    <cellStyle name="1_total_쌍용_오창수량산출서_수량산출서-1201_단위수량1" xfId="6060"/>
    <cellStyle name="1_total_쌍용_오창수량산출서_수량산출서-1201_단위수량산출" xfId="6061"/>
    <cellStyle name="1_total_쌍용_오창수량산출서_수량산출서-1201_단위수량산출-서현" xfId="6062"/>
    <cellStyle name="1_total_쌍용_오창수량산출서_수량산출서-1201_단위수량산출-오현" xfId="6063"/>
    <cellStyle name="1_total_쌍용_오창수량산출서_수량산출서-1201_도곡단위수량" xfId="6064"/>
    <cellStyle name="1_total_쌍용_오창수량산출서_수량산출서-1201_안동수량산출최종" xfId="6065"/>
    <cellStyle name="1_total_쌍용_오창수량산출서_수량산출서-1201_철거단위수량" xfId="6066"/>
    <cellStyle name="1_total_쌍용_오창수량산출서_수량산출서-1201_한수단위수량" xfId="6067"/>
    <cellStyle name="1_total_쌍용_오창수량산출서_시설물단위수량" xfId="6068"/>
    <cellStyle name="1_total_쌍용_오창수량산출서_시설물단위수량_단위수량산출-서현" xfId="6069"/>
    <cellStyle name="1_total_쌍용_오창수량산출서_시설물단위수량_단위수량산출-오현" xfId="6070"/>
    <cellStyle name="1_total_쌍용_오창수량산출서_시설물단위수량_안동수량산출최종" xfId="6071"/>
    <cellStyle name="1_total_쌍용_오창수량산출서_시설물단위수량1" xfId="6072"/>
    <cellStyle name="1_total_쌍용_오창수량산출서_시설물단위수량1_단위수량산출-서현" xfId="6073"/>
    <cellStyle name="1_total_쌍용_오창수량산출서_시설물단위수량1_단위수량산출-오현" xfId="6074"/>
    <cellStyle name="1_total_쌍용_오창수량산출서_시설물단위수량1_시설물단위수량" xfId="6075"/>
    <cellStyle name="1_total_쌍용_오창수량산출서_시설물단위수량1_시설물단위수량_단위수량산출-서현" xfId="6076"/>
    <cellStyle name="1_total_쌍용_오창수량산출서_시설물단위수량1_시설물단위수량_단위수량산출-오현" xfId="6077"/>
    <cellStyle name="1_total_쌍용_오창수량산출서_시설물단위수량1_시설물단위수량_안동수량산출최종" xfId="6078"/>
    <cellStyle name="1_total_쌍용_오창수량산출서_시설물단위수량1_안동수량산출최종" xfId="6079"/>
    <cellStyle name="1_total_쌍용_오창수량산출서_안동수량산출최종" xfId="6080"/>
    <cellStyle name="1_total_쌍용_오창수량산출서_철거단위수량" xfId="6081"/>
    <cellStyle name="1_total_쌍용_오창수량산출서_한수단위수량" xfId="6082"/>
    <cellStyle name="1_total_쌍용_철거단위수량" xfId="6083"/>
    <cellStyle name="1_total_쌍용_한수단위수량" xfId="6084"/>
    <cellStyle name="1_total_안동수량산출" xfId="6085"/>
    <cellStyle name="1_total_안동수량산출최종" xfId="6086"/>
    <cellStyle name="1_total_오창수량산출서" xfId="6087"/>
    <cellStyle name="1_total_오창수량산출서_단위수량" xfId="6088"/>
    <cellStyle name="1_total_오창수량산출서_단위수량1" xfId="6089"/>
    <cellStyle name="1_total_오창수량산출서_단위수량산출" xfId="6090"/>
    <cellStyle name="1_total_오창수량산출서_단위수량산출-서현" xfId="6091"/>
    <cellStyle name="1_total_오창수량산출서_단위수량산출-오현" xfId="6092"/>
    <cellStyle name="1_total_오창수량산출서_도곡단위수량" xfId="6093"/>
    <cellStyle name="1_total_오창수량산출서_수량산출서-11.25" xfId="6094"/>
    <cellStyle name="1_total_오창수량산출서_수량산출서-11.25_단위수량" xfId="6095"/>
    <cellStyle name="1_total_오창수량산출서_수량산출서-11.25_단위수량1" xfId="6096"/>
    <cellStyle name="1_total_오창수량산출서_수량산출서-11.25_단위수량산출" xfId="6097"/>
    <cellStyle name="1_total_오창수량산출서_수량산출서-11.25_단위수량산출-서현" xfId="6098"/>
    <cellStyle name="1_total_오창수량산출서_수량산출서-11.25_단위수량산출-오현" xfId="6099"/>
    <cellStyle name="1_total_오창수량산출서_수량산출서-11.25_도곡단위수량" xfId="6100"/>
    <cellStyle name="1_total_오창수량산출서_수량산출서-11.25_안동수량산출최종" xfId="6101"/>
    <cellStyle name="1_total_오창수량산출서_수량산출서-11.25_철거단위수량" xfId="6102"/>
    <cellStyle name="1_total_오창수량산출서_수량산출서-11.25_한수단위수량" xfId="6103"/>
    <cellStyle name="1_total_오창수량산출서_수량산출서-1201" xfId="6104"/>
    <cellStyle name="1_total_오창수량산출서_수량산출서-1201_단위수량" xfId="6105"/>
    <cellStyle name="1_total_오창수량산출서_수량산출서-1201_단위수량1" xfId="6106"/>
    <cellStyle name="1_total_오창수량산출서_수량산출서-1201_단위수량산출" xfId="6107"/>
    <cellStyle name="1_total_오창수량산출서_수량산출서-1201_단위수량산출-서현" xfId="6108"/>
    <cellStyle name="1_total_오창수량산출서_수량산출서-1201_단위수량산출-오현" xfId="6109"/>
    <cellStyle name="1_total_오창수량산출서_수량산출서-1201_도곡단위수량" xfId="6110"/>
    <cellStyle name="1_total_오창수량산출서_수량산출서-1201_안동수량산출최종" xfId="6111"/>
    <cellStyle name="1_total_오창수량산출서_수량산출서-1201_철거단위수량" xfId="6112"/>
    <cellStyle name="1_total_오창수량산출서_수량산출서-1201_한수단위수량" xfId="6113"/>
    <cellStyle name="1_total_오창수량산출서_시설물단위수량" xfId="6114"/>
    <cellStyle name="1_total_오창수량산출서_시설물단위수량_단위수량산출-서현" xfId="6115"/>
    <cellStyle name="1_total_오창수량산출서_시설물단위수량_단위수량산출-오현" xfId="6116"/>
    <cellStyle name="1_total_오창수량산출서_시설물단위수량_안동수량산출최종" xfId="6117"/>
    <cellStyle name="1_total_오창수량산출서_시설물단위수량1" xfId="6118"/>
    <cellStyle name="1_total_오창수량산출서_시설물단위수량1_단위수량산출-서현" xfId="6119"/>
    <cellStyle name="1_total_오창수량산출서_시설물단위수량1_단위수량산출-오현" xfId="6120"/>
    <cellStyle name="1_total_오창수량산출서_시설물단위수량1_시설물단위수량" xfId="6121"/>
    <cellStyle name="1_total_오창수량산출서_시설물단위수량1_시설물단위수량_단위수량산출-서현" xfId="6122"/>
    <cellStyle name="1_total_오창수량산출서_시설물단위수량1_시설물단위수량_단위수량산출-오현" xfId="6123"/>
    <cellStyle name="1_total_오창수량산출서_시설물단위수량1_시설물단위수량_안동수량산출최종" xfId="6124"/>
    <cellStyle name="1_total_오창수량산출서_시설물단위수량1_안동수량산출최종" xfId="6125"/>
    <cellStyle name="1_total_오창수량산출서_안동수량산출최종" xfId="6126"/>
    <cellStyle name="1_total_오창수량산출서_철거단위수량" xfId="6127"/>
    <cellStyle name="1_total_오창수량산출서_한수단위수량" xfId="6128"/>
    <cellStyle name="1_total_용평단위수량" xfId="6129"/>
    <cellStyle name="1_total_운동장단위수량" xfId="6130"/>
    <cellStyle name="1_total_운동장단위수량-제일" xfId="6131"/>
    <cellStyle name="1_total_은파단위수량" xfId="6132"/>
    <cellStyle name="1_total_은파단위수량_단위수량" xfId="6133"/>
    <cellStyle name="1_total_은파단위수량_단위수량1" xfId="6134"/>
    <cellStyle name="1_total_은파단위수량_단위수량산출" xfId="6135"/>
    <cellStyle name="1_total_은파단위수량_단위수량산출-서현" xfId="6136"/>
    <cellStyle name="1_total_은파단위수량_단위수량산출-오현" xfId="6137"/>
    <cellStyle name="1_total_은파단위수량_도곡단위수량" xfId="6138"/>
    <cellStyle name="1_total_은파단위수량_수량산출서-11.25" xfId="6139"/>
    <cellStyle name="1_total_은파단위수량_수량산출서-11.25_단위수량" xfId="6140"/>
    <cellStyle name="1_total_은파단위수량_수량산출서-11.25_단위수량1" xfId="6141"/>
    <cellStyle name="1_total_은파단위수량_수량산출서-11.25_단위수량산출" xfId="6142"/>
    <cellStyle name="1_total_은파단위수량_수량산출서-11.25_단위수량산출-서현" xfId="6143"/>
    <cellStyle name="1_total_은파단위수량_수량산출서-11.25_단위수량산출-오현" xfId="6144"/>
    <cellStyle name="1_total_은파단위수량_수량산출서-11.25_도곡단위수량" xfId="6145"/>
    <cellStyle name="1_total_은파단위수량_수량산출서-11.25_안동수량산출최종" xfId="6146"/>
    <cellStyle name="1_total_은파단위수량_수량산출서-11.25_철거단위수량" xfId="6147"/>
    <cellStyle name="1_total_은파단위수량_수량산출서-11.25_한수단위수량" xfId="6148"/>
    <cellStyle name="1_total_은파단위수량_수량산출서-1201" xfId="6149"/>
    <cellStyle name="1_total_은파단위수량_수량산출서-1201_단위수량" xfId="6150"/>
    <cellStyle name="1_total_은파단위수량_수량산출서-1201_단위수량1" xfId="6151"/>
    <cellStyle name="1_total_은파단위수량_수량산출서-1201_단위수량산출" xfId="6152"/>
    <cellStyle name="1_total_은파단위수량_수량산출서-1201_단위수량산출-서현" xfId="6153"/>
    <cellStyle name="1_total_은파단위수량_수량산출서-1201_단위수량산출-오현" xfId="6154"/>
    <cellStyle name="1_total_은파단위수량_수량산출서-1201_도곡단위수량" xfId="6155"/>
    <cellStyle name="1_total_은파단위수량_수량산출서-1201_안동수량산출최종" xfId="6156"/>
    <cellStyle name="1_total_은파단위수량_수량산출서-1201_철거단위수량" xfId="6157"/>
    <cellStyle name="1_total_은파단위수량_수량산출서-1201_한수단위수량" xfId="6158"/>
    <cellStyle name="1_total_은파단위수량_시설물단위수량" xfId="6159"/>
    <cellStyle name="1_total_은파단위수량_시설물단위수량_단위수량산출-서현" xfId="6160"/>
    <cellStyle name="1_total_은파단위수량_시설물단위수량_단위수량산출-오현" xfId="6161"/>
    <cellStyle name="1_total_은파단위수량_시설물단위수량_안동수량산출최종" xfId="6162"/>
    <cellStyle name="1_total_은파단위수량_시설물단위수량1" xfId="6163"/>
    <cellStyle name="1_total_은파단위수량_시설물단위수량1_단위수량산출-서현" xfId="6164"/>
    <cellStyle name="1_total_은파단위수량_시설물단위수량1_단위수량산출-오현" xfId="6165"/>
    <cellStyle name="1_total_은파단위수량_시설물단위수량1_시설물단위수량" xfId="6166"/>
    <cellStyle name="1_total_은파단위수량_시설물단위수량1_시설물단위수량_단위수량산출-서현" xfId="6167"/>
    <cellStyle name="1_total_은파단위수량_시설물단위수량1_시설물단위수량_단위수량산출-오현" xfId="6168"/>
    <cellStyle name="1_total_은파단위수량_시설물단위수량1_시설물단위수량_안동수량산출최종" xfId="6169"/>
    <cellStyle name="1_total_은파단위수량_시설물단위수량1_안동수량산출최종" xfId="6170"/>
    <cellStyle name="1_total_은파단위수량_안동수량산출최종" xfId="6171"/>
    <cellStyle name="1_total_은파단위수량_오창수량산출서" xfId="6172"/>
    <cellStyle name="1_total_은파단위수량_오창수량산출서_단위수량" xfId="6173"/>
    <cellStyle name="1_total_은파단위수량_오창수량산출서_단위수량1" xfId="6174"/>
    <cellStyle name="1_total_은파단위수량_오창수량산출서_단위수량산출" xfId="6175"/>
    <cellStyle name="1_total_은파단위수량_오창수량산출서_단위수량산출-서현" xfId="6176"/>
    <cellStyle name="1_total_은파단위수량_오창수량산출서_단위수량산출-오현" xfId="6177"/>
    <cellStyle name="1_total_은파단위수량_오창수량산출서_도곡단위수량" xfId="6178"/>
    <cellStyle name="1_total_은파단위수량_오창수량산출서_수량산출서-11.25" xfId="6179"/>
    <cellStyle name="1_total_은파단위수량_오창수량산출서_수량산출서-11.25_단위수량" xfId="6180"/>
    <cellStyle name="1_total_은파단위수량_오창수량산출서_수량산출서-11.25_단위수량1" xfId="6181"/>
    <cellStyle name="1_total_은파단위수량_오창수량산출서_수량산출서-11.25_단위수량산출" xfId="6182"/>
    <cellStyle name="1_total_은파단위수량_오창수량산출서_수량산출서-11.25_단위수량산출-서현" xfId="6183"/>
    <cellStyle name="1_total_은파단위수량_오창수량산출서_수량산출서-11.25_단위수량산출-오현" xfId="6184"/>
    <cellStyle name="1_total_은파단위수량_오창수량산출서_수량산출서-11.25_도곡단위수량" xfId="6185"/>
    <cellStyle name="1_total_은파단위수량_오창수량산출서_수량산출서-11.25_안동수량산출최종" xfId="6186"/>
    <cellStyle name="1_total_은파단위수량_오창수량산출서_수량산출서-11.25_철거단위수량" xfId="6187"/>
    <cellStyle name="1_total_은파단위수량_오창수량산출서_수량산출서-11.25_한수단위수량" xfId="6188"/>
    <cellStyle name="1_total_은파단위수량_오창수량산출서_수량산출서-1201" xfId="6189"/>
    <cellStyle name="1_total_은파단위수량_오창수량산출서_수량산출서-1201_단위수량" xfId="6190"/>
    <cellStyle name="1_total_은파단위수량_오창수량산출서_수량산출서-1201_단위수량1" xfId="6191"/>
    <cellStyle name="1_total_은파단위수량_오창수량산출서_수량산출서-1201_단위수량산출" xfId="6192"/>
    <cellStyle name="1_total_은파단위수량_오창수량산출서_수량산출서-1201_단위수량산출-서현" xfId="6193"/>
    <cellStyle name="1_total_은파단위수량_오창수량산출서_수량산출서-1201_단위수량산출-오현" xfId="6194"/>
    <cellStyle name="1_total_은파단위수량_오창수량산출서_수량산출서-1201_도곡단위수량" xfId="6195"/>
    <cellStyle name="1_total_은파단위수량_오창수량산출서_수량산출서-1201_안동수량산출최종" xfId="6196"/>
    <cellStyle name="1_total_은파단위수량_오창수량산출서_수량산출서-1201_철거단위수량" xfId="6197"/>
    <cellStyle name="1_total_은파단위수량_오창수량산출서_수량산출서-1201_한수단위수량" xfId="6198"/>
    <cellStyle name="1_total_은파단위수량_오창수량산출서_시설물단위수량" xfId="6199"/>
    <cellStyle name="1_total_은파단위수량_오창수량산출서_시설물단위수량_단위수량산출-서현" xfId="6200"/>
    <cellStyle name="1_total_은파단위수량_오창수량산출서_시설물단위수량_단위수량산출-오현" xfId="6201"/>
    <cellStyle name="1_total_은파단위수량_오창수량산출서_시설물단위수량_안동수량산출최종" xfId="6202"/>
    <cellStyle name="1_total_은파단위수량_오창수량산출서_시설물단위수량1" xfId="6203"/>
    <cellStyle name="1_total_은파단위수량_오창수량산출서_시설물단위수량1_단위수량산출-서현" xfId="6204"/>
    <cellStyle name="1_total_은파단위수량_오창수량산출서_시설물단위수량1_단위수량산출-오현" xfId="6205"/>
    <cellStyle name="1_total_은파단위수량_오창수량산출서_시설물단위수량1_시설물단위수량" xfId="6206"/>
    <cellStyle name="1_total_은파단위수량_오창수량산출서_시설물단위수량1_시설물단위수량_단위수량산출-서현" xfId="6207"/>
    <cellStyle name="1_total_은파단위수량_오창수량산출서_시설물단위수량1_시설물단위수량_단위수량산출-오현" xfId="6208"/>
    <cellStyle name="1_total_은파단위수량_오창수량산출서_시설물단위수량1_시설물단위수량_안동수량산출최종" xfId="6209"/>
    <cellStyle name="1_total_은파단위수량_오창수량산출서_시설물단위수량1_안동수량산출최종" xfId="6210"/>
    <cellStyle name="1_total_은파단위수량_오창수량산출서_안동수량산출최종" xfId="6211"/>
    <cellStyle name="1_total_은파단위수량_오창수량산출서_철거단위수량" xfId="6212"/>
    <cellStyle name="1_total_은파단위수량_오창수량산출서_한수단위수량" xfId="6213"/>
    <cellStyle name="1_total_은파단위수량_철거단위수량" xfId="6214"/>
    <cellStyle name="1_total_은파단위수량_포장단위수량" xfId="6215"/>
    <cellStyle name="1_total_은파단위수량_한수단위수량" xfId="6216"/>
    <cellStyle name="1_total_조경포장,관로시설" xfId="6217"/>
    <cellStyle name="1_total_조경포장,관로시설_단위수량" xfId="6218"/>
    <cellStyle name="1_total_조경포장,관로시설_단위수량1" xfId="6219"/>
    <cellStyle name="1_total_조경포장,관로시설_단위수량산출" xfId="6220"/>
    <cellStyle name="1_total_조경포장,관로시설_단위수량산출-서현" xfId="6221"/>
    <cellStyle name="1_total_조경포장,관로시설_단위수량산출-오현" xfId="6222"/>
    <cellStyle name="1_total_조경포장,관로시설_도곡단위수량" xfId="6223"/>
    <cellStyle name="1_total_조경포장,관로시설_수량산출서-11.25" xfId="6224"/>
    <cellStyle name="1_total_조경포장,관로시설_수량산출서-11.25_단위수량" xfId="6225"/>
    <cellStyle name="1_total_조경포장,관로시설_수량산출서-11.25_단위수량1" xfId="6226"/>
    <cellStyle name="1_total_조경포장,관로시설_수량산출서-11.25_단위수량산출" xfId="6227"/>
    <cellStyle name="1_total_조경포장,관로시설_수량산출서-11.25_단위수량산출-서현" xfId="6228"/>
    <cellStyle name="1_total_조경포장,관로시설_수량산출서-11.25_단위수량산출-오현" xfId="6229"/>
    <cellStyle name="1_total_조경포장,관로시설_수량산출서-11.25_도곡단위수량" xfId="6230"/>
    <cellStyle name="1_total_조경포장,관로시설_수량산출서-11.25_안동수량산출최종" xfId="6231"/>
    <cellStyle name="1_total_조경포장,관로시설_수량산출서-11.25_철거단위수량" xfId="6232"/>
    <cellStyle name="1_total_조경포장,관로시설_수량산출서-11.25_한수단위수량" xfId="6233"/>
    <cellStyle name="1_total_조경포장,관로시설_수량산출서-1201" xfId="6234"/>
    <cellStyle name="1_total_조경포장,관로시설_수량산출서-1201_단위수량" xfId="6235"/>
    <cellStyle name="1_total_조경포장,관로시설_수량산출서-1201_단위수량1" xfId="6236"/>
    <cellStyle name="1_total_조경포장,관로시설_수량산출서-1201_단위수량산출" xfId="6237"/>
    <cellStyle name="1_total_조경포장,관로시설_수량산출서-1201_단위수량산출-서현" xfId="6238"/>
    <cellStyle name="1_total_조경포장,관로시설_수량산출서-1201_단위수량산출-오현" xfId="6239"/>
    <cellStyle name="1_total_조경포장,관로시설_수량산출서-1201_도곡단위수량" xfId="6240"/>
    <cellStyle name="1_total_조경포장,관로시설_수량산출서-1201_안동수량산출최종" xfId="6241"/>
    <cellStyle name="1_total_조경포장,관로시설_수량산출서-1201_철거단위수량" xfId="6242"/>
    <cellStyle name="1_total_조경포장,관로시설_수량산출서-1201_한수단위수량" xfId="6243"/>
    <cellStyle name="1_total_조경포장,관로시설_시설물단위수량" xfId="6244"/>
    <cellStyle name="1_total_조경포장,관로시설_시설물단위수량_단위수량산출-서현" xfId="6245"/>
    <cellStyle name="1_total_조경포장,관로시설_시설물단위수량_단위수량산출-오현" xfId="6246"/>
    <cellStyle name="1_total_조경포장,관로시설_시설물단위수량_안동수량산출최종" xfId="6247"/>
    <cellStyle name="1_total_조경포장,관로시설_시설물단위수량1" xfId="6248"/>
    <cellStyle name="1_total_조경포장,관로시설_시설물단위수량1_단위수량산출-서현" xfId="6249"/>
    <cellStyle name="1_total_조경포장,관로시설_시설물단위수량1_단위수량산출-오현" xfId="6250"/>
    <cellStyle name="1_total_조경포장,관로시설_시설물단위수량1_시설물단위수량" xfId="6251"/>
    <cellStyle name="1_total_조경포장,관로시설_시설물단위수량1_시설물단위수량_단위수량산출-서현" xfId="6252"/>
    <cellStyle name="1_total_조경포장,관로시설_시설물단위수량1_시설물단위수량_단위수량산출-오현" xfId="6253"/>
    <cellStyle name="1_total_조경포장,관로시설_시설물단위수량1_시설물단위수량_안동수량산출최종" xfId="6254"/>
    <cellStyle name="1_total_조경포장,관로시설_시설물단위수량1_안동수량산출최종" xfId="6255"/>
    <cellStyle name="1_total_조경포장,관로시설_안동수량산출최종" xfId="6256"/>
    <cellStyle name="1_total_조경포장,관로시설_오창수량산출서" xfId="6257"/>
    <cellStyle name="1_total_조경포장,관로시설_오창수량산출서_단위수량" xfId="6258"/>
    <cellStyle name="1_total_조경포장,관로시설_오창수량산출서_단위수량1" xfId="6259"/>
    <cellStyle name="1_total_조경포장,관로시설_오창수량산출서_단위수량산출" xfId="6260"/>
    <cellStyle name="1_total_조경포장,관로시설_오창수량산출서_단위수량산출-서현" xfId="6261"/>
    <cellStyle name="1_total_조경포장,관로시설_오창수량산출서_단위수량산출-오현" xfId="6262"/>
    <cellStyle name="1_total_조경포장,관로시설_오창수량산출서_도곡단위수량" xfId="6263"/>
    <cellStyle name="1_total_조경포장,관로시설_오창수량산출서_수량산출서-11.25" xfId="6264"/>
    <cellStyle name="1_total_조경포장,관로시설_오창수량산출서_수량산출서-11.25_단위수량" xfId="6265"/>
    <cellStyle name="1_total_조경포장,관로시설_오창수량산출서_수량산출서-11.25_단위수량1" xfId="6266"/>
    <cellStyle name="1_total_조경포장,관로시설_오창수량산출서_수량산출서-11.25_단위수량산출" xfId="6267"/>
    <cellStyle name="1_total_조경포장,관로시설_오창수량산출서_수량산출서-11.25_단위수량산출-서현" xfId="6268"/>
    <cellStyle name="1_total_조경포장,관로시설_오창수량산출서_수량산출서-11.25_단위수량산출-오현" xfId="6269"/>
    <cellStyle name="1_total_조경포장,관로시설_오창수량산출서_수량산출서-11.25_도곡단위수량" xfId="6270"/>
    <cellStyle name="1_total_조경포장,관로시설_오창수량산출서_수량산출서-11.25_안동수량산출최종" xfId="6271"/>
    <cellStyle name="1_total_조경포장,관로시설_오창수량산출서_수량산출서-11.25_철거단위수량" xfId="6272"/>
    <cellStyle name="1_total_조경포장,관로시설_오창수량산출서_수량산출서-11.25_한수단위수량" xfId="6273"/>
    <cellStyle name="1_total_조경포장,관로시설_오창수량산출서_수량산출서-1201" xfId="6274"/>
    <cellStyle name="1_total_조경포장,관로시설_오창수량산출서_수량산출서-1201_단위수량" xfId="6275"/>
    <cellStyle name="1_total_조경포장,관로시설_오창수량산출서_수량산출서-1201_단위수량1" xfId="6276"/>
    <cellStyle name="1_total_조경포장,관로시설_오창수량산출서_수량산출서-1201_단위수량산출" xfId="6277"/>
    <cellStyle name="1_total_조경포장,관로시설_오창수량산출서_수량산출서-1201_단위수량산출-서현" xfId="6278"/>
    <cellStyle name="1_total_조경포장,관로시설_오창수량산출서_수량산출서-1201_단위수량산출-오현" xfId="6279"/>
    <cellStyle name="1_total_조경포장,관로시설_오창수량산출서_수량산출서-1201_도곡단위수량" xfId="6280"/>
    <cellStyle name="1_total_조경포장,관로시설_오창수량산출서_수량산출서-1201_안동수량산출최종" xfId="6281"/>
    <cellStyle name="1_total_조경포장,관로시설_오창수량산출서_수량산출서-1201_철거단위수량" xfId="6282"/>
    <cellStyle name="1_total_조경포장,관로시설_오창수량산출서_수량산출서-1201_한수단위수량" xfId="6283"/>
    <cellStyle name="1_total_조경포장,관로시설_오창수량산출서_시설물단위수량" xfId="6284"/>
    <cellStyle name="1_total_조경포장,관로시설_오창수량산출서_시설물단위수량_단위수량산출-서현" xfId="6285"/>
    <cellStyle name="1_total_조경포장,관로시설_오창수량산출서_시설물단위수량_단위수량산출-오현" xfId="6286"/>
    <cellStyle name="1_total_조경포장,관로시설_오창수량산출서_시설물단위수량_안동수량산출최종" xfId="6287"/>
    <cellStyle name="1_total_조경포장,관로시설_오창수량산출서_시설물단위수량1" xfId="6288"/>
    <cellStyle name="1_total_조경포장,관로시설_오창수량산출서_시설물단위수량1_단위수량산출-서현" xfId="6289"/>
    <cellStyle name="1_total_조경포장,관로시설_오창수량산출서_시설물단위수량1_단위수량산출-오현" xfId="6290"/>
    <cellStyle name="1_total_조경포장,관로시설_오창수량산출서_시설물단위수량1_시설물단위수량" xfId="6291"/>
    <cellStyle name="1_total_조경포장,관로시설_오창수량산출서_시설물단위수량1_시설물단위수량_단위수량산출-서현" xfId="6292"/>
    <cellStyle name="1_total_조경포장,관로시설_오창수량산출서_시설물단위수량1_시설물단위수량_단위수량산출-오현" xfId="6293"/>
    <cellStyle name="1_total_조경포장,관로시설_오창수량산출서_시설물단위수량1_시설물단위수량_안동수량산출최종" xfId="6294"/>
    <cellStyle name="1_total_조경포장,관로시설_오창수량산출서_시설물단위수량1_안동수량산출최종" xfId="6295"/>
    <cellStyle name="1_total_조경포장,관로시설_오창수량산출서_안동수량산출최종" xfId="6296"/>
    <cellStyle name="1_total_조경포장,관로시설_오창수량산출서_철거단위수량" xfId="6297"/>
    <cellStyle name="1_total_조경포장,관로시설_오창수량산출서_한수단위수량" xfId="6298"/>
    <cellStyle name="1_total_조경포장,관로시설_철거단위수량" xfId="6299"/>
    <cellStyle name="1_total_조경포장,관로시설_한수단위수량" xfId="6300"/>
    <cellStyle name="1_total_철거단위수량" xfId="6301"/>
    <cellStyle name="1_total_충남대단위수량" xfId="6302"/>
    <cellStyle name="1_total_터미널1" xfId="6303"/>
    <cellStyle name="1_total_포장단위수량" xfId="6304"/>
    <cellStyle name="1_total_한수단위수량" xfId="6305"/>
    <cellStyle name="1_total_휴게시설" xfId="6306"/>
    <cellStyle name="1_total_휴게시설_단위수량" xfId="6307"/>
    <cellStyle name="1_total_휴게시설_단위수량1" xfId="6308"/>
    <cellStyle name="1_total_휴게시설_단위수량산출" xfId="6309"/>
    <cellStyle name="1_total_휴게시설_단위수량산출-서현" xfId="6310"/>
    <cellStyle name="1_total_휴게시설_단위수량산출-오현" xfId="6311"/>
    <cellStyle name="1_total_휴게시설_도곡단위수량" xfId="6312"/>
    <cellStyle name="1_total_휴게시설_수량산출서-11.25" xfId="6313"/>
    <cellStyle name="1_total_휴게시설_수량산출서-11.25_단위수량" xfId="6314"/>
    <cellStyle name="1_total_휴게시설_수량산출서-11.25_단위수량1" xfId="6315"/>
    <cellStyle name="1_total_휴게시설_수량산출서-11.25_단위수량산출" xfId="6316"/>
    <cellStyle name="1_total_휴게시설_수량산출서-11.25_단위수량산출-서현" xfId="6317"/>
    <cellStyle name="1_total_휴게시설_수량산출서-11.25_단위수량산출-오현" xfId="6318"/>
    <cellStyle name="1_total_휴게시설_수량산출서-11.25_도곡단위수량" xfId="6319"/>
    <cellStyle name="1_total_휴게시설_수량산출서-11.25_안동수량산출최종" xfId="6320"/>
    <cellStyle name="1_total_휴게시설_수량산출서-11.25_철거단위수량" xfId="6321"/>
    <cellStyle name="1_total_휴게시설_수량산출서-11.25_한수단위수량" xfId="6322"/>
    <cellStyle name="1_total_휴게시설_수량산출서-1201" xfId="6323"/>
    <cellStyle name="1_total_휴게시설_수량산출서-1201_단위수량" xfId="6324"/>
    <cellStyle name="1_total_휴게시설_수량산출서-1201_단위수량1" xfId="6325"/>
    <cellStyle name="1_total_휴게시설_수량산출서-1201_단위수량산출" xfId="6326"/>
    <cellStyle name="1_total_휴게시설_수량산출서-1201_단위수량산출-서현" xfId="6327"/>
    <cellStyle name="1_total_휴게시설_수량산출서-1201_단위수량산출-오현" xfId="6328"/>
    <cellStyle name="1_total_휴게시설_수량산출서-1201_도곡단위수량" xfId="6329"/>
    <cellStyle name="1_total_휴게시설_수량산출서-1201_안동수량산출최종" xfId="6330"/>
    <cellStyle name="1_total_휴게시설_수량산출서-1201_철거단위수량" xfId="6331"/>
    <cellStyle name="1_total_휴게시설_수량산출서-1201_한수단위수량" xfId="6332"/>
    <cellStyle name="1_total_휴게시설_시설물단위수량" xfId="6333"/>
    <cellStyle name="1_total_휴게시설_시설물단위수량_단위수량산출-서현" xfId="6334"/>
    <cellStyle name="1_total_휴게시설_시설물단위수량_단위수량산출-오현" xfId="6335"/>
    <cellStyle name="1_total_휴게시설_시설물단위수량_안동수량산출최종" xfId="6336"/>
    <cellStyle name="1_total_휴게시설_시설물단위수량1" xfId="6337"/>
    <cellStyle name="1_total_휴게시설_시설물단위수량1_단위수량산출-서현" xfId="6338"/>
    <cellStyle name="1_total_휴게시설_시설물단위수량1_단위수량산출-오현" xfId="6339"/>
    <cellStyle name="1_total_휴게시설_시설물단위수량1_시설물단위수량" xfId="6340"/>
    <cellStyle name="1_total_휴게시설_시설물단위수량1_시설물단위수량_단위수량산출-서현" xfId="6341"/>
    <cellStyle name="1_total_휴게시설_시설물단위수량1_시설물단위수량_단위수량산출-오현" xfId="6342"/>
    <cellStyle name="1_total_휴게시설_시설물단위수량1_시설물단위수량_안동수량산출최종" xfId="6343"/>
    <cellStyle name="1_total_휴게시설_시설물단위수량1_안동수량산출최종" xfId="6344"/>
    <cellStyle name="1_total_휴게시설_안동수량산출최종" xfId="6345"/>
    <cellStyle name="1_total_휴게시설_오창수량산출서" xfId="6346"/>
    <cellStyle name="1_total_휴게시설_오창수량산출서_단위수량" xfId="6347"/>
    <cellStyle name="1_total_휴게시설_오창수량산출서_단위수량1" xfId="6348"/>
    <cellStyle name="1_total_휴게시설_오창수량산출서_단위수량산출" xfId="6349"/>
    <cellStyle name="1_total_휴게시설_오창수량산출서_단위수량산출-서현" xfId="6350"/>
    <cellStyle name="1_total_휴게시설_오창수량산출서_단위수량산출-오현" xfId="6351"/>
    <cellStyle name="1_total_휴게시설_오창수량산출서_도곡단위수량" xfId="6352"/>
    <cellStyle name="1_total_휴게시설_오창수량산출서_수량산출서-11.25" xfId="6353"/>
    <cellStyle name="1_total_휴게시설_오창수량산출서_수량산출서-11.25_단위수량" xfId="6354"/>
    <cellStyle name="1_total_휴게시설_오창수량산출서_수량산출서-11.25_단위수량1" xfId="6355"/>
    <cellStyle name="1_total_휴게시설_오창수량산출서_수량산출서-11.25_단위수량산출" xfId="6356"/>
    <cellStyle name="1_total_휴게시설_오창수량산출서_수량산출서-11.25_단위수량산출-서현" xfId="6357"/>
    <cellStyle name="1_total_휴게시설_오창수량산출서_수량산출서-11.25_단위수량산출-오현" xfId="6358"/>
    <cellStyle name="1_total_휴게시설_오창수량산출서_수량산출서-11.25_도곡단위수량" xfId="6359"/>
    <cellStyle name="1_total_휴게시설_오창수량산출서_수량산출서-11.25_안동수량산출최종" xfId="6360"/>
    <cellStyle name="1_total_휴게시설_오창수량산출서_수량산출서-11.25_철거단위수량" xfId="6361"/>
    <cellStyle name="1_total_휴게시설_오창수량산출서_수량산출서-11.25_한수단위수량" xfId="6362"/>
    <cellStyle name="1_total_휴게시설_오창수량산출서_수량산출서-1201" xfId="6363"/>
    <cellStyle name="1_total_휴게시설_오창수량산출서_수량산출서-1201_단위수량" xfId="6364"/>
    <cellStyle name="1_total_휴게시설_오창수량산출서_수량산출서-1201_단위수량1" xfId="6365"/>
    <cellStyle name="1_total_휴게시설_오창수량산출서_수량산출서-1201_단위수량산출" xfId="6366"/>
    <cellStyle name="1_total_휴게시설_오창수량산출서_수량산출서-1201_단위수량산출-서현" xfId="6367"/>
    <cellStyle name="1_total_휴게시설_오창수량산출서_수량산출서-1201_단위수량산출-오현" xfId="6368"/>
    <cellStyle name="1_total_휴게시설_오창수량산출서_수량산출서-1201_도곡단위수량" xfId="6369"/>
    <cellStyle name="1_total_휴게시설_오창수량산출서_수량산출서-1201_안동수량산출최종" xfId="6370"/>
    <cellStyle name="1_total_휴게시설_오창수량산출서_수량산출서-1201_철거단위수량" xfId="6371"/>
    <cellStyle name="1_total_휴게시설_오창수량산출서_수량산출서-1201_한수단위수량" xfId="6372"/>
    <cellStyle name="1_total_휴게시설_오창수량산출서_시설물단위수량" xfId="6373"/>
    <cellStyle name="1_total_휴게시설_오창수량산출서_시설물단위수량_단위수량산출-서현" xfId="6374"/>
    <cellStyle name="1_total_휴게시설_오창수량산출서_시설물단위수량_단위수량산출-오현" xfId="6375"/>
    <cellStyle name="1_total_휴게시설_오창수량산출서_시설물단위수량_안동수량산출최종" xfId="6376"/>
    <cellStyle name="1_total_휴게시설_오창수량산출서_시설물단위수량1" xfId="6377"/>
    <cellStyle name="1_total_휴게시설_오창수량산출서_시설물단위수량1_단위수량산출-서현" xfId="6378"/>
    <cellStyle name="1_total_휴게시설_오창수량산출서_시설물단위수량1_단위수량산출-오현" xfId="6379"/>
    <cellStyle name="1_total_휴게시설_오창수량산출서_시설물단위수량1_시설물단위수량" xfId="6380"/>
    <cellStyle name="1_total_휴게시설_오창수량산출서_시설물단위수량1_시설물단위수량_단위수량산출-서현" xfId="6381"/>
    <cellStyle name="1_total_휴게시설_오창수량산출서_시설물단위수량1_시설물단위수량_단위수량산출-오현" xfId="6382"/>
    <cellStyle name="1_total_휴게시설_오창수량산출서_시설물단위수량1_시설물단위수량_안동수량산출최종" xfId="6383"/>
    <cellStyle name="1_total_휴게시설_오창수량산출서_시설물단위수량1_안동수량산출최종" xfId="6384"/>
    <cellStyle name="1_total_휴게시설_오창수량산출서_안동수량산출최종" xfId="6385"/>
    <cellStyle name="1_total_휴게시설_오창수량산출서_철거단위수량" xfId="6386"/>
    <cellStyle name="1_total_휴게시설_오창수량산출서_한수단위수량" xfId="6387"/>
    <cellStyle name="1_total_휴게시설_철거단위수량" xfId="6388"/>
    <cellStyle name="1_total_휴게시설_한수단위수량" xfId="6389"/>
    <cellStyle name="1_tree" xfId="6390"/>
    <cellStyle name="1_tree_10.24종합" xfId="6391"/>
    <cellStyle name="1_tree_10.24종합_단위수량" xfId="6392"/>
    <cellStyle name="1_tree_10.24종합_단위수량1" xfId="6393"/>
    <cellStyle name="1_tree_10.24종합_단위수량산출" xfId="6394"/>
    <cellStyle name="1_tree_10.24종합_단위수량산출-서현" xfId="6395"/>
    <cellStyle name="1_tree_10.24종합_단위수량산출-오현" xfId="6396"/>
    <cellStyle name="1_tree_10.24종합_도곡단위수량" xfId="6397"/>
    <cellStyle name="1_tree_10.24종합_수량산출서-11.25" xfId="6398"/>
    <cellStyle name="1_tree_10.24종합_수량산출서-11.25_단위수량" xfId="6399"/>
    <cellStyle name="1_tree_10.24종합_수량산출서-11.25_단위수량1" xfId="6400"/>
    <cellStyle name="1_tree_10.24종합_수량산출서-11.25_단위수량산출" xfId="6401"/>
    <cellStyle name="1_tree_10.24종합_수량산출서-11.25_단위수량산출-서현" xfId="6402"/>
    <cellStyle name="1_tree_10.24종합_수량산출서-11.25_단위수량산출-오현" xfId="6403"/>
    <cellStyle name="1_tree_10.24종합_수량산출서-11.25_도곡단위수량" xfId="6404"/>
    <cellStyle name="1_tree_10.24종합_수량산출서-11.25_안동수량산출최종" xfId="6405"/>
    <cellStyle name="1_tree_10.24종합_수량산출서-11.25_철거단위수량" xfId="6406"/>
    <cellStyle name="1_tree_10.24종합_수량산출서-11.25_한수단위수량" xfId="6407"/>
    <cellStyle name="1_tree_10.24종합_수량산출서-1201" xfId="6408"/>
    <cellStyle name="1_tree_10.24종합_수량산출서-1201_단위수량" xfId="6409"/>
    <cellStyle name="1_tree_10.24종합_수량산출서-1201_단위수량1" xfId="6410"/>
    <cellStyle name="1_tree_10.24종합_수량산출서-1201_단위수량산출" xfId="6411"/>
    <cellStyle name="1_tree_10.24종합_수량산출서-1201_단위수량산출-서현" xfId="6412"/>
    <cellStyle name="1_tree_10.24종합_수량산출서-1201_단위수량산출-오현" xfId="6413"/>
    <cellStyle name="1_tree_10.24종합_수량산출서-1201_도곡단위수량" xfId="6414"/>
    <cellStyle name="1_tree_10.24종합_수량산출서-1201_안동수량산출최종" xfId="6415"/>
    <cellStyle name="1_tree_10.24종합_수량산출서-1201_철거단위수량" xfId="6416"/>
    <cellStyle name="1_tree_10.24종합_수량산출서-1201_한수단위수량" xfId="6417"/>
    <cellStyle name="1_tree_10.24종합_시설물단위수량" xfId="6418"/>
    <cellStyle name="1_tree_10.24종합_시설물단위수량_단위수량산출-서현" xfId="6419"/>
    <cellStyle name="1_tree_10.24종합_시설물단위수량_단위수량산출-오현" xfId="6420"/>
    <cellStyle name="1_tree_10.24종합_시설물단위수량_안동수량산출최종" xfId="6421"/>
    <cellStyle name="1_tree_10.24종합_시설물단위수량1" xfId="6422"/>
    <cellStyle name="1_tree_10.24종합_시설물단위수량1_단위수량산출-서현" xfId="6423"/>
    <cellStyle name="1_tree_10.24종합_시설물단위수량1_단위수량산출-오현" xfId="6424"/>
    <cellStyle name="1_tree_10.24종합_시설물단위수량1_시설물단위수량" xfId="6425"/>
    <cellStyle name="1_tree_10.24종합_시설물단위수량1_시설물단위수량_단위수량산출-서현" xfId="6426"/>
    <cellStyle name="1_tree_10.24종합_시설물단위수량1_시설물단위수량_단위수량산출-오현" xfId="6427"/>
    <cellStyle name="1_tree_10.24종합_시설물단위수량1_시설물단위수량_안동수량산출최종" xfId="6428"/>
    <cellStyle name="1_tree_10.24종합_시설물단위수량1_안동수량산출최종" xfId="6429"/>
    <cellStyle name="1_tree_10.24종합_안동수량산출최종" xfId="6430"/>
    <cellStyle name="1_tree_10.24종합_오창수량산출서" xfId="6431"/>
    <cellStyle name="1_tree_10.24종합_오창수량산출서_단위수량" xfId="6432"/>
    <cellStyle name="1_tree_10.24종합_오창수량산출서_단위수량1" xfId="6433"/>
    <cellStyle name="1_tree_10.24종합_오창수량산출서_단위수량산출" xfId="6434"/>
    <cellStyle name="1_tree_10.24종합_오창수량산출서_단위수량산출-서현" xfId="6435"/>
    <cellStyle name="1_tree_10.24종합_오창수량산출서_단위수량산출-오현" xfId="6436"/>
    <cellStyle name="1_tree_10.24종합_오창수량산출서_도곡단위수량" xfId="6437"/>
    <cellStyle name="1_tree_10.24종합_오창수량산출서_수량산출서-11.25" xfId="6438"/>
    <cellStyle name="1_tree_10.24종합_오창수량산출서_수량산출서-11.25_단위수량" xfId="6439"/>
    <cellStyle name="1_tree_10.24종합_오창수량산출서_수량산출서-11.25_단위수량1" xfId="6440"/>
    <cellStyle name="1_tree_10.24종합_오창수량산출서_수량산출서-11.25_단위수량산출" xfId="6441"/>
    <cellStyle name="1_tree_10.24종합_오창수량산출서_수량산출서-11.25_단위수량산출-서현" xfId="6442"/>
    <cellStyle name="1_tree_10.24종합_오창수량산출서_수량산출서-11.25_단위수량산출-오현" xfId="6443"/>
    <cellStyle name="1_tree_10.24종합_오창수량산출서_수량산출서-11.25_도곡단위수량" xfId="6444"/>
    <cellStyle name="1_tree_10.24종합_오창수량산출서_수량산출서-11.25_안동수량산출최종" xfId="6445"/>
    <cellStyle name="1_tree_10.24종합_오창수량산출서_수량산출서-11.25_철거단위수량" xfId="6446"/>
    <cellStyle name="1_tree_10.24종합_오창수량산출서_수량산출서-11.25_한수단위수량" xfId="6447"/>
    <cellStyle name="1_tree_10.24종합_오창수량산출서_수량산출서-1201" xfId="6448"/>
    <cellStyle name="1_tree_10.24종합_오창수량산출서_수량산출서-1201_단위수량" xfId="6449"/>
    <cellStyle name="1_tree_10.24종합_오창수량산출서_수량산출서-1201_단위수량1" xfId="6450"/>
    <cellStyle name="1_tree_10.24종합_오창수량산출서_수량산출서-1201_단위수량산출" xfId="6451"/>
    <cellStyle name="1_tree_10.24종합_오창수량산출서_수량산출서-1201_단위수량산출-서현" xfId="6452"/>
    <cellStyle name="1_tree_10.24종합_오창수량산출서_수량산출서-1201_단위수량산출-오현" xfId="6453"/>
    <cellStyle name="1_tree_10.24종합_오창수량산출서_수량산출서-1201_도곡단위수량" xfId="6454"/>
    <cellStyle name="1_tree_10.24종합_오창수량산출서_수량산출서-1201_안동수량산출최종" xfId="6455"/>
    <cellStyle name="1_tree_10.24종합_오창수량산출서_수량산출서-1201_철거단위수량" xfId="6456"/>
    <cellStyle name="1_tree_10.24종합_오창수량산출서_수량산출서-1201_한수단위수량" xfId="6457"/>
    <cellStyle name="1_tree_10.24종합_오창수량산출서_시설물단위수량" xfId="6458"/>
    <cellStyle name="1_tree_10.24종합_오창수량산출서_시설물단위수량_단위수량산출-서현" xfId="6459"/>
    <cellStyle name="1_tree_10.24종합_오창수량산출서_시설물단위수량_단위수량산출-오현" xfId="6460"/>
    <cellStyle name="1_tree_10.24종합_오창수량산출서_시설물단위수량_안동수량산출최종" xfId="6461"/>
    <cellStyle name="1_tree_10.24종합_오창수량산출서_시설물단위수량1" xfId="6462"/>
    <cellStyle name="1_tree_10.24종합_오창수량산출서_시설물단위수량1_단위수량산출-서현" xfId="6463"/>
    <cellStyle name="1_tree_10.24종합_오창수량산출서_시설물단위수량1_단위수량산출-오현" xfId="6464"/>
    <cellStyle name="1_tree_10.24종합_오창수량산출서_시설물단위수량1_시설물단위수량" xfId="6465"/>
    <cellStyle name="1_tree_10.24종합_오창수량산출서_시설물단위수량1_시설물단위수량_단위수량산출-서현" xfId="6466"/>
    <cellStyle name="1_tree_10.24종합_오창수량산출서_시설물단위수량1_시설물단위수량_단위수량산출-오현" xfId="6467"/>
    <cellStyle name="1_tree_10.24종합_오창수량산출서_시설물단위수량1_시설물단위수량_안동수량산출최종" xfId="6468"/>
    <cellStyle name="1_tree_10.24종합_오창수량산출서_시설물단위수량1_안동수량산출최종" xfId="6469"/>
    <cellStyle name="1_tree_10.24종합_오창수량산출서_안동수량산출최종" xfId="6470"/>
    <cellStyle name="1_tree_10.24종합_오창수량산출서_철거단위수량" xfId="6471"/>
    <cellStyle name="1_tree_10.24종합_오창수량산출서_한수단위수량" xfId="6472"/>
    <cellStyle name="1_tree_10.24종합_철거단위수량" xfId="6473"/>
    <cellStyle name="1_tree_10.24종합_한수단위수량" xfId="6474"/>
    <cellStyle name="1_tree_NEW단위수량" xfId="6475"/>
    <cellStyle name="1_tree_NEW단위수량-영동" xfId="6476"/>
    <cellStyle name="1_tree_NEW단위수량-전남" xfId="6477"/>
    <cellStyle name="1_tree_NEW단위수량-주산" xfId="6478"/>
    <cellStyle name="1_tree_NEW단위수량-진안" xfId="6479"/>
    <cellStyle name="1_tree_NEW단위수량-행당" xfId="6480"/>
    <cellStyle name="1_tree_관로시설물" xfId="6481"/>
    <cellStyle name="1_tree_관로시설물_단위수량" xfId="6482"/>
    <cellStyle name="1_tree_관로시설물_단위수량1" xfId="6483"/>
    <cellStyle name="1_tree_관로시설물_단위수량산출" xfId="6484"/>
    <cellStyle name="1_tree_관로시설물_단위수량산출-서현" xfId="6485"/>
    <cellStyle name="1_tree_관로시설물_단위수량산출-오현" xfId="6486"/>
    <cellStyle name="1_tree_관로시설물_도곡단위수량" xfId="6487"/>
    <cellStyle name="1_tree_관로시설물_수량산출서-11.25" xfId="6488"/>
    <cellStyle name="1_tree_관로시설물_수량산출서-11.25_단위수량" xfId="6489"/>
    <cellStyle name="1_tree_관로시설물_수량산출서-11.25_단위수량1" xfId="6490"/>
    <cellStyle name="1_tree_관로시설물_수량산출서-11.25_단위수량산출" xfId="6491"/>
    <cellStyle name="1_tree_관로시설물_수량산출서-11.25_단위수량산출-서현" xfId="6492"/>
    <cellStyle name="1_tree_관로시설물_수량산출서-11.25_단위수량산출-오현" xfId="6493"/>
    <cellStyle name="1_tree_관로시설물_수량산출서-11.25_도곡단위수량" xfId="6494"/>
    <cellStyle name="1_tree_관로시설물_수량산출서-11.25_안동수량산출최종" xfId="6495"/>
    <cellStyle name="1_tree_관로시설물_수량산출서-11.25_철거단위수량" xfId="6496"/>
    <cellStyle name="1_tree_관로시설물_수량산출서-11.25_한수단위수량" xfId="6497"/>
    <cellStyle name="1_tree_관로시설물_수량산출서-1201" xfId="6498"/>
    <cellStyle name="1_tree_관로시설물_수량산출서-1201_단위수량" xfId="6499"/>
    <cellStyle name="1_tree_관로시설물_수량산출서-1201_단위수량1" xfId="6500"/>
    <cellStyle name="1_tree_관로시설물_수량산출서-1201_단위수량산출" xfId="6501"/>
    <cellStyle name="1_tree_관로시설물_수량산출서-1201_단위수량산출-서현" xfId="6502"/>
    <cellStyle name="1_tree_관로시설물_수량산출서-1201_단위수량산출-오현" xfId="6503"/>
    <cellStyle name="1_tree_관로시설물_수량산출서-1201_도곡단위수량" xfId="6504"/>
    <cellStyle name="1_tree_관로시설물_수량산출서-1201_안동수량산출최종" xfId="6505"/>
    <cellStyle name="1_tree_관로시설물_수량산출서-1201_철거단위수량" xfId="6506"/>
    <cellStyle name="1_tree_관로시설물_수량산출서-1201_한수단위수량" xfId="6507"/>
    <cellStyle name="1_tree_관로시설물_시설물단위수량" xfId="6508"/>
    <cellStyle name="1_tree_관로시설물_시설물단위수량_단위수량산출-서현" xfId="6509"/>
    <cellStyle name="1_tree_관로시설물_시설물단위수량_단위수량산출-오현" xfId="6510"/>
    <cellStyle name="1_tree_관로시설물_시설물단위수량_안동수량산출최종" xfId="6511"/>
    <cellStyle name="1_tree_관로시설물_시설물단위수량1" xfId="6512"/>
    <cellStyle name="1_tree_관로시설물_시설물단위수량1_단위수량산출-서현" xfId="6513"/>
    <cellStyle name="1_tree_관로시설물_시설물단위수량1_단위수량산출-오현" xfId="6514"/>
    <cellStyle name="1_tree_관로시설물_시설물단위수량1_시설물단위수량" xfId="6515"/>
    <cellStyle name="1_tree_관로시설물_시설물단위수량1_시설물단위수량_단위수량산출-서현" xfId="6516"/>
    <cellStyle name="1_tree_관로시설물_시설물단위수량1_시설물단위수량_단위수량산출-오현" xfId="6517"/>
    <cellStyle name="1_tree_관로시설물_시설물단위수량1_시설물단위수량_안동수량산출최종" xfId="6518"/>
    <cellStyle name="1_tree_관로시설물_시설물단위수량1_안동수량산출최종" xfId="6519"/>
    <cellStyle name="1_tree_관로시설물_안동수량산출최종" xfId="6520"/>
    <cellStyle name="1_tree_관로시설물_오창수량산출서" xfId="6521"/>
    <cellStyle name="1_tree_관로시설물_오창수량산출서_단위수량" xfId="6522"/>
    <cellStyle name="1_tree_관로시설물_오창수량산출서_단위수량1" xfId="6523"/>
    <cellStyle name="1_tree_관로시설물_오창수량산출서_단위수량산출" xfId="6524"/>
    <cellStyle name="1_tree_관로시설물_오창수량산출서_단위수량산출-서현" xfId="6525"/>
    <cellStyle name="1_tree_관로시설물_오창수량산출서_단위수량산출-오현" xfId="6526"/>
    <cellStyle name="1_tree_관로시설물_오창수량산출서_도곡단위수량" xfId="6527"/>
    <cellStyle name="1_tree_관로시설물_오창수량산출서_수량산출서-11.25" xfId="6528"/>
    <cellStyle name="1_tree_관로시설물_오창수량산출서_수량산출서-11.25_단위수량" xfId="6529"/>
    <cellStyle name="1_tree_관로시설물_오창수량산출서_수량산출서-11.25_단위수량1" xfId="6530"/>
    <cellStyle name="1_tree_관로시설물_오창수량산출서_수량산출서-11.25_단위수량산출" xfId="6531"/>
    <cellStyle name="1_tree_관로시설물_오창수량산출서_수량산출서-11.25_단위수량산출-서현" xfId="6532"/>
    <cellStyle name="1_tree_관로시설물_오창수량산출서_수량산출서-11.25_단위수량산출-오현" xfId="6533"/>
    <cellStyle name="1_tree_관로시설물_오창수량산출서_수량산출서-11.25_도곡단위수량" xfId="6534"/>
    <cellStyle name="1_tree_관로시설물_오창수량산출서_수량산출서-11.25_안동수량산출최종" xfId="6535"/>
    <cellStyle name="1_tree_관로시설물_오창수량산출서_수량산출서-11.25_철거단위수량" xfId="6536"/>
    <cellStyle name="1_tree_관로시설물_오창수량산출서_수량산출서-11.25_한수단위수량" xfId="6537"/>
    <cellStyle name="1_tree_관로시설물_오창수량산출서_수량산출서-1201" xfId="6538"/>
    <cellStyle name="1_tree_관로시설물_오창수량산출서_수량산출서-1201_단위수량" xfId="6539"/>
    <cellStyle name="1_tree_관로시설물_오창수량산출서_수량산출서-1201_단위수량1" xfId="6540"/>
    <cellStyle name="1_tree_관로시설물_오창수량산출서_수량산출서-1201_단위수량산출" xfId="6541"/>
    <cellStyle name="1_tree_관로시설물_오창수량산출서_수량산출서-1201_단위수량산출-서현" xfId="6542"/>
    <cellStyle name="1_tree_관로시설물_오창수량산출서_수량산출서-1201_단위수량산출-오현" xfId="6543"/>
    <cellStyle name="1_tree_관로시설물_오창수량산출서_수량산출서-1201_도곡단위수량" xfId="6544"/>
    <cellStyle name="1_tree_관로시설물_오창수량산출서_수량산출서-1201_안동수량산출최종" xfId="6545"/>
    <cellStyle name="1_tree_관로시설물_오창수량산출서_수량산출서-1201_철거단위수량" xfId="6546"/>
    <cellStyle name="1_tree_관로시설물_오창수량산출서_수량산출서-1201_한수단위수량" xfId="6547"/>
    <cellStyle name="1_tree_관로시설물_오창수량산출서_시설물단위수량" xfId="6548"/>
    <cellStyle name="1_tree_관로시설물_오창수량산출서_시설물단위수량_단위수량산출-서현" xfId="6549"/>
    <cellStyle name="1_tree_관로시설물_오창수량산출서_시설물단위수량_단위수량산출-오현" xfId="6550"/>
    <cellStyle name="1_tree_관로시설물_오창수량산출서_시설물단위수량_안동수량산출최종" xfId="6551"/>
    <cellStyle name="1_tree_관로시설물_오창수량산출서_시설물단위수량1" xfId="6552"/>
    <cellStyle name="1_tree_관로시설물_오창수량산출서_시설물단위수량1_단위수량산출-서현" xfId="6553"/>
    <cellStyle name="1_tree_관로시설물_오창수량산출서_시설물단위수량1_단위수량산출-오현" xfId="6554"/>
    <cellStyle name="1_tree_관로시설물_오창수량산출서_시설물단위수량1_시설물단위수량" xfId="6555"/>
    <cellStyle name="1_tree_관로시설물_오창수량산출서_시설물단위수량1_시설물단위수량_단위수량산출-서현" xfId="6556"/>
    <cellStyle name="1_tree_관로시설물_오창수량산출서_시설물단위수량1_시설물단위수량_단위수량산출-오현" xfId="6557"/>
    <cellStyle name="1_tree_관로시설물_오창수량산출서_시설물단위수량1_시설물단위수량_안동수량산출최종" xfId="6558"/>
    <cellStyle name="1_tree_관로시설물_오창수량산출서_시설물단위수량1_안동수량산출최종" xfId="6559"/>
    <cellStyle name="1_tree_관로시설물_오창수량산출서_안동수량산출최종" xfId="6560"/>
    <cellStyle name="1_tree_관로시설물_오창수량산출서_철거단위수량" xfId="6561"/>
    <cellStyle name="1_tree_관로시설물_오창수량산출서_한수단위수량" xfId="6562"/>
    <cellStyle name="1_tree_관로시설물_철거단위수량" xfId="6563"/>
    <cellStyle name="1_tree_관로시설물_한수단위수량" xfId="6564"/>
    <cellStyle name="1_tree_구조물,조형물,수목보호" xfId="6565"/>
    <cellStyle name="1_tree_구조물,조형물,수목보호_단위수량" xfId="6566"/>
    <cellStyle name="1_tree_구조물,조형물,수목보호_단위수량1" xfId="6567"/>
    <cellStyle name="1_tree_구조물,조형물,수목보호_단위수량산출" xfId="6568"/>
    <cellStyle name="1_tree_구조물,조형물,수목보호_단위수량산출-서현" xfId="6569"/>
    <cellStyle name="1_tree_구조물,조형물,수목보호_단위수량산출-오현" xfId="6570"/>
    <cellStyle name="1_tree_구조물,조형물,수목보호_도곡단위수량" xfId="6571"/>
    <cellStyle name="1_tree_구조물,조형물,수목보호_수량산출서-11.25" xfId="6572"/>
    <cellStyle name="1_tree_구조물,조형물,수목보호_수량산출서-11.25_단위수량" xfId="6573"/>
    <cellStyle name="1_tree_구조물,조형물,수목보호_수량산출서-11.25_단위수량1" xfId="6574"/>
    <cellStyle name="1_tree_구조물,조형물,수목보호_수량산출서-11.25_단위수량산출" xfId="6575"/>
    <cellStyle name="1_tree_구조물,조형물,수목보호_수량산출서-11.25_단위수량산출-서현" xfId="6576"/>
    <cellStyle name="1_tree_구조물,조형물,수목보호_수량산출서-11.25_단위수량산출-오현" xfId="6577"/>
    <cellStyle name="1_tree_구조물,조형물,수목보호_수량산출서-11.25_도곡단위수량" xfId="6578"/>
    <cellStyle name="1_tree_구조물,조형물,수목보호_수량산출서-11.25_안동수량산출최종" xfId="6579"/>
    <cellStyle name="1_tree_구조물,조형물,수목보호_수량산출서-11.25_철거단위수량" xfId="6580"/>
    <cellStyle name="1_tree_구조물,조형물,수목보호_수량산출서-11.25_한수단위수량" xfId="6581"/>
    <cellStyle name="1_tree_구조물,조형물,수목보호_수량산출서-1201" xfId="6582"/>
    <cellStyle name="1_tree_구조물,조형물,수목보호_수량산출서-1201_단위수량" xfId="6583"/>
    <cellStyle name="1_tree_구조물,조형물,수목보호_수량산출서-1201_단위수량1" xfId="6584"/>
    <cellStyle name="1_tree_구조물,조형물,수목보호_수량산출서-1201_단위수량산출" xfId="6585"/>
    <cellStyle name="1_tree_구조물,조형물,수목보호_수량산출서-1201_단위수량산출-서현" xfId="6586"/>
    <cellStyle name="1_tree_구조물,조형물,수목보호_수량산출서-1201_단위수량산출-오현" xfId="6587"/>
    <cellStyle name="1_tree_구조물,조형물,수목보호_수량산출서-1201_도곡단위수량" xfId="6588"/>
    <cellStyle name="1_tree_구조물,조형물,수목보호_수량산출서-1201_안동수량산출최종" xfId="6589"/>
    <cellStyle name="1_tree_구조물,조형물,수목보호_수량산출서-1201_철거단위수량" xfId="6590"/>
    <cellStyle name="1_tree_구조물,조형물,수목보호_수량산출서-1201_한수단위수량" xfId="6591"/>
    <cellStyle name="1_tree_구조물,조형물,수목보호_시설물단위수량" xfId="6592"/>
    <cellStyle name="1_tree_구조물,조형물,수목보호_시설물단위수량_단위수량산출-서현" xfId="6593"/>
    <cellStyle name="1_tree_구조물,조형물,수목보호_시설물단위수량_단위수량산출-오현" xfId="6594"/>
    <cellStyle name="1_tree_구조물,조형물,수목보호_시설물단위수량_안동수량산출최종" xfId="6595"/>
    <cellStyle name="1_tree_구조물,조형물,수목보호_시설물단위수량1" xfId="6596"/>
    <cellStyle name="1_tree_구조물,조형물,수목보호_시설물단위수량1_단위수량산출-서현" xfId="6597"/>
    <cellStyle name="1_tree_구조물,조형물,수목보호_시설물단위수량1_단위수량산출-오현" xfId="6598"/>
    <cellStyle name="1_tree_구조물,조형물,수목보호_시설물단위수량1_시설물단위수량" xfId="6599"/>
    <cellStyle name="1_tree_구조물,조형물,수목보호_시설물단위수량1_시설물단위수량_단위수량산출-서현" xfId="6600"/>
    <cellStyle name="1_tree_구조물,조형물,수목보호_시설물단위수량1_시설물단위수량_단위수량산출-오현" xfId="6601"/>
    <cellStyle name="1_tree_구조물,조형물,수목보호_시설물단위수량1_시설물단위수량_안동수량산출최종" xfId="6602"/>
    <cellStyle name="1_tree_구조물,조형물,수목보호_시설물단위수량1_안동수량산출최종" xfId="6603"/>
    <cellStyle name="1_tree_구조물,조형물,수목보호_안동수량산출최종" xfId="6604"/>
    <cellStyle name="1_tree_구조물,조형물,수목보호_오창수량산출서" xfId="6605"/>
    <cellStyle name="1_tree_구조물,조형물,수목보호_오창수량산출서_단위수량" xfId="6606"/>
    <cellStyle name="1_tree_구조물,조형물,수목보호_오창수량산출서_단위수량1" xfId="6607"/>
    <cellStyle name="1_tree_구조물,조형물,수목보호_오창수량산출서_단위수량산출" xfId="6608"/>
    <cellStyle name="1_tree_구조물,조형물,수목보호_오창수량산출서_단위수량산출-서현" xfId="6609"/>
    <cellStyle name="1_tree_구조물,조형물,수목보호_오창수량산출서_단위수량산출-오현" xfId="6610"/>
    <cellStyle name="1_tree_구조물,조형물,수목보호_오창수량산출서_도곡단위수량" xfId="6611"/>
    <cellStyle name="1_tree_구조물,조형물,수목보호_오창수량산출서_수량산출서-11.25" xfId="6612"/>
    <cellStyle name="1_tree_구조물,조형물,수목보호_오창수량산출서_수량산출서-11.25_단위수량" xfId="6613"/>
    <cellStyle name="1_tree_구조물,조형물,수목보호_오창수량산출서_수량산출서-11.25_단위수량1" xfId="6614"/>
    <cellStyle name="1_tree_구조물,조형물,수목보호_오창수량산출서_수량산출서-11.25_단위수량산출" xfId="6615"/>
    <cellStyle name="1_tree_구조물,조형물,수목보호_오창수량산출서_수량산출서-11.25_단위수량산출-서현" xfId="6616"/>
    <cellStyle name="1_tree_구조물,조형물,수목보호_오창수량산출서_수량산출서-11.25_단위수량산출-오현" xfId="6617"/>
    <cellStyle name="1_tree_구조물,조형물,수목보호_오창수량산출서_수량산출서-11.25_도곡단위수량" xfId="6618"/>
    <cellStyle name="1_tree_구조물,조형물,수목보호_오창수량산출서_수량산출서-11.25_안동수량산출최종" xfId="6619"/>
    <cellStyle name="1_tree_구조물,조형물,수목보호_오창수량산출서_수량산출서-11.25_철거단위수량" xfId="6620"/>
    <cellStyle name="1_tree_구조물,조형물,수목보호_오창수량산출서_수량산출서-11.25_한수단위수량" xfId="6621"/>
    <cellStyle name="1_tree_구조물,조형물,수목보호_오창수량산출서_수량산출서-1201" xfId="6622"/>
    <cellStyle name="1_tree_구조물,조형물,수목보호_오창수량산출서_수량산출서-1201_단위수량" xfId="6623"/>
    <cellStyle name="1_tree_구조물,조형물,수목보호_오창수량산출서_수량산출서-1201_단위수량1" xfId="6624"/>
    <cellStyle name="1_tree_구조물,조형물,수목보호_오창수량산출서_수량산출서-1201_단위수량산출" xfId="6625"/>
    <cellStyle name="1_tree_구조물,조형물,수목보호_오창수량산출서_수량산출서-1201_단위수량산출-서현" xfId="6626"/>
    <cellStyle name="1_tree_구조물,조형물,수목보호_오창수량산출서_수량산출서-1201_단위수량산출-오현" xfId="6627"/>
    <cellStyle name="1_tree_구조물,조형물,수목보호_오창수량산출서_수량산출서-1201_도곡단위수량" xfId="6628"/>
    <cellStyle name="1_tree_구조물,조형물,수목보호_오창수량산출서_수량산출서-1201_안동수량산출최종" xfId="6629"/>
    <cellStyle name="1_tree_구조물,조형물,수목보호_오창수량산출서_수량산출서-1201_철거단위수량" xfId="6630"/>
    <cellStyle name="1_tree_구조물,조형물,수목보호_오창수량산출서_수량산출서-1201_한수단위수량" xfId="6631"/>
    <cellStyle name="1_tree_구조물,조형물,수목보호_오창수량산출서_시설물단위수량" xfId="6632"/>
    <cellStyle name="1_tree_구조물,조형물,수목보호_오창수량산출서_시설물단위수량_단위수량산출-서현" xfId="6633"/>
    <cellStyle name="1_tree_구조물,조형물,수목보호_오창수량산출서_시설물단위수량_단위수량산출-오현" xfId="6634"/>
    <cellStyle name="1_tree_구조물,조형물,수목보호_오창수량산출서_시설물단위수량_안동수량산출최종" xfId="6635"/>
    <cellStyle name="1_tree_구조물,조형물,수목보호_오창수량산출서_시설물단위수량1" xfId="6636"/>
    <cellStyle name="1_tree_구조물,조형물,수목보호_오창수량산출서_시설물단위수량1_단위수량산출-서현" xfId="6637"/>
    <cellStyle name="1_tree_구조물,조형물,수목보호_오창수량산출서_시설물단위수량1_단위수량산출-오현" xfId="6638"/>
    <cellStyle name="1_tree_구조물,조형물,수목보호_오창수량산출서_시설물단위수량1_시설물단위수량" xfId="6639"/>
    <cellStyle name="1_tree_구조물,조형물,수목보호_오창수량산출서_시설물단위수량1_시설물단위수량_단위수량산출-서현" xfId="6640"/>
    <cellStyle name="1_tree_구조물,조형물,수목보호_오창수량산출서_시설물단위수량1_시설물단위수량_단위수량산출-오현" xfId="6641"/>
    <cellStyle name="1_tree_구조물,조형물,수목보호_오창수량산출서_시설물단위수량1_시설물단위수량_안동수량산출최종" xfId="6642"/>
    <cellStyle name="1_tree_구조물,조형물,수목보호_오창수량산출서_시설물단위수량1_안동수량산출최종" xfId="6643"/>
    <cellStyle name="1_tree_구조물,조형물,수목보호_오창수량산출서_안동수량산출최종" xfId="6644"/>
    <cellStyle name="1_tree_구조물,조형물,수목보호_오창수량산출서_철거단위수량" xfId="6645"/>
    <cellStyle name="1_tree_구조물,조형물,수목보호_오창수량산출서_한수단위수량" xfId="6646"/>
    <cellStyle name="1_tree_구조물,조형물,수목보호_철거단위수량" xfId="6647"/>
    <cellStyle name="1_tree_구조물,조형물,수목보호_한수단위수량" xfId="6648"/>
    <cellStyle name="1_tree_단위1" xfId="6649"/>
    <cellStyle name="1_tree_단위수량" xfId="6650"/>
    <cellStyle name="1_tree_단위수량1" xfId="6651"/>
    <cellStyle name="1_tree_단위수량산출" xfId="6652"/>
    <cellStyle name="1_tree_단위수량산출_1" xfId="6653"/>
    <cellStyle name="1_tree_단위수량산출_단위수량" xfId="6654"/>
    <cellStyle name="1_tree_단위수량산출_단위수량1" xfId="6655"/>
    <cellStyle name="1_tree_단위수량산출_단위수량산출" xfId="6656"/>
    <cellStyle name="1_tree_단위수량산출_단위수량산출-서현" xfId="6657"/>
    <cellStyle name="1_tree_단위수량산출_단위수량산출-오현" xfId="6658"/>
    <cellStyle name="1_tree_단위수량산출_도곡단위수량" xfId="6659"/>
    <cellStyle name="1_tree_단위수량산출_수량산출서-11.25" xfId="6660"/>
    <cellStyle name="1_tree_단위수량산출_수량산출서-11.25_단위수량" xfId="6661"/>
    <cellStyle name="1_tree_단위수량산출_수량산출서-11.25_단위수량1" xfId="6662"/>
    <cellStyle name="1_tree_단위수량산출_수량산출서-11.25_단위수량산출" xfId="6663"/>
    <cellStyle name="1_tree_단위수량산출_수량산출서-11.25_단위수량산출-서현" xfId="6664"/>
    <cellStyle name="1_tree_단위수량산출_수량산출서-11.25_단위수량산출-오현" xfId="6665"/>
    <cellStyle name="1_tree_단위수량산출_수량산출서-11.25_도곡단위수량" xfId="6666"/>
    <cellStyle name="1_tree_단위수량산출_수량산출서-11.25_안동수량산출최종" xfId="6667"/>
    <cellStyle name="1_tree_단위수량산출_수량산출서-11.25_철거단위수량" xfId="6668"/>
    <cellStyle name="1_tree_단위수량산출_수량산출서-11.25_한수단위수량" xfId="6669"/>
    <cellStyle name="1_tree_단위수량산출_수량산출서-1201" xfId="6670"/>
    <cellStyle name="1_tree_단위수량산출_수량산출서-1201_단위수량" xfId="6671"/>
    <cellStyle name="1_tree_단위수량산출_수량산출서-1201_단위수량1" xfId="6672"/>
    <cellStyle name="1_tree_단위수량산출_수량산출서-1201_단위수량산출" xfId="6673"/>
    <cellStyle name="1_tree_단위수량산출_수량산출서-1201_단위수량산출-서현" xfId="6674"/>
    <cellStyle name="1_tree_단위수량산출_수량산출서-1201_단위수량산출-오현" xfId="6675"/>
    <cellStyle name="1_tree_단위수량산출_수량산출서-1201_도곡단위수량" xfId="6676"/>
    <cellStyle name="1_tree_단위수량산출_수량산출서-1201_안동수량산출최종" xfId="6677"/>
    <cellStyle name="1_tree_단위수량산출_수량산출서-1201_철거단위수량" xfId="6678"/>
    <cellStyle name="1_tree_단위수량산출_수량산출서-1201_한수단위수량" xfId="6679"/>
    <cellStyle name="1_tree_단위수량산출_시설물단위수량" xfId="6680"/>
    <cellStyle name="1_tree_단위수량산출_시설물단위수량_단위수량산출-서현" xfId="6681"/>
    <cellStyle name="1_tree_단위수량산출_시설물단위수량_단위수량산출-오현" xfId="6682"/>
    <cellStyle name="1_tree_단위수량산출_시설물단위수량_안동수량산출최종" xfId="6683"/>
    <cellStyle name="1_tree_단위수량산출_시설물단위수량1" xfId="6684"/>
    <cellStyle name="1_tree_단위수량산출_시설물단위수량1_단위수량산출-서현" xfId="6685"/>
    <cellStyle name="1_tree_단위수량산출_시설물단위수량1_단위수량산출-오현" xfId="6686"/>
    <cellStyle name="1_tree_단위수량산출_시설물단위수량1_시설물단위수량" xfId="6687"/>
    <cellStyle name="1_tree_단위수량산출_시설물단위수량1_시설물단위수량_단위수량산출-서현" xfId="6688"/>
    <cellStyle name="1_tree_단위수량산출_시설물단위수량1_시설물단위수량_단위수량산출-오현" xfId="6689"/>
    <cellStyle name="1_tree_단위수량산출_시설물단위수량1_시설물단위수량_안동수량산출최종" xfId="6690"/>
    <cellStyle name="1_tree_단위수량산출_시설물단위수량1_안동수량산출최종" xfId="6691"/>
    <cellStyle name="1_tree_단위수량산출_안동수량산출최종" xfId="6692"/>
    <cellStyle name="1_tree_단위수량산출_오창수량산출서" xfId="6693"/>
    <cellStyle name="1_tree_단위수량산출_오창수량산출서_단위수량" xfId="6694"/>
    <cellStyle name="1_tree_단위수량산출_오창수량산출서_단위수량1" xfId="6695"/>
    <cellStyle name="1_tree_단위수량산출_오창수량산출서_단위수량산출" xfId="6696"/>
    <cellStyle name="1_tree_단위수량산출_오창수량산출서_단위수량산출-서현" xfId="6697"/>
    <cellStyle name="1_tree_단위수량산출_오창수량산출서_단위수량산출-오현" xfId="6698"/>
    <cellStyle name="1_tree_단위수량산출_오창수량산출서_도곡단위수량" xfId="6699"/>
    <cellStyle name="1_tree_단위수량산출_오창수량산출서_수량산출서-11.25" xfId="6700"/>
    <cellStyle name="1_tree_단위수량산출_오창수량산출서_수량산출서-11.25_단위수량" xfId="6701"/>
    <cellStyle name="1_tree_단위수량산출_오창수량산출서_수량산출서-11.25_단위수량1" xfId="6702"/>
    <cellStyle name="1_tree_단위수량산출_오창수량산출서_수량산출서-11.25_단위수량산출" xfId="6703"/>
    <cellStyle name="1_tree_단위수량산출_오창수량산출서_수량산출서-11.25_단위수량산출-서현" xfId="6704"/>
    <cellStyle name="1_tree_단위수량산출_오창수량산출서_수량산출서-11.25_단위수량산출-오현" xfId="6705"/>
    <cellStyle name="1_tree_단위수량산출_오창수량산출서_수량산출서-11.25_도곡단위수량" xfId="6706"/>
    <cellStyle name="1_tree_단위수량산출_오창수량산출서_수량산출서-11.25_안동수량산출최종" xfId="6707"/>
    <cellStyle name="1_tree_단위수량산출_오창수량산출서_수량산출서-11.25_철거단위수량" xfId="6708"/>
    <cellStyle name="1_tree_단위수량산출_오창수량산출서_수량산출서-11.25_한수단위수량" xfId="6709"/>
    <cellStyle name="1_tree_단위수량산출_오창수량산출서_수량산출서-1201" xfId="6710"/>
    <cellStyle name="1_tree_단위수량산출_오창수량산출서_수량산출서-1201_단위수량" xfId="6711"/>
    <cellStyle name="1_tree_단위수량산출_오창수량산출서_수량산출서-1201_단위수량1" xfId="6712"/>
    <cellStyle name="1_tree_단위수량산출_오창수량산출서_수량산출서-1201_단위수량산출" xfId="6713"/>
    <cellStyle name="1_tree_단위수량산출_오창수량산출서_수량산출서-1201_단위수량산출-서현" xfId="6714"/>
    <cellStyle name="1_tree_단위수량산출_오창수량산출서_수량산출서-1201_단위수량산출-오현" xfId="6715"/>
    <cellStyle name="1_tree_단위수량산출_오창수량산출서_수량산출서-1201_도곡단위수량" xfId="6716"/>
    <cellStyle name="1_tree_단위수량산출_오창수량산출서_수량산출서-1201_안동수량산출최종" xfId="6717"/>
    <cellStyle name="1_tree_단위수량산출_오창수량산출서_수량산출서-1201_철거단위수량" xfId="6718"/>
    <cellStyle name="1_tree_단위수량산출_오창수량산출서_수량산출서-1201_한수단위수량" xfId="6719"/>
    <cellStyle name="1_tree_단위수량산출_오창수량산출서_시설물단위수량" xfId="6720"/>
    <cellStyle name="1_tree_단위수량산출_오창수량산출서_시설물단위수량_단위수량산출-서현" xfId="6721"/>
    <cellStyle name="1_tree_단위수량산출_오창수량산출서_시설물단위수량_단위수량산출-오현" xfId="6722"/>
    <cellStyle name="1_tree_단위수량산출_오창수량산출서_시설물단위수량_안동수량산출최종" xfId="6723"/>
    <cellStyle name="1_tree_단위수량산출_오창수량산출서_시설물단위수량1" xfId="6724"/>
    <cellStyle name="1_tree_단위수량산출_오창수량산출서_시설물단위수량1_단위수량산출-서현" xfId="6725"/>
    <cellStyle name="1_tree_단위수량산출_오창수량산출서_시설물단위수량1_단위수량산출-오현" xfId="6726"/>
    <cellStyle name="1_tree_단위수량산출_오창수량산출서_시설물단위수량1_시설물단위수량" xfId="6727"/>
    <cellStyle name="1_tree_단위수량산출_오창수량산출서_시설물단위수량1_시설물단위수량_단위수량산출-서현" xfId="6728"/>
    <cellStyle name="1_tree_단위수량산출_오창수량산출서_시설물단위수량1_시설물단위수량_단위수량산출-오현" xfId="6729"/>
    <cellStyle name="1_tree_단위수량산출_오창수량산출서_시설물단위수량1_시설물단위수량_안동수량산출최종" xfId="6730"/>
    <cellStyle name="1_tree_단위수량산출_오창수량산출서_시설물단위수량1_안동수량산출최종" xfId="6731"/>
    <cellStyle name="1_tree_단위수량산출_오창수량산출서_안동수량산출최종" xfId="6732"/>
    <cellStyle name="1_tree_단위수량산출_오창수량산출서_철거단위수량" xfId="6733"/>
    <cellStyle name="1_tree_단위수량산출_오창수량산출서_한수단위수량" xfId="6734"/>
    <cellStyle name="1_tree_단위수량산출_철거단위수량" xfId="6735"/>
    <cellStyle name="1_tree_단위수량산출_포장단위수량" xfId="6736"/>
    <cellStyle name="1_tree_단위수량산출_한수단위수량" xfId="6737"/>
    <cellStyle name="1_tree_단위수량산출1" xfId="6738"/>
    <cellStyle name="1_tree_단위수량산출-1" xfId="6739"/>
    <cellStyle name="1_tree_단위수량산출1_단위수량" xfId="6740"/>
    <cellStyle name="1_tree_단위수량산출-1_단위수량" xfId="6741"/>
    <cellStyle name="1_tree_단위수량산출1_단위수량1" xfId="6742"/>
    <cellStyle name="1_tree_단위수량산출-1_단위수량1" xfId="6743"/>
    <cellStyle name="1_tree_단위수량산출1_단위수량산출" xfId="6744"/>
    <cellStyle name="1_tree_단위수량산출-1_단위수량산출" xfId="6745"/>
    <cellStyle name="1_tree_단위수량산출1_단위수량산출-서현" xfId="6746"/>
    <cellStyle name="1_tree_단위수량산출-1_단위수량산출-서현" xfId="6747"/>
    <cellStyle name="1_tree_단위수량산출1_단위수량산출-오현" xfId="6748"/>
    <cellStyle name="1_tree_단위수량산출-1_단위수량산출-오현" xfId="6749"/>
    <cellStyle name="1_tree_단위수량산출1_도곡단위수량" xfId="6750"/>
    <cellStyle name="1_tree_단위수량산출-1_도곡단위수량" xfId="6751"/>
    <cellStyle name="1_tree_단위수량산출1_수량산출서-11.25" xfId="6752"/>
    <cellStyle name="1_tree_단위수량산출-1_수량산출서-11.25" xfId="6753"/>
    <cellStyle name="1_tree_단위수량산출1_수량산출서-11.25_단위수량" xfId="6754"/>
    <cellStyle name="1_tree_단위수량산출-1_수량산출서-11.25_단위수량" xfId="6755"/>
    <cellStyle name="1_tree_단위수량산출1_수량산출서-11.25_단위수량1" xfId="6756"/>
    <cellStyle name="1_tree_단위수량산출-1_수량산출서-11.25_단위수량1" xfId="6757"/>
    <cellStyle name="1_tree_단위수량산출1_수량산출서-11.25_단위수량산출" xfId="6758"/>
    <cellStyle name="1_tree_단위수량산출-1_수량산출서-11.25_단위수량산출" xfId="6759"/>
    <cellStyle name="1_tree_단위수량산출1_수량산출서-11.25_단위수량산출-서현" xfId="6760"/>
    <cellStyle name="1_tree_단위수량산출-1_수량산출서-11.25_단위수량산출-서현" xfId="6761"/>
    <cellStyle name="1_tree_단위수량산출1_수량산출서-11.25_단위수량산출-오현" xfId="6762"/>
    <cellStyle name="1_tree_단위수량산출-1_수량산출서-11.25_단위수량산출-오현" xfId="6763"/>
    <cellStyle name="1_tree_단위수량산출1_수량산출서-11.25_도곡단위수량" xfId="6764"/>
    <cellStyle name="1_tree_단위수량산출-1_수량산출서-11.25_도곡단위수량" xfId="6765"/>
    <cellStyle name="1_tree_단위수량산출1_수량산출서-11.25_안동수량산출최종" xfId="6766"/>
    <cellStyle name="1_tree_단위수량산출-1_수량산출서-11.25_안동수량산출최종" xfId="6767"/>
    <cellStyle name="1_tree_단위수량산출1_수량산출서-11.25_철거단위수량" xfId="6768"/>
    <cellStyle name="1_tree_단위수량산출-1_수량산출서-11.25_철거단위수량" xfId="6769"/>
    <cellStyle name="1_tree_단위수량산출1_수량산출서-11.25_한수단위수량" xfId="6770"/>
    <cellStyle name="1_tree_단위수량산출-1_수량산출서-11.25_한수단위수량" xfId="6771"/>
    <cellStyle name="1_tree_단위수량산출1_수량산출서-1201" xfId="6772"/>
    <cellStyle name="1_tree_단위수량산출-1_수량산출서-1201" xfId="6773"/>
    <cellStyle name="1_tree_단위수량산출1_수량산출서-1201_단위수량" xfId="6774"/>
    <cellStyle name="1_tree_단위수량산출-1_수량산출서-1201_단위수량" xfId="6775"/>
    <cellStyle name="1_tree_단위수량산출1_수량산출서-1201_단위수량1" xfId="6776"/>
    <cellStyle name="1_tree_단위수량산출-1_수량산출서-1201_단위수량1" xfId="6777"/>
    <cellStyle name="1_tree_단위수량산출1_수량산출서-1201_단위수량산출" xfId="6778"/>
    <cellStyle name="1_tree_단위수량산출-1_수량산출서-1201_단위수량산출" xfId="6779"/>
    <cellStyle name="1_tree_단위수량산출1_수량산출서-1201_단위수량산출-서현" xfId="6780"/>
    <cellStyle name="1_tree_단위수량산출-1_수량산출서-1201_단위수량산출-서현" xfId="6781"/>
    <cellStyle name="1_tree_단위수량산출1_수량산출서-1201_단위수량산출-오현" xfId="6782"/>
    <cellStyle name="1_tree_단위수량산출-1_수량산출서-1201_단위수량산출-오현" xfId="6783"/>
    <cellStyle name="1_tree_단위수량산출1_수량산출서-1201_도곡단위수량" xfId="6784"/>
    <cellStyle name="1_tree_단위수량산출-1_수량산출서-1201_도곡단위수량" xfId="6785"/>
    <cellStyle name="1_tree_단위수량산출1_수량산출서-1201_안동수량산출최종" xfId="6786"/>
    <cellStyle name="1_tree_단위수량산출-1_수량산출서-1201_안동수량산출최종" xfId="6787"/>
    <cellStyle name="1_tree_단위수량산출1_수량산출서-1201_철거단위수량" xfId="6788"/>
    <cellStyle name="1_tree_단위수량산출-1_수량산출서-1201_철거단위수량" xfId="6789"/>
    <cellStyle name="1_tree_단위수량산출1_수량산출서-1201_한수단위수량" xfId="6790"/>
    <cellStyle name="1_tree_단위수량산출-1_수량산출서-1201_한수단위수량" xfId="6791"/>
    <cellStyle name="1_tree_단위수량산출1_시설물단위수량" xfId="6792"/>
    <cellStyle name="1_tree_단위수량산출-1_시설물단위수량" xfId="6793"/>
    <cellStyle name="1_tree_단위수량산출1_시설물단위수량_단위수량산출-서현" xfId="6794"/>
    <cellStyle name="1_tree_단위수량산출-1_시설물단위수량_단위수량산출-서현" xfId="6795"/>
    <cellStyle name="1_tree_단위수량산출1_시설물단위수량_단위수량산출-오현" xfId="6796"/>
    <cellStyle name="1_tree_단위수량산출-1_시설물단위수량_단위수량산출-오현" xfId="6797"/>
    <cellStyle name="1_tree_단위수량산출1_시설물단위수량_안동수량산출최종" xfId="6798"/>
    <cellStyle name="1_tree_단위수량산출-1_시설물단위수량_안동수량산출최종" xfId="6799"/>
    <cellStyle name="1_tree_단위수량산출1_시설물단위수량1" xfId="6800"/>
    <cellStyle name="1_tree_단위수량산출-1_시설물단위수량1" xfId="6801"/>
    <cellStyle name="1_tree_단위수량산출1_시설물단위수량1_단위수량산출-서현" xfId="6802"/>
    <cellStyle name="1_tree_단위수량산출-1_시설물단위수량1_단위수량산출-서현" xfId="6803"/>
    <cellStyle name="1_tree_단위수량산출1_시설물단위수량1_단위수량산출-오현" xfId="6804"/>
    <cellStyle name="1_tree_단위수량산출-1_시설물단위수량1_단위수량산출-오현" xfId="6805"/>
    <cellStyle name="1_tree_단위수량산출1_시설물단위수량1_시설물단위수량" xfId="6806"/>
    <cellStyle name="1_tree_단위수량산출-1_시설물단위수량1_시설물단위수량" xfId="6807"/>
    <cellStyle name="1_tree_단위수량산출1_시설물단위수량1_시설물단위수량_단위수량산출-서현" xfId="6808"/>
    <cellStyle name="1_tree_단위수량산출-1_시설물단위수량1_시설물단위수량_단위수량산출-서현" xfId="6809"/>
    <cellStyle name="1_tree_단위수량산출1_시설물단위수량1_시설물단위수량_단위수량산출-오현" xfId="6810"/>
    <cellStyle name="1_tree_단위수량산출-1_시설물단위수량1_시설물단위수량_단위수량산출-오현" xfId="6811"/>
    <cellStyle name="1_tree_단위수량산출1_시설물단위수량1_시설물단위수량_안동수량산출최종" xfId="6812"/>
    <cellStyle name="1_tree_단위수량산출-1_시설물단위수량1_시설물단위수량_안동수량산출최종" xfId="6813"/>
    <cellStyle name="1_tree_단위수량산출1_시설물단위수량1_안동수량산출최종" xfId="6814"/>
    <cellStyle name="1_tree_단위수량산출-1_시설물단위수량1_안동수량산출최종" xfId="6815"/>
    <cellStyle name="1_tree_단위수량산출1_안동수량산출최종" xfId="6816"/>
    <cellStyle name="1_tree_단위수량산출-1_안동수량산출최종" xfId="6817"/>
    <cellStyle name="1_tree_단위수량산출1_오창수량산출서" xfId="6818"/>
    <cellStyle name="1_tree_단위수량산출-1_오창수량산출서" xfId="6819"/>
    <cellStyle name="1_tree_단위수량산출1_오창수량산출서_단위수량" xfId="6820"/>
    <cellStyle name="1_tree_단위수량산출-1_오창수량산출서_단위수량" xfId="6821"/>
    <cellStyle name="1_tree_단위수량산출1_오창수량산출서_단위수량1" xfId="6822"/>
    <cellStyle name="1_tree_단위수량산출-1_오창수량산출서_단위수량1" xfId="6823"/>
    <cellStyle name="1_tree_단위수량산출1_오창수량산출서_단위수량산출" xfId="6824"/>
    <cellStyle name="1_tree_단위수량산출-1_오창수량산출서_단위수량산출" xfId="6825"/>
    <cellStyle name="1_tree_단위수량산출1_오창수량산출서_단위수량산출-서현" xfId="6826"/>
    <cellStyle name="1_tree_단위수량산출-1_오창수량산출서_단위수량산출-서현" xfId="6827"/>
    <cellStyle name="1_tree_단위수량산출1_오창수량산출서_단위수량산출-오현" xfId="6828"/>
    <cellStyle name="1_tree_단위수량산출-1_오창수량산출서_단위수량산출-오현" xfId="6829"/>
    <cellStyle name="1_tree_단위수량산출1_오창수량산출서_도곡단위수량" xfId="6830"/>
    <cellStyle name="1_tree_단위수량산출-1_오창수량산출서_도곡단위수량" xfId="6831"/>
    <cellStyle name="1_tree_단위수량산출1_오창수량산출서_수량산출서-11.25" xfId="6832"/>
    <cellStyle name="1_tree_단위수량산출-1_오창수량산출서_수량산출서-11.25" xfId="6833"/>
    <cellStyle name="1_tree_단위수량산출1_오창수량산출서_수량산출서-11.25_단위수량" xfId="6834"/>
    <cellStyle name="1_tree_단위수량산출-1_오창수량산출서_수량산출서-11.25_단위수량" xfId="6835"/>
    <cellStyle name="1_tree_단위수량산출1_오창수량산출서_수량산출서-11.25_단위수량1" xfId="6836"/>
    <cellStyle name="1_tree_단위수량산출-1_오창수량산출서_수량산출서-11.25_단위수량1" xfId="6837"/>
    <cellStyle name="1_tree_단위수량산출1_오창수량산출서_수량산출서-11.25_단위수량산출" xfId="6838"/>
    <cellStyle name="1_tree_단위수량산출-1_오창수량산출서_수량산출서-11.25_단위수량산출" xfId="6839"/>
    <cellStyle name="1_tree_단위수량산출1_오창수량산출서_수량산출서-11.25_단위수량산출-서현" xfId="6840"/>
    <cellStyle name="1_tree_단위수량산출-1_오창수량산출서_수량산출서-11.25_단위수량산출-서현" xfId="6841"/>
    <cellStyle name="1_tree_단위수량산출1_오창수량산출서_수량산출서-11.25_단위수량산출-오현" xfId="6842"/>
    <cellStyle name="1_tree_단위수량산출-1_오창수량산출서_수량산출서-11.25_단위수량산출-오현" xfId="6843"/>
    <cellStyle name="1_tree_단위수량산출1_오창수량산출서_수량산출서-11.25_도곡단위수량" xfId="6844"/>
    <cellStyle name="1_tree_단위수량산출-1_오창수량산출서_수량산출서-11.25_도곡단위수량" xfId="6845"/>
    <cellStyle name="1_tree_단위수량산출1_오창수량산출서_수량산출서-11.25_안동수량산출최종" xfId="6846"/>
    <cellStyle name="1_tree_단위수량산출-1_오창수량산출서_수량산출서-11.25_안동수량산출최종" xfId="6847"/>
    <cellStyle name="1_tree_단위수량산출1_오창수량산출서_수량산출서-11.25_철거단위수량" xfId="6848"/>
    <cellStyle name="1_tree_단위수량산출-1_오창수량산출서_수량산출서-11.25_철거단위수량" xfId="6849"/>
    <cellStyle name="1_tree_단위수량산출1_오창수량산출서_수량산출서-11.25_한수단위수량" xfId="6850"/>
    <cellStyle name="1_tree_단위수량산출-1_오창수량산출서_수량산출서-11.25_한수단위수량" xfId="6851"/>
    <cellStyle name="1_tree_단위수량산출1_오창수량산출서_수량산출서-1201" xfId="6852"/>
    <cellStyle name="1_tree_단위수량산출-1_오창수량산출서_수량산출서-1201" xfId="6853"/>
    <cellStyle name="1_tree_단위수량산출1_오창수량산출서_수량산출서-1201_단위수량" xfId="6854"/>
    <cellStyle name="1_tree_단위수량산출-1_오창수량산출서_수량산출서-1201_단위수량" xfId="6855"/>
    <cellStyle name="1_tree_단위수량산출1_오창수량산출서_수량산출서-1201_단위수량1" xfId="6856"/>
    <cellStyle name="1_tree_단위수량산출-1_오창수량산출서_수량산출서-1201_단위수량1" xfId="6857"/>
    <cellStyle name="1_tree_단위수량산출1_오창수량산출서_수량산출서-1201_단위수량산출" xfId="6858"/>
    <cellStyle name="1_tree_단위수량산출-1_오창수량산출서_수량산출서-1201_단위수량산출" xfId="6859"/>
    <cellStyle name="1_tree_단위수량산출1_오창수량산출서_수량산출서-1201_단위수량산출-서현" xfId="6860"/>
    <cellStyle name="1_tree_단위수량산출-1_오창수량산출서_수량산출서-1201_단위수량산출-서현" xfId="6861"/>
    <cellStyle name="1_tree_단위수량산출1_오창수량산출서_수량산출서-1201_단위수량산출-오현" xfId="6862"/>
    <cellStyle name="1_tree_단위수량산출-1_오창수량산출서_수량산출서-1201_단위수량산출-오현" xfId="6863"/>
    <cellStyle name="1_tree_단위수량산출1_오창수량산출서_수량산출서-1201_도곡단위수량" xfId="6864"/>
    <cellStyle name="1_tree_단위수량산출-1_오창수량산출서_수량산출서-1201_도곡단위수량" xfId="6865"/>
    <cellStyle name="1_tree_단위수량산출1_오창수량산출서_수량산출서-1201_안동수량산출최종" xfId="6866"/>
    <cellStyle name="1_tree_단위수량산출-1_오창수량산출서_수량산출서-1201_안동수량산출최종" xfId="6867"/>
    <cellStyle name="1_tree_단위수량산출1_오창수량산출서_수량산출서-1201_철거단위수량" xfId="6868"/>
    <cellStyle name="1_tree_단위수량산출-1_오창수량산출서_수량산출서-1201_철거단위수량" xfId="6869"/>
    <cellStyle name="1_tree_단위수량산출1_오창수량산출서_수량산출서-1201_한수단위수량" xfId="6870"/>
    <cellStyle name="1_tree_단위수량산출-1_오창수량산출서_수량산출서-1201_한수단위수량" xfId="6871"/>
    <cellStyle name="1_tree_단위수량산출1_오창수량산출서_시설물단위수량" xfId="6872"/>
    <cellStyle name="1_tree_단위수량산출-1_오창수량산출서_시설물단위수량" xfId="6873"/>
    <cellStyle name="1_tree_단위수량산출1_오창수량산출서_시설물단위수량_단위수량산출-서현" xfId="6874"/>
    <cellStyle name="1_tree_단위수량산출-1_오창수량산출서_시설물단위수량_단위수량산출-서현" xfId="6875"/>
    <cellStyle name="1_tree_단위수량산출1_오창수량산출서_시설물단위수량_단위수량산출-오현" xfId="6876"/>
    <cellStyle name="1_tree_단위수량산출-1_오창수량산출서_시설물단위수량_단위수량산출-오현" xfId="6877"/>
    <cellStyle name="1_tree_단위수량산출1_오창수량산출서_시설물단위수량_안동수량산출최종" xfId="6878"/>
    <cellStyle name="1_tree_단위수량산출-1_오창수량산출서_시설물단위수량_안동수량산출최종" xfId="6879"/>
    <cellStyle name="1_tree_단위수량산출1_오창수량산출서_시설물단위수량1" xfId="6880"/>
    <cellStyle name="1_tree_단위수량산출-1_오창수량산출서_시설물단위수량1" xfId="6881"/>
    <cellStyle name="1_tree_단위수량산출1_오창수량산출서_시설물단위수량1_단위수량산출-서현" xfId="6882"/>
    <cellStyle name="1_tree_단위수량산출-1_오창수량산출서_시설물단위수량1_단위수량산출-서현" xfId="6883"/>
    <cellStyle name="1_tree_단위수량산출1_오창수량산출서_시설물단위수량1_단위수량산출-오현" xfId="6884"/>
    <cellStyle name="1_tree_단위수량산출-1_오창수량산출서_시설물단위수량1_단위수량산출-오현" xfId="6885"/>
    <cellStyle name="1_tree_단위수량산출1_오창수량산출서_시설물단위수량1_시설물단위수량" xfId="6886"/>
    <cellStyle name="1_tree_단위수량산출-1_오창수량산출서_시설물단위수량1_시설물단위수량" xfId="6887"/>
    <cellStyle name="1_tree_단위수량산출1_오창수량산출서_시설물단위수량1_시설물단위수량_단위수량산출-서현" xfId="6888"/>
    <cellStyle name="1_tree_단위수량산출-1_오창수량산출서_시설물단위수량1_시설물단위수량_단위수량산출-서현" xfId="6889"/>
    <cellStyle name="1_tree_단위수량산출1_오창수량산출서_시설물단위수량1_시설물단위수량_단위수량산출-오현" xfId="6890"/>
    <cellStyle name="1_tree_단위수량산출-1_오창수량산출서_시설물단위수량1_시설물단위수량_단위수량산출-오현" xfId="6891"/>
    <cellStyle name="1_tree_단위수량산출1_오창수량산출서_시설물단위수량1_시설물단위수량_안동수량산출최종" xfId="6892"/>
    <cellStyle name="1_tree_단위수량산출-1_오창수량산출서_시설물단위수량1_시설물단위수량_안동수량산출최종" xfId="6893"/>
    <cellStyle name="1_tree_단위수량산출1_오창수량산출서_시설물단위수량1_안동수량산출최종" xfId="6894"/>
    <cellStyle name="1_tree_단위수량산출-1_오창수량산출서_시설물단위수량1_안동수량산출최종" xfId="6895"/>
    <cellStyle name="1_tree_단위수량산출1_오창수량산출서_안동수량산출최종" xfId="6896"/>
    <cellStyle name="1_tree_단위수량산출-1_오창수량산출서_안동수량산출최종" xfId="6897"/>
    <cellStyle name="1_tree_단위수량산출1_오창수량산출서_철거단위수량" xfId="6898"/>
    <cellStyle name="1_tree_단위수량산출-1_오창수량산출서_철거단위수량" xfId="6899"/>
    <cellStyle name="1_tree_단위수량산출1_오창수량산출서_한수단위수량" xfId="6900"/>
    <cellStyle name="1_tree_단위수량산출-1_오창수량산출서_한수단위수량" xfId="6901"/>
    <cellStyle name="1_tree_단위수량산출1_철거단위수량" xfId="6902"/>
    <cellStyle name="1_tree_단위수량산출-1_철거단위수량" xfId="6903"/>
    <cellStyle name="1_tree_단위수량산출-1_포장단위수량" xfId="6904"/>
    <cellStyle name="1_tree_단위수량산출1_한수단위수량" xfId="6905"/>
    <cellStyle name="1_tree_단위수량산출-1_한수단위수량" xfId="6906"/>
    <cellStyle name="1_tree_단위수량산출2" xfId="6907"/>
    <cellStyle name="1_tree_단위수량산출2_단위수량" xfId="6908"/>
    <cellStyle name="1_tree_단위수량산출2_단위수량1" xfId="6909"/>
    <cellStyle name="1_tree_단위수량산출2_단위수량산출" xfId="6910"/>
    <cellStyle name="1_tree_단위수량산출2_단위수량산출-서현" xfId="6911"/>
    <cellStyle name="1_tree_단위수량산출2_단위수량산출-오현" xfId="6912"/>
    <cellStyle name="1_tree_단위수량산출2_도곡단위수량" xfId="6913"/>
    <cellStyle name="1_tree_단위수량산출2_수량산출서-11.25" xfId="6914"/>
    <cellStyle name="1_tree_단위수량산출2_수량산출서-11.25_단위수량" xfId="6915"/>
    <cellStyle name="1_tree_단위수량산출2_수량산출서-11.25_단위수량1" xfId="6916"/>
    <cellStyle name="1_tree_단위수량산출2_수량산출서-11.25_단위수량산출" xfId="6917"/>
    <cellStyle name="1_tree_단위수량산출2_수량산출서-11.25_단위수량산출-서현" xfId="6918"/>
    <cellStyle name="1_tree_단위수량산출2_수량산출서-11.25_단위수량산출-오현" xfId="6919"/>
    <cellStyle name="1_tree_단위수량산출2_수량산출서-11.25_도곡단위수량" xfId="6920"/>
    <cellStyle name="1_tree_단위수량산출2_수량산출서-11.25_안동수량산출최종" xfId="6921"/>
    <cellStyle name="1_tree_단위수량산출2_수량산출서-11.25_철거단위수량" xfId="6922"/>
    <cellStyle name="1_tree_단위수량산출2_수량산출서-11.25_한수단위수량" xfId="6923"/>
    <cellStyle name="1_tree_단위수량산출2_수량산출서-1201" xfId="6924"/>
    <cellStyle name="1_tree_단위수량산출2_수량산출서-1201_단위수량" xfId="6925"/>
    <cellStyle name="1_tree_단위수량산출2_수량산출서-1201_단위수량1" xfId="6926"/>
    <cellStyle name="1_tree_단위수량산출2_수량산출서-1201_단위수량산출" xfId="6927"/>
    <cellStyle name="1_tree_단위수량산출2_수량산출서-1201_단위수량산출-서현" xfId="6928"/>
    <cellStyle name="1_tree_단위수량산출2_수량산출서-1201_단위수량산출-오현" xfId="6929"/>
    <cellStyle name="1_tree_단위수량산출2_수량산출서-1201_도곡단위수량" xfId="6930"/>
    <cellStyle name="1_tree_단위수량산출2_수량산출서-1201_안동수량산출최종" xfId="6931"/>
    <cellStyle name="1_tree_단위수량산출2_수량산출서-1201_철거단위수량" xfId="6932"/>
    <cellStyle name="1_tree_단위수량산출2_수량산출서-1201_한수단위수량" xfId="6933"/>
    <cellStyle name="1_tree_단위수량산출2_시설물단위수량" xfId="6934"/>
    <cellStyle name="1_tree_단위수량산출2_시설물단위수량_단위수량산출-서현" xfId="6935"/>
    <cellStyle name="1_tree_단위수량산출2_시설물단위수량_단위수량산출-오현" xfId="6936"/>
    <cellStyle name="1_tree_단위수량산출2_시설물단위수량_안동수량산출최종" xfId="6937"/>
    <cellStyle name="1_tree_단위수량산출2_시설물단위수량1" xfId="6938"/>
    <cellStyle name="1_tree_단위수량산출2_시설물단위수량1_단위수량산출-서현" xfId="6939"/>
    <cellStyle name="1_tree_단위수량산출2_시설물단위수량1_단위수량산출-오현" xfId="6940"/>
    <cellStyle name="1_tree_단위수량산출2_시설물단위수량1_시설물단위수량" xfId="6941"/>
    <cellStyle name="1_tree_단위수량산출2_시설물단위수량1_시설물단위수량_단위수량산출-서현" xfId="6942"/>
    <cellStyle name="1_tree_단위수량산출2_시설물단위수량1_시설물단위수량_단위수량산출-오현" xfId="6943"/>
    <cellStyle name="1_tree_단위수량산출2_시설물단위수량1_시설물단위수량_안동수량산출최종" xfId="6944"/>
    <cellStyle name="1_tree_단위수량산출2_시설물단위수량1_안동수량산출최종" xfId="6945"/>
    <cellStyle name="1_tree_단위수량산출2_안동수량산출최종" xfId="6946"/>
    <cellStyle name="1_tree_단위수량산출2_오창수량산출서" xfId="6947"/>
    <cellStyle name="1_tree_단위수량산출2_오창수량산출서_단위수량" xfId="6948"/>
    <cellStyle name="1_tree_단위수량산출2_오창수량산출서_단위수량1" xfId="6949"/>
    <cellStyle name="1_tree_단위수량산출2_오창수량산출서_단위수량산출" xfId="6950"/>
    <cellStyle name="1_tree_단위수량산출2_오창수량산출서_단위수량산출-서현" xfId="6951"/>
    <cellStyle name="1_tree_단위수량산출2_오창수량산출서_단위수량산출-오현" xfId="6952"/>
    <cellStyle name="1_tree_단위수량산출2_오창수량산출서_도곡단위수량" xfId="6953"/>
    <cellStyle name="1_tree_단위수량산출2_오창수량산출서_수량산출서-11.25" xfId="6954"/>
    <cellStyle name="1_tree_단위수량산출2_오창수량산출서_수량산출서-11.25_단위수량" xfId="6955"/>
    <cellStyle name="1_tree_단위수량산출2_오창수량산출서_수량산출서-11.25_단위수량1" xfId="6956"/>
    <cellStyle name="1_tree_단위수량산출2_오창수량산출서_수량산출서-11.25_단위수량산출" xfId="6957"/>
    <cellStyle name="1_tree_단위수량산출2_오창수량산출서_수량산출서-11.25_단위수량산출-서현" xfId="6958"/>
    <cellStyle name="1_tree_단위수량산출2_오창수량산출서_수량산출서-11.25_단위수량산출-오현" xfId="6959"/>
    <cellStyle name="1_tree_단위수량산출2_오창수량산출서_수량산출서-11.25_도곡단위수량" xfId="6960"/>
    <cellStyle name="1_tree_단위수량산출2_오창수량산출서_수량산출서-11.25_안동수량산출최종" xfId="6961"/>
    <cellStyle name="1_tree_단위수량산출2_오창수량산출서_수량산출서-11.25_철거단위수량" xfId="6962"/>
    <cellStyle name="1_tree_단위수량산출2_오창수량산출서_수량산출서-11.25_한수단위수량" xfId="6963"/>
    <cellStyle name="1_tree_단위수량산출2_오창수량산출서_수량산출서-1201" xfId="6964"/>
    <cellStyle name="1_tree_단위수량산출2_오창수량산출서_수량산출서-1201_단위수량" xfId="6965"/>
    <cellStyle name="1_tree_단위수량산출2_오창수량산출서_수량산출서-1201_단위수량1" xfId="6966"/>
    <cellStyle name="1_tree_단위수량산출2_오창수량산출서_수량산출서-1201_단위수량산출" xfId="6967"/>
    <cellStyle name="1_tree_단위수량산출2_오창수량산출서_수량산출서-1201_단위수량산출-서현" xfId="6968"/>
    <cellStyle name="1_tree_단위수량산출2_오창수량산출서_수량산출서-1201_단위수량산출-오현" xfId="6969"/>
    <cellStyle name="1_tree_단위수량산출2_오창수량산출서_수량산출서-1201_도곡단위수량" xfId="6970"/>
    <cellStyle name="1_tree_단위수량산출2_오창수량산출서_수량산출서-1201_안동수량산출최종" xfId="6971"/>
    <cellStyle name="1_tree_단위수량산출2_오창수량산출서_수량산출서-1201_철거단위수량" xfId="6972"/>
    <cellStyle name="1_tree_단위수량산출2_오창수량산출서_수량산출서-1201_한수단위수량" xfId="6973"/>
    <cellStyle name="1_tree_단위수량산출2_오창수량산출서_시설물단위수량" xfId="6974"/>
    <cellStyle name="1_tree_단위수량산출2_오창수량산출서_시설물단위수량_단위수량산출-서현" xfId="6975"/>
    <cellStyle name="1_tree_단위수량산출2_오창수량산출서_시설물단위수량_단위수량산출-오현" xfId="6976"/>
    <cellStyle name="1_tree_단위수량산출2_오창수량산출서_시설물단위수량_안동수량산출최종" xfId="6977"/>
    <cellStyle name="1_tree_단위수량산출2_오창수량산출서_시설물단위수량1" xfId="6978"/>
    <cellStyle name="1_tree_단위수량산출2_오창수량산출서_시설물단위수량1_단위수량산출-서현" xfId="6979"/>
    <cellStyle name="1_tree_단위수량산출2_오창수량산출서_시설물단위수량1_단위수량산출-오현" xfId="6980"/>
    <cellStyle name="1_tree_단위수량산출2_오창수량산출서_시설물단위수량1_시설물단위수량" xfId="6981"/>
    <cellStyle name="1_tree_단위수량산출2_오창수량산출서_시설물단위수량1_시설물단위수량_단위수량산출-서현" xfId="6982"/>
    <cellStyle name="1_tree_단위수량산출2_오창수량산출서_시설물단위수량1_시설물단위수량_단위수량산출-오현" xfId="6983"/>
    <cellStyle name="1_tree_단위수량산출2_오창수량산출서_시설물단위수량1_시설물단위수량_안동수량산출최종" xfId="6984"/>
    <cellStyle name="1_tree_단위수량산출2_오창수량산출서_시설물단위수량1_안동수량산출최종" xfId="6985"/>
    <cellStyle name="1_tree_단위수량산출2_오창수량산출서_안동수량산출최종" xfId="6986"/>
    <cellStyle name="1_tree_단위수량산출2_오창수량산출서_철거단위수량" xfId="6987"/>
    <cellStyle name="1_tree_단위수량산출2_오창수량산출서_한수단위수량" xfId="6988"/>
    <cellStyle name="1_tree_단위수량산출2_철거단위수량" xfId="6989"/>
    <cellStyle name="1_tree_단위수량산출2_한수단위수량" xfId="6990"/>
    <cellStyle name="1_tree_단위수량산출-개군" xfId="6991"/>
    <cellStyle name="1_tree_단위수량산출-경북기계" xfId="6992"/>
    <cellStyle name="1_tree_단위수량산출-구로중" xfId="6993"/>
    <cellStyle name="1_tree_단위수량산출-달북초" xfId="6994"/>
    <cellStyle name="1_tree_단위수량산출-동북" xfId="6995"/>
    <cellStyle name="1_tree_단위수량산출-모전초등" xfId="6996"/>
    <cellStyle name="1_tree_단위수량산출-문화" xfId="6997"/>
    <cellStyle name="1_tree_단위수량산출-반여" xfId="6998"/>
    <cellStyle name="1_tree_단위수량산출서-1공구" xfId="6999"/>
    <cellStyle name="1_tree_단위수량산출-서현" xfId="7000"/>
    <cellStyle name="1_tree_단위수량산출-오현" xfId="7001"/>
    <cellStyle name="1_tree_단위수량산출-울산여고" xfId="7002"/>
    <cellStyle name="1_tree_단위수량산출-충남여고" xfId="7003"/>
    <cellStyle name="1_tree_도곡단위수량" xfId="7004"/>
    <cellStyle name="1_tree_수량산출서-11.25" xfId="7005"/>
    <cellStyle name="1_tree_수량산출서-11.25_단위수량" xfId="7006"/>
    <cellStyle name="1_tree_수량산출서-11.25_단위수량1" xfId="7007"/>
    <cellStyle name="1_tree_수량산출서-11.25_단위수량산출" xfId="7008"/>
    <cellStyle name="1_tree_수량산출서-11.25_단위수량산출-서현" xfId="7009"/>
    <cellStyle name="1_tree_수량산출서-11.25_단위수량산출-오현" xfId="7010"/>
    <cellStyle name="1_tree_수량산출서-11.25_도곡단위수량" xfId="7011"/>
    <cellStyle name="1_tree_수량산출서-11.25_안동수량산출최종" xfId="7012"/>
    <cellStyle name="1_tree_수량산출서-11.25_철거단위수량" xfId="7013"/>
    <cellStyle name="1_tree_수량산출서-11.25_한수단위수량" xfId="7014"/>
    <cellStyle name="1_tree_수량산출서-1201" xfId="7015"/>
    <cellStyle name="1_tree_수량산출서-1201_단위수량" xfId="7016"/>
    <cellStyle name="1_tree_수량산출서-1201_단위수량1" xfId="7017"/>
    <cellStyle name="1_tree_수량산출서-1201_단위수량산출" xfId="7018"/>
    <cellStyle name="1_tree_수량산출서-1201_단위수량산출-서현" xfId="7019"/>
    <cellStyle name="1_tree_수량산출서-1201_단위수량산출-오현" xfId="7020"/>
    <cellStyle name="1_tree_수량산출서-1201_도곡단위수량" xfId="7021"/>
    <cellStyle name="1_tree_수량산출서-1201_안동수량산출최종" xfId="7022"/>
    <cellStyle name="1_tree_수량산출서-1201_철거단위수량" xfId="7023"/>
    <cellStyle name="1_tree_수량산출서-1201_한수단위수량" xfId="7024"/>
    <cellStyle name="1_tree_수량산출서-최종" xfId="7025"/>
    <cellStyle name="1_tree_수원변경수량산출" xfId="7026"/>
    <cellStyle name="1_tree_시설물단위수량" xfId="7027"/>
    <cellStyle name="1_tree_시설물단위수량_단위수량산출-서현" xfId="7028"/>
    <cellStyle name="1_tree_시설물단위수량_단위수량산출-오현" xfId="7029"/>
    <cellStyle name="1_tree_시설물단위수량_안동수량산출최종" xfId="7030"/>
    <cellStyle name="1_tree_시설물단위수량1" xfId="7031"/>
    <cellStyle name="1_tree_시설물단위수량1_단위수량산출-서현" xfId="7032"/>
    <cellStyle name="1_tree_시설물단위수량1_단위수량산출-오현" xfId="7033"/>
    <cellStyle name="1_tree_시설물단위수량1_시설물단위수량" xfId="7034"/>
    <cellStyle name="1_tree_시설물단위수량1_시설물단위수량_단위수량산출-서현" xfId="7035"/>
    <cellStyle name="1_tree_시설물단위수량1_시설물단위수량_단위수량산출-오현" xfId="7036"/>
    <cellStyle name="1_tree_시설물단위수량1_시설물단위수량_안동수량산출최종" xfId="7037"/>
    <cellStyle name="1_tree_시설물단위수량1_안동수량산출최종" xfId="7038"/>
    <cellStyle name="1_tree_쌍용" xfId="7039"/>
    <cellStyle name="1_tree_쌍용_단위수량" xfId="7040"/>
    <cellStyle name="1_tree_쌍용_단위수량1" xfId="7041"/>
    <cellStyle name="1_tree_쌍용_단위수량산출" xfId="7042"/>
    <cellStyle name="1_tree_쌍용_단위수량산출-서현" xfId="7043"/>
    <cellStyle name="1_tree_쌍용_단위수량산출-오현" xfId="7044"/>
    <cellStyle name="1_tree_쌍용_도곡단위수량" xfId="7045"/>
    <cellStyle name="1_tree_쌍용_수량산출서-11.25" xfId="7046"/>
    <cellStyle name="1_tree_쌍용_수량산출서-11.25_단위수량" xfId="7047"/>
    <cellStyle name="1_tree_쌍용_수량산출서-11.25_단위수량1" xfId="7048"/>
    <cellStyle name="1_tree_쌍용_수량산출서-11.25_단위수량산출" xfId="7049"/>
    <cellStyle name="1_tree_쌍용_수량산출서-11.25_단위수량산출-서현" xfId="7050"/>
    <cellStyle name="1_tree_쌍용_수량산출서-11.25_단위수량산출-오현" xfId="7051"/>
    <cellStyle name="1_tree_쌍용_수량산출서-11.25_도곡단위수량" xfId="7052"/>
    <cellStyle name="1_tree_쌍용_수량산출서-11.25_안동수량산출최종" xfId="7053"/>
    <cellStyle name="1_tree_쌍용_수량산출서-11.25_철거단위수량" xfId="7054"/>
    <cellStyle name="1_tree_쌍용_수량산출서-11.25_한수단위수량" xfId="7055"/>
    <cellStyle name="1_tree_쌍용_수량산출서-1201" xfId="7056"/>
    <cellStyle name="1_tree_쌍용_수량산출서-1201_단위수량" xfId="7057"/>
    <cellStyle name="1_tree_쌍용_수량산출서-1201_단위수량1" xfId="7058"/>
    <cellStyle name="1_tree_쌍용_수량산출서-1201_단위수량산출" xfId="7059"/>
    <cellStyle name="1_tree_쌍용_수량산출서-1201_단위수량산출-서현" xfId="7060"/>
    <cellStyle name="1_tree_쌍용_수량산출서-1201_단위수량산출-오현" xfId="7061"/>
    <cellStyle name="1_tree_쌍용_수량산출서-1201_도곡단위수량" xfId="7062"/>
    <cellStyle name="1_tree_쌍용_수량산출서-1201_안동수량산출최종" xfId="7063"/>
    <cellStyle name="1_tree_쌍용_수량산출서-1201_철거단위수량" xfId="7064"/>
    <cellStyle name="1_tree_쌍용_수량산출서-1201_한수단위수량" xfId="7065"/>
    <cellStyle name="1_tree_쌍용_시설물단위수량" xfId="7066"/>
    <cellStyle name="1_tree_쌍용_시설물단위수량_단위수량산출-서현" xfId="7067"/>
    <cellStyle name="1_tree_쌍용_시설물단위수량_단위수량산출-오현" xfId="7068"/>
    <cellStyle name="1_tree_쌍용_시설물단위수량_안동수량산출최종" xfId="7069"/>
    <cellStyle name="1_tree_쌍용_시설물단위수량1" xfId="7070"/>
    <cellStyle name="1_tree_쌍용_시설물단위수량1_단위수량산출-서현" xfId="7071"/>
    <cellStyle name="1_tree_쌍용_시설물단위수량1_단위수량산출-오현" xfId="7072"/>
    <cellStyle name="1_tree_쌍용_시설물단위수량1_시설물단위수량" xfId="7073"/>
    <cellStyle name="1_tree_쌍용_시설물단위수량1_시설물단위수량_단위수량산출-서현" xfId="7074"/>
    <cellStyle name="1_tree_쌍용_시설물단위수량1_시설물단위수량_단위수량산출-오현" xfId="7075"/>
    <cellStyle name="1_tree_쌍용_시설물단위수량1_시설물단위수량_안동수량산출최종" xfId="7076"/>
    <cellStyle name="1_tree_쌍용_시설물단위수량1_안동수량산출최종" xfId="7077"/>
    <cellStyle name="1_tree_쌍용_안동수량산출최종" xfId="7078"/>
    <cellStyle name="1_tree_쌍용_오창수량산출서" xfId="7079"/>
    <cellStyle name="1_tree_쌍용_오창수량산출서_단위수량" xfId="7080"/>
    <cellStyle name="1_tree_쌍용_오창수량산출서_단위수량1" xfId="7081"/>
    <cellStyle name="1_tree_쌍용_오창수량산출서_단위수량산출" xfId="7082"/>
    <cellStyle name="1_tree_쌍용_오창수량산출서_단위수량산출-서현" xfId="7083"/>
    <cellStyle name="1_tree_쌍용_오창수량산출서_단위수량산출-오현" xfId="7084"/>
    <cellStyle name="1_tree_쌍용_오창수량산출서_도곡단위수량" xfId="7085"/>
    <cellStyle name="1_tree_쌍용_오창수량산출서_수량산출서-11.25" xfId="7086"/>
    <cellStyle name="1_tree_쌍용_오창수량산출서_수량산출서-11.25_단위수량" xfId="7087"/>
    <cellStyle name="1_tree_쌍용_오창수량산출서_수량산출서-11.25_단위수량1" xfId="7088"/>
    <cellStyle name="1_tree_쌍용_오창수량산출서_수량산출서-11.25_단위수량산출" xfId="7089"/>
    <cellStyle name="1_tree_쌍용_오창수량산출서_수량산출서-11.25_단위수량산출-서현" xfId="7090"/>
    <cellStyle name="1_tree_쌍용_오창수량산출서_수량산출서-11.25_단위수량산출-오현" xfId="7091"/>
    <cellStyle name="1_tree_쌍용_오창수량산출서_수량산출서-11.25_도곡단위수량" xfId="7092"/>
    <cellStyle name="1_tree_쌍용_오창수량산출서_수량산출서-11.25_안동수량산출최종" xfId="7093"/>
    <cellStyle name="1_tree_쌍용_오창수량산출서_수량산출서-11.25_철거단위수량" xfId="7094"/>
    <cellStyle name="1_tree_쌍용_오창수량산출서_수량산출서-11.25_한수단위수량" xfId="7095"/>
    <cellStyle name="1_tree_쌍용_오창수량산출서_수량산출서-1201" xfId="7096"/>
    <cellStyle name="1_tree_쌍용_오창수량산출서_수량산출서-1201_단위수량" xfId="7097"/>
    <cellStyle name="1_tree_쌍용_오창수량산출서_수량산출서-1201_단위수량1" xfId="7098"/>
    <cellStyle name="1_tree_쌍용_오창수량산출서_수량산출서-1201_단위수량산출" xfId="7099"/>
    <cellStyle name="1_tree_쌍용_오창수량산출서_수량산출서-1201_단위수량산출-서현" xfId="7100"/>
    <cellStyle name="1_tree_쌍용_오창수량산출서_수량산출서-1201_단위수량산출-오현" xfId="7101"/>
    <cellStyle name="1_tree_쌍용_오창수량산출서_수량산출서-1201_도곡단위수량" xfId="7102"/>
    <cellStyle name="1_tree_쌍용_오창수량산출서_수량산출서-1201_안동수량산출최종" xfId="7103"/>
    <cellStyle name="1_tree_쌍용_오창수량산출서_수량산출서-1201_철거단위수량" xfId="7104"/>
    <cellStyle name="1_tree_쌍용_오창수량산출서_수량산출서-1201_한수단위수량" xfId="7105"/>
    <cellStyle name="1_tree_쌍용_오창수량산출서_시설물단위수량" xfId="7106"/>
    <cellStyle name="1_tree_쌍용_오창수량산출서_시설물단위수량_단위수량산출-서현" xfId="7107"/>
    <cellStyle name="1_tree_쌍용_오창수량산출서_시설물단위수량_단위수량산출-오현" xfId="7108"/>
    <cellStyle name="1_tree_쌍용_오창수량산출서_시설물단위수량_안동수량산출최종" xfId="7109"/>
    <cellStyle name="1_tree_쌍용_오창수량산출서_시설물단위수량1" xfId="7110"/>
    <cellStyle name="1_tree_쌍용_오창수량산출서_시설물단위수량1_단위수량산출-서현" xfId="7111"/>
    <cellStyle name="1_tree_쌍용_오창수량산출서_시설물단위수량1_단위수량산출-오현" xfId="7112"/>
    <cellStyle name="1_tree_쌍용_오창수량산출서_시설물단위수량1_시설물단위수량" xfId="7113"/>
    <cellStyle name="1_tree_쌍용_오창수량산출서_시설물단위수량1_시설물단위수량_단위수량산출-서현" xfId="7114"/>
    <cellStyle name="1_tree_쌍용_오창수량산출서_시설물단위수량1_시설물단위수량_단위수량산출-오현" xfId="7115"/>
    <cellStyle name="1_tree_쌍용_오창수량산출서_시설물단위수량1_시설물단위수량_안동수량산출최종" xfId="7116"/>
    <cellStyle name="1_tree_쌍용_오창수량산출서_시설물단위수량1_안동수량산출최종" xfId="7117"/>
    <cellStyle name="1_tree_쌍용_오창수량산출서_안동수량산출최종" xfId="7118"/>
    <cellStyle name="1_tree_쌍용_오창수량산출서_철거단위수량" xfId="7119"/>
    <cellStyle name="1_tree_쌍용_오창수량산출서_한수단위수량" xfId="7120"/>
    <cellStyle name="1_tree_쌍용_철거단위수량" xfId="7121"/>
    <cellStyle name="1_tree_쌍용_한수단위수량" xfId="7122"/>
    <cellStyle name="1_tree_안동수량산출" xfId="7123"/>
    <cellStyle name="1_tree_안동수량산출최종" xfId="7124"/>
    <cellStyle name="1_tree_오창수량산출서" xfId="7125"/>
    <cellStyle name="1_tree_오창수량산출서_단위수량" xfId="7126"/>
    <cellStyle name="1_tree_오창수량산출서_단위수량1" xfId="7127"/>
    <cellStyle name="1_tree_오창수량산출서_단위수량산출" xfId="7128"/>
    <cellStyle name="1_tree_오창수량산출서_단위수량산출-서현" xfId="7129"/>
    <cellStyle name="1_tree_오창수량산출서_단위수량산출-오현" xfId="7130"/>
    <cellStyle name="1_tree_오창수량산출서_도곡단위수량" xfId="7131"/>
    <cellStyle name="1_tree_오창수량산출서_수량산출서-11.25" xfId="7132"/>
    <cellStyle name="1_tree_오창수량산출서_수량산출서-11.25_단위수량" xfId="7133"/>
    <cellStyle name="1_tree_오창수량산출서_수량산출서-11.25_단위수량1" xfId="7134"/>
    <cellStyle name="1_tree_오창수량산출서_수량산출서-11.25_단위수량산출" xfId="7135"/>
    <cellStyle name="1_tree_오창수량산출서_수량산출서-11.25_단위수량산출-서현" xfId="7136"/>
    <cellStyle name="1_tree_오창수량산출서_수량산출서-11.25_단위수량산출-오현" xfId="7137"/>
    <cellStyle name="1_tree_오창수량산출서_수량산출서-11.25_도곡단위수량" xfId="7138"/>
    <cellStyle name="1_tree_오창수량산출서_수량산출서-11.25_안동수량산출최종" xfId="7139"/>
    <cellStyle name="1_tree_오창수량산출서_수량산출서-11.25_철거단위수량" xfId="7140"/>
    <cellStyle name="1_tree_오창수량산출서_수량산출서-11.25_한수단위수량" xfId="7141"/>
    <cellStyle name="1_tree_오창수량산출서_수량산출서-1201" xfId="7142"/>
    <cellStyle name="1_tree_오창수량산출서_수량산출서-1201_단위수량" xfId="7143"/>
    <cellStyle name="1_tree_오창수량산출서_수량산출서-1201_단위수량1" xfId="7144"/>
    <cellStyle name="1_tree_오창수량산출서_수량산출서-1201_단위수량산출" xfId="7145"/>
    <cellStyle name="1_tree_오창수량산출서_수량산출서-1201_단위수량산출-서현" xfId="7146"/>
    <cellStyle name="1_tree_오창수량산출서_수량산출서-1201_단위수량산출-오현" xfId="7147"/>
    <cellStyle name="1_tree_오창수량산출서_수량산출서-1201_도곡단위수량" xfId="7148"/>
    <cellStyle name="1_tree_오창수량산출서_수량산출서-1201_안동수량산출최종" xfId="7149"/>
    <cellStyle name="1_tree_오창수량산출서_수량산출서-1201_철거단위수량" xfId="7150"/>
    <cellStyle name="1_tree_오창수량산출서_수량산출서-1201_한수단위수량" xfId="7151"/>
    <cellStyle name="1_tree_오창수량산출서_시설물단위수량" xfId="7152"/>
    <cellStyle name="1_tree_오창수량산출서_시설물단위수량_단위수량산출-서현" xfId="7153"/>
    <cellStyle name="1_tree_오창수량산출서_시설물단위수량_단위수량산출-오현" xfId="7154"/>
    <cellStyle name="1_tree_오창수량산출서_시설물단위수량_안동수량산출최종" xfId="7155"/>
    <cellStyle name="1_tree_오창수량산출서_시설물단위수량1" xfId="7156"/>
    <cellStyle name="1_tree_오창수량산출서_시설물단위수량1_단위수량산출-서현" xfId="7157"/>
    <cellStyle name="1_tree_오창수량산출서_시설물단위수량1_단위수량산출-오현" xfId="7158"/>
    <cellStyle name="1_tree_오창수량산출서_시설물단위수량1_시설물단위수량" xfId="7159"/>
    <cellStyle name="1_tree_오창수량산출서_시설물단위수량1_시설물단위수량_단위수량산출-서현" xfId="7160"/>
    <cellStyle name="1_tree_오창수량산출서_시설물단위수량1_시설물단위수량_단위수량산출-오현" xfId="7161"/>
    <cellStyle name="1_tree_오창수량산출서_시설물단위수량1_시설물단위수량_안동수량산출최종" xfId="7162"/>
    <cellStyle name="1_tree_오창수량산출서_시설물단위수량1_안동수량산출최종" xfId="7163"/>
    <cellStyle name="1_tree_오창수량산출서_안동수량산출최종" xfId="7164"/>
    <cellStyle name="1_tree_오창수량산출서_철거단위수량" xfId="7165"/>
    <cellStyle name="1_tree_오창수량산출서_한수단위수량" xfId="7166"/>
    <cellStyle name="1_tree_용평단위수량" xfId="7167"/>
    <cellStyle name="1_tree_운동장단위수량" xfId="7168"/>
    <cellStyle name="1_tree_운동장단위수량-제일" xfId="7169"/>
    <cellStyle name="1_tree_은파단위수량" xfId="7170"/>
    <cellStyle name="1_tree_은파단위수량_단위수량" xfId="7171"/>
    <cellStyle name="1_tree_은파단위수량_단위수량1" xfId="7172"/>
    <cellStyle name="1_tree_은파단위수량_단위수량산출" xfId="7173"/>
    <cellStyle name="1_tree_은파단위수량_단위수량산출-서현" xfId="7174"/>
    <cellStyle name="1_tree_은파단위수량_단위수량산출-오현" xfId="7175"/>
    <cellStyle name="1_tree_은파단위수량_도곡단위수량" xfId="7176"/>
    <cellStyle name="1_tree_은파단위수량_수량산출서-11.25" xfId="7177"/>
    <cellStyle name="1_tree_은파단위수량_수량산출서-11.25_단위수량" xfId="7178"/>
    <cellStyle name="1_tree_은파단위수량_수량산출서-11.25_단위수량1" xfId="7179"/>
    <cellStyle name="1_tree_은파단위수량_수량산출서-11.25_단위수량산출" xfId="7180"/>
    <cellStyle name="1_tree_은파단위수량_수량산출서-11.25_단위수량산출-서현" xfId="7181"/>
    <cellStyle name="1_tree_은파단위수량_수량산출서-11.25_단위수량산출-오현" xfId="7182"/>
    <cellStyle name="1_tree_은파단위수량_수량산출서-11.25_도곡단위수량" xfId="7183"/>
    <cellStyle name="1_tree_은파단위수량_수량산출서-11.25_안동수량산출최종" xfId="7184"/>
    <cellStyle name="1_tree_은파단위수량_수량산출서-11.25_철거단위수량" xfId="7185"/>
    <cellStyle name="1_tree_은파단위수량_수량산출서-11.25_한수단위수량" xfId="7186"/>
    <cellStyle name="1_tree_은파단위수량_수량산출서-1201" xfId="7187"/>
    <cellStyle name="1_tree_은파단위수량_수량산출서-1201_단위수량" xfId="7188"/>
    <cellStyle name="1_tree_은파단위수량_수량산출서-1201_단위수량1" xfId="7189"/>
    <cellStyle name="1_tree_은파단위수량_수량산출서-1201_단위수량산출" xfId="7190"/>
    <cellStyle name="1_tree_은파단위수량_수량산출서-1201_단위수량산출-서현" xfId="7191"/>
    <cellStyle name="1_tree_은파단위수량_수량산출서-1201_단위수량산출-오현" xfId="7192"/>
    <cellStyle name="1_tree_은파단위수량_수량산출서-1201_도곡단위수량" xfId="7193"/>
    <cellStyle name="1_tree_은파단위수량_수량산출서-1201_안동수량산출최종" xfId="7194"/>
    <cellStyle name="1_tree_은파단위수량_수량산출서-1201_철거단위수량" xfId="7195"/>
    <cellStyle name="1_tree_은파단위수량_수량산출서-1201_한수단위수량" xfId="7196"/>
    <cellStyle name="1_tree_은파단위수량_시설물단위수량" xfId="7197"/>
    <cellStyle name="1_tree_은파단위수량_시설물단위수량_단위수량산출-서현" xfId="7198"/>
    <cellStyle name="1_tree_은파단위수량_시설물단위수량_단위수량산출-오현" xfId="7199"/>
    <cellStyle name="1_tree_은파단위수량_시설물단위수량_안동수량산출최종" xfId="7200"/>
    <cellStyle name="1_tree_은파단위수량_시설물단위수량1" xfId="7201"/>
    <cellStyle name="1_tree_은파단위수량_시설물단위수량1_단위수량산출-서현" xfId="7202"/>
    <cellStyle name="1_tree_은파단위수량_시설물단위수량1_단위수량산출-오현" xfId="7203"/>
    <cellStyle name="1_tree_은파단위수량_시설물단위수량1_시설물단위수량" xfId="7204"/>
    <cellStyle name="1_tree_은파단위수량_시설물단위수량1_시설물단위수량_단위수량산출-서현" xfId="7205"/>
    <cellStyle name="1_tree_은파단위수량_시설물단위수량1_시설물단위수량_단위수량산출-오현" xfId="7206"/>
    <cellStyle name="1_tree_은파단위수량_시설물단위수량1_시설물단위수량_안동수량산출최종" xfId="7207"/>
    <cellStyle name="1_tree_은파단위수량_시설물단위수량1_안동수량산출최종" xfId="7208"/>
    <cellStyle name="1_tree_은파단위수량_안동수량산출최종" xfId="7209"/>
    <cellStyle name="1_tree_은파단위수량_오창수량산출서" xfId="7210"/>
    <cellStyle name="1_tree_은파단위수량_오창수량산출서_단위수량" xfId="7211"/>
    <cellStyle name="1_tree_은파단위수량_오창수량산출서_단위수량1" xfId="7212"/>
    <cellStyle name="1_tree_은파단위수량_오창수량산출서_단위수량산출" xfId="7213"/>
    <cellStyle name="1_tree_은파단위수량_오창수량산출서_단위수량산출-서현" xfId="7214"/>
    <cellStyle name="1_tree_은파단위수량_오창수량산출서_단위수량산출-오현" xfId="7215"/>
    <cellStyle name="1_tree_은파단위수량_오창수량산출서_도곡단위수량" xfId="7216"/>
    <cellStyle name="1_tree_은파단위수량_오창수량산출서_수량산출서-11.25" xfId="7217"/>
    <cellStyle name="1_tree_은파단위수량_오창수량산출서_수량산출서-11.25_단위수량" xfId="7218"/>
    <cellStyle name="1_tree_은파단위수량_오창수량산출서_수량산출서-11.25_단위수량1" xfId="7219"/>
    <cellStyle name="1_tree_은파단위수량_오창수량산출서_수량산출서-11.25_단위수량산출" xfId="7220"/>
    <cellStyle name="1_tree_은파단위수량_오창수량산출서_수량산출서-11.25_단위수량산출-서현" xfId="7221"/>
    <cellStyle name="1_tree_은파단위수량_오창수량산출서_수량산출서-11.25_단위수량산출-오현" xfId="7222"/>
    <cellStyle name="1_tree_은파단위수량_오창수량산출서_수량산출서-11.25_도곡단위수량" xfId="7223"/>
    <cellStyle name="1_tree_은파단위수량_오창수량산출서_수량산출서-11.25_안동수량산출최종" xfId="7224"/>
    <cellStyle name="1_tree_은파단위수량_오창수량산출서_수량산출서-11.25_철거단위수량" xfId="7225"/>
    <cellStyle name="1_tree_은파단위수량_오창수량산출서_수량산출서-11.25_한수단위수량" xfId="7226"/>
    <cellStyle name="1_tree_은파단위수량_오창수량산출서_수량산출서-1201" xfId="7227"/>
    <cellStyle name="1_tree_은파단위수량_오창수량산출서_수량산출서-1201_단위수량" xfId="7228"/>
    <cellStyle name="1_tree_은파단위수량_오창수량산출서_수량산출서-1201_단위수량1" xfId="7229"/>
    <cellStyle name="1_tree_은파단위수량_오창수량산출서_수량산출서-1201_단위수량산출" xfId="7230"/>
    <cellStyle name="1_tree_은파단위수량_오창수량산출서_수량산출서-1201_단위수량산출-서현" xfId="7231"/>
    <cellStyle name="1_tree_은파단위수량_오창수량산출서_수량산출서-1201_단위수량산출-오현" xfId="7232"/>
    <cellStyle name="1_tree_은파단위수량_오창수량산출서_수량산출서-1201_도곡단위수량" xfId="7233"/>
    <cellStyle name="1_tree_은파단위수량_오창수량산출서_수량산출서-1201_안동수량산출최종" xfId="7234"/>
    <cellStyle name="1_tree_은파단위수량_오창수량산출서_수량산출서-1201_철거단위수량" xfId="7235"/>
    <cellStyle name="1_tree_은파단위수량_오창수량산출서_수량산출서-1201_한수단위수량" xfId="7236"/>
    <cellStyle name="1_tree_은파단위수량_오창수량산출서_시설물단위수량" xfId="7237"/>
    <cellStyle name="1_tree_은파단위수량_오창수량산출서_시설물단위수량_단위수량산출-서현" xfId="7238"/>
    <cellStyle name="1_tree_은파단위수량_오창수량산출서_시설물단위수량_단위수량산출-오현" xfId="7239"/>
    <cellStyle name="1_tree_은파단위수량_오창수량산출서_시설물단위수량_안동수량산출최종" xfId="7240"/>
    <cellStyle name="1_tree_은파단위수량_오창수량산출서_시설물단위수량1" xfId="7241"/>
    <cellStyle name="1_tree_은파단위수량_오창수량산출서_시설물단위수량1_단위수량산출-서현" xfId="7242"/>
    <cellStyle name="1_tree_은파단위수량_오창수량산출서_시설물단위수량1_단위수량산출-오현" xfId="7243"/>
    <cellStyle name="1_tree_은파단위수량_오창수량산출서_시설물단위수량1_시설물단위수량" xfId="7244"/>
    <cellStyle name="1_tree_은파단위수량_오창수량산출서_시설물단위수량1_시설물단위수량_단위수량산출-서현" xfId="7245"/>
    <cellStyle name="1_tree_은파단위수량_오창수량산출서_시설물단위수량1_시설물단위수량_단위수량산출-오현" xfId="7246"/>
    <cellStyle name="1_tree_은파단위수량_오창수량산출서_시설물단위수량1_시설물단위수량_안동수량산출최종" xfId="7247"/>
    <cellStyle name="1_tree_은파단위수량_오창수량산출서_시설물단위수량1_안동수량산출최종" xfId="7248"/>
    <cellStyle name="1_tree_은파단위수량_오창수량산출서_안동수량산출최종" xfId="7249"/>
    <cellStyle name="1_tree_은파단위수량_오창수량산출서_철거단위수량" xfId="7250"/>
    <cellStyle name="1_tree_은파단위수량_오창수량산출서_한수단위수량" xfId="7251"/>
    <cellStyle name="1_tree_은파단위수량_철거단위수량" xfId="7252"/>
    <cellStyle name="1_tree_은파단위수량_포장단위수량" xfId="7253"/>
    <cellStyle name="1_tree_은파단위수량_한수단위수량" xfId="7254"/>
    <cellStyle name="1_tree_조경포장,관로시설" xfId="7255"/>
    <cellStyle name="1_tree_조경포장,관로시설_단위수량" xfId="7256"/>
    <cellStyle name="1_tree_조경포장,관로시설_단위수량1" xfId="7257"/>
    <cellStyle name="1_tree_조경포장,관로시설_단위수량산출" xfId="7258"/>
    <cellStyle name="1_tree_조경포장,관로시설_단위수량산출-서현" xfId="7259"/>
    <cellStyle name="1_tree_조경포장,관로시설_단위수량산출-오현" xfId="7260"/>
    <cellStyle name="1_tree_조경포장,관로시설_도곡단위수량" xfId="7261"/>
    <cellStyle name="1_tree_조경포장,관로시설_수량산출서-11.25" xfId="7262"/>
    <cellStyle name="1_tree_조경포장,관로시설_수량산출서-11.25_단위수량" xfId="7263"/>
    <cellStyle name="1_tree_조경포장,관로시설_수량산출서-11.25_단위수량1" xfId="7264"/>
    <cellStyle name="1_tree_조경포장,관로시설_수량산출서-11.25_단위수량산출" xfId="7265"/>
    <cellStyle name="1_tree_조경포장,관로시설_수량산출서-11.25_단위수량산출-서현" xfId="7266"/>
    <cellStyle name="1_tree_조경포장,관로시설_수량산출서-11.25_단위수량산출-오현" xfId="7267"/>
    <cellStyle name="1_tree_조경포장,관로시설_수량산출서-11.25_도곡단위수량" xfId="7268"/>
    <cellStyle name="1_tree_조경포장,관로시설_수량산출서-11.25_안동수량산출최종" xfId="7269"/>
    <cellStyle name="1_tree_조경포장,관로시설_수량산출서-11.25_철거단위수량" xfId="7270"/>
    <cellStyle name="1_tree_조경포장,관로시설_수량산출서-11.25_한수단위수량" xfId="7271"/>
    <cellStyle name="1_tree_조경포장,관로시설_수량산출서-1201" xfId="7272"/>
    <cellStyle name="1_tree_조경포장,관로시설_수량산출서-1201_단위수량" xfId="7273"/>
    <cellStyle name="1_tree_조경포장,관로시설_수량산출서-1201_단위수량1" xfId="7274"/>
    <cellStyle name="1_tree_조경포장,관로시설_수량산출서-1201_단위수량산출" xfId="7275"/>
    <cellStyle name="1_tree_조경포장,관로시설_수량산출서-1201_단위수량산출-서현" xfId="7276"/>
    <cellStyle name="1_tree_조경포장,관로시설_수량산출서-1201_단위수량산출-오현" xfId="7277"/>
    <cellStyle name="1_tree_조경포장,관로시설_수량산출서-1201_도곡단위수량" xfId="7278"/>
    <cellStyle name="1_tree_조경포장,관로시설_수량산출서-1201_안동수량산출최종" xfId="7279"/>
    <cellStyle name="1_tree_조경포장,관로시설_수량산출서-1201_철거단위수량" xfId="7280"/>
    <cellStyle name="1_tree_조경포장,관로시설_수량산출서-1201_한수단위수량" xfId="7281"/>
    <cellStyle name="1_tree_조경포장,관로시설_시설물단위수량" xfId="7282"/>
    <cellStyle name="1_tree_조경포장,관로시설_시설물단위수량_단위수량산출-서현" xfId="7283"/>
    <cellStyle name="1_tree_조경포장,관로시설_시설물단위수량_단위수량산출-오현" xfId="7284"/>
    <cellStyle name="1_tree_조경포장,관로시설_시설물단위수량_안동수량산출최종" xfId="7285"/>
    <cellStyle name="1_tree_조경포장,관로시설_시설물단위수량1" xfId="7286"/>
    <cellStyle name="1_tree_조경포장,관로시설_시설물단위수량1_단위수량산출-서현" xfId="7287"/>
    <cellStyle name="1_tree_조경포장,관로시설_시설물단위수량1_단위수량산출-오현" xfId="7288"/>
    <cellStyle name="1_tree_조경포장,관로시설_시설물단위수량1_시설물단위수량" xfId="7289"/>
    <cellStyle name="1_tree_조경포장,관로시설_시설물단위수량1_시설물단위수량_단위수량산출-서현" xfId="7290"/>
    <cellStyle name="1_tree_조경포장,관로시설_시설물단위수량1_시설물단위수량_단위수량산출-오현" xfId="7291"/>
    <cellStyle name="1_tree_조경포장,관로시설_시설물단위수량1_시설물단위수량_안동수량산출최종" xfId="7292"/>
    <cellStyle name="1_tree_조경포장,관로시설_시설물단위수량1_안동수량산출최종" xfId="7293"/>
    <cellStyle name="1_tree_조경포장,관로시설_안동수량산출최종" xfId="7294"/>
    <cellStyle name="1_tree_조경포장,관로시설_오창수량산출서" xfId="7295"/>
    <cellStyle name="1_tree_조경포장,관로시설_오창수량산출서_단위수량" xfId="7296"/>
    <cellStyle name="1_tree_조경포장,관로시설_오창수량산출서_단위수량1" xfId="7297"/>
    <cellStyle name="1_tree_조경포장,관로시설_오창수량산출서_단위수량산출" xfId="7298"/>
    <cellStyle name="1_tree_조경포장,관로시설_오창수량산출서_단위수량산출-서현" xfId="7299"/>
    <cellStyle name="1_tree_조경포장,관로시설_오창수량산출서_단위수량산출-오현" xfId="7300"/>
    <cellStyle name="1_tree_조경포장,관로시설_오창수량산출서_도곡단위수량" xfId="7301"/>
    <cellStyle name="1_tree_조경포장,관로시설_오창수량산출서_수량산출서-11.25" xfId="7302"/>
    <cellStyle name="1_tree_조경포장,관로시설_오창수량산출서_수량산출서-11.25_단위수량" xfId="7303"/>
    <cellStyle name="1_tree_조경포장,관로시설_오창수량산출서_수량산출서-11.25_단위수량1" xfId="7304"/>
    <cellStyle name="1_tree_조경포장,관로시설_오창수량산출서_수량산출서-11.25_단위수량산출" xfId="7305"/>
    <cellStyle name="1_tree_조경포장,관로시설_오창수량산출서_수량산출서-11.25_단위수량산출-서현" xfId="7306"/>
    <cellStyle name="1_tree_조경포장,관로시설_오창수량산출서_수량산출서-11.25_단위수량산출-오현" xfId="7307"/>
    <cellStyle name="1_tree_조경포장,관로시설_오창수량산출서_수량산출서-11.25_도곡단위수량" xfId="7308"/>
    <cellStyle name="1_tree_조경포장,관로시설_오창수량산출서_수량산출서-11.25_안동수량산출최종" xfId="7309"/>
    <cellStyle name="1_tree_조경포장,관로시설_오창수량산출서_수량산출서-11.25_철거단위수량" xfId="7310"/>
    <cellStyle name="1_tree_조경포장,관로시설_오창수량산출서_수량산출서-11.25_한수단위수량" xfId="7311"/>
    <cellStyle name="1_tree_조경포장,관로시설_오창수량산출서_수량산출서-1201" xfId="7312"/>
    <cellStyle name="1_tree_조경포장,관로시설_오창수량산출서_수량산출서-1201_단위수량" xfId="7313"/>
    <cellStyle name="1_tree_조경포장,관로시설_오창수량산출서_수량산출서-1201_단위수량1" xfId="7314"/>
    <cellStyle name="1_tree_조경포장,관로시설_오창수량산출서_수량산출서-1201_단위수량산출" xfId="7315"/>
    <cellStyle name="1_tree_조경포장,관로시설_오창수량산출서_수량산출서-1201_단위수량산출-서현" xfId="7316"/>
    <cellStyle name="1_tree_조경포장,관로시설_오창수량산출서_수량산출서-1201_단위수량산출-오현" xfId="7317"/>
    <cellStyle name="1_tree_조경포장,관로시설_오창수량산출서_수량산출서-1201_도곡단위수량" xfId="7318"/>
    <cellStyle name="1_tree_조경포장,관로시설_오창수량산출서_수량산출서-1201_안동수량산출최종" xfId="7319"/>
    <cellStyle name="1_tree_조경포장,관로시설_오창수량산출서_수량산출서-1201_철거단위수량" xfId="7320"/>
    <cellStyle name="1_tree_조경포장,관로시설_오창수량산출서_수량산출서-1201_한수단위수량" xfId="7321"/>
    <cellStyle name="1_tree_조경포장,관로시설_오창수량산출서_시설물단위수량" xfId="7322"/>
    <cellStyle name="1_tree_조경포장,관로시설_오창수량산출서_시설물단위수량_단위수량산출-서현" xfId="7323"/>
    <cellStyle name="1_tree_조경포장,관로시설_오창수량산출서_시설물단위수량_단위수량산출-오현" xfId="7324"/>
    <cellStyle name="1_tree_조경포장,관로시설_오창수량산출서_시설물단위수량_안동수량산출최종" xfId="7325"/>
    <cellStyle name="1_tree_조경포장,관로시설_오창수량산출서_시설물단위수량1" xfId="7326"/>
    <cellStyle name="1_tree_조경포장,관로시설_오창수량산출서_시설물단위수량1_단위수량산출-서현" xfId="7327"/>
    <cellStyle name="1_tree_조경포장,관로시설_오창수량산출서_시설물단위수량1_단위수량산출-오현" xfId="7328"/>
    <cellStyle name="1_tree_조경포장,관로시설_오창수량산출서_시설물단위수량1_시설물단위수량" xfId="7329"/>
    <cellStyle name="1_tree_조경포장,관로시설_오창수량산출서_시설물단위수량1_시설물단위수량_단위수량산출-서현" xfId="7330"/>
    <cellStyle name="1_tree_조경포장,관로시설_오창수량산출서_시설물단위수량1_시설물단위수량_단위수량산출-오현" xfId="7331"/>
    <cellStyle name="1_tree_조경포장,관로시설_오창수량산출서_시설물단위수량1_시설물단위수량_안동수량산출최종" xfId="7332"/>
    <cellStyle name="1_tree_조경포장,관로시설_오창수량산출서_시설물단위수량1_안동수량산출최종" xfId="7333"/>
    <cellStyle name="1_tree_조경포장,관로시설_오창수량산출서_안동수량산출최종" xfId="7334"/>
    <cellStyle name="1_tree_조경포장,관로시설_오창수량산출서_철거단위수량" xfId="7335"/>
    <cellStyle name="1_tree_조경포장,관로시설_오창수량산출서_한수단위수량" xfId="7336"/>
    <cellStyle name="1_tree_조경포장,관로시설_철거단위수량" xfId="7337"/>
    <cellStyle name="1_tree_조경포장,관로시설_한수단위수량" xfId="7338"/>
    <cellStyle name="1_tree_철거단위수량" xfId="7339"/>
    <cellStyle name="1_tree_총괄" xfId="7340"/>
    <cellStyle name="1_tree_충남대단위수량" xfId="7341"/>
    <cellStyle name="1_tree_터미널1" xfId="7342"/>
    <cellStyle name="1_tree_터미널1_1" xfId="7343"/>
    <cellStyle name="1_tree_포장단위수량" xfId="7344"/>
    <cellStyle name="1_tree_한수단위수량" xfId="7345"/>
    <cellStyle name="1_tree_한풍집계" xfId="7346"/>
    <cellStyle name="1_tree_한풍집계_터미널1" xfId="7347"/>
    <cellStyle name="1_tree_한풍집계_터미널1_1" xfId="7348"/>
    <cellStyle name="1_tree_휴게시설" xfId="7349"/>
    <cellStyle name="1_tree_휴게시설_단위수량" xfId="7350"/>
    <cellStyle name="1_tree_휴게시설_단위수량1" xfId="7351"/>
    <cellStyle name="1_tree_휴게시설_단위수량산출" xfId="7352"/>
    <cellStyle name="1_tree_휴게시설_단위수량산출-서현" xfId="7353"/>
    <cellStyle name="1_tree_휴게시설_단위수량산출-오현" xfId="7354"/>
    <cellStyle name="1_tree_휴게시설_도곡단위수량" xfId="7355"/>
    <cellStyle name="1_tree_휴게시설_수량산출서-11.25" xfId="7356"/>
    <cellStyle name="1_tree_휴게시설_수량산출서-11.25_단위수량" xfId="7357"/>
    <cellStyle name="1_tree_휴게시설_수량산출서-11.25_단위수량1" xfId="7358"/>
    <cellStyle name="1_tree_휴게시설_수량산출서-11.25_단위수량산출" xfId="7359"/>
    <cellStyle name="1_tree_휴게시설_수량산출서-11.25_단위수량산출-서현" xfId="7360"/>
    <cellStyle name="1_tree_휴게시설_수량산출서-11.25_단위수량산출-오현" xfId="7361"/>
    <cellStyle name="1_tree_휴게시설_수량산출서-11.25_도곡단위수량" xfId="7362"/>
    <cellStyle name="1_tree_휴게시설_수량산출서-11.25_안동수량산출최종" xfId="7363"/>
    <cellStyle name="1_tree_휴게시설_수량산출서-11.25_철거단위수량" xfId="7364"/>
    <cellStyle name="1_tree_휴게시설_수량산출서-11.25_한수단위수량" xfId="7365"/>
    <cellStyle name="1_tree_휴게시설_수량산출서-1201" xfId="7366"/>
    <cellStyle name="1_tree_휴게시설_수량산출서-1201_단위수량" xfId="7367"/>
    <cellStyle name="1_tree_휴게시설_수량산출서-1201_단위수량1" xfId="7368"/>
    <cellStyle name="1_tree_휴게시설_수량산출서-1201_단위수량산출" xfId="7369"/>
    <cellStyle name="1_tree_휴게시설_수량산출서-1201_단위수량산출-서현" xfId="7370"/>
    <cellStyle name="1_tree_휴게시설_수량산출서-1201_단위수량산출-오현" xfId="7371"/>
    <cellStyle name="1_tree_휴게시설_수량산출서-1201_도곡단위수량" xfId="7372"/>
    <cellStyle name="1_tree_휴게시설_수량산출서-1201_안동수량산출최종" xfId="7373"/>
    <cellStyle name="1_tree_휴게시설_수량산출서-1201_철거단위수량" xfId="7374"/>
    <cellStyle name="1_tree_휴게시설_수량산출서-1201_한수단위수량" xfId="7375"/>
    <cellStyle name="1_tree_휴게시설_시설물단위수량" xfId="7376"/>
    <cellStyle name="1_tree_휴게시설_시설물단위수량_단위수량산출-서현" xfId="7377"/>
    <cellStyle name="1_tree_휴게시설_시설물단위수량_단위수량산출-오현" xfId="7378"/>
    <cellStyle name="1_tree_휴게시설_시설물단위수량_안동수량산출최종" xfId="7379"/>
    <cellStyle name="1_tree_휴게시설_시설물단위수량1" xfId="7380"/>
    <cellStyle name="1_tree_휴게시설_시설물단위수량1_단위수량산출-서현" xfId="7381"/>
    <cellStyle name="1_tree_휴게시설_시설물단위수량1_단위수량산출-오현" xfId="7382"/>
    <cellStyle name="1_tree_휴게시설_시설물단위수량1_시설물단위수량" xfId="7383"/>
    <cellStyle name="1_tree_휴게시설_시설물단위수량1_시설물단위수량_단위수량산출-서현" xfId="7384"/>
    <cellStyle name="1_tree_휴게시설_시설물단위수량1_시설물단위수량_단위수량산출-오현" xfId="7385"/>
    <cellStyle name="1_tree_휴게시설_시설물단위수량1_시설물단위수량_안동수량산출최종" xfId="7386"/>
    <cellStyle name="1_tree_휴게시설_시설물단위수량1_안동수량산출최종" xfId="7387"/>
    <cellStyle name="1_tree_휴게시설_안동수량산출최종" xfId="7388"/>
    <cellStyle name="1_tree_휴게시설_오창수량산출서" xfId="7389"/>
    <cellStyle name="1_tree_휴게시설_오창수량산출서_단위수량" xfId="7390"/>
    <cellStyle name="1_tree_휴게시설_오창수량산출서_단위수량1" xfId="7391"/>
    <cellStyle name="1_tree_휴게시설_오창수량산출서_단위수량산출" xfId="7392"/>
    <cellStyle name="1_tree_휴게시설_오창수량산출서_단위수량산출-서현" xfId="7393"/>
    <cellStyle name="1_tree_휴게시설_오창수량산출서_단위수량산출-오현" xfId="7394"/>
    <cellStyle name="1_tree_휴게시설_오창수량산출서_도곡단위수량" xfId="7395"/>
    <cellStyle name="1_tree_휴게시설_오창수량산출서_수량산출서-11.25" xfId="7396"/>
    <cellStyle name="1_tree_휴게시설_오창수량산출서_수량산출서-11.25_단위수량" xfId="7397"/>
    <cellStyle name="1_tree_휴게시설_오창수량산출서_수량산출서-11.25_단위수량1" xfId="7398"/>
    <cellStyle name="1_tree_휴게시설_오창수량산출서_수량산출서-11.25_단위수량산출" xfId="7399"/>
    <cellStyle name="1_tree_휴게시설_오창수량산출서_수량산출서-11.25_단위수량산출-서현" xfId="7400"/>
    <cellStyle name="1_tree_휴게시설_오창수량산출서_수량산출서-11.25_단위수량산출-오현" xfId="7401"/>
    <cellStyle name="1_tree_휴게시설_오창수량산출서_수량산출서-11.25_도곡단위수량" xfId="7402"/>
    <cellStyle name="1_tree_휴게시설_오창수량산출서_수량산출서-11.25_안동수량산출최종" xfId="7403"/>
    <cellStyle name="1_tree_휴게시설_오창수량산출서_수량산출서-11.25_철거단위수량" xfId="7404"/>
    <cellStyle name="1_tree_휴게시설_오창수량산출서_수량산출서-11.25_한수단위수량" xfId="7405"/>
    <cellStyle name="1_tree_휴게시설_오창수량산출서_수량산출서-1201" xfId="7406"/>
    <cellStyle name="1_tree_휴게시설_오창수량산출서_수량산출서-1201_단위수량" xfId="7407"/>
    <cellStyle name="1_tree_휴게시설_오창수량산출서_수량산출서-1201_단위수량1" xfId="7408"/>
    <cellStyle name="1_tree_휴게시설_오창수량산출서_수량산출서-1201_단위수량산출" xfId="7409"/>
    <cellStyle name="1_tree_휴게시설_오창수량산출서_수량산출서-1201_단위수량산출-서현" xfId="7410"/>
    <cellStyle name="1_tree_휴게시설_오창수량산출서_수량산출서-1201_단위수량산출-오현" xfId="7411"/>
    <cellStyle name="1_tree_휴게시설_오창수량산출서_수량산출서-1201_도곡단위수량" xfId="7412"/>
    <cellStyle name="1_tree_휴게시설_오창수량산출서_수량산출서-1201_안동수량산출최종" xfId="7413"/>
    <cellStyle name="1_tree_휴게시설_오창수량산출서_수량산출서-1201_철거단위수량" xfId="7414"/>
    <cellStyle name="1_tree_휴게시설_오창수량산출서_수량산출서-1201_한수단위수량" xfId="7415"/>
    <cellStyle name="1_tree_휴게시설_오창수량산출서_시설물단위수량" xfId="7416"/>
    <cellStyle name="1_tree_휴게시설_오창수량산출서_시설물단위수량_단위수량산출-서현" xfId="7417"/>
    <cellStyle name="1_tree_휴게시설_오창수량산출서_시설물단위수량_단위수량산출-오현" xfId="7418"/>
    <cellStyle name="1_tree_휴게시설_오창수량산출서_시설물단위수량_안동수량산출최종" xfId="7419"/>
    <cellStyle name="1_tree_휴게시설_오창수량산출서_시설물단위수량1" xfId="7420"/>
    <cellStyle name="1_tree_휴게시설_오창수량산출서_시설물단위수량1_단위수량산출-서현" xfId="7421"/>
    <cellStyle name="1_tree_휴게시설_오창수량산출서_시설물단위수량1_단위수량산출-오현" xfId="7422"/>
    <cellStyle name="1_tree_휴게시설_오창수량산출서_시설물단위수량1_시설물단위수량" xfId="7423"/>
    <cellStyle name="1_tree_휴게시설_오창수량산출서_시설물단위수량1_시설물단위수량_단위수량산출-서현" xfId="7424"/>
    <cellStyle name="1_tree_휴게시설_오창수량산출서_시설물단위수량1_시설물단위수량_단위수량산출-오현" xfId="7425"/>
    <cellStyle name="1_tree_휴게시설_오창수량산출서_시설물단위수량1_시설물단위수량_안동수량산출최종" xfId="7426"/>
    <cellStyle name="1_tree_휴게시설_오창수량산출서_시설물단위수량1_안동수량산출최종" xfId="7427"/>
    <cellStyle name="1_tree_휴게시설_오창수량산출서_안동수량산출최종" xfId="7428"/>
    <cellStyle name="1_tree_휴게시설_오창수량산출서_철거단위수량" xfId="7429"/>
    <cellStyle name="1_tree_휴게시설_오창수량산출서_한수단위수량" xfId="7430"/>
    <cellStyle name="1_tree_휴게시설_철거단위수량" xfId="7431"/>
    <cellStyle name="1_tree_휴게시설_한수단위수량" xfId="7432"/>
    <cellStyle name="1_계수대로" xfId="1232"/>
    <cellStyle name="1_단가조사표" xfId="1233"/>
    <cellStyle name="1_모진동변경예산(20040630)" xfId="7433"/>
    <cellStyle name="1_백제큰길내역서" xfId="1234"/>
    <cellStyle name="1_삼융건설(백제큰길)" xfId="1235"/>
    <cellStyle name="1_시민계략공사" xfId="1236"/>
    <cellStyle name="1_시민계략공사_구일종합건설(무이지구)" xfId="1237"/>
    <cellStyle name="1_시민계략공사_매원중학교 급식소신축공사(철콘공사)" xfId="1238"/>
    <cellStyle name="1_시민계략공사_아파트공사비소방내역서" xfId="1239"/>
    <cellStyle name="1_시민계략공사_전기-한남" xfId="1240"/>
    <cellStyle name="1_시민계략공사_천정공사-하도급통보내역" xfId="1241"/>
    <cellStyle name="1_시민계략공사_하도급통지-기계설비공사" xfId="1242"/>
    <cellStyle name="1_시민계략공사_흥한건설(이양능주2공구)" xfId="1243"/>
    <cellStyle name="1_예산변경" xfId="7434"/>
    <cellStyle name="1_예산변경040602" xfId="7435"/>
    <cellStyle name="11" xfId="7436"/>
    <cellStyle name="111" xfId="7437"/>
    <cellStyle name="1234" xfId="7438"/>
    <cellStyle name="19990216" xfId="1245"/>
    <cellStyle name="¹e" xfId="1247"/>
    <cellStyle name="¹eº" xfId="1248"/>
    <cellStyle name="¹éº" xfId="1249"/>
    <cellStyle name="¹eº_LFD부산실행예산(020219)건축" xfId="1506"/>
    <cellStyle name="¹éº_LFD부산실행예산(020219)건축" xfId="1507"/>
    <cellStyle name="¹eº_LFD부산실행예산(020219)건축_경서실행(견적실)공무팀" xfId="1508"/>
    <cellStyle name="¹éº_LFD부산실행예산(020219)건축_경서실행(견적실)공무팀" xfId="1509"/>
    <cellStyle name="¹eº_LFD부산실행예산(020219)건축_경서실행(견적실)공무팀_덕천실행내역(토,조)정리전" xfId="1510"/>
    <cellStyle name="¹éº_LFD부산실행예산(020219)건축_경서실행(견적실)공무팀_덕천실행내역(토,조)정리전" xfId="1511"/>
    <cellStyle name="¹eº_LFD부산실행예산(020219)건축_경서실행(견적실)공무팀_덕천실행내역(토조)" xfId="1512"/>
    <cellStyle name="¹éº_LFD부산실행예산(020219)건축_경서실행(견적실)공무팀_덕천실행내역(토조)" xfId="1513"/>
    <cellStyle name="¹eº_LFD부산실행예산(020219)건축_골조공사견적가분석-1" xfId="1514"/>
    <cellStyle name="¹éº_LFD부산실행예산(020219)건축_골조공사견적가분석-1" xfId="1515"/>
    <cellStyle name="¹eº_LFD부산실행예산(020219)건축_골조공사견적가분석-1_덕천실행내역(토,조)정리전" xfId="1516"/>
    <cellStyle name="¹éº_LFD부산실행예산(020219)건축_골조공사견적가분석-1_덕천실행내역(토,조)정리전" xfId="1517"/>
    <cellStyle name="¹eº_LFD부산실행예산(020219)건축_골조공사견적가분석-1_덕천실행내역(토조)" xfId="1518"/>
    <cellStyle name="¹éº_LFD부산실행예산(020219)건축_골조공사견적가분석-1_덕천실행내역(토조)" xfId="1519"/>
    <cellStyle name="¹eº_LFD부산실행예산(020219)건축_골조공사공내역(송부)" xfId="1520"/>
    <cellStyle name="¹éº_LFD부산실행예산(020219)건축_골조공사공내역(송부)" xfId="1521"/>
    <cellStyle name="¹eº_LFD부산실행예산(020219)건축_골조공사공내역(송부)_덕천실행내역(토,조)정리전" xfId="1522"/>
    <cellStyle name="¹éº_LFD부산실행예산(020219)건축_골조공사공내역(송부)_덕천실행내역(토,조)정리전" xfId="1523"/>
    <cellStyle name="¹eº_LFD부산실행예산(020219)건축_골조공사공내역(송부)_덕천실행내역(토조)" xfId="1524"/>
    <cellStyle name="¹éº_LFD부산실행예산(020219)건축_골조공사공내역(송부)_덕천실행내역(토조)" xfId="1525"/>
    <cellStyle name="¹eº_LFD부산실행예산(020219)건축_골조공사공내역(장)" xfId="1526"/>
    <cellStyle name="¹éº_LFD부산실행예산(020219)건축_골조공사공내역(장)" xfId="1527"/>
    <cellStyle name="¹eº_LFD부산실행예산(020219)건축_골조공사공내역(장)_덕천실행내역(토,조)정리전" xfId="1528"/>
    <cellStyle name="¹éº_LFD부산실행예산(020219)건축_골조공사공내역(장)_덕천실행내역(토,조)정리전" xfId="1529"/>
    <cellStyle name="¹eº_LFD부산실행예산(020219)건축_골조공사공내역(장)_덕천실행내역(토조)" xfId="1530"/>
    <cellStyle name="¹éº_LFD부산실행예산(020219)건축_골조공사공내역(장)_덕천실행내역(토조)" xfId="1531"/>
    <cellStyle name="¹eº_LFD부산실행예산(020219)건축_골조공사실행예산품의" xfId="1532"/>
    <cellStyle name="¹éº_LFD부산실행예산(020219)건축_골조공사실행예산품의" xfId="1533"/>
    <cellStyle name="¹eº_LFD부산실행예산(020219)건축_골조공사실행예산품의_덕천실행내역(토,조)정리전" xfId="1534"/>
    <cellStyle name="¹éº_LFD부산실행예산(020219)건축_골조공사실행예산품의_덕천실행내역(토,조)정리전" xfId="1535"/>
    <cellStyle name="¹eº_LFD부산실행예산(020219)건축_골조공사실행예산품의_덕천실행내역(토조)" xfId="1536"/>
    <cellStyle name="¹éº_LFD부산실행예산(020219)건축_골조공사실행예산품의_덕천실행내역(토조)" xfId="1537"/>
    <cellStyle name="¹eº_LFD부산실행예산(020219)건축_덕천실행내역(토,조)정리전" xfId="1538"/>
    <cellStyle name="¹éº_LFD부산실행예산(020219)건축_덕천실행내역(토,조)정리전" xfId="1539"/>
    <cellStyle name="¹eº_LFD부산실행예산(020219)건축_덕천실행내역(토조)" xfId="1540"/>
    <cellStyle name="¹éº_LFD부산실행예산(020219)건축_덕천실행내역(토조)" xfId="1541"/>
    <cellStyle name="¹eº_LFD부산실행예산(020219)건축_동명삼화견본주택 기본안" xfId="1542"/>
    <cellStyle name="¹éº_LFD부산실행예산(020219)건축_동명삼화견본주택 기본안" xfId="1543"/>
    <cellStyle name="¹eº_LFD부산실행예산(020219)건축_부산덕천2차실행예산(기초DATA)" xfId="1544"/>
    <cellStyle name="¹éº_LFD부산실행예산(020219)건축_부산덕천2차실행예산(기초DATA)" xfId="1545"/>
    <cellStyle name="¹eº_LFD부산실행예산(020219)건축_부산덕천2차실행예산(기초DATA)_덕천실행내역(토,조)정리전" xfId="1546"/>
    <cellStyle name="¹éº_LFD부산실행예산(020219)건축_부산덕천2차실행예산(기초DATA)_덕천실행내역(토,조)정리전" xfId="1547"/>
    <cellStyle name="¹eº_LFD부산실행예산(020219)건축_부산덕천2차실행예산(기초DATA)_덕천실행내역(토조)" xfId="1548"/>
    <cellStyle name="¹éº_LFD부산실행예산(020219)건축_부산덕천2차실행예산(기초DATA)_덕천실행내역(토조)" xfId="1549"/>
    <cellStyle name="¹eº_LFD부산실행예산(020219)건축_부산덕천2차실행예산(기초DATA현장협의후)" xfId="1550"/>
    <cellStyle name="¹éº_LFD부산실행예산(020219)건축_부산덕천2차실행예산(기초DATA현장협의후)" xfId="1551"/>
    <cellStyle name="¹eº_LFD부산실행예산(020219)건축_부산덕천2차실행예산(기초DATA현장협의후)_덕천실행내역(토,조)정리전" xfId="1552"/>
    <cellStyle name="¹éº_LFD부산실행예산(020219)건축_부산덕천2차실행예산(기초DATA현장협의후)_덕천실행내역(토,조)정리전" xfId="1553"/>
    <cellStyle name="¹eº_LFD부산실행예산(020219)건축_부산덕천2차실행예산(기초DATA현장협의후)_덕천실행내역(토조)" xfId="1554"/>
    <cellStyle name="¹éº_LFD부산실행예산(020219)건축_부산덕천2차실행예산(기초DATA현장협의후)_덕천실행내역(토조)" xfId="1555"/>
    <cellStyle name="¹eº_LFD부산실행예산(020219)건축_현장경비신청안박성남" xfId="1556"/>
    <cellStyle name="¹éº_LFD부산실행예산(020219)건축_현장경비신청안박성남" xfId="1557"/>
    <cellStyle name="¹eº_LFD부산실행예산(020219)건축_현장경비신청안박성남_덕천실행내역(토,조)정리전" xfId="1558"/>
    <cellStyle name="¹éº_LFD부산실행예산(020219)건축_현장경비신청안박성남_덕천실행내역(토,조)정리전" xfId="1559"/>
    <cellStyle name="¹eº_LFD부산실행예산(020219)건축_현장경비신청안박성남_덕천실행내역(토조)" xfId="1560"/>
    <cellStyle name="¹éº_LFD부산실행예산(020219)건축_현장경비신청안박성남_덕천실행내역(토조)" xfId="1561"/>
    <cellStyle name="¹eº_LFD부산실행예산(020305)건축" xfId="1562"/>
    <cellStyle name="¹éº_LFD부산실행예산(020305)건축" xfId="1563"/>
    <cellStyle name="¹eº_LFD부산실행예산(020305)건축_경서실행(견적실)공무팀" xfId="1564"/>
    <cellStyle name="¹éº_LFD부산실행예산(020305)건축_경서실행(견적실)공무팀" xfId="1565"/>
    <cellStyle name="¹eº_LFD부산실행예산(020305)건축_경서실행(견적실)공무팀_덕천실행내역(토,조)정리전" xfId="1566"/>
    <cellStyle name="¹éº_LFD부산실행예산(020305)건축_경서실행(견적실)공무팀_덕천실행내역(토,조)정리전" xfId="1567"/>
    <cellStyle name="¹eº_LFD부산실행예산(020305)건축_경서실행(견적실)공무팀_덕천실행내역(토조)" xfId="1568"/>
    <cellStyle name="¹éº_LFD부산실행예산(020305)건축_경서실행(견적실)공무팀_덕천실행내역(토조)" xfId="1569"/>
    <cellStyle name="¹eº_LFD부산실행예산(020305)건축_골조공사견적가분석-1" xfId="1570"/>
    <cellStyle name="¹éº_LFD부산실행예산(020305)건축_골조공사견적가분석-1" xfId="1571"/>
    <cellStyle name="¹eº_LFD부산실행예산(020305)건축_골조공사견적가분석-1_덕천실행내역(토,조)정리전" xfId="1572"/>
    <cellStyle name="¹éº_LFD부산실행예산(020305)건축_골조공사견적가분석-1_덕천실행내역(토,조)정리전" xfId="1573"/>
    <cellStyle name="¹eº_LFD부산실행예산(020305)건축_골조공사견적가분석-1_덕천실행내역(토조)" xfId="1574"/>
    <cellStyle name="¹éº_LFD부산실행예산(020305)건축_골조공사견적가분석-1_덕천실행내역(토조)" xfId="1575"/>
    <cellStyle name="¹eº_LFD부산실행예산(020305)건축_골조공사공내역(송부)" xfId="1576"/>
    <cellStyle name="¹éº_LFD부산실행예산(020305)건축_골조공사공내역(송부)" xfId="1577"/>
    <cellStyle name="¹eº_LFD부산실행예산(020305)건축_골조공사공내역(송부)_덕천실행내역(토,조)정리전" xfId="1578"/>
    <cellStyle name="¹éº_LFD부산실행예산(020305)건축_골조공사공내역(송부)_덕천실행내역(토,조)정리전" xfId="1579"/>
    <cellStyle name="¹eº_LFD부산실행예산(020305)건축_골조공사공내역(송부)_덕천실행내역(토조)" xfId="1580"/>
    <cellStyle name="¹éº_LFD부산실행예산(020305)건축_골조공사공내역(송부)_덕천실행내역(토조)" xfId="1581"/>
    <cellStyle name="¹eº_LFD부산실행예산(020305)건축_골조공사공내역(장)" xfId="1582"/>
    <cellStyle name="¹éº_LFD부산실행예산(020305)건축_골조공사공내역(장)" xfId="1583"/>
    <cellStyle name="¹eº_LFD부산실행예산(020305)건축_골조공사공내역(장)_덕천실행내역(토,조)정리전" xfId="1584"/>
    <cellStyle name="¹éº_LFD부산실행예산(020305)건축_골조공사공내역(장)_덕천실행내역(토,조)정리전" xfId="1585"/>
    <cellStyle name="¹eº_LFD부산실행예산(020305)건축_골조공사공내역(장)_덕천실행내역(토조)" xfId="1586"/>
    <cellStyle name="¹éº_LFD부산실행예산(020305)건축_골조공사공내역(장)_덕천실행내역(토조)" xfId="1587"/>
    <cellStyle name="¹eº_LFD부산실행예산(020305)건축_골조공사실행예산품의" xfId="1588"/>
    <cellStyle name="¹éº_LFD부산실행예산(020305)건축_골조공사실행예산품의" xfId="1589"/>
    <cellStyle name="¹eº_LFD부산실행예산(020305)건축_골조공사실행예산품의_덕천실행내역(토,조)정리전" xfId="1590"/>
    <cellStyle name="¹éº_LFD부산실행예산(020305)건축_골조공사실행예산품의_덕천실행내역(토,조)정리전" xfId="1591"/>
    <cellStyle name="¹eº_LFD부산실행예산(020305)건축_골조공사실행예산품의_덕천실행내역(토조)" xfId="1592"/>
    <cellStyle name="¹éº_LFD부산실행예산(020305)건축_골조공사실행예산품의_덕천실행내역(토조)" xfId="1593"/>
    <cellStyle name="¹eº_LFD부산실행예산(020305)건축_덕천실행내역(토,조)정리전" xfId="1594"/>
    <cellStyle name="¹éº_LFD부산실행예산(020305)건축_덕천실행내역(토,조)정리전" xfId="1595"/>
    <cellStyle name="¹eº_LFD부산실행예산(020305)건축_덕천실행내역(토조)" xfId="1596"/>
    <cellStyle name="¹éº_LFD부산실행예산(020305)건축_덕천실행내역(토조)" xfId="1597"/>
    <cellStyle name="¹eº_LFD부산실행예산(020305)건축_부산덕천2차실행예산(기초DATA)" xfId="1598"/>
    <cellStyle name="¹éº_LFD부산실행예산(020305)건축_부산덕천2차실행예산(기초DATA)" xfId="1599"/>
    <cellStyle name="¹eº_LFD부산실행예산(020305)건축_부산덕천2차실행예산(기초DATA)_덕천실행내역(토,조)정리전" xfId="1600"/>
    <cellStyle name="¹éº_LFD부산실행예산(020305)건축_부산덕천2차실행예산(기초DATA)_덕천실행내역(토,조)정리전" xfId="1601"/>
    <cellStyle name="¹eº_LFD부산실행예산(020305)건축_부산덕천2차실행예산(기초DATA)_덕천실행내역(토조)" xfId="1602"/>
    <cellStyle name="¹éº_LFD부산실행예산(020305)건축_부산덕천2차실행예산(기초DATA)_덕천실행내역(토조)" xfId="1603"/>
    <cellStyle name="¹eº_LFD부산실행예산(020305)건축_부산덕천2차실행예산(기초DATA현장협의후)" xfId="1604"/>
    <cellStyle name="¹éº_LFD부산실행예산(020305)건축_부산덕천2차실행예산(기초DATA현장협의후)" xfId="1605"/>
    <cellStyle name="¹eº_LFD부산실행예산(020305)건축_부산덕천2차실행예산(기초DATA현장협의후)_덕천실행내역(토,조)정리전" xfId="1606"/>
    <cellStyle name="¹éº_LFD부산실행예산(020305)건축_부산덕천2차실행예산(기초DATA현장협의후)_덕천실행내역(토,조)정리전" xfId="1607"/>
    <cellStyle name="¹eº_LFD부산실행예산(020305)건축_부산덕천2차실행예산(기초DATA현장협의후)_덕천실행내역(토조)" xfId="1608"/>
    <cellStyle name="¹éº_LFD부산실행예산(020305)건축_부산덕천2차실행예산(기초DATA현장협의후)_덕천실행내역(토조)" xfId="1609"/>
    <cellStyle name="¹eº_LFD실행예산(020110)2855" xfId="1610"/>
    <cellStyle name="¹éº_LFD실행예산(020110)2855" xfId="1611"/>
    <cellStyle name="¹eº_LFD실행예산(020110)2855_LFD부산실행예산(020319)건축" xfId="1666"/>
    <cellStyle name="¹éº_LFD실행예산(020110)2855_LFD부산실행예산(020319)건축" xfId="1667"/>
    <cellStyle name="¹eº_LFD실행예산(020110)2855_LFD부산실행예산(020319)건축_덕천실행내역(토,조)정리전" xfId="1668"/>
    <cellStyle name="¹éº_LFD실행예산(020110)2855_LFD부산실행예산(020319)건축_덕천실행내역(토,조)정리전" xfId="1669"/>
    <cellStyle name="¹eº_LFD실행예산(020110)2855_LFD부산실행예산(020319)건축_덕천실행내역(토조)" xfId="1670"/>
    <cellStyle name="¹éº_LFD실행예산(020110)2855_LFD부산실행예산(020319)건축_덕천실행내역(토조)" xfId="1671"/>
    <cellStyle name="¹eº_LFD실행예산(020110)2855_경서실행(견적실)공무팀" xfId="1612"/>
    <cellStyle name="¹éº_LFD실행예산(020110)2855_경서실행(견적실)공무팀" xfId="1613"/>
    <cellStyle name="¹eº_LFD실행예산(020110)2855_경서실행(견적실)공무팀_덕천실행내역(토,조)정리전" xfId="1614"/>
    <cellStyle name="¹éº_LFD실행예산(020110)2855_경서실행(견적실)공무팀_덕천실행내역(토,조)정리전" xfId="1615"/>
    <cellStyle name="¹eº_LFD실행예산(020110)2855_경서실행(견적실)공무팀_덕천실행내역(토조)" xfId="1616"/>
    <cellStyle name="¹éº_LFD실행예산(020110)2855_경서실행(견적실)공무팀_덕천실행내역(토조)" xfId="1617"/>
    <cellStyle name="¹eº_LFD실행예산(020110)2855_골조공사견적가분석-1" xfId="1618"/>
    <cellStyle name="¹éº_LFD실행예산(020110)2855_골조공사견적가분석-1" xfId="1619"/>
    <cellStyle name="¹eº_LFD실행예산(020110)2855_골조공사견적가분석-1_덕천실행내역(토,조)정리전" xfId="1620"/>
    <cellStyle name="¹éº_LFD실행예산(020110)2855_골조공사견적가분석-1_덕천실행내역(토,조)정리전" xfId="1621"/>
    <cellStyle name="¹eº_LFD실행예산(020110)2855_골조공사견적가분석-1_덕천실행내역(토조)" xfId="1622"/>
    <cellStyle name="¹éº_LFD실행예산(020110)2855_골조공사견적가분석-1_덕천실행내역(토조)" xfId="1623"/>
    <cellStyle name="¹eº_LFD실행예산(020110)2855_골조공사공내역(송부)" xfId="1624"/>
    <cellStyle name="¹éº_LFD실행예산(020110)2855_골조공사공내역(송부)" xfId="1625"/>
    <cellStyle name="¹eº_LFD실행예산(020110)2855_골조공사공내역(송부)_덕천실행내역(토,조)정리전" xfId="1626"/>
    <cellStyle name="¹éº_LFD실행예산(020110)2855_골조공사공내역(송부)_덕천실행내역(토,조)정리전" xfId="1627"/>
    <cellStyle name="¹eº_LFD실행예산(020110)2855_골조공사공내역(송부)_덕천실행내역(토조)" xfId="1628"/>
    <cellStyle name="¹éº_LFD실행예산(020110)2855_골조공사공내역(송부)_덕천실행내역(토조)" xfId="1629"/>
    <cellStyle name="¹eº_LFD실행예산(020110)2855_골조공사공내역(장)" xfId="1630"/>
    <cellStyle name="¹éº_LFD실행예산(020110)2855_골조공사공내역(장)" xfId="1631"/>
    <cellStyle name="¹eº_LFD실행예산(020110)2855_골조공사공내역(장)_덕천실행내역(토,조)정리전" xfId="1632"/>
    <cellStyle name="¹éº_LFD실행예산(020110)2855_골조공사공내역(장)_덕천실행내역(토,조)정리전" xfId="1633"/>
    <cellStyle name="¹eº_LFD실행예산(020110)2855_골조공사공내역(장)_덕천실행내역(토조)" xfId="1634"/>
    <cellStyle name="¹éº_LFD실행예산(020110)2855_골조공사공내역(장)_덕천실행내역(토조)" xfId="1635"/>
    <cellStyle name="¹eº_LFD실행예산(020110)2855_골조공사실행예산품의" xfId="1636"/>
    <cellStyle name="¹éº_LFD실행예산(020110)2855_골조공사실행예산품의" xfId="1637"/>
    <cellStyle name="¹eº_LFD실행예산(020110)2855_골조공사실행예산품의_덕천실행내역(토,조)정리전" xfId="1638"/>
    <cellStyle name="¹éº_LFD실행예산(020110)2855_골조공사실행예산품의_덕천실행내역(토,조)정리전" xfId="1639"/>
    <cellStyle name="¹eº_LFD실행예산(020110)2855_골조공사실행예산품의_덕천실행내역(토조)" xfId="1640"/>
    <cellStyle name="¹éº_LFD실행예산(020110)2855_골조공사실행예산품의_덕천실행내역(토조)" xfId="1641"/>
    <cellStyle name="¹eº_LFD실행예산(020110)2855_덕천실행내역(토,조)정리전" xfId="1642"/>
    <cellStyle name="¹éº_LFD실행예산(020110)2855_덕천실행내역(토,조)정리전" xfId="1643"/>
    <cellStyle name="¹eº_LFD실행예산(020110)2855_덕천실행내역(토조)" xfId="1644"/>
    <cellStyle name="¹éº_LFD실행예산(020110)2855_덕천실행내역(토조)" xfId="1645"/>
    <cellStyle name="¹eº_LFD실행예산(020110)2855_동명삼화견본주택 기본안" xfId="1646"/>
    <cellStyle name="¹éº_LFD실행예산(020110)2855_동명삼화견본주택 기본안" xfId="1647"/>
    <cellStyle name="¹eº_LFD실행예산(020110)2855_부산덕천2차실행예산(기초DATA)" xfId="1648"/>
    <cellStyle name="¹éº_LFD실행예산(020110)2855_부산덕천2차실행예산(기초DATA)" xfId="1649"/>
    <cellStyle name="¹eº_LFD실행예산(020110)2855_부산덕천2차실행예산(기초DATA)_덕천실행내역(토,조)정리전" xfId="1650"/>
    <cellStyle name="¹éº_LFD실행예산(020110)2855_부산덕천2차실행예산(기초DATA)_덕천실행내역(토,조)정리전" xfId="1651"/>
    <cellStyle name="¹eº_LFD실행예산(020110)2855_부산덕천2차실행예산(기초DATA)_덕천실행내역(토조)" xfId="1652"/>
    <cellStyle name="¹éº_LFD실행예산(020110)2855_부산덕천2차실행예산(기초DATA)_덕천실행내역(토조)" xfId="1653"/>
    <cellStyle name="¹eº_LFD실행예산(020110)2855_부산덕천2차실행예산(기초DATA현장협의후)" xfId="1654"/>
    <cellStyle name="¹éº_LFD실행예산(020110)2855_부산덕천2차실행예산(기초DATA현장협의후)" xfId="1655"/>
    <cellStyle name="¹eº_LFD실행예산(020110)2855_부산덕천2차실행예산(기초DATA현장협의후)_덕천실행내역(토,조)정리전" xfId="1656"/>
    <cellStyle name="¹éº_LFD실행예산(020110)2855_부산덕천2차실행예산(기초DATA현장협의후)_덕천실행내역(토,조)정리전" xfId="1657"/>
    <cellStyle name="¹eº_LFD실행예산(020110)2855_부산덕천2차실행예산(기초DATA현장협의후)_덕천실행내역(토조)" xfId="1658"/>
    <cellStyle name="¹éº_LFD실행예산(020110)2855_부산덕천2차실행예산(기초DATA현장협의후)_덕천실행내역(토조)" xfId="1659"/>
    <cellStyle name="¹eº_LFD실행예산(020110)2855_현장경비신청안박성남" xfId="1660"/>
    <cellStyle name="¹éº_LFD실행예산(020110)2855_현장경비신청안박성남" xfId="1661"/>
    <cellStyle name="¹eº_LFD실행예산(020110)2855_현장경비신청안박성남_덕천실행내역(토,조)정리전" xfId="1662"/>
    <cellStyle name="¹éº_LFD실행예산(020110)2855_현장경비신청안박성남_덕천실행내역(토,조)정리전" xfId="1663"/>
    <cellStyle name="¹eº_LFD실행예산(020110)2855_현장경비신청안박성남_덕천실행내역(토조)" xfId="1664"/>
    <cellStyle name="¹éº_LFD실행예산(020110)2855_현장경비신청안박성남_덕천실행내역(토조)" xfId="1665"/>
    <cellStyle name="¹eº_광주공장(대비1218)" xfId="1250"/>
    <cellStyle name="¹éº_광주공장(대비1218)" xfId="1251"/>
    <cellStyle name="¹eº_광주공장(대비1218)_덕천실행내역(토,조)정리전" xfId="1252"/>
    <cellStyle name="¹éº_광주공장(대비1218)_덕천실행내역(토,조)정리전" xfId="1253"/>
    <cellStyle name="¹eº_광주공장(대비1218)_덕천실행내역(토조)" xfId="1254"/>
    <cellStyle name="¹éº_광주공장(대비1218)_덕천실행내역(토조)" xfId="1255"/>
    <cellStyle name="¹eº_기계실행(LFD광주공장.현설용)" xfId="1256"/>
    <cellStyle name="¹éº_기계실행(LFD광주공장.현설용)" xfId="1257"/>
    <cellStyle name="¹eº_기계실행(LFD광주공장.현설용)_덕천실행내역(토,조)정리전" xfId="1258"/>
    <cellStyle name="¹éº_기계실행(LFD광주공장.현설용)_덕천실행내역(토,조)정리전" xfId="1259"/>
    <cellStyle name="¹eº_기계실행(LFD광주공장.현설용)_덕천실행내역(토조)" xfId="1260"/>
    <cellStyle name="¹éº_기계실행(LFD광주공장.현설용)_덕천실행내역(토조)" xfId="1261"/>
    <cellStyle name="¹eº_동명삼화견본주택 기본안" xfId="1262"/>
    <cellStyle name="¹éº_동명삼화견본주택 기본안" xfId="1263"/>
    <cellStyle name="¹eº_마곡보완" xfId="1264"/>
    <cellStyle name="¹éº_마곡보완" xfId="1265"/>
    <cellStyle name="¹eº_마곡보완_LFD부산실행예산(020219)건축" xfId="1310"/>
    <cellStyle name="¹éº_마곡보완_LFD부산실행예산(020219)건축" xfId="1311"/>
    <cellStyle name="¹eº_마곡보완_LFD부산실행예산(020219)건축_경서실행(견적실)공무팀" xfId="1312"/>
    <cellStyle name="¹éº_마곡보완_LFD부산실행예산(020219)건축_경서실행(견적실)공무팀" xfId="1313"/>
    <cellStyle name="¹eº_마곡보완_LFD부산실행예산(020219)건축_경서실행(견적실)공무팀_덕천실행내역(토,조)정리전" xfId="1314"/>
    <cellStyle name="¹éº_마곡보완_LFD부산실행예산(020219)건축_경서실행(견적실)공무팀_덕천실행내역(토,조)정리전" xfId="1315"/>
    <cellStyle name="¹eº_마곡보완_LFD부산실행예산(020219)건축_경서실행(견적실)공무팀_덕천실행내역(토조)" xfId="1316"/>
    <cellStyle name="¹éº_마곡보완_LFD부산실행예산(020219)건축_경서실행(견적실)공무팀_덕천실행내역(토조)" xfId="1317"/>
    <cellStyle name="¹eº_마곡보완_LFD부산실행예산(020219)건축_골조공사견적가분석-1" xfId="1318"/>
    <cellStyle name="¹éº_마곡보완_LFD부산실행예산(020219)건축_골조공사견적가분석-1" xfId="1319"/>
    <cellStyle name="¹eº_마곡보완_LFD부산실행예산(020219)건축_골조공사견적가분석-1_덕천실행내역(토,조)정리전" xfId="1320"/>
    <cellStyle name="¹éº_마곡보완_LFD부산실행예산(020219)건축_골조공사견적가분석-1_덕천실행내역(토,조)정리전" xfId="1321"/>
    <cellStyle name="¹eº_마곡보완_LFD부산실행예산(020219)건축_골조공사견적가분석-1_덕천실행내역(토조)" xfId="1322"/>
    <cellStyle name="¹éº_마곡보완_LFD부산실행예산(020219)건축_골조공사견적가분석-1_덕천실행내역(토조)" xfId="1323"/>
    <cellStyle name="¹eº_마곡보완_LFD부산실행예산(020219)건축_골조공사공내역(송부)" xfId="1324"/>
    <cellStyle name="¹éº_마곡보완_LFD부산실행예산(020219)건축_골조공사공내역(송부)" xfId="1325"/>
    <cellStyle name="¹eº_마곡보완_LFD부산실행예산(020219)건축_골조공사공내역(송부)_덕천실행내역(토,조)정리전" xfId="1326"/>
    <cellStyle name="¹éº_마곡보완_LFD부산실행예산(020219)건축_골조공사공내역(송부)_덕천실행내역(토,조)정리전" xfId="1327"/>
    <cellStyle name="¹eº_마곡보완_LFD부산실행예산(020219)건축_골조공사공내역(송부)_덕천실행내역(토조)" xfId="1328"/>
    <cellStyle name="¹éº_마곡보완_LFD부산실행예산(020219)건축_골조공사공내역(송부)_덕천실행내역(토조)" xfId="1329"/>
    <cellStyle name="¹eº_마곡보완_LFD부산실행예산(020219)건축_골조공사공내역(장)" xfId="1330"/>
    <cellStyle name="¹éº_마곡보완_LFD부산실행예산(020219)건축_골조공사공내역(장)" xfId="1331"/>
    <cellStyle name="¹eº_마곡보완_LFD부산실행예산(020219)건축_골조공사공내역(장)_덕천실행내역(토,조)정리전" xfId="1332"/>
    <cellStyle name="¹éº_마곡보완_LFD부산실행예산(020219)건축_골조공사공내역(장)_덕천실행내역(토,조)정리전" xfId="1333"/>
    <cellStyle name="¹eº_마곡보완_LFD부산실행예산(020219)건축_골조공사공내역(장)_덕천실행내역(토조)" xfId="1334"/>
    <cellStyle name="¹éº_마곡보완_LFD부산실행예산(020219)건축_골조공사공내역(장)_덕천실행내역(토조)" xfId="1335"/>
    <cellStyle name="¹eº_마곡보완_LFD부산실행예산(020219)건축_골조공사실행예산품의" xfId="1336"/>
    <cellStyle name="¹éº_마곡보완_LFD부산실행예산(020219)건축_골조공사실행예산품의" xfId="1337"/>
    <cellStyle name="¹eº_마곡보완_LFD부산실행예산(020219)건축_골조공사실행예산품의_덕천실행내역(토,조)정리전" xfId="1338"/>
    <cellStyle name="¹éº_마곡보완_LFD부산실행예산(020219)건축_골조공사실행예산품의_덕천실행내역(토,조)정리전" xfId="1339"/>
    <cellStyle name="¹eº_마곡보완_LFD부산실행예산(020219)건축_골조공사실행예산품의_덕천실행내역(토조)" xfId="1340"/>
    <cellStyle name="¹éº_마곡보완_LFD부산실행예산(020219)건축_골조공사실행예산품의_덕천실행내역(토조)" xfId="1341"/>
    <cellStyle name="¹eº_마곡보완_LFD부산실행예산(020219)건축_덕천실행내역(토,조)정리전" xfId="1342"/>
    <cellStyle name="¹éº_마곡보완_LFD부산실행예산(020219)건축_덕천실행내역(토,조)정리전" xfId="1343"/>
    <cellStyle name="¹eº_마곡보완_LFD부산실행예산(020219)건축_덕천실행내역(토조)" xfId="1344"/>
    <cellStyle name="¹éº_마곡보완_LFD부산실행예산(020219)건축_덕천실행내역(토조)" xfId="1345"/>
    <cellStyle name="¹eº_마곡보완_LFD부산실행예산(020219)건축_동명삼화견본주택 기본안" xfId="1346"/>
    <cellStyle name="¹éº_마곡보완_LFD부산실행예산(020219)건축_동명삼화견본주택 기본안" xfId="1347"/>
    <cellStyle name="¹eº_마곡보완_LFD부산실행예산(020219)건축_부산덕천2차실행예산(기초DATA)" xfId="1348"/>
    <cellStyle name="¹éº_마곡보완_LFD부산실행예산(020219)건축_부산덕천2차실행예산(기초DATA)" xfId="1349"/>
    <cellStyle name="¹eº_마곡보완_LFD부산실행예산(020219)건축_부산덕천2차실행예산(기초DATA)_덕천실행내역(토,조)정리전" xfId="1350"/>
    <cellStyle name="¹éº_마곡보완_LFD부산실행예산(020219)건축_부산덕천2차실행예산(기초DATA)_덕천실행내역(토,조)정리전" xfId="1351"/>
    <cellStyle name="¹eº_마곡보완_LFD부산실행예산(020219)건축_부산덕천2차실행예산(기초DATA)_덕천실행내역(토조)" xfId="1352"/>
    <cellStyle name="¹éº_마곡보완_LFD부산실행예산(020219)건축_부산덕천2차실행예산(기초DATA)_덕천실행내역(토조)" xfId="1353"/>
    <cellStyle name="¹eº_마곡보완_LFD부산실행예산(020219)건축_부산덕천2차실행예산(기초DATA현장협의후)" xfId="1354"/>
    <cellStyle name="¹éº_마곡보완_LFD부산실행예산(020219)건축_부산덕천2차실행예산(기초DATA현장협의후)" xfId="1355"/>
    <cellStyle name="¹eº_마곡보완_LFD부산실행예산(020219)건축_부산덕천2차실행예산(기초DATA현장협의후)_덕천실행내역(토,조)정리전" xfId="1356"/>
    <cellStyle name="¹éº_마곡보완_LFD부산실행예산(020219)건축_부산덕천2차실행예산(기초DATA현장협의후)_덕천실행내역(토,조)정리전" xfId="1357"/>
    <cellStyle name="¹eº_마곡보완_LFD부산실행예산(020219)건축_부산덕천2차실행예산(기초DATA현장협의후)_덕천실행내역(토조)" xfId="1358"/>
    <cellStyle name="¹éº_마곡보완_LFD부산실행예산(020219)건축_부산덕천2차실행예산(기초DATA현장협의후)_덕천실행내역(토조)" xfId="1359"/>
    <cellStyle name="¹eº_마곡보완_LFD부산실행예산(020219)건축_현장경비신청안박성남" xfId="1360"/>
    <cellStyle name="¹éº_마곡보완_LFD부산실행예산(020219)건축_현장경비신청안박성남" xfId="1361"/>
    <cellStyle name="¹eº_마곡보완_LFD부산실행예산(020219)건축_현장경비신청안박성남_덕천실행내역(토,조)정리전" xfId="1362"/>
    <cellStyle name="¹éº_마곡보완_LFD부산실행예산(020219)건축_현장경비신청안박성남_덕천실행내역(토,조)정리전" xfId="1363"/>
    <cellStyle name="¹eº_마곡보완_LFD부산실행예산(020219)건축_현장경비신청안박성남_덕천실행내역(토조)" xfId="1364"/>
    <cellStyle name="¹éº_마곡보완_LFD부산실행예산(020219)건축_현장경비신청안박성남_덕천실행내역(토조)" xfId="1365"/>
    <cellStyle name="¹eº_마곡보완_LFD부산실행예산(020305)건축" xfId="1366"/>
    <cellStyle name="¹éº_마곡보완_LFD부산실행예산(020305)건축" xfId="1367"/>
    <cellStyle name="¹eº_마곡보완_LFD부산실행예산(020305)건축_경서실행(견적실)공무팀" xfId="1368"/>
    <cellStyle name="¹éº_마곡보완_LFD부산실행예산(020305)건축_경서실행(견적실)공무팀" xfId="1369"/>
    <cellStyle name="¹eº_마곡보완_LFD부산실행예산(020305)건축_경서실행(견적실)공무팀_덕천실행내역(토,조)정리전" xfId="1370"/>
    <cellStyle name="¹éº_마곡보완_LFD부산실행예산(020305)건축_경서실행(견적실)공무팀_덕천실행내역(토,조)정리전" xfId="1371"/>
    <cellStyle name="¹eº_마곡보완_LFD부산실행예산(020305)건축_경서실행(견적실)공무팀_덕천실행내역(토조)" xfId="1372"/>
    <cellStyle name="¹éº_마곡보완_LFD부산실행예산(020305)건축_경서실행(견적실)공무팀_덕천실행내역(토조)" xfId="1373"/>
    <cellStyle name="¹eº_마곡보완_LFD부산실행예산(020305)건축_골조공사견적가분석-1" xfId="1374"/>
    <cellStyle name="¹éº_마곡보완_LFD부산실행예산(020305)건축_골조공사견적가분석-1" xfId="1375"/>
    <cellStyle name="¹eº_마곡보완_LFD부산실행예산(020305)건축_골조공사견적가분석-1_덕천실행내역(토,조)정리전" xfId="1376"/>
    <cellStyle name="¹éº_마곡보완_LFD부산실행예산(020305)건축_골조공사견적가분석-1_덕천실행내역(토,조)정리전" xfId="1377"/>
    <cellStyle name="¹eº_마곡보완_LFD부산실행예산(020305)건축_골조공사견적가분석-1_덕천실행내역(토조)" xfId="1378"/>
    <cellStyle name="¹éº_마곡보완_LFD부산실행예산(020305)건축_골조공사견적가분석-1_덕천실행내역(토조)" xfId="1379"/>
    <cellStyle name="¹eº_마곡보완_LFD부산실행예산(020305)건축_골조공사공내역(송부)" xfId="1380"/>
    <cellStyle name="¹éº_마곡보완_LFD부산실행예산(020305)건축_골조공사공내역(송부)" xfId="1381"/>
    <cellStyle name="¹eº_마곡보완_LFD부산실행예산(020305)건축_골조공사공내역(송부)_덕천실행내역(토,조)정리전" xfId="1382"/>
    <cellStyle name="¹éº_마곡보완_LFD부산실행예산(020305)건축_골조공사공내역(송부)_덕천실행내역(토,조)정리전" xfId="1383"/>
    <cellStyle name="¹eº_마곡보완_LFD부산실행예산(020305)건축_골조공사공내역(송부)_덕천실행내역(토조)" xfId="1384"/>
    <cellStyle name="¹éº_마곡보완_LFD부산실행예산(020305)건축_골조공사공내역(송부)_덕천실행내역(토조)" xfId="1385"/>
    <cellStyle name="¹eº_마곡보완_LFD부산실행예산(020305)건축_골조공사공내역(장)" xfId="1386"/>
    <cellStyle name="¹éº_마곡보완_LFD부산실행예산(020305)건축_골조공사공내역(장)" xfId="1387"/>
    <cellStyle name="¹eº_마곡보완_LFD부산실행예산(020305)건축_골조공사공내역(장)_덕천실행내역(토,조)정리전" xfId="1388"/>
    <cellStyle name="¹éº_마곡보완_LFD부산실행예산(020305)건축_골조공사공내역(장)_덕천실행내역(토,조)정리전" xfId="1389"/>
    <cellStyle name="¹eº_마곡보완_LFD부산실행예산(020305)건축_골조공사공내역(장)_덕천실행내역(토조)" xfId="1390"/>
    <cellStyle name="¹éº_마곡보완_LFD부산실행예산(020305)건축_골조공사공내역(장)_덕천실행내역(토조)" xfId="1391"/>
    <cellStyle name="¹eº_마곡보완_LFD부산실행예산(020305)건축_골조공사실행예산품의" xfId="1392"/>
    <cellStyle name="¹éº_마곡보완_LFD부산실행예산(020305)건축_골조공사실행예산품의" xfId="1393"/>
    <cellStyle name="¹eº_마곡보완_LFD부산실행예산(020305)건축_골조공사실행예산품의_덕천실행내역(토,조)정리전" xfId="1394"/>
    <cellStyle name="¹éº_마곡보완_LFD부산실행예산(020305)건축_골조공사실행예산품의_덕천실행내역(토,조)정리전" xfId="1395"/>
    <cellStyle name="¹eº_마곡보완_LFD부산실행예산(020305)건축_골조공사실행예산품의_덕천실행내역(토조)" xfId="1396"/>
    <cellStyle name="¹éº_마곡보완_LFD부산실행예산(020305)건축_골조공사실행예산품의_덕천실행내역(토조)" xfId="1397"/>
    <cellStyle name="¹eº_마곡보완_LFD부산실행예산(020305)건축_덕천실행내역(토,조)정리전" xfId="1398"/>
    <cellStyle name="¹éº_마곡보완_LFD부산실행예산(020305)건축_덕천실행내역(토,조)정리전" xfId="1399"/>
    <cellStyle name="¹eº_마곡보완_LFD부산실행예산(020305)건축_덕천실행내역(토조)" xfId="1400"/>
    <cellStyle name="¹éº_마곡보완_LFD부산실행예산(020305)건축_덕천실행내역(토조)" xfId="1401"/>
    <cellStyle name="¹eº_마곡보완_LFD부산실행예산(020305)건축_부산덕천2차실행예산(기초DATA)" xfId="1402"/>
    <cellStyle name="¹éº_마곡보완_LFD부산실행예산(020305)건축_부산덕천2차실행예산(기초DATA)" xfId="1403"/>
    <cellStyle name="¹eº_마곡보완_LFD부산실행예산(020305)건축_부산덕천2차실행예산(기초DATA)_덕천실행내역(토,조)정리전" xfId="1404"/>
    <cellStyle name="¹éº_마곡보완_LFD부산실행예산(020305)건축_부산덕천2차실행예산(기초DATA)_덕천실행내역(토,조)정리전" xfId="1405"/>
    <cellStyle name="¹eº_마곡보완_LFD부산실행예산(020305)건축_부산덕천2차실행예산(기초DATA)_덕천실행내역(토조)" xfId="1406"/>
    <cellStyle name="¹éº_마곡보완_LFD부산실행예산(020305)건축_부산덕천2차실행예산(기초DATA)_덕천실행내역(토조)" xfId="1407"/>
    <cellStyle name="¹eº_마곡보완_LFD부산실행예산(020305)건축_부산덕천2차실행예산(기초DATA현장협의후)" xfId="1408"/>
    <cellStyle name="¹éº_마곡보완_LFD부산실행예산(020305)건축_부산덕천2차실행예산(기초DATA현장협의후)" xfId="1409"/>
    <cellStyle name="¹eº_마곡보완_LFD부산실행예산(020305)건축_부산덕천2차실행예산(기초DATA현장협의후)_덕천실행내역(토,조)정리전" xfId="1410"/>
    <cellStyle name="¹éº_마곡보완_LFD부산실행예산(020305)건축_부산덕천2차실행예산(기초DATA현장협의후)_덕천실행내역(토,조)정리전" xfId="1411"/>
    <cellStyle name="¹eº_마곡보완_LFD부산실행예산(020305)건축_부산덕천2차실행예산(기초DATA현장협의후)_덕천실행내역(토조)" xfId="1412"/>
    <cellStyle name="¹éº_마곡보완_LFD부산실행예산(020305)건축_부산덕천2차실행예산(기초DATA현장협의후)_덕천실행내역(토조)" xfId="1413"/>
    <cellStyle name="¹eº_마곡보완_LFD실행예산(020110)2855" xfId="1414"/>
    <cellStyle name="¹éº_마곡보완_LFD실행예산(020110)2855" xfId="1415"/>
    <cellStyle name="¹eº_마곡보완_LFD실행예산(020110)2855_LFD부산실행예산(020319)건축" xfId="1470"/>
    <cellStyle name="¹éº_마곡보완_LFD실행예산(020110)2855_LFD부산실행예산(020319)건축" xfId="1471"/>
    <cellStyle name="¹eº_마곡보완_LFD실행예산(020110)2855_LFD부산실행예산(020319)건축_덕천실행내역(토,조)정리전" xfId="1472"/>
    <cellStyle name="¹éº_마곡보완_LFD실행예산(020110)2855_LFD부산실행예산(020319)건축_덕천실행내역(토,조)정리전" xfId="1473"/>
    <cellStyle name="¹eº_마곡보완_LFD실행예산(020110)2855_LFD부산실행예산(020319)건축_덕천실행내역(토조)" xfId="1474"/>
    <cellStyle name="¹éº_마곡보완_LFD실행예산(020110)2855_LFD부산실행예산(020319)건축_덕천실행내역(토조)" xfId="1475"/>
    <cellStyle name="¹eº_마곡보완_LFD실행예산(020110)2855_경서실행(견적실)공무팀" xfId="1416"/>
    <cellStyle name="¹éº_마곡보완_LFD실행예산(020110)2855_경서실행(견적실)공무팀" xfId="1417"/>
    <cellStyle name="¹eº_마곡보완_LFD실행예산(020110)2855_경서실행(견적실)공무팀_덕천실행내역(토,조)정리전" xfId="1418"/>
    <cellStyle name="¹éº_마곡보완_LFD실행예산(020110)2855_경서실행(견적실)공무팀_덕천실행내역(토,조)정리전" xfId="1419"/>
    <cellStyle name="¹eº_마곡보완_LFD실행예산(020110)2855_경서실행(견적실)공무팀_덕천실행내역(토조)" xfId="1420"/>
    <cellStyle name="¹éº_마곡보완_LFD실행예산(020110)2855_경서실행(견적실)공무팀_덕천실행내역(토조)" xfId="1421"/>
    <cellStyle name="¹eº_마곡보완_LFD실행예산(020110)2855_골조공사견적가분석-1" xfId="1422"/>
    <cellStyle name="¹éº_마곡보완_LFD실행예산(020110)2855_골조공사견적가분석-1" xfId="1423"/>
    <cellStyle name="¹eº_마곡보완_LFD실행예산(020110)2855_골조공사견적가분석-1_덕천실행내역(토,조)정리전" xfId="1424"/>
    <cellStyle name="¹éº_마곡보완_LFD실행예산(020110)2855_골조공사견적가분석-1_덕천실행내역(토,조)정리전" xfId="1425"/>
    <cellStyle name="¹eº_마곡보완_LFD실행예산(020110)2855_골조공사견적가분석-1_덕천실행내역(토조)" xfId="1426"/>
    <cellStyle name="¹éº_마곡보완_LFD실행예산(020110)2855_골조공사견적가분석-1_덕천실행내역(토조)" xfId="1427"/>
    <cellStyle name="¹eº_마곡보완_LFD실행예산(020110)2855_골조공사공내역(송부)" xfId="1428"/>
    <cellStyle name="¹éº_마곡보완_LFD실행예산(020110)2855_골조공사공내역(송부)" xfId="1429"/>
    <cellStyle name="¹eº_마곡보완_LFD실행예산(020110)2855_골조공사공내역(송부)_덕천실행내역(토,조)정리전" xfId="1430"/>
    <cellStyle name="¹éº_마곡보완_LFD실행예산(020110)2855_골조공사공내역(송부)_덕천실행내역(토,조)정리전" xfId="1431"/>
    <cellStyle name="¹eº_마곡보완_LFD실행예산(020110)2855_골조공사공내역(송부)_덕천실행내역(토조)" xfId="1432"/>
    <cellStyle name="¹éº_마곡보완_LFD실행예산(020110)2855_골조공사공내역(송부)_덕천실행내역(토조)" xfId="1433"/>
    <cellStyle name="¹eº_마곡보완_LFD실행예산(020110)2855_골조공사공내역(장)" xfId="1434"/>
    <cellStyle name="¹éº_마곡보완_LFD실행예산(020110)2855_골조공사공내역(장)" xfId="1435"/>
    <cellStyle name="¹eº_마곡보완_LFD실행예산(020110)2855_골조공사공내역(장)_덕천실행내역(토,조)정리전" xfId="1436"/>
    <cellStyle name="¹éº_마곡보완_LFD실행예산(020110)2855_골조공사공내역(장)_덕천실행내역(토,조)정리전" xfId="1437"/>
    <cellStyle name="¹eº_마곡보완_LFD실행예산(020110)2855_골조공사공내역(장)_덕천실행내역(토조)" xfId="1438"/>
    <cellStyle name="¹éº_마곡보완_LFD실행예산(020110)2855_골조공사공내역(장)_덕천실행내역(토조)" xfId="1439"/>
    <cellStyle name="¹eº_마곡보완_LFD실행예산(020110)2855_골조공사실행예산품의" xfId="1440"/>
    <cellStyle name="¹éº_마곡보완_LFD실행예산(020110)2855_골조공사실행예산품의" xfId="1441"/>
    <cellStyle name="¹eº_마곡보완_LFD실행예산(020110)2855_골조공사실행예산품의_덕천실행내역(토,조)정리전" xfId="1442"/>
    <cellStyle name="¹éº_마곡보완_LFD실행예산(020110)2855_골조공사실행예산품의_덕천실행내역(토,조)정리전" xfId="1443"/>
    <cellStyle name="¹eº_마곡보완_LFD실행예산(020110)2855_골조공사실행예산품의_덕천실행내역(토조)" xfId="1444"/>
    <cellStyle name="¹éº_마곡보완_LFD실행예산(020110)2855_골조공사실행예산품의_덕천실행내역(토조)" xfId="1445"/>
    <cellStyle name="¹eº_마곡보완_LFD실행예산(020110)2855_덕천실행내역(토,조)정리전" xfId="1446"/>
    <cellStyle name="¹éº_마곡보완_LFD실행예산(020110)2855_덕천실행내역(토,조)정리전" xfId="1447"/>
    <cellStyle name="¹eº_마곡보완_LFD실행예산(020110)2855_덕천실행내역(토조)" xfId="1448"/>
    <cellStyle name="¹éº_마곡보완_LFD실행예산(020110)2855_덕천실행내역(토조)" xfId="1449"/>
    <cellStyle name="¹eº_마곡보완_LFD실행예산(020110)2855_동명삼화견본주택 기본안" xfId="1450"/>
    <cellStyle name="¹éº_마곡보완_LFD실행예산(020110)2855_동명삼화견본주택 기본안" xfId="1451"/>
    <cellStyle name="¹eº_마곡보완_LFD실행예산(020110)2855_부산덕천2차실행예산(기초DATA)" xfId="1452"/>
    <cellStyle name="¹éº_마곡보완_LFD실행예산(020110)2855_부산덕천2차실행예산(기초DATA)" xfId="1453"/>
    <cellStyle name="¹eº_마곡보완_LFD실행예산(020110)2855_부산덕천2차실행예산(기초DATA)_덕천실행내역(토,조)정리전" xfId="1454"/>
    <cellStyle name="¹éº_마곡보완_LFD실행예산(020110)2855_부산덕천2차실행예산(기초DATA)_덕천실행내역(토,조)정리전" xfId="1455"/>
    <cellStyle name="¹eº_마곡보완_LFD실행예산(020110)2855_부산덕천2차실행예산(기초DATA)_덕천실행내역(토조)" xfId="1456"/>
    <cellStyle name="¹éº_마곡보완_LFD실행예산(020110)2855_부산덕천2차실행예산(기초DATA)_덕천실행내역(토조)" xfId="1457"/>
    <cellStyle name="¹eº_마곡보완_LFD실행예산(020110)2855_부산덕천2차실행예산(기초DATA현장협의후)" xfId="1458"/>
    <cellStyle name="¹éº_마곡보완_LFD실행예산(020110)2855_부산덕천2차실행예산(기초DATA현장협의후)" xfId="1459"/>
    <cellStyle name="¹eº_마곡보완_LFD실행예산(020110)2855_부산덕천2차실행예산(기초DATA현장협의후)_덕천실행내역(토,조)정리전" xfId="1460"/>
    <cellStyle name="¹éº_마곡보완_LFD실행예산(020110)2855_부산덕천2차실행예산(기초DATA현장협의후)_덕천실행내역(토,조)정리전" xfId="1461"/>
    <cellStyle name="¹eº_마곡보완_LFD실행예산(020110)2855_부산덕천2차실행예산(기초DATA현장협의후)_덕천실행내역(토조)" xfId="1462"/>
    <cellStyle name="¹éº_마곡보완_LFD실행예산(020110)2855_부산덕천2차실행예산(기초DATA현장협의후)_덕천실행내역(토조)" xfId="1463"/>
    <cellStyle name="¹eº_마곡보완_LFD실행예산(020110)2855_현장경비신청안박성남" xfId="1464"/>
    <cellStyle name="¹éº_마곡보완_LFD실행예산(020110)2855_현장경비신청안박성남" xfId="1465"/>
    <cellStyle name="¹eº_마곡보완_LFD실행예산(020110)2855_현장경비신청안박성남_덕천실행내역(토,조)정리전" xfId="1466"/>
    <cellStyle name="¹éº_마곡보완_LFD실행예산(020110)2855_현장경비신청안박성남_덕천실행내역(토,조)정리전" xfId="1467"/>
    <cellStyle name="¹eº_마곡보완_LFD실행예산(020110)2855_현장경비신청안박성남_덕천실행내역(토조)" xfId="1468"/>
    <cellStyle name="¹éº_마곡보완_LFD실행예산(020110)2855_현장경비신청안박성남_덕천실행내역(토조)" xfId="1469"/>
    <cellStyle name="¹eº_마곡보완_광주공장(대비1218)" xfId="1266"/>
    <cellStyle name="¹éº_마곡보완_광주공장(대비1218)" xfId="1267"/>
    <cellStyle name="¹eº_마곡보완_광주공장(대비1218)_덕천실행내역(토,조)정리전" xfId="1268"/>
    <cellStyle name="¹éº_마곡보완_광주공장(대비1218)_덕천실행내역(토,조)정리전" xfId="1269"/>
    <cellStyle name="¹eº_마곡보완_광주공장(대비1218)_덕천실행내역(토조)" xfId="1270"/>
    <cellStyle name="¹éº_마곡보완_광주공장(대비1218)_덕천실행내역(토조)" xfId="1271"/>
    <cellStyle name="¹eº_마곡보완_기계실행(LFD광주공장.현설용)" xfId="1272"/>
    <cellStyle name="¹éº_마곡보완_기계실행(LFD광주공장.현설용)" xfId="1273"/>
    <cellStyle name="¹eº_마곡보완_기계실행(LFD광주공장.현설용)_덕천실행내역(토,조)정리전" xfId="1274"/>
    <cellStyle name="¹éº_마곡보완_기계실행(LFD광주공장.현설용)_덕천실행내역(토,조)정리전" xfId="1275"/>
    <cellStyle name="¹eº_마곡보완_기계실행(LFD광주공장.현설용)_덕천실행내역(토조)" xfId="1276"/>
    <cellStyle name="¹éº_마곡보완_기계실행(LFD광주공장.현설용)_덕천실행내역(토조)" xfId="1277"/>
    <cellStyle name="¹eº_마곡보완_동명삼화견본주택 기본안" xfId="1278"/>
    <cellStyle name="¹éº_마곡보완_동명삼화견본주택 기본안" xfId="1279"/>
    <cellStyle name="¹eº_마곡보완_부산덕천동롯데아파트(환경ENG)" xfId="1280"/>
    <cellStyle name="¹éº_마곡보완_부산덕천동롯데아파트(환경ENG)" xfId="1281"/>
    <cellStyle name="¹eº_마곡보완_부산덕천동롯데아파트(환경ENG)_덕천실행내역(토,조)정리전" xfId="1282"/>
    <cellStyle name="¹éº_마곡보완_부산덕천동롯데아파트(환경ENG)_덕천실행내역(토,조)정리전" xfId="1283"/>
    <cellStyle name="¹eº_마곡보완_부산덕천동롯데아파트(환경ENG)_덕천실행내역(토조)" xfId="1284"/>
    <cellStyle name="¹éº_마곡보완_부산덕천동롯데아파트(환경ENG)_덕천실행내역(토조)" xfId="1285"/>
    <cellStyle name="¹eº_마곡보완_부산덕천동아파트(세경엔지니어링)" xfId="1286"/>
    <cellStyle name="¹éº_마곡보완_부산덕천동아파트(세경엔지니어링)" xfId="1287"/>
    <cellStyle name="¹eº_마곡보완_부산덕천동아파트(세경엔지니어링)_덕천실행내역(토,조)정리전" xfId="1288"/>
    <cellStyle name="¹éº_마곡보완_부산덕천동아파트(세경엔지니어링)_덕천실행내역(토,조)정리전" xfId="1289"/>
    <cellStyle name="¹eº_마곡보완_부산덕천동아파트(세경엔지니어링)_덕천실행내역(토조)" xfId="1290"/>
    <cellStyle name="¹éº_마곡보완_부산덕천동아파트(세경엔지니어링)_덕천실행내역(토조)" xfId="1291"/>
    <cellStyle name="¹eº_마곡보완_현장경비신청안박성남" xfId="1292"/>
    <cellStyle name="¹éº_마곡보완_현장경비신청안박성남" xfId="1293"/>
    <cellStyle name="¹eº_마곡보완_현장경비신청안박성남_덕천실행내역(토,조)정리전" xfId="1294"/>
    <cellStyle name="¹éº_마곡보완_현장경비신청안박성남_덕천실행내역(토,조)정리전" xfId="1295"/>
    <cellStyle name="¹eº_마곡보완_현장경비신청안박성남_덕천실행내역(토조)" xfId="1296"/>
    <cellStyle name="¹éº_마곡보완_현장경비신청안박성남_덕천실행내역(토조)" xfId="1297"/>
    <cellStyle name="¹eº_마곡보완_현장설명(가스설비)" xfId="1298"/>
    <cellStyle name="¹éº_마곡보완_현장설명(가스설비)" xfId="1299"/>
    <cellStyle name="¹eº_마곡보완_현장설명(가스설비)_덕천실행내역(토,조)정리전" xfId="1300"/>
    <cellStyle name="¹éº_마곡보완_현장설명(가스설비)_덕천실행내역(토,조)정리전" xfId="1301"/>
    <cellStyle name="¹eº_마곡보완_현장설명(가스설비)_덕천실행내역(토조)" xfId="1302"/>
    <cellStyle name="¹éº_마곡보완_현장설명(가스설비)_덕천실행내역(토조)" xfId="1303"/>
    <cellStyle name="¹eº_마곡보완_현장설명(기계설비)" xfId="1304"/>
    <cellStyle name="¹éº_마곡보완_현장설명(기계설비)" xfId="1305"/>
    <cellStyle name="¹eº_마곡보완_현장설명(기계설비)_덕천실행내역(토,조)정리전" xfId="1306"/>
    <cellStyle name="¹éº_마곡보완_현장설명(기계설비)_덕천실행내역(토,조)정리전" xfId="1307"/>
    <cellStyle name="¹eº_마곡보완_현장설명(기계설비)_덕천실행내역(토조)" xfId="1308"/>
    <cellStyle name="¹éº_마곡보완_현장설명(기계설비)_덕천실행내역(토조)" xfId="1309"/>
    <cellStyle name="¹eº_부산덕천동롯데아파트(환경ENG)" xfId="1476"/>
    <cellStyle name="¹éº_부산덕천동롯데아파트(환경ENG)" xfId="1477"/>
    <cellStyle name="¹eº_부산덕천동롯데아파트(환경ENG)_덕천실행내역(토,조)정리전" xfId="1478"/>
    <cellStyle name="¹éº_부산덕천동롯데아파트(환경ENG)_덕천실행내역(토,조)정리전" xfId="1479"/>
    <cellStyle name="¹eº_부산덕천동롯데아파트(환경ENG)_덕천실행내역(토조)" xfId="1480"/>
    <cellStyle name="¹éº_부산덕천동롯데아파트(환경ENG)_덕천실행내역(토조)" xfId="1481"/>
    <cellStyle name="¹eº_부산덕천동아파트(세경엔지니어링)" xfId="1482"/>
    <cellStyle name="¹éº_부산덕천동아파트(세경엔지니어링)" xfId="1483"/>
    <cellStyle name="¹eº_부산덕천동아파트(세경엔지니어링)_덕천실행내역(토,조)정리전" xfId="1484"/>
    <cellStyle name="¹éº_부산덕천동아파트(세경엔지니어링)_덕천실행내역(토,조)정리전" xfId="1485"/>
    <cellStyle name="¹eº_부산덕천동아파트(세경엔지니어링)_덕천실행내역(토조)" xfId="1486"/>
    <cellStyle name="¹éº_부산덕천동아파트(세경엔지니어링)_덕천실행내역(토조)" xfId="1487"/>
    <cellStyle name="¹eº_현장경비신청안박성남" xfId="1488"/>
    <cellStyle name="¹éº_현장경비신청안박성남" xfId="1489"/>
    <cellStyle name="¹eº_현장경비신청안박성남_덕천실행내역(토,조)정리전" xfId="1490"/>
    <cellStyle name="¹éº_현장경비신청안박성남_덕천실행내역(토,조)정리전" xfId="1491"/>
    <cellStyle name="¹eº_현장경비신청안박성남_덕천실행내역(토조)" xfId="1492"/>
    <cellStyle name="¹éº_현장경비신청안박성남_덕천실행내역(토조)" xfId="1493"/>
    <cellStyle name="¹eº_현장설명(가스설비)" xfId="1494"/>
    <cellStyle name="¹éº_현장설명(가스설비)" xfId="1495"/>
    <cellStyle name="¹eº_현장설명(가스설비)_덕천실행내역(토,조)정리전" xfId="1496"/>
    <cellStyle name="¹éº_현장설명(가스설비)_덕천실행내역(토,조)정리전" xfId="1497"/>
    <cellStyle name="¹eº_현장설명(가스설비)_덕천실행내역(토조)" xfId="1498"/>
    <cellStyle name="¹éº_현장설명(가스설비)_덕천실행내역(토조)" xfId="1499"/>
    <cellStyle name="¹eº_현장설명(기계설비)" xfId="1500"/>
    <cellStyle name="¹éº_현장설명(기계설비)" xfId="1501"/>
    <cellStyle name="¹eº_현장설명(기계설비)_덕천실행내역(토,조)정리전" xfId="1502"/>
    <cellStyle name="¹éº_현장설명(기계설비)_덕천실행내역(토,조)정리전" xfId="1503"/>
    <cellStyle name="¹eº_현장설명(기계설비)_덕천실행내역(토조)" xfId="1504"/>
    <cellStyle name="¹éº_현장설명(기계설비)_덕천실행내역(토조)" xfId="1505"/>
    <cellStyle name="¹eºÐA²_AIAIC°AuCoE² " xfId="1672"/>
    <cellStyle name="1월" xfId="1246"/>
    <cellStyle name="2" xfId="1673"/>
    <cellStyle name="²" xfId="7439"/>
    <cellStyle name="2_단가조사표" xfId="1674"/>
    <cellStyle name="20% - Accent1" xfId="7440"/>
    <cellStyle name="20% - Accent2" xfId="7441"/>
    <cellStyle name="20% - Accent3" xfId="7442"/>
    <cellStyle name="20% - Accent4" xfId="7443"/>
    <cellStyle name="20% - Accent5" xfId="7444"/>
    <cellStyle name="20% - Accent6" xfId="7445"/>
    <cellStyle name="20% - 강조색1 2" xfId="7446"/>
    <cellStyle name="20% - 강조색1 3" xfId="7447"/>
    <cellStyle name="20% - 강조색2 2" xfId="7448"/>
    <cellStyle name="20% - 강조색2 3" xfId="7449"/>
    <cellStyle name="20% - 강조색3 2" xfId="7450"/>
    <cellStyle name="20% - 강조색3 3" xfId="7451"/>
    <cellStyle name="20% - 강조색4 2" xfId="7452"/>
    <cellStyle name="20% - 강조색4 3" xfId="7453"/>
    <cellStyle name="20% - 강조색5 2" xfId="7454"/>
    <cellStyle name="20% - 강조색5 3" xfId="7455"/>
    <cellStyle name="20% - 강조색6 2" xfId="7456"/>
    <cellStyle name="20% - 강조색6 3" xfId="7457"/>
    <cellStyle name="2자리" xfId="7458"/>
    <cellStyle name="2자리선" xfId="7459"/>
    <cellStyle name="³¯â¥" xfId="1675"/>
    <cellStyle name="40% - Accent1" xfId="7460"/>
    <cellStyle name="40% - Accent2" xfId="7461"/>
    <cellStyle name="40% - Accent3" xfId="7462"/>
    <cellStyle name="40% - Accent4" xfId="7463"/>
    <cellStyle name="40% - Accent5" xfId="7464"/>
    <cellStyle name="40% - Accent6" xfId="7465"/>
    <cellStyle name="40% - 강조색1 2" xfId="7466"/>
    <cellStyle name="40% - 강조색1 3" xfId="7467"/>
    <cellStyle name="40% - 강조색2 2" xfId="7468"/>
    <cellStyle name="40% - 강조색2 3" xfId="7469"/>
    <cellStyle name="40% - 강조색3 2" xfId="7470"/>
    <cellStyle name="40% - 강조색3 3" xfId="7471"/>
    <cellStyle name="40% - 강조색4 2" xfId="7472"/>
    <cellStyle name="40% - 강조색4 3" xfId="7473"/>
    <cellStyle name="40% - 강조색5 2" xfId="7474"/>
    <cellStyle name="40% - 강조색5 3" xfId="7475"/>
    <cellStyle name="40% - 강조색6 2" xfId="7476"/>
    <cellStyle name="40% - 강조색6 3" xfId="7477"/>
    <cellStyle name="60" xfId="1676"/>
    <cellStyle name="60% - Accent1" xfId="7478"/>
    <cellStyle name="60% - Accent2" xfId="7479"/>
    <cellStyle name="60% - Accent3" xfId="7480"/>
    <cellStyle name="60% - Accent4" xfId="7481"/>
    <cellStyle name="60% - Accent5" xfId="7482"/>
    <cellStyle name="60% - Accent6" xfId="7483"/>
    <cellStyle name="60% - 강조색1 2" xfId="7484"/>
    <cellStyle name="60% - 강조색1 3" xfId="7485"/>
    <cellStyle name="60% - 강조색2 2" xfId="7486"/>
    <cellStyle name="60% - 강조색2 3" xfId="7487"/>
    <cellStyle name="60% - 강조색3 2" xfId="7488"/>
    <cellStyle name="60% - 강조색3 3" xfId="7489"/>
    <cellStyle name="60% - 강조색4 2" xfId="7490"/>
    <cellStyle name="60% - 강조색4 3" xfId="7491"/>
    <cellStyle name="60% - 강조색5 2" xfId="7492"/>
    <cellStyle name="60% - 강조색5 3" xfId="7493"/>
    <cellStyle name="60% - 강조색6 2" xfId="7494"/>
    <cellStyle name="60% - 강조색6 3" xfId="7495"/>
    <cellStyle name="82" xfId="1677"/>
    <cellStyle name="9" xfId="7496"/>
    <cellStyle name="A" xfId="1879"/>
    <cellStyle name="A_도로" xfId="1880"/>
    <cellStyle name="A_부대초안" xfId="1881"/>
    <cellStyle name="A_부대초안_견적의뢰" xfId="1882"/>
    <cellStyle name="A_부대초안_김포투찰" xfId="1883"/>
    <cellStyle name="A_부대초안_김포투찰_견적의뢰" xfId="1884"/>
    <cellStyle name="A_토목내역서" xfId="1885"/>
    <cellStyle name="A_토목내역서_도로" xfId="1886"/>
    <cellStyle name="A_토목내역서_부대초안" xfId="1887"/>
    <cellStyle name="A_토목내역서_부대초안_견적의뢰" xfId="1888"/>
    <cellStyle name="A_토목내역서_부대초안_김포투찰" xfId="1889"/>
    <cellStyle name="A_토목내역서_부대초안_김포투찰_견적의뢰" xfId="1890"/>
    <cellStyle name="A¡ER￠R¡¿¡ER¡§I¡ERE¡ER¨I¡ⓒ¡EREO [0]_¡ER￠R¡¿¡ER¨I¡ⓒ?￠RER￠R¡×¡ER￠R¡×I￠RER￠R¡×IoRA￠R¡×I¡§I¡§¡I" xfId="7497"/>
    <cellStyle name="A¡ER￠R¡¿¡ER¡§I¡ERE¡ER¨I¡ⓒ¡EREO_¡ER￠R¡¿¡ER¨I¡ⓒ?￠RER￠R¡×¡ER￠R¡×I￠RER￠R¡×IoRA￠R¡×I¡§I¡§¡I" xfId="7498"/>
    <cellStyle name="A¨­￠￢￠O [0]_¡¾ⓒøA¡Æ¨oA¡Æ¡IC¡I " xfId="7499"/>
    <cellStyle name="A¨­￠￢￠O_¡¾ⓒøA¡Æ¨oA¡Æ¡IC¡I " xfId="7500"/>
    <cellStyle name="AA" xfId="1891"/>
    <cellStyle name="Aⓒ­" xfId="1892"/>
    <cellStyle name="Accent1" xfId="7501"/>
    <cellStyle name="Accent2" xfId="7502"/>
    <cellStyle name="Accent3" xfId="7503"/>
    <cellStyle name="Accent4" xfId="7504"/>
    <cellStyle name="Accent5" xfId="7505"/>
    <cellStyle name="Accent6" xfId="7506"/>
    <cellStyle name="Ae" xfId="1893"/>
    <cellStyle name="Åë" xfId="1894"/>
    <cellStyle name="Ae_02-03 신창동해광(박제출)" xfId="1895"/>
    <cellStyle name="Åë_LFD부산실행예산(020219)건축_경서실행(견적실)공무팀" xfId="2148"/>
    <cellStyle name="Ae_LFD부산실행예산(020219)건축_경서실행(견적실)공무팀_덕천실행내역(토,조)정리전" xfId="2149"/>
    <cellStyle name="Åë_LFD부산실행예산(020219)건축_경서실행(견적실)공무팀_덕천실행내역(토,조)정리전" xfId="2150"/>
    <cellStyle name="Ae_LFD부산실행예산(020219)건축_경서실행(견적실)공무팀_덕천실행내역(토조)" xfId="2151"/>
    <cellStyle name="Åë_LFD부산실행예산(020219)건축_경서실행(견적실)공무팀_덕천실행내역(토조)" xfId="2152"/>
    <cellStyle name="Ae_LFD부산실행예산(020219)건축_골조공사견적가분석-1" xfId="2153"/>
    <cellStyle name="Åë_LFD부산실행예산(020219)건축_골조공사견적가분석-1" xfId="2154"/>
    <cellStyle name="Ae_LFD부산실행예산(020219)건축_골조공사견적가분석-1_덕천실행내역(토,조)정리전" xfId="2155"/>
    <cellStyle name="Åë_LFD부산실행예산(020219)건축_골조공사견적가분석-1_덕천실행내역(토,조)정리전" xfId="2156"/>
    <cellStyle name="Ae_LFD부산실행예산(020219)건축_골조공사견적가분석-1_덕천실행내역(토조)" xfId="2157"/>
    <cellStyle name="Åë_LFD부산실행예산(020219)건축_골조공사견적가분석-1_덕천실행내역(토조)" xfId="2158"/>
    <cellStyle name="Ae_LFD부산실행예산(020219)건축_골조공사공내역(송부)" xfId="2159"/>
    <cellStyle name="Åë_LFD부산실행예산(020219)건축_골조공사공내역(송부)" xfId="2160"/>
    <cellStyle name="Ae_LFD부산실행예산(020219)건축_골조공사공내역(송부)_덕천실행내역(토,조)정리전" xfId="2161"/>
    <cellStyle name="Åë_LFD부산실행예산(020219)건축_골조공사공내역(송부)_덕천실행내역(토,조)정리전" xfId="2162"/>
    <cellStyle name="Ae_LFD부산실행예산(020219)건축_골조공사공내역(송부)_덕천실행내역(토조)" xfId="2163"/>
    <cellStyle name="Åë_LFD부산실행예산(020219)건축_골조공사공내역(송부)_덕천실행내역(토조)" xfId="2164"/>
    <cellStyle name="Ae_LFD부산실행예산(020219)건축_골조공사공내역(장)" xfId="2165"/>
    <cellStyle name="Åë_LFD부산실행예산(020219)건축_골조공사공내역(장)" xfId="2166"/>
    <cellStyle name="Ae_LFD부산실행예산(020219)건축_골조공사공내역(장)_덕천실행내역(토,조)정리전" xfId="2167"/>
    <cellStyle name="Åë_LFD부산실행예산(020219)건축_골조공사공내역(장)_덕천실행내역(토,조)정리전" xfId="2168"/>
    <cellStyle name="Ae_LFD부산실행예산(020219)건축_골조공사공내역(장)_덕천실행내역(토조)" xfId="2169"/>
    <cellStyle name="Åë_LFD부산실행예산(020219)건축_골조공사공내역(장)_덕천실행내역(토조)" xfId="2170"/>
    <cellStyle name="Ae_LFD부산실행예산(020219)건축_골조공사실행예산품의" xfId="2171"/>
    <cellStyle name="Åë_LFD부산실행예산(020219)건축_골조공사실행예산품의" xfId="2172"/>
    <cellStyle name="Ae_LFD부산실행예산(020219)건축_골조공사실행예산품의_덕천실행내역(토,조)정리전" xfId="2173"/>
    <cellStyle name="Åë_LFD부산실행예산(020219)건축_골조공사실행예산품의_덕천실행내역(토,조)정리전" xfId="2174"/>
    <cellStyle name="Ae_LFD부산실행예산(020219)건축_골조공사실행예산품의_덕천실행내역(토조)" xfId="2175"/>
    <cellStyle name="Åë_LFD부산실행예산(020219)건축_골조공사실행예산품의_덕천실행내역(토조)" xfId="2176"/>
    <cellStyle name="Ae_LFD부산실행예산(020219)건축_덕천실행내역(토,조)정리전" xfId="2177"/>
    <cellStyle name="Åë_LFD부산실행예산(020219)건축_덕천실행내역(토,조)정리전" xfId="2178"/>
    <cellStyle name="Ae_LFD부산실행예산(020219)건축_덕천실행내역(토조)" xfId="2179"/>
    <cellStyle name="Åë_LFD부산실행예산(020219)건축_덕천실행내역(토조)" xfId="2180"/>
    <cellStyle name="Ae_LFD부산실행예산(020219)건축_동명삼화견본주택 기본안" xfId="2181"/>
    <cellStyle name="Åë_LFD부산실행예산(020219)건축_동명삼화견본주택 기본안" xfId="2182"/>
    <cellStyle name="Ae_LFD부산실행예산(020219)건축_부산덕천2차실행예산(기초DATA)" xfId="2183"/>
    <cellStyle name="Åë_LFD부산실행예산(020219)건축_부산덕천2차실행예산(기초DATA)" xfId="2184"/>
    <cellStyle name="Ae_LFD부산실행예산(020219)건축_부산덕천2차실행예산(기초DATA)_덕천실행내역(토,조)정리전" xfId="2185"/>
    <cellStyle name="Åë_LFD부산실행예산(020219)건축_부산덕천2차실행예산(기초DATA)_덕천실행내역(토,조)정리전" xfId="2186"/>
    <cellStyle name="Ae_LFD부산실행예산(020219)건축_부산덕천2차실행예산(기초DATA)_덕천실행내역(토조)" xfId="2187"/>
    <cellStyle name="Åë_LFD부산실행예산(020219)건축_부산덕천2차실행예산(기초DATA)_덕천실행내역(토조)" xfId="2188"/>
    <cellStyle name="Ae_LFD부산실행예산(020219)건축_부산덕천2차실행예산(기초DATA현장협의후)" xfId="2189"/>
    <cellStyle name="Åë_LFD부산실행예산(020219)건축_부산덕천2차실행예산(기초DATA현장협의후)" xfId="2190"/>
    <cellStyle name="Ae_LFD부산실행예산(020219)건축_부산덕천2차실행예산(기초DATA현장협의후)_덕천실행내역(토,조)정리전" xfId="2191"/>
    <cellStyle name="Åë_LFD부산실행예산(020219)건축_부산덕천2차실행예산(기초DATA현장협의후)_덕천실행내역(토,조)정리전" xfId="2192"/>
    <cellStyle name="Ae_LFD부산실행예산(020219)건축_부산덕천2차실행예산(기초DATA현장협의후)_덕천실행내역(토조)" xfId="2193"/>
    <cellStyle name="Åë_LFD부산실행예산(020219)건축_부산덕천2차실행예산(기초DATA현장협의후)_덕천실행내역(토조)" xfId="2194"/>
    <cellStyle name="Ae_LFD부산실행예산(020219)건축_현장경비신청안박성남" xfId="2195"/>
    <cellStyle name="Åë_LFD부산실행예산(020219)건축_현장경비신청안박성남" xfId="2196"/>
    <cellStyle name="Ae_LFD부산실행예산(020219)건축_현장경비신청안박성남_덕천실행내역(토,조)정리전" xfId="2197"/>
    <cellStyle name="Åë_LFD부산실행예산(020219)건축_현장경비신청안박성남_덕천실행내역(토,조)정리전" xfId="2198"/>
    <cellStyle name="Ae_LFD부산실행예산(020219)건축_현장경비신청안박성남_덕천실행내역(토조)" xfId="2199"/>
    <cellStyle name="Åë_LFD부산실행예산(020219)건축_현장경비신청안박성남_덕천실행내역(토조)" xfId="2200"/>
    <cellStyle name="Ae_LFD부산실행예산(020305)건축" xfId="2201"/>
    <cellStyle name="Åë_LFD부산실행예산(020305)건축" xfId="2202"/>
    <cellStyle name="Ae_LFD부산실행예산(020305)건축_경서실행(견적실)공무팀" xfId="2203"/>
    <cellStyle name="Åë_LFD부산실행예산(020305)건축_경서실행(견적실)공무팀" xfId="2204"/>
    <cellStyle name="Ae_LFD부산실행예산(020305)건축_경서실행(견적실)공무팀_덕천실행내역(토,조)정리전" xfId="2205"/>
    <cellStyle name="Åë_LFD부산실행예산(020305)건축_경서실행(견적실)공무팀_덕천실행내역(토,조)정리전" xfId="2206"/>
    <cellStyle name="Ae_LFD부산실행예산(020305)건축_경서실행(견적실)공무팀_덕천실행내역(토조)" xfId="2207"/>
    <cellStyle name="Åë_LFD부산실행예산(020305)건축_경서실행(견적실)공무팀_덕천실행내역(토조)" xfId="2208"/>
    <cellStyle name="Ae_LFD부산실행예산(020305)건축_골조공사견적가분석-1" xfId="2209"/>
    <cellStyle name="Åë_LFD부산실행예산(020305)건축_골조공사견적가분석-1" xfId="2210"/>
    <cellStyle name="Ae_LFD부산실행예산(020305)건축_골조공사견적가분석-1_덕천실행내역(토,조)정리전" xfId="2211"/>
    <cellStyle name="Åë_LFD부산실행예산(020305)건축_골조공사견적가분석-1_덕천실행내역(토,조)정리전" xfId="2212"/>
    <cellStyle name="Ae_LFD부산실행예산(020305)건축_골조공사견적가분석-1_덕천실행내역(토조)" xfId="2213"/>
    <cellStyle name="Åë_LFD부산실행예산(020305)건축_골조공사견적가분석-1_덕천실행내역(토조)" xfId="2214"/>
    <cellStyle name="Ae_LFD부산실행예산(020305)건축_골조공사공내역(송부)" xfId="2215"/>
    <cellStyle name="Åë_LFD부산실행예산(020305)건축_골조공사공내역(송부)" xfId="2216"/>
    <cellStyle name="Ae_LFD부산실행예산(020305)건축_골조공사공내역(송부)_덕천실행내역(토,조)정리전" xfId="2217"/>
    <cellStyle name="Åë_LFD부산실행예산(020305)건축_골조공사공내역(송부)_덕천실행내역(토,조)정리전" xfId="2218"/>
    <cellStyle name="Ae_LFD부산실행예산(020305)건축_골조공사공내역(송부)_덕천실행내역(토조)" xfId="2219"/>
    <cellStyle name="Åë_LFD부산실행예산(020305)건축_골조공사공내역(송부)_덕천실행내역(토조)" xfId="2220"/>
    <cellStyle name="Ae_LFD부산실행예산(020305)건축_골조공사공내역(장)" xfId="2221"/>
    <cellStyle name="Åë_LFD부산실행예산(020305)건축_골조공사공내역(장)" xfId="2222"/>
    <cellStyle name="Ae_LFD부산실행예산(020305)건축_골조공사공내역(장)_덕천실행내역(토,조)정리전" xfId="2223"/>
    <cellStyle name="Åë_LFD부산실행예산(020305)건축_골조공사공내역(장)_덕천실행내역(토,조)정리전" xfId="2224"/>
    <cellStyle name="Ae_LFD부산실행예산(020305)건축_골조공사공내역(장)_덕천실행내역(토조)" xfId="2225"/>
    <cellStyle name="Åë_LFD부산실행예산(020305)건축_골조공사공내역(장)_덕천실행내역(토조)" xfId="2226"/>
    <cellStyle name="Ae_LFD부산실행예산(020305)건축_골조공사실행예산품의" xfId="2227"/>
    <cellStyle name="Åë_LFD부산실행예산(020305)건축_골조공사실행예산품의" xfId="2228"/>
    <cellStyle name="Ae_LFD부산실행예산(020305)건축_골조공사실행예산품의_덕천실행내역(토,조)정리전" xfId="2229"/>
    <cellStyle name="Åë_LFD부산실행예산(020305)건축_골조공사실행예산품의_덕천실행내역(토,조)정리전" xfId="2230"/>
    <cellStyle name="Ae_LFD부산실행예산(020305)건축_골조공사실행예산품의_덕천실행내역(토조)" xfId="2231"/>
    <cellStyle name="Åë_LFD부산실행예산(020305)건축_골조공사실행예산품의_덕천실행내역(토조)" xfId="2232"/>
    <cellStyle name="Ae_LFD부산실행예산(020305)건축_덕천실행내역(토,조)정리전" xfId="2233"/>
    <cellStyle name="Åë_LFD부산실행예산(020305)건축_덕천실행내역(토,조)정리전" xfId="2234"/>
    <cellStyle name="Ae_LFD부산실행예산(020305)건축_덕천실행내역(토조)" xfId="2235"/>
    <cellStyle name="Åë_LFD부산실행예산(020305)건축_덕천실행내역(토조)" xfId="2236"/>
    <cellStyle name="Ae_LFD부산실행예산(020305)건축_부산덕천2차실행예산(기초DATA)" xfId="2237"/>
    <cellStyle name="Åë_LFD부산실행예산(020305)건축_부산덕천2차실행예산(기초DATA)" xfId="2238"/>
    <cellStyle name="Ae_LFD부산실행예산(020305)건축_부산덕천2차실행예산(기초DATA)_덕천실행내역(토,조)정리전" xfId="2239"/>
    <cellStyle name="Åë_LFD부산실행예산(020305)건축_부산덕천2차실행예산(기초DATA)_덕천실행내역(토,조)정리전" xfId="2240"/>
    <cellStyle name="Ae_LFD부산실행예산(020305)건축_부산덕천2차실행예산(기초DATA)_덕천실행내역(토조)" xfId="2241"/>
    <cellStyle name="Åë_LFD부산실행예산(020305)건축_부산덕천2차실행예산(기초DATA)_덕천실행내역(토조)" xfId="2242"/>
    <cellStyle name="Ae_LFD부산실행예산(020305)건축_부산덕천2차실행예산(기초DATA현장협의후)" xfId="2243"/>
    <cellStyle name="Åë_LFD부산실행예산(020305)건축_부산덕천2차실행예산(기초DATA현장협의후)" xfId="2244"/>
    <cellStyle name="Ae_LFD부산실행예산(020305)건축_부산덕천2차실행예산(기초DATA현장협의후)_덕천실행내역(토,조)정리전" xfId="2245"/>
    <cellStyle name="Åë_LFD부산실행예산(020305)건축_부산덕천2차실행예산(기초DATA현장협의후)_덕천실행내역(토,조)정리전" xfId="2246"/>
    <cellStyle name="Ae_LFD부산실행예산(020305)건축_부산덕천2차실행예산(기초DATA현장협의후)_덕천실행내역(토조)" xfId="2247"/>
    <cellStyle name="Åë_LFD부산실행예산(020305)건축_부산덕천2차실행예산(기초DATA현장협의후)_덕천실행내역(토조)" xfId="2248"/>
    <cellStyle name="Ae_LFD실행예산(020110)2855" xfId="2249"/>
    <cellStyle name="Åë_LFD실행예산(020110)2855" xfId="2250"/>
    <cellStyle name="Ae_LFD실행예산(020110)2855_LFD부산실행예산(020319)건축" xfId="2305"/>
    <cellStyle name="Åë_LFD실행예산(020110)2855_LFD부산실행예산(020319)건축" xfId="2306"/>
    <cellStyle name="Ae_LFD실행예산(020110)2855_LFD부산실행예산(020319)건축_덕천실행내역(토,조)정리전" xfId="2307"/>
    <cellStyle name="Åë_LFD실행예산(020110)2855_LFD부산실행예산(020319)건축_덕천실행내역(토,조)정리전" xfId="2308"/>
    <cellStyle name="Ae_LFD실행예산(020110)2855_LFD부산실행예산(020319)건축_덕천실행내역(토조)" xfId="2309"/>
    <cellStyle name="Åë_LFD실행예산(020110)2855_LFD부산실행예산(020319)건축_덕천실행내역(토조)" xfId="2310"/>
    <cellStyle name="Ae_LFD실행예산(020110)2855_경서실행(견적실)공무팀" xfId="2251"/>
    <cellStyle name="Åë_LFD실행예산(020110)2855_경서실행(견적실)공무팀" xfId="2252"/>
    <cellStyle name="Ae_LFD실행예산(020110)2855_경서실행(견적실)공무팀_덕천실행내역(토,조)정리전" xfId="2253"/>
    <cellStyle name="Åë_LFD실행예산(020110)2855_경서실행(견적실)공무팀_덕천실행내역(토,조)정리전" xfId="2254"/>
    <cellStyle name="Ae_LFD실행예산(020110)2855_경서실행(견적실)공무팀_덕천실행내역(토조)" xfId="2255"/>
    <cellStyle name="Åë_LFD실행예산(020110)2855_경서실행(견적실)공무팀_덕천실행내역(토조)" xfId="2256"/>
    <cellStyle name="Ae_LFD실행예산(020110)2855_골조공사견적가분석-1" xfId="2257"/>
    <cellStyle name="Åë_LFD실행예산(020110)2855_골조공사견적가분석-1" xfId="2258"/>
    <cellStyle name="Ae_LFD실행예산(020110)2855_골조공사견적가분석-1_덕천실행내역(토,조)정리전" xfId="2259"/>
    <cellStyle name="Åë_LFD실행예산(020110)2855_골조공사견적가분석-1_덕천실행내역(토,조)정리전" xfId="2260"/>
    <cellStyle name="Ae_LFD실행예산(020110)2855_골조공사견적가분석-1_덕천실행내역(토조)" xfId="2261"/>
    <cellStyle name="Åë_LFD실행예산(020110)2855_골조공사견적가분석-1_덕천실행내역(토조)" xfId="2262"/>
    <cellStyle name="Ae_LFD실행예산(020110)2855_골조공사공내역(송부)" xfId="2263"/>
    <cellStyle name="Åë_LFD실행예산(020110)2855_골조공사공내역(송부)" xfId="2264"/>
    <cellStyle name="Ae_LFD실행예산(020110)2855_골조공사공내역(송부)_덕천실행내역(토,조)정리전" xfId="2265"/>
    <cellStyle name="Åë_LFD실행예산(020110)2855_골조공사공내역(송부)_덕천실행내역(토,조)정리전" xfId="2266"/>
    <cellStyle name="Ae_LFD실행예산(020110)2855_골조공사공내역(송부)_덕천실행내역(토조)" xfId="2267"/>
    <cellStyle name="Åë_LFD실행예산(020110)2855_골조공사공내역(송부)_덕천실행내역(토조)" xfId="2268"/>
    <cellStyle name="Ae_LFD실행예산(020110)2855_골조공사공내역(장)" xfId="2269"/>
    <cellStyle name="Åë_LFD실행예산(020110)2855_골조공사공내역(장)" xfId="2270"/>
    <cellStyle name="Ae_LFD실행예산(020110)2855_골조공사공내역(장)_덕천실행내역(토,조)정리전" xfId="2271"/>
    <cellStyle name="Åë_LFD실행예산(020110)2855_골조공사공내역(장)_덕천실행내역(토,조)정리전" xfId="2272"/>
    <cellStyle name="Ae_LFD실행예산(020110)2855_골조공사공내역(장)_덕천실행내역(토조)" xfId="2273"/>
    <cellStyle name="Åë_LFD실행예산(020110)2855_골조공사공내역(장)_덕천실행내역(토조)" xfId="2274"/>
    <cellStyle name="Ae_LFD실행예산(020110)2855_골조공사실행예산품의" xfId="2275"/>
    <cellStyle name="Åë_LFD실행예산(020110)2855_골조공사실행예산품의" xfId="2276"/>
    <cellStyle name="Ae_LFD실행예산(020110)2855_골조공사실행예산품의_덕천실행내역(토,조)정리전" xfId="2277"/>
    <cellStyle name="Åë_LFD실행예산(020110)2855_골조공사실행예산품의_덕천실행내역(토,조)정리전" xfId="2278"/>
    <cellStyle name="Ae_LFD실행예산(020110)2855_골조공사실행예산품의_덕천실행내역(토조)" xfId="2279"/>
    <cellStyle name="Åë_LFD실행예산(020110)2855_골조공사실행예산품의_덕천실행내역(토조)" xfId="2280"/>
    <cellStyle name="Ae_LFD실행예산(020110)2855_덕천실행내역(토,조)정리전" xfId="2281"/>
    <cellStyle name="Åë_LFD실행예산(020110)2855_덕천실행내역(토,조)정리전" xfId="2282"/>
    <cellStyle name="Ae_LFD실행예산(020110)2855_덕천실행내역(토조)" xfId="2283"/>
    <cellStyle name="Åë_LFD실행예산(020110)2855_덕천실행내역(토조)" xfId="2284"/>
    <cellStyle name="Ae_LFD실행예산(020110)2855_동명삼화견본주택 기본안" xfId="2285"/>
    <cellStyle name="Åë_LFD실행예산(020110)2855_동명삼화견본주택 기본안" xfId="2286"/>
    <cellStyle name="Ae_LFD실행예산(020110)2855_부산덕천2차실행예산(기초DATA)" xfId="2287"/>
    <cellStyle name="Åë_LFD실행예산(020110)2855_부산덕천2차실행예산(기초DATA)" xfId="2288"/>
    <cellStyle name="Ae_LFD실행예산(020110)2855_부산덕천2차실행예산(기초DATA)_덕천실행내역(토,조)정리전" xfId="2289"/>
    <cellStyle name="Åë_LFD실행예산(020110)2855_부산덕천2차실행예산(기초DATA)_덕천실행내역(토,조)정리전" xfId="2290"/>
    <cellStyle name="Ae_LFD실행예산(020110)2855_부산덕천2차실행예산(기초DATA)_덕천실행내역(토조)" xfId="2291"/>
    <cellStyle name="Åë_LFD실행예산(020110)2855_부산덕천2차실행예산(기초DATA)_덕천실행내역(토조)" xfId="2292"/>
    <cellStyle name="Ae_LFD실행예산(020110)2855_부산덕천2차실행예산(기초DATA현장협의후)" xfId="2293"/>
    <cellStyle name="Åë_LFD실행예산(020110)2855_부산덕천2차실행예산(기초DATA현장협의후)" xfId="2294"/>
    <cellStyle name="Ae_LFD실행예산(020110)2855_부산덕천2차실행예산(기초DATA현장협의후)_덕천실행내역(토,조)정리전" xfId="2295"/>
    <cellStyle name="Åë_LFD실행예산(020110)2855_부산덕천2차실행예산(기초DATA현장협의후)_덕천실행내역(토,조)정리전" xfId="2296"/>
    <cellStyle name="Ae_LFD실행예산(020110)2855_부산덕천2차실행예산(기초DATA현장협의후)_덕천실행내역(토조)" xfId="2297"/>
    <cellStyle name="Åë_LFD실행예산(020110)2855_부산덕천2차실행예산(기초DATA현장협의후)_덕천실행내역(토조)" xfId="2298"/>
    <cellStyle name="Ae_LFD실행예산(020110)2855_현장경비신청안박성남" xfId="2299"/>
    <cellStyle name="Åë_LFD실행예산(020110)2855_현장경비신청안박성남" xfId="2300"/>
    <cellStyle name="Ae_LFD실행예산(020110)2855_현장경비신청안박성남_덕천실행내역(토,조)정리전" xfId="2301"/>
    <cellStyle name="Åë_LFD실행예산(020110)2855_현장경비신청안박성남_덕천실행내역(토,조)정리전" xfId="2302"/>
    <cellStyle name="Ae_LFD실행예산(020110)2855_현장경비신청안박성남_덕천실행내역(토조)" xfId="2303"/>
    <cellStyle name="Åë_LFD실행예산(020110)2855_현장경비신청안박성남_덕천실행내역(토조)" xfId="2304"/>
    <cellStyle name="Ae_광주공장(대비1218)_덕천실행내역(토조)" xfId="1896"/>
    <cellStyle name="Åë_광주공장(대비1218)_덕천실행내역(토조)" xfId="1897"/>
    <cellStyle name="Ae_기계실행(LFD광주공장.현설용)" xfId="1898"/>
    <cellStyle name="Åë_기계실행(LFD광주공장.현설용)" xfId="1899"/>
    <cellStyle name="Ae_기계실행(LFD광주공장.현설용)_덕천실행내역(토,조)정리전" xfId="1900"/>
    <cellStyle name="Åë_기계실행(LFD광주공장.현설용)_덕천실행내역(토,조)정리전" xfId="1901"/>
    <cellStyle name="Ae_기계실행(LFD광주공장.현설용)_덕천실행내역(토조)" xfId="1902"/>
    <cellStyle name="Åë_기계실행(LFD광주공장.현설용)_덕천실행내역(토조)" xfId="1903"/>
    <cellStyle name="Ae_동명삼화견본주택 기본안" xfId="1904"/>
    <cellStyle name="Åë_동명삼화견본주택 기본안" xfId="1905"/>
    <cellStyle name="Ae_마곡보완" xfId="1906"/>
    <cellStyle name="Åë_마곡보완" xfId="1907"/>
    <cellStyle name="Ae_마곡보완_LFD부산실행예산(020219)건축" xfId="1952"/>
    <cellStyle name="Åë_마곡보완_LFD부산실행예산(020219)건축" xfId="1953"/>
    <cellStyle name="Ae_마곡보완_LFD부산실행예산(020219)건축_경서실행(견적실)공무팀" xfId="1954"/>
    <cellStyle name="Åë_마곡보완_LFD부산실행예산(020219)건축_경서실행(견적실)공무팀" xfId="1955"/>
    <cellStyle name="Ae_마곡보완_LFD부산실행예산(020219)건축_경서실행(견적실)공무팀_덕천실행내역(토,조)정리전" xfId="1956"/>
    <cellStyle name="Åë_마곡보완_LFD부산실행예산(020219)건축_경서실행(견적실)공무팀_덕천실행내역(토,조)정리전" xfId="1957"/>
    <cellStyle name="Ae_마곡보완_LFD부산실행예산(020219)건축_경서실행(견적실)공무팀_덕천실행내역(토조)" xfId="1958"/>
    <cellStyle name="Åë_마곡보완_LFD부산실행예산(020219)건축_경서실행(견적실)공무팀_덕천실행내역(토조)" xfId="1959"/>
    <cellStyle name="Ae_마곡보완_LFD부산실행예산(020219)건축_골조공사견적가분석-1" xfId="1960"/>
    <cellStyle name="Åë_마곡보완_LFD부산실행예산(020219)건축_골조공사견적가분석-1" xfId="1961"/>
    <cellStyle name="Ae_마곡보완_LFD부산실행예산(020219)건축_골조공사견적가분석-1_덕천실행내역(토,조)정리전" xfId="1962"/>
    <cellStyle name="Åë_마곡보완_LFD부산실행예산(020219)건축_골조공사견적가분석-1_덕천실행내역(토,조)정리전" xfId="1963"/>
    <cellStyle name="Ae_마곡보완_LFD부산실행예산(020219)건축_골조공사견적가분석-1_덕천실행내역(토조)" xfId="1964"/>
    <cellStyle name="Åë_마곡보완_LFD부산실행예산(020219)건축_골조공사견적가분석-1_덕천실행내역(토조)" xfId="1965"/>
    <cellStyle name="Ae_마곡보완_LFD부산실행예산(020219)건축_골조공사공내역(송부)" xfId="1966"/>
    <cellStyle name="Åë_마곡보완_LFD부산실행예산(020219)건축_골조공사공내역(송부)" xfId="1967"/>
    <cellStyle name="Ae_마곡보완_LFD부산실행예산(020219)건축_골조공사공내역(송부)_덕천실행내역(토,조)정리전" xfId="1968"/>
    <cellStyle name="Åë_마곡보완_LFD부산실행예산(020219)건축_골조공사공내역(송부)_덕천실행내역(토,조)정리전" xfId="1969"/>
    <cellStyle name="Ae_마곡보완_LFD부산실행예산(020219)건축_골조공사공내역(송부)_덕천실행내역(토조)" xfId="1970"/>
    <cellStyle name="Åë_마곡보완_LFD부산실행예산(020219)건축_골조공사공내역(송부)_덕천실행내역(토조)" xfId="1971"/>
    <cellStyle name="Ae_마곡보완_LFD부산실행예산(020219)건축_골조공사공내역(장)" xfId="1972"/>
    <cellStyle name="Åë_마곡보완_LFD부산실행예산(020219)건축_골조공사공내역(장)" xfId="1973"/>
    <cellStyle name="Ae_마곡보완_LFD부산실행예산(020219)건축_골조공사공내역(장)_덕천실행내역(토,조)정리전" xfId="1974"/>
    <cellStyle name="Åë_마곡보완_LFD부산실행예산(020219)건축_골조공사공내역(장)_덕천실행내역(토,조)정리전" xfId="1975"/>
    <cellStyle name="Ae_마곡보완_LFD부산실행예산(020219)건축_골조공사공내역(장)_덕천실행내역(토조)" xfId="1976"/>
    <cellStyle name="Åë_마곡보완_LFD부산실행예산(020219)건축_골조공사공내역(장)_덕천실행내역(토조)" xfId="1977"/>
    <cellStyle name="Ae_마곡보완_LFD부산실행예산(020219)건축_골조공사실행예산품의" xfId="1978"/>
    <cellStyle name="Åë_마곡보완_LFD부산실행예산(020219)건축_골조공사실행예산품의" xfId="1979"/>
    <cellStyle name="Ae_마곡보완_LFD부산실행예산(020219)건축_골조공사실행예산품의_덕천실행내역(토,조)정리전" xfId="1980"/>
    <cellStyle name="Åë_마곡보완_LFD부산실행예산(020219)건축_골조공사실행예산품의_덕천실행내역(토,조)정리전" xfId="1981"/>
    <cellStyle name="Ae_마곡보완_LFD부산실행예산(020219)건축_골조공사실행예산품의_덕천실행내역(토조)" xfId="1982"/>
    <cellStyle name="Åë_마곡보완_LFD부산실행예산(020219)건축_골조공사실행예산품의_덕천실행내역(토조)" xfId="1983"/>
    <cellStyle name="Ae_마곡보완_LFD부산실행예산(020219)건축_덕천실행내역(토,조)정리전" xfId="1984"/>
    <cellStyle name="Åë_마곡보완_LFD부산실행예산(020219)건축_덕천실행내역(토,조)정리전" xfId="1985"/>
    <cellStyle name="Ae_마곡보완_LFD부산실행예산(020219)건축_덕천실행내역(토조)" xfId="1986"/>
    <cellStyle name="Åë_마곡보완_LFD부산실행예산(020219)건축_덕천실행내역(토조)" xfId="1987"/>
    <cellStyle name="Ae_마곡보완_LFD부산실행예산(020219)건축_동명삼화견본주택 기본안" xfId="1988"/>
    <cellStyle name="Åë_마곡보완_LFD부산실행예산(020219)건축_동명삼화견본주택 기본안" xfId="1989"/>
    <cellStyle name="Ae_마곡보완_LFD부산실행예산(020219)건축_부산덕천2차실행예산(기초DATA)" xfId="1990"/>
    <cellStyle name="Åë_마곡보완_LFD부산실행예산(020219)건축_부산덕천2차실행예산(기초DATA)" xfId="1991"/>
    <cellStyle name="Ae_마곡보완_LFD부산실행예산(020219)건축_부산덕천2차실행예산(기초DATA)_덕천실행내역(토,조)정리전" xfId="1992"/>
    <cellStyle name="Åë_마곡보완_LFD부산실행예산(020219)건축_부산덕천2차실행예산(기초DATA)_덕천실행내역(토,조)정리전" xfId="1993"/>
    <cellStyle name="Ae_마곡보완_LFD부산실행예산(020219)건축_부산덕천2차실행예산(기초DATA)_덕천실행내역(토조)" xfId="1994"/>
    <cellStyle name="Åë_마곡보완_LFD부산실행예산(020219)건축_부산덕천2차실행예산(기초DATA)_덕천실행내역(토조)" xfId="1995"/>
    <cellStyle name="Ae_마곡보완_LFD부산실행예산(020219)건축_부산덕천2차실행예산(기초DATA현장협의후)" xfId="1996"/>
    <cellStyle name="Åë_마곡보완_LFD부산실행예산(020219)건축_부산덕천2차실행예산(기초DATA현장협의후)" xfId="1997"/>
    <cellStyle name="Ae_마곡보완_LFD부산실행예산(020219)건축_부산덕천2차실행예산(기초DATA현장협의후)_덕천실행내역(토,조)정리전" xfId="1998"/>
    <cellStyle name="Åë_마곡보완_LFD부산실행예산(020219)건축_부산덕천2차실행예산(기초DATA현장협의후)_덕천실행내역(토,조)정리전" xfId="1999"/>
    <cellStyle name="Ae_마곡보완_LFD부산실행예산(020219)건축_부산덕천2차실행예산(기초DATA현장협의후)_덕천실행내역(토조)" xfId="2000"/>
    <cellStyle name="Åë_마곡보완_LFD부산실행예산(020219)건축_부산덕천2차실행예산(기초DATA현장협의후)_덕천실행내역(토조)" xfId="2001"/>
    <cellStyle name="Ae_마곡보완_LFD부산실행예산(020219)건축_현장경비신청안박성남" xfId="2002"/>
    <cellStyle name="Åë_마곡보완_LFD부산실행예산(020219)건축_현장경비신청안박성남" xfId="2003"/>
    <cellStyle name="Ae_마곡보완_LFD부산실행예산(020219)건축_현장경비신청안박성남_덕천실행내역(토,조)정리전" xfId="2004"/>
    <cellStyle name="Åë_마곡보완_LFD부산실행예산(020219)건축_현장경비신청안박성남_덕천실행내역(토,조)정리전" xfId="2005"/>
    <cellStyle name="Ae_마곡보완_LFD부산실행예산(020219)건축_현장경비신청안박성남_덕천실행내역(토조)" xfId="2006"/>
    <cellStyle name="Åë_마곡보완_LFD부산실행예산(020219)건축_현장경비신청안박성남_덕천실행내역(토조)" xfId="2007"/>
    <cellStyle name="Ae_마곡보완_LFD부산실행예산(020305)건축" xfId="2008"/>
    <cellStyle name="Åë_마곡보완_LFD부산실행예산(020305)건축" xfId="2009"/>
    <cellStyle name="Ae_마곡보완_LFD부산실행예산(020305)건축_경서실행(견적실)공무팀" xfId="2010"/>
    <cellStyle name="Åë_마곡보완_LFD부산실행예산(020305)건축_경서실행(견적실)공무팀" xfId="2011"/>
    <cellStyle name="Ae_마곡보완_LFD부산실행예산(020305)건축_경서실행(견적실)공무팀_덕천실행내역(토,조)정리전" xfId="2012"/>
    <cellStyle name="Åë_마곡보완_LFD부산실행예산(020305)건축_경서실행(견적실)공무팀_덕천실행내역(토,조)정리전" xfId="2013"/>
    <cellStyle name="Ae_마곡보완_LFD부산실행예산(020305)건축_경서실행(견적실)공무팀_덕천실행내역(토조)" xfId="2014"/>
    <cellStyle name="Åë_마곡보완_LFD부산실행예산(020305)건축_경서실행(견적실)공무팀_덕천실행내역(토조)" xfId="2015"/>
    <cellStyle name="Ae_마곡보완_LFD부산실행예산(020305)건축_골조공사견적가분석-1" xfId="2016"/>
    <cellStyle name="Åë_마곡보완_LFD부산실행예산(020305)건축_골조공사견적가분석-1" xfId="2017"/>
    <cellStyle name="Ae_마곡보완_LFD부산실행예산(020305)건축_골조공사견적가분석-1_덕천실행내역(토,조)정리전" xfId="2018"/>
    <cellStyle name="Åë_마곡보완_LFD부산실행예산(020305)건축_골조공사견적가분석-1_덕천실행내역(토,조)정리전" xfId="2019"/>
    <cellStyle name="Ae_마곡보완_LFD부산실행예산(020305)건축_골조공사견적가분석-1_덕천실행내역(토조)" xfId="2020"/>
    <cellStyle name="Åë_마곡보완_LFD부산실행예산(020305)건축_골조공사견적가분석-1_덕천실행내역(토조)" xfId="2021"/>
    <cellStyle name="Ae_마곡보완_LFD부산실행예산(020305)건축_골조공사공내역(송부)" xfId="2022"/>
    <cellStyle name="Åë_마곡보완_LFD부산실행예산(020305)건축_골조공사공내역(송부)" xfId="2023"/>
    <cellStyle name="Ae_마곡보완_LFD부산실행예산(020305)건축_골조공사공내역(송부)_덕천실행내역(토,조)정리전" xfId="2024"/>
    <cellStyle name="Åë_마곡보완_LFD부산실행예산(020305)건축_골조공사공내역(송부)_덕천실행내역(토,조)정리전" xfId="2025"/>
    <cellStyle name="Ae_마곡보완_LFD부산실행예산(020305)건축_골조공사공내역(송부)_덕천실행내역(토조)" xfId="2026"/>
    <cellStyle name="Åë_마곡보완_LFD부산실행예산(020305)건축_골조공사공내역(송부)_덕천실행내역(토조)" xfId="2027"/>
    <cellStyle name="Ae_마곡보완_LFD부산실행예산(020305)건축_골조공사공내역(장)" xfId="2028"/>
    <cellStyle name="Åë_마곡보완_LFD부산실행예산(020305)건축_골조공사공내역(장)" xfId="2029"/>
    <cellStyle name="Ae_마곡보완_LFD부산실행예산(020305)건축_골조공사공내역(장)_덕천실행내역(토,조)정리전" xfId="2030"/>
    <cellStyle name="Åë_마곡보완_LFD부산실행예산(020305)건축_골조공사공내역(장)_덕천실행내역(토,조)정리전" xfId="2031"/>
    <cellStyle name="Ae_마곡보완_LFD부산실행예산(020305)건축_골조공사공내역(장)_덕천실행내역(토조)" xfId="2032"/>
    <cellStyle name="Åë_마곡보완_LFD부산실행예산(020305)건축_골조공사공내역(장)_덕천실행내역(토조)" xfId="2033"/>
    <cellStyle name="Ae_마곡보완_LFD부산실행예산(020305)건축_골조공사실행예산품의" xfId="2034"/>
    <cellStyle name="Åë_마곡보완_LFD부산실행예산(020305)건축_골조공사실행예산품의" xfId="2035"/>
    <cellStyle name="Ae_마곡보완_LFD부산실행예산(020305)건축_골조공사실행예산품의_덕천실행내역(토,조)정리전" xfId="2036"/>
    <cellStyle name="Åë_마곡보완_LFD부산실행예산(020305)건축_골조공사실행예산품의_덕천실행내역(토,조)정리전" xfId="2037"/>
    <cellStyle name="Ae_마곡보완_LFD부산실행예산(020305)건축_골조공사실행예산품의_덕천실행내역(토조)" xfId="2038"/>
    <cellStyle name="Åë_마곡보완_LFD부산실행예산(020305)건축_골조공사실행예산품의_덕천실행내역(토조)" xfId="2039"/>
    <cellStyle name="Ae_마곡보완_LFD부산실행예산(020305)건축_덕천실행내역(토,조)정리전" xfId="2040"/>
    <cellStyle name="Åë_마곡보완_LFD부산실행예산(020305)건축_덕천실행내역(토,조)정리전" xfId="2041"/>
    <cellStyle name="Ae_마곡보완_LFD부산실행예산(020305)건축_덕천실행내역(토조)" xfId="2042"/>
    <cellStyle name="Åë_마곡보완_LFD부산실행예산(020305)건축_덕천실행내역(토조)" xfId="2043"/>
    <cellStyle name="Ae_마곡보완_LFD부산실행예산(020305)건축_부산덕천2차실행예산(기초DATA)" xfId="2044"/>
    <cellStyle name="Åë_마곡보완_LFD부산실행예산(020305)건축_부산덕천2차실행예산(기초DATA)" xfId="2045"/>
    <cellStyle name="Ae_마곡보완_LFD부산실행예산(020305)건축_부산덕천2차실행예산(기초DATA)_덕천실행내역(토,조)정리전" xfId="2046"/>
    <cellStyle name="Åë_마곡보완_LFD부산실행예산(020305)건축_부산덕천2차실행예산(기초DATA)_덕천실행내역(토,조)정리전" xfId="2047"/>
    <cellStyle name="Ae_마곡보완_LFD부산실행예산(020305)건축_부산덕천2차실행예산(기초DATA)_덕천실행내역(토조)" xfId="2048"/>
    <cellStyle name="Åë_마곡보완_LFD부산실행예산(020305)건축_부산덕천2차실행예산(기초DATA)_덕천실행내역(토조)" xfId="2049"/>
    <cellStyle name="Ae_마곡보완_LFD부산실행예산(020305)건축_부산덕천2차실행예산(기초DATA현장협의후)" xfId="2050"/>
    <cellStyle name="Åë_마곡보완_LFD부산실행예산(020305)건축_부산덕천2차실행예산(기초DATA현장협의후)" xfId="2051"/>
    <cellStyle name="Ae_마곡보완_LFD부산실행예산(020305)건축_부산덕천2차실행예산(기초DATA현장협의후)_덕천실행내역(토,조)정리전" xfId="2052"/>
    <cellStyle name="Åë_마곡보완_LFD부산실행예산(020305)건축_부산덕천2차실행예산(기초DATA현장협의후)_덕천실행내역(토,조)정리전" xfId="2053"/>
    <cellStyle name="Ae_마곡보완_LFD부산실행예산(020305)건축_부산덕천2차실행예산(기초DATA현장협의후)_덕천실행내역(토조)" xfId="2054"/>
    <cellStyle name="Åë_마곡보완_LFD부산실행예산(020305)건축_부산덕천2차실행예산(기초DATA현장협의후)_덕천실행내역(토조)" xfId="2055"/>
    <cellStyle name="Ae_마곡보완_LFD실행예산(020110)2855" xfId="2056"/>
    <cellStyle name="Åë_마곡보완_LFD실행예산(020110)2855" xfId="2057"/>
    <cellStyle name="Ae_마곡보완_LFD실행예산(020110)2855_LFD부산실행예산(020319)건축" xfId="2112"/>
    <cellStyle name="Åë_마곡보완_LFD실행예산(020110)2855_LFD부산실행예산(020319)건축" xfId="2113"/>
    <cellStyle name="Ae_마곡보완_LFD실행예산(020110)2855_LFD부산실행예산(020319)건축_덕천실행내역(토,조)정리전" xfId="2114"/>
    <cellStyle name="Åë_마곡보완_LFD실행예산(020110)2855_LFD부산실행예산(020319)건축_덕천실행내역(토,조)정리전" xfId="2115"/>
    <cellStyle name="Ae_마곡보완_LFD실행예산(020110)2855_LFD부산실행예산(020319)건축_덕천실행내역(토조)" xfId="2116"/>
    <cellStyle name="Åë_마곡보완_LFD실행예산(020110)2855_LFD부산실행예산(020319)건축_덕천실행내역(토조)" xfId="2117"/>
    <cellStyle name="Ae_마곡보완_LFD실행예산(020110)2855_경서실행(견적실)공무팀" xfId="2058"/>
    <cellStyle name="Åë_마곡보완_LFD실행예산(020110)2855_경서실행(견적실)공무팀" xfId="2059"/>
    <cellStyle name="Ae_마곡보완_LFD실행예산(020110)2855_경서실행(견적실)공무팀_덕천실행내역(토,조)정리전" xfId="2060"/>
    <cellStyle name="Åë_마곡보완_LFD실행예산(020110)2855_경서실행(견적실)공무팀_덕천실행내역(토,조)정리전" xfId="2061"/>
    <cellStyle name="Ae_마곡보완_LFD실행예산(020110)2855_경서실행(견적실)공무팀_덕천실행내역(토조)" xfId="2062"/>
    <cellStyle name="Åë_마곡보완_LFD실행예산(020110)2855_경서실행(견적실)공무팀_덕천실행내역(토조)" xfId="2063"/>
    <cellStyle name="Ae_마곡보완_LFD실행예산(020110)2855_골조공사견적가분석-1" xfId="2064"/>
    <cellStyle name="Åë_마곡보완_LFD실행예산(020110)2855_골조공사견적가분석-1" xfId="2065"/>
    <cellStyle name="Ae_마곡보완_LFD실행예산(020110)2855_골조공사견적가분석-1_덕천실행내역(토,조)정리전" xfId="2066"/>
    <cellStyle name="Åë_마곡보완_LFD실행예산(020110)2855_골조공사견적가분석-1_덕천실행내역(토,조)정리전" xfId="2067"/>
    <cellStyle name="Ae_마곡보완_LFD실행예산(020110)2855_골조공사견적가분석-1_덕천실행내역(토조)" xfId="2068"/>
    <cellStyle name="Åë_마곡보완_LFD실행예산(020110)2855_골조공사견적가분석-1_덕천실행내역(토조)" xfId="2069"/>
    <cellStyle name="Ae_마곡보완_LFD실행예산(020110)2855_골조공사공내역(송부)" xfId="2070"/>
    <cellStyle name="Åë_마곡보완_LFD실행예산(020110)2855_골조공사공내역(송부)" xfId="2071"/>
    <cellStyle name="Ae_마곡보완_LFD실행예산(020110)2855_골조공사공내역(송부)_덕천실행내역(토,조)정리전" xfId="2072"/>
    <cellStyle name="Åë_마곡보완_LFD실행예산(020110)2855_골조공사공내역(송부)_덕천실행내역(토,조)정리전" xfId="2073"/>
    <cellStyle name="Ae_마곡보완_LFD실행예산(020110)2855_골조공사공내역(송부)_덕천실행내역(토조)" xfId="2074"/>
    <cellStyle name="Åë_마곡보완_LFD실행예산(020110)2855_골조공사공내역(송부)_덕천실행내역(토조)" xfId="2075"/>
    <cellStyle name="Ae_마곡보완_LFD실행예산(020110)2855_골조공사공내역(장)" xfId="2076"/>
    <cellStyle name="Åë_마곡보완_LFD실행예산(020110)2855_골조공사공내역(장)" xfId="2077"/>
    <cellStyle name="Ae_마곡보완_LFD실행예산(020110)2855_골조공사공내역(장)_덕천실행내역(토,조)정리전" xfId="2078"/>
    <cellStyle name="Åë_마곡보완_LFD실행예산(020110)2855_골조공사공내역(장)_덕천실행내역(토,조)정리전" xfId="2079"/>
    <cellStyle name="Ae_마곡보완_LFD실행예산(020110)2855_골조공사공내역(장)_덕천실행내역(토조)" xfId="2080"/>
    <cellStyle name="Åë_마곡보완_LFD실행예산(020110)2855_골조공사공내역(장)_덕천실행내역(토조)" xfId="2081"/>
    <cellStyle name="Ae_마곡보완_LFD실행예산(020110)2855_골조공사실행예산품의" xfId="2082"/>
    <cellStyle name="Åë_마곡보완_LFD실행예산(020110)2855_골조공사실행예산품의" xfId="2083"/>
    <cellStyle name="Ae_마곡보완_LFD실행예산(020110)2855_골조공사실행예산품의_덕천실행내역(토,조)정리전" xfId="2084"/>
    <cellStyle name="Åë_마곡보완_LFD실행예산(020110)2855_골조공사실행예산품의_덕천실행내역(토,조)정리전" xfId="2085"/>
    <cellStyle name="Ae_마곡보완_LFD실행예산(020110)2855_골조공사실행예산품의_덕천실행내역(토조)" xfId="2086"/>
    <cellStyle name="Åë_마곡보완_LFD실행예산(020110)2855_골조공사실행예산품의_덕천실행내역(토조)" xfId="2087"/>
    <cellStyle name="Ae_마곡보완_LFD실행예산(020110)2855_덕천실행내역(토,조)정리전" xfId="2088"/>
    <cellStyle name="Åë_마곡보완_LFD실행예산(020110)2855_덕천실행내역(토,조)정리전" xfId="2089"/>
    <cellStyle name="Ae_마곡보완_LFD실행예산(020110)2855_덕천실행내역(토조)" xfId="2090"/>
    <cellStyle name="Åë_마곡보완_LFD실행예산(020110)2855_덕천실행내역(토조)" xfId="2091"/>
    <cellStyle name="Ae_마곡보완_LFD실행예산(020110)2855_동명삼화견본주택 기본안" xfId="2092"/>
    <cellStyle name="Åë_마곡보완_LFD실행예산(020110)2855_동명삼화견본주택 기본안" xfId="2093"/>
    <cellStyle name="Ae_마곡보완_LFD실행예산(020110)2855_부산덕천2차실행예산(기초DATA)" xfId="2094"/>
    <cellStyle name="Åë_마곡보완_LFD실행예산(020110)2855_부산덕천2차실행예산(기초DATA)" xfId="2095"/>
    <cellStyle name="Ae_마곡보완_LFD실행예산(020110)2855_부산덕천2차실행예산(기초DATA)_덕천실행내역(토,조)정리전" xfId="2096"/>
    <cellStyle name="Åë_마곡보완_LFD실행예산(020110)2855_부산덕천2차실행예산(기초DATA)_덕천실행내역(토,조)정리전" xfId="2097"/>
    <cellStyle name="Ae_마곡보완_LFD실행예산(020110)2855_부산덕천2차실행예산(기초DATA)_덕천실행내역(토조)" xfId="2098"/>
    <cellStyle name="Åë_마곡보완_LFD실행예산(020110)2855_부산덕천2차실행예산(기초DATA)_덕천실행내역(토조)" xfId="2099"/>
    <cellStyle name="Ae_마곡보완_LFD실행예산(020110)2855_부산덕천2차실행예산(기초DATA현장협의후)" xfId="2100"/>
    <cellStyle name="Åë_마곡보완_LFD실행예산(020110)2855_부산덕천2차실행예산(기초DATA현장협의후)" xfId="2101"/>
    <cellStyle name="Ae_마곡보완_LFD실행예산(020110)2855_부산덕천2차실행예산(기초DATA현장협의후)_덕천실행내역(토,조)정리전" xfId="2102"/>
    <cellStyle name="Åë_마곡보완_LFD실행예산(020110)2855_부산덕천2차실행예산(기초DATA현장협의후)_덕천실행내역(토,조)정리전" xfId="2103"/>
    <cellStyle name="Ae_마곡보완_LFD실행예산(020110)2855_부산덕천2차실행예산(기초DATA현장협의후)_덕천실행내역(토조)" xfId="2104"/>
    <cellStyle name="Åë_마곡보완_LFD실행예산(020110)2855_부산덕천2차실행예산(기초DATA현장협의후)_덕천실행내역(토조)" xfId="2105"/>
    <cellStyle name="Ae_마곡보완_LFD실행예산(020110)2855_현장경비신청안박성남" xfId="2106"/>
    <cellStyle name="Åë_마곡보완_LFD실행예산(020110)2855_현장경비신청안박성남" xfId="2107"/>
    <cellStyle name="Ae_마곡보완_LFD실행예산(020110)2855_현장경비신청안박성남_덕천실행내역(토,조)정리전" xfId="2108"/>
    <cellStyle name="Åë_마곡보완_LFD실행예산(020110)2855_현장경비신청안박성남_덕천실행내역(토,조)정리전" xfId="2109"/>
    <cellStyle name="Ae_마곡보완_LFD실행예산(020110)2855_현장경비신청안박성남_덕천실행내역(토조)" xfId="2110"/>
    <cellStyle name="Åë_마곡보완_LFD실행예산(020110)2855_현장경비신청안박성남_덕천실행내역(토조)" xfId="2111"/>
    <cellStyle name="Ae_마곡보완_광주공장(대비1218)" xfId="1908"/>
    <cellStyle name="Åë_마곡보완_광주공장(대비1218)" xfId="1909"/>
    <cellStyle name="Ae_마곡보완_광주공장(대비1218)_덕천실행내역(토,조)정리전" xfId="1910"/>
    <cellStyle name="Åë_마곡보완_광주공장(대비1218)_덕천실행내역(토,조)정리전" xfId="1911"/>
    <cellStyle name="Ae_마곡보완_광주공장(대비1218)_덕천실행내역(토조)" xfId="1912"/>
    <cellStyle name="Åë_마곡보완_광주공장(대비1218)_덕천실행내역(토조)" xfId="1913"/>
    <cellStyle name="Ae_마곡보완_기계실행(LFD광주공장.현설용)" xfId="1914"/>
    <cellStyle name="Åë_마곡보완_기계실행(LFD광주공장.현설용)" xfId="1915"/>
    <cellStyle name="Ae_마곡보완_기계실행(LFD광주공장.현설용)_덕천실행내역(토,조)정리전" xfId="1916"/>
    <cellStyle name="Åë_마곡보완_기계실행(LFD광주공장.현설용)_덕천실행내역(토,조)정리전" xfId="1917"/>
    <cellStyle name="Ae_마곡보완_기계실행(LFD광주공장.현설용)_덕천실행내역(토조)" xfId="1918"/>
    <cellStyle name="Åë_마곡보완_기계실행(LFD광주공장.현설용)_덕천실행내역(토조)" xfId="1919"/>
    <cellStyle name="Ae_마곡보완_동명삼화견본주택 기본안" xfId="1920"/>
    <cellStyle name="Åë_마곡보완_동명삼화견본주택 기본안" xfId="1921"/>
    <cellStyle name="Ae_마곡보완_부산덕천동롯데아파트(환경ENG)" xfId="1922"/>
    <cellStyle name="Åë_마곡보완_부산덕천동롯데아파트(환경ENG)" xfId="1923"/>
    <cellStyle name="Ae_마곡보완_부산덕천동롯데아파트(환경ENG)_덕천실행내역(토,조)정리전" xfId="1924"/>
    <cellStyle name="Åë_마곡보완_부산덕천동롯데아파트(환경ENG)_덕천실행내역(토,조)정리전" xfId="1925"/>
    <cellStyle name="Ae_마곡보완_부산덕천동롯데아파트(환경ENG)_덕천실행내역(토조)" xfId="1926"/>
    <cellStyle name="Åë_마곡보완_부산덕천동롯데아파트(환경ENG)_덕천실행내역(토조)" xfId="1927"/>
    <cellStyle name="Ae_마곡보완_부산덕천동아파트(세경엔지니어링)" xfId="1928"/>
    <cellStyle name="Åë_마곡보완_부산덕천동아파트(세경엔지니어링)" xfId="1929"/>
    <cellStyle name="Ae_마곡보완_부산덕천동아파트(세경엔지니어링)_덕천실행내역(토,조)정리전" xfId="1930"/>
    <cellStyle name="Åë_마곡보완_부산덕천동아파트(세경엔지니어링)_덕천실행내역(토,조)정리전" xfId="1931"/>
    <cellStyle name="Ae_마곡보완_부산덕천동아파트(세경엔지니어링)_덕천실행내역(토조)" xfId="1932"/>
    <cellStyle name="Åë_마곡보완_부산덕천동아파트(세경엔지니어링)_덕천실행내역(토조)" xfId="1933"/>
    <cellStyle name="Ae_마곡보완_현장경비신청안박성남" xfId="1934"/>
    <cellStyle name="Åë_마곡보완_현장경비신청안박성남" xfId="1935"/>
    <cellStyle name="Ae_마곡보완_현장경비신청안박성남_덕천실행내역(토,조)정리전" xfId="1936"/>
    <cellStyle name="Åë_마곡보완_현장경비신청안박성남_덕천실행내역(토,조)정리전" xfId="1937"/>
    <cellStyle name="Ae_마곡보완_현장경비신청안박성남_덕천실행내역(토조)" xfId="1938"/>
    <cellStyle name="Åë_마곡보완_현장경비신청안박성남_덕천실행내역(토조)" xfId="1939"/>
    <cellStyle name="Ae_마곡보완_현장설명(가스설비)" xfId="1940"/>
    <cellStyle name="Åë_마곡보완_현장설명(가스설비)" xfId="1941"/>
    <cellStyle name="Ae_마곡보완_현장설명(가스설비)_덕천실행내역(토,조)정리전" xfId="1942"/>
    <cellStyle name="Åë_마곡보완_현장설명(가스설비)_덕천실행내역(토,조)정리전" xfId="1943"/>
    <cellStyle name="Ae_마곡보완_현장설명(가스설비)_덕천실행내역(토조)" xfId="1944"/>
    <cellStyle name="Åë_마곡보완_현장설명(가스설비)_덕천실행내역(토조)" xfId="1945"/>
    <cellStyle name="Ae_마곡보완_현장설명(기계설비)" xfId="1946"/>
    <cellStyle name="Åë_마곡보완_현장설명(기계설비)" xfId="1947"/>
    <cellStyle name="Ae_마곡보완_현장설명(기계설비)_덕천실행내역(토,조)정리전" xfId="1948"/>
    <cellStyle name="Åë_마곡보완_현장설명(기계설비)_덕천실행내역(토,조)정리전" xfId="1949"/>
    <cellStyle name="Ae_마곡보완_현장설명(기계설비)_덕천실행내역(토조)" xfId="1950"/>
    <cellStyle name="Åë_마곡보완_현장설명(기계설비)_덕천실행내역(토조)" xfId="1951"/>
    <cellStyle name="Ae_매원중학교 급식소신축공사(철콘공사)" xfId="2118"/>
    <cellStyle name="Åë_부산덕천동롯데아파트(환경ENG)" xfId="2119"/>
    <cellStyle name="Ae_부산덕천동롯데아파트(환경ENG)_덕천실행내역(토,조)정리전" xfId="2120"/>
    <cellStyle name="Åë_부산덕천동롯데아파트(환경ENG)_덕천실행내역(토,조)정리전" xfId="2121"/>
    <cellStyle name="Ae_부산덕천동롯데아파트(환경ENG)_덕천실행내역(토조)" xfId="2122"/>
    <cellStyle name="Åë_부산덕천동롯데아파트(환경ENG)_덕천실행내역(토조)" xfId="2123"/>
    <cellStyle name="Ae_부산덕천동아파트(세경엔지니어링)" xfId="2124"/>
    <cellStyle name="Åë_부산덕천동아파트(세경엔지니어링)" xfId="2125"/>
    <cellStyle name="Ae_부산덕천동아파트(세경엔지니어링)_덕천실행내역(토,조)정리전" xfId="2126"/>
    <cellStyle name="Åë_부산덕천동아파트(세경엔지니어링)_덕천실행내역(토,조)정리전" xfId="2127"/>
    <cellStyle name="Ae_부산덕천동아파트(세경엔지니어링)_덕천실행내역(토조)" xfId="2128"/>
    <cellStyle name="Åë_부산덕천동아파트(세경엔지니어링)_덕천실행내역(토조)" xfId="2129"/>
    <cellStyle name="Ae_천정공사-하도급통보내역" xfId="2130"/>
    <cellStyle name="Åë_현장경비신청안박성남" xfId="2131"/>
    <cellStyle name="Ae_현장경비신청안박성남_덕천실행내역(토,조)정리전" xfId="2132"/>
    <cellStyle name="Åë_현장경비신청안박성남_덕천실행내역(토,조)정리전" xfId="2133"/>
    <cellStyle name="Ae_현장경비신청안박성남_덕천실행내역(토조)" xfId="2134"/>
    <cellStyle name="Åë_현장경비신청안박성남_덕천실행내역(토조)" xfId="2135"/>
    <cellStyle name="Ae_현장설명(가스설비)" xfId="2136"/>
    <cellStyle name="Åë_현장설명(가스설비)" xfId="2137"/>
    <cellStyle name="Ae_현장설명(가스설비)_덕천실행내역(토,조)정리전" xfId="2138"/>
    <cellStyle name="Åë_현장설명(가스설비)_덕천실행내역(토,조)정리전" xfId="2139"/>
    <cellStyle name="Ae_현장설명(가스설비)_덕천실행내역(토조)" xfId="2140"/>
    <cellStyle name="Åë_현장설명(가스설비)_덕천실행내역(토조)" xfId="2141"/>
    <cellStyle name="Ae_현장설명(기계설비)" xfId="2142"/>
    <cellStyle name="Åë_현장설명(기계설비)" xfId="2143"/>
    <cellStyle name="Ae_현장설명(기계설비)_덕천실행내역(토,조)정리전" xfId="2144"/>
    <cellStyle name="Åë_현장설명(기계설비)_덕천실행내역(토,조)정리전" xfId="2145"/>
    <cellStyle name="Ae_현장설명(기계설비)_덕천실행내역(토조)" xfId="2146"/>
    <cellStyle name="Åë_현장설명(기계설비)_덕천실행내역(토조)" xfId="2147"/>
    <cellStyle name="Aee­ " xfId="2311"/>
    <cellStyle name="Aee­ [" xfId="2312"/>
    <cellStyle name="Åëè­ [" xfId="2313"/>
    <cellStyle name="Aee­ [_LFD부산실행예산(020219)건축" xfId="2570"/>
    <cellStyle name="Åëè­ [_LFD부산실행예산(020219)건축" xfId="2571"/>
    <cellStyle name="Aee­ [_LFD부산실행예산(020219)건축_경서실행(견적실)공무팀" xfId="2572"/>
    <cellStyle name="Åëè­ [_LFD부산실행예산(020219)건축_경서실행(견적실)공무팀" xfId="2573"/>
    <cellStyle name="Aee­ [_LFD부산실행예산(020219)건축_경서실행(견적실)공무팀_덕천실행내역(토,조)정리전" xfId="2574"/>
    <cellStyle name="Åëè­ [_LFD부산실행예산(020219)건축_경서실행(견적실)공무팀_덕천실행내역(토,조)정리전" xfId="2575"/>
    <cellStyle name="Aee­ [_LFD부산실행예산(020219)건축_경서실행(견적실)공무팀_덕천실행내역(토조)" xfId="2576"/>
    <cellStyle name="Åëè­ [_LFD부산실행예산(020219)건축_경서실행(견적실)공무팀_덕천실행내역(토조)" xfId="2577"/>
    <cellStyle name="Aee­ [_LFD부산실행예산(020219)건축_골조공사견적가분석-1" xfId="2578"/>
    <cellStyle name="Åëè­ [_LFD부산실행예산(020219)건축_골조공사견적가분석-1" xfId="2579"/>
    <cellStyle name="Aee­ [_LFD부산실행예산(020219)건축_골조공사견적가분석-1_덕천실행내역(토,조)정리전" xfId="2580"/>
    <cellStyle name="Åëè­ [_LFD부산실행예산(020219)건축_골조공사견적가분석-1_덕천실행내역(토,조)정리전" xfId="2581"/>
    <cellStyle name="Aee­ [_LFD부산실행예산(020219)건축_골조공사견적가분석-1_덕천실행내역(토조)" xfId="2582"/>
    <cellStyle name="Åëè­ [_LFD부산실행예산(020219)건축_골조공사견적가분석-1_덕천실행내역(토조)" xfId="2583"/>
    <cellStyle name="Aee­ [_LFD부산실행예산(020219)건축_골조공사공내역(송부)" xfId="2584"/>
    <cellStyle name="Åëè­ [_LFD부산실행예산(020219)건축_골조공사공내역(송부)" xfId="2585"/>
    <cellStyle name="Aee­ [_LFD부산실행예산(020219)건축_골조공사공내역(송부)_덕천실행내역(토,조)정리전" xfId="2586"/>
    <cellStyle name="Åëè­ [_LFD부산실행예산(020219)건축_골조공사공내역(송부)_덕천실행내역(토,조)정리전" xfId="2587"/>
    <cellStyle name="Aee­ [_LFD부산실행예산(020219)건축_골조공사공내역(송부)_덕천실행내역(토조)" xfId="2588"/>
    <cellStyle name="Åëè­ [_LFD부산실행예산(020219)건축_골조공사공내역(송부)_덕천실행내역(토조)" xfId="2589"/>
    <cellStyle name="Aee­ [_LFD부산실행예산(020219)건축_골조공사공내역(장)" xfId="2590"/>
    <cellStyle name="Åëè­ [_LFD부산실행예산(020219)건축_골조공사공내역(장)" xfId="2591"/>
    <cellStyle name="Aee­ [_LFD부산실행예산(020219)건축_골조공사공내역(장)_덕천실행내역(토,조)정리전" xfId="2592"/>
    <cellStyle name="Åëè­ [_LFD부산실행예산(020219)건축_골조공사공내역(장)_덕천실행내역(토,조)정리전" xfId="2593"/>
    <cellStyle name="Aee­ [_LFD부산실행예산(020219)건축_골조공사공내역(장)_덕천실행내역(토조)" xfId="2594"/>
    <cellStyle name="Åëè­ [_LFD부산실행예산(020219)건축_골조공사공내역(장)_덕천실행내역(토조)" xfId="2595"/>
    <cellStyle name="Aee­ [_LFD부산실행예산(020219)건축_골조공사실행예산품의" xfId="2596"/>
    <cellStyle name="Åëè­ [_LFD부산실행예산(020219)건축_골조공사실행예산품의" xfId="2597"/>
    <cellStyle name="Aee­ [_LFD부산실행예산(020219)건축_골조공사실행예산품의_덕천실행내역(토,조)정리전" xfId="2598"/>
    <cellStyle name="Åëè­ [_LFD부산실행예산(020219)건축_골조공사실행예산품의_덕천실행내역(토,조)정리전" xfId="2599"/>
    <cellStyle name="Aee­ [_LFD부산실행예산(020219)건축_골조공사실행예산품의_덕천실행내역(토조)" xfId="2600"/>
    <cellStyle name="Åëè­ [_LFD부산실행예산(020219)건축_골조공사실행예산품의_덕천실행내역(토조)" xfId="2601"/>
    <cellStyle name="Aee­ [_LFD부산실행예산(020219)건축_덕천실행내역(토,조)정리전" xfId="2602"/>
    <cellStyle name="Åëè­ [_LFD부산실행예산(020219)건축_덕천실행내역(토,조)정리전" xfId="2603"/>
    <cellStyle name="Aee­ [_LFD부산실행예산(020219)건축_덕천실행내역(토조)" xfId="2604"/>
    <cellStyle name="Åëè­ [_LFD부산실행예산(020219)건축_덕천실행내역(토조)" xfId="2605"/>
    <cellStyle name="Aee­ [_LFD부산실행예산(020219)건축_동명삼화견본주택 기본안" xfId="2606"/>
    <cellStyle name="Åëè­ [_LFD부산실행예산(020219)건축_동명삼화견본주택 기본안" xfId="2607"/>
    <cellStyle name="Aee­ [_LFD부산실행예산(020219)건축_부산덕천2차실행예산(기초DATA)" xfId="2608"/>
    <cellStyle name="Åëè­ [_LFD부산실행예산(020219)건축_부산덕천2차실행예산(기초DATA)" xfId="2609"/>
    <cellStyle name="Aee­ [_LFD부산실행예산(020219)건축_부산덕천2차실행예산(기초DATA)_덕천실행내역(토,조)정리전" xfId="2610"/>
    <cellStyle name="Åëè­ [_LFD부산실행예산(020219)건축_부산덕천2차실행예산(기초DATA)_덕천실행내역(토,조)정리전" xfId="2611"/>
    <cellStyle name="Aee­ [_LFD부산실행예산(020219)건축_부산덕천2차실행예산(기초DATA)_덕천실행내역(토조)" xfId="2612"/>
    <cellStyle name="Åëè­ [_LFD부산실행예산(020219)건축_부산덕천2차실행예산(기초DATA)_덕천실행내역(토조)" xfId="2613"/>
    <cellStyle name="Aee­ [_LFD부산실행예산(020219)건축_부산덕천2차실행예산(기초DATA현장협의후)" xfId="2614"/>
    <cellStyle name="Åëè­ [_LFD부산실행예산(020219)건축_부산덕천2차실행예산(기초DATA현장협의후)" xfId="2615"/>
    <cellStyle name="Aee­ [_LFD부산실행예산(020219)건축_부산덕천2차실행예산(기초DATA현장협의후)_덕천실행내역(토,조)정리전" xfId="2616"/>
    <cellStyle name="Åëè­ [_LFD부산실행예산(020219)건축_부산덕천2차실행예산(기초DATA현장협의후)_덕천실행내역(토,조)정리전" xfId="2617"/>
    <cellStyle name="Aee­ [_LFD부산실행예산(020219)건축_부산덕천2차실행예산(기초DATA현장협의후)_덕천실행내역(토조)" xfId="2618"/>
    <cellStyle name="Åëè­ [_LFD부산실행예산(020219)건축_부산덕천2차실행예산(기초DATA현장협의후)_덕천실행내역(토조)" xfId="2619"/>
    <cellStyle name="Aee­ [_LFD부산실행예산(020219)건축_현장경비신청안박성남" xfId="2620"/>
    <cellStyle name="Åëè­ [_LFD부산실행예산(020219)건축_현장경비신청안박성남" xfId="2621"/>
    <cellStyle name="Aee­ [_LFD부산실행예산(020219)건축_현장경비신청안박성남_덕천실행내역(토,조)정리전" xfId="2622"/>
    <cellStyle name="Åëè­ [_LFD부산실행예산(020219)건축_현장경비신청안박성남_덕천실행내역(토,조)정리전" xfId="2623"/>
    <cellStyle name="Aee­ [_LFD부산실행예산(020219)건축_현장경비신청안박성남_덕천실행내역(토조)" xfId="2624"/>
    <cellStyle name="Åëè­ [_LFD부산실행예산(020219)건축_현장경비신청안박성남_덕천실행내역(토조)" xfId="2625"/>
    <cellStyle name="Aee­ [_LFD부산실행예산(020305)건축" xfId="2626"/>
    <cellStyle name="Åëè­ [_LFD부산실행예산(020305)건축" xfId="2627"/>
    <cellStyle name="Aee­ [_LFD부산실행예산(020305)건축_경서실행(견적실)공무팀" xfId="2628"/>
    <cellStyle name="Åëè­ [_LFD부산실행예산(020305)건축_경서실행(견적실)공무팀" xfId="2629"/>
    <cellStyle name="Aee­ [_LFD부산실행예산(020305)건축_경서실행(견적실)공무팀_덕천실행내역(토,조)정리전" xfId="2630"/>
    <cellStyle name="Åëè­ [_LFD부산실행예산(020305)건축_경서실행(견적실)공무팀_덕천실행내역(토,조)정리전" xfId="2631"/>
    <cellStyle name="Aee­ [_LFD부산실행예산(020305)건축_경서실행(견적실)공무팀_덕천실행내역(토조)" xfId="2632"/>
    <cellStyle name="Åëè­ [_LFD부산실행예산(020305)건축_경서실행(견적실)공무팀_덕천실행내역(토조)" xfId="2633"/>
    <cellStyle name="Aee­ [_LFD부산실행예산(020305)건축_골조공사견적가분석-1" xfId="2634"/>
    <cellStyle name="Åëè­ [_LFD부산실행예산(020305)건축_골조공사견적가분석-1" xfId="2635"/>
    <cellStyle name="Aee­ [_LFD부산실행예산(020305)건축_골조공사견적가분석-1_덕천실행내역(토,조)정리전" xfId="2636"/>
    <cellStyle name="Åëè­ [_LFD부산실행예산(020305)건축_골조공사견적가분석-1_덕천실행내역(토,조)정리전" xfId="2637"/>
    <cellStyle name="Aee­ [_LFD부산실행예산(020305)건축_골조공사견적가분석-1_덕천실행내역(토조)" xfId="2638"/>
    <cellStyle name="Åëè­ [_LFD부산실행예산(020305)건축_골조공사견적가분석-1_덕천실행내역(토조)" xfId="2639"/>
    <cellStyle name="Aee­ [_LFD부산실행예산(020305)건축_골조공사공내역(송부)" xfId="2640"/>
    <cellStyle name="Åëè­ [_LFD부산실행예산(020305)건축_골조공사공내역(송부)" xfId="2641"/>
    <cellStyle name="Aee­ [_LFD부산실행예산(020305)건축_골조공사공내역(송부)_덕천실행내역(토,조)정리전" xfId="2642"/>
    <cellStyle name="Åëè­ [_LFD부산실행예산(020305)건축_골조공사공내역(송부)_덕천실행내역(토,조)정리전" xfId="2643"/>
    <cellStyle name="Aee­ [_LFD부산실행예산(020305)건축_골조공사공내역(송부)_덕천실행내역(토조)" xfId="2644"/>
    <cellStyle name="Åëè­ [_LFD부산실행예산(020305)건축_골조공사공내역(송부)_덕천실행내역(토조)" xfId="2645"/>
    <cellStyle name="Aee­ [_LFD부산실행예산(020305)건축_골조공사공내역(장)" xfId="2646"/>
    <cellStyle name="Åëè­ [_LFD부산실행예산(020305)건축_골조공사공내역(장)" xfId="2647"/>
    <cellStyle name="Aee­ [_LFD부산실행예산(020305)건축_골조공사공내역(장)_덕천실행내역(토,조)정리전" xfId="2648"/>
    <cellStyle name="Åëè­ [_LFD부산실행예산(020305)건축_골조공사공내역(장)_덕천실행내역(토,조)정리전" xfId="2649"/>
    <cellStyle name="Aee­ [_LFD부산실행예산(020305)건축_골조공사공내역(장)_덕천실행내역(토조)" xfId="2650"/>
    <cellStyle name="Åëè­ [_LFD부산실행예산(020305)건축_골조공사공내역(장)_덕천실행내역(토조)" xfId="2651"/>
    <cellStyle name="Aee­ [_LFD부산실행예산(020305)건축_골조공사실행예산품의" xfId="2652"/>
    <cellStyle name="Åëè­ [_LFD부산실행예산(020305)건축_골조공사실행예산품의" xfId="2653"/>
    <cellStyle name="Aee­ [_LFD부산실행예산(020305)건축_골조공사실행예산품의_덕천실행내역(토,조)정리전" xfId="2654"/>
    <cellStyle name="Åëè­ [_LFD부산실행예산(020305)건축_골조공사실행예산품의_덕천실행내역(토,조)정리전" xfId="2655"/>
    <cellStyle name="Aee­ [_LFD부산실행예산(020305)건축_골조공사실행예산품의_덕천실행내역(토조)" xfId="2656"/>
    <cellStyle name="Åëè­ [_LFD부산실행예산(020305)건축_골조공사실행예산품의_덕천실행내역(토조)" xfId="2657"/>
    <cellStyle name="Aee­ [_LFD부산실행예산(020305)건축_덕천실행내역(토,조)정리전" xfId="2658"/>
    <cellStyle name="Åëè­ [_LFD부산실행예산(020305)건축_덕천실행내역(토,조)정리전" xfId="2659"/>
    <cellStyle name="Aee­ [_LFD부산실행예산(020305)건축_덕천실행내역(토조)" xfId="2660"/>
    <cellStyle name="Åëè­ [_LFD부산실행예산(020305)건축_덕천실행내역(토조)" xfId="2661"/>
    <cellStyle name="Aee­ [_LFD부산실행예산(020305)건축_부산덕천2차실행예산(기초DATA)" xfId="2662"/>
    <cellStyle name="Åëè­ [_LFD부산실행예산(020305)건축_부산덕천2차실행예산(기초DATA)" xfId="2663"/>
    <cellStyle name="Aee­ [_LFD부산실행예산(020305)건축_부산덕천2차실행예산(기초DATA)_덕천실행내역(토,조)정리전" xfId="2664"/>
    <cellStyle name="Åëè­ [_LFD부산실행예산(020305)건축_부산덕천2차실행예산(기초DATA)_덕천실행내역(토,조)정리전" xfId="2665"/>
    <cellStyle name="Aee­ [_LFD부산실행예산(020305)건축_부산덕천2차실행예산(기초DATA)_덕천실행내역(토조)" xfId="2666"/>
    <cellStyle name="Åëè­ [_LFD부산실행예산(020305)건축_부산덕천2차실행예산(기초DATA)_덕천실행내역(토조)" xfId="2667"/>
    <cellStyle name="Aee­ [_LFD부산실행예산(020305)건축_부산덕천2차실행예산(기초DATA현장협의후)" xfId="2668"/>
    <cellStyle name="Åëè­ [_LFD부산실행예산(020305)건축_부산덕천2차실행예산(기초DATA현장협의후)" xfId="2669"/>
    <cellStyle name="Aee­ [_LFD부산실행예산(020305)건축_부산덕천2차실행예산(기초DATA현장협의후)_덕천실행내역(토,조)정리전" xfId="2670"/>
    <cellStyle name="Åëè­ [_LFD부산실행예산(020305)건축_부산덕천2차실행예산(기초DATA현장협의후)_덕천실행내역(토,조)정리전" xfId="2671"/>
    <cellStyle name="Aee­ [_LFD부산실행예산(020305)건축_부산덕천2차실행예산(기초DATA현장협의후)_덕천실행내역(토조)" xfId="2672"/>
    <cellStyle name="Åëè­ [_LFD부산실행예산(020305)건축_부산덕천2차실행예산(기초DATA현장협의후)_덕천실행내역(토조)" xfId="2673"/>
    <cellStyle name="Aee­ [_LFD실행예산(020110)2855" xfId="2674"/>
    <cellStyle name="Åëè­ [_LFD실행예산(020110)2855" xfId="2675"/>
    <cellStyle name="Aee­ [_LFD실행예산(020110)2855_LFD부산실행예산(020319)건축" xfId="2730"/>
    <cellStyle name="Åëè­ [_LFD실행예산(020110)2855_LFD부산실행예산(020319)건축" xfId="2731"/>
    <cellStyle name="Aee­ [_LFD실행예산(020110)2855_LFD부산실행예산(020319)건축_덕천실행내역(토,조)정리전" xfId="2732"/>
    <cellStyle name="Åëè­ [_LFD실행예산(020110)2855_LFD부산실행예산(020319)건축_덕천실행내역(토,조)정리전" xfId="2733"/>
    <cellStyle name="Aee­ [_LFD실행예산(020110)2855_LFD부산실행예산(020319)건축_덕천실행내역(토조)" xfId="2734"/>
    <cellStyle name="Åëè­ [_LFD실행예산(020110)2855_LFD부산실행예산(020319)건축_덕천실행내역(토조)" xfId="2735"/>
    <cellStyle name="Aee­ [_LFD실행예산(020110)2855_경서실행(견적실)공무팀" xfId="2676"/>
    <cellStyle name="Åëè­ [_LFD실행예산(020110)2855_경서실행(견적실)공무팀" xfId="2677"/>
    <cellStyle name="Aee­ [_LFD실행예산(020110)2855_경서실행(견적실)공무팀_덕천실행내역(토,조)정리전" xfId="2678"/>
    <cellStyle name="Åëè­ [_LFD실행예산(020110)2855_경서실행(견적실)공무팀_덕천실행내역(토,조)정리전" xfId="2679"/>
    <cellStyle name="Aee­ [_LFD실행예산(020110)2855_경서실행(견적실)공무팀_덕천실행내역(토조)" xfId="2680"/>
    <cellStyle name="Åëè­ [_LFD실행예산(020110)2855_경서실행(견적실)공무팀_덕천실행내역(토조)" xfId="2681"/>
    <cellStyle name="Aee­ [_LFD실행예산(020110)2855_골조공사견적가분석-1" xfId="2682"/>
    <cellStyle name="Åëè­ [_LFD실행예산(020110)2855_골조공사견적가분석-1" xfId="2683"/>
    <cellStyle name="Aee­ [_LFD실행예산(020110)2855_골조공사견적가분석-1_덕천실행내역(토,조)정리전" xfId="2684"/>
    <cellStyle name="Åëè­ [_LFD실행예산(020110)2855_골조공사견적가분석-1_덕천실행내역(토,조)정리전" xfId="2685"/>
    <cellStyle name="Aee­ [_LFD실행예산(020110)2855_골조공사견적가분석-1_덕천실행내역(토조)" xfId="2686"/>
    <cellStyle name="Åëè­ [_LFD실행예산(020110)2855_골조공사견적가분석-1_덕천실행내역(토조)" xfId="2687"/>
    <cellStyle name="Aee­ [_LFD실행예산(020110)2855_골조공사공내역(송부)" xfId="2688"/>
    <cellStyle name="Åëè­ [_LFD실행예산(020110)2855_골조공사공내역(송부)" xfId="2689"/>
    <cellStyle name="Aee­ [_LFD실행예산(020110)2855_골조공사공내역(송부)_덕천실행내역(토,조)정리전" xfId="2690"/>
    <cellStyle name="Åëè­ [_LFD실행예산(020110)2855_골조공사공내역(송부)_덕천실행내역(토,조)정리전" xfId="2691"/>
    <cellStyle name="Aee­ [_LFD실행예산(020110)2855_골조공사공내역(송부)_덕천실행내역(토조)" xfId="2692"/>
    <cellStyle name="Åëè­ [_LFD실행예산(020110)2855_골조공사공내역(송부)_덕천실행내역(토조)" xfId="2693"/>
    <cellStyle name="Aee­ [_LFD실행예산(020110)2855_골조공사공내역(장)" xfId="2694"/>
    <cellStyle name="Åëè­ [_LFD실행예산(020110)2855_골조공사공내역(장)" xfId="2695"/>
    <cellStyle name="Aee­ [_LFD실행예산(020110)2855_골조공사공내역(장)_덕천실행내역(토,조)정리전" xfId="2696"/>
    <cellStyle name="Åëè­ [_LFD실행예산(020110)2855_골조공사공내역(장)_덕천실행내역(토,조)정리전" xfId="2697"/>
    <cellStyle name="Aee­ [_LFD실행예산(020110)2855_골조공사공내역(장)_덕천실행내역(토조)" xfId="2698"/>
    <cellStyle name="Åëè­ [_LFD실행예산(020110)2855_골조공사공내역(장)_덕천실행내역(토조)" xfId="2699"/>
    <cellStyle name="Aee­ [_LFD실행예산(020110)2855_골조공사실행예산품의" xfId="2700"/>
    <cellStyle name="Åëè­ [_LFD실행예산(020110)2855_골조공사실행예산품의" xfId="2701"/>
    <cellStyle name="Aee­ [_LFD실행예산(020110)2855_골조공사실행예산품의_덕천실행내역(토,조)정리전" xfId="2702"/>
    <cellStyle name="Åëè­ [_LFD실행예산(020110)2855_골조공사실행예산품의_덕천실행내역(토,조)정리전" xfId="2703"/>
    <cellStyle name="Aee­ [_LFD실행예산(020110)2855_골조공사실행예산품의_덕천실행내역(토조)" xfId="2704"/>
    <cellStyle name="Åëè­ [_LFD실행예산(020110)2855_골조공사실행예산품의_덕천실행내역(토조)" xfId="2705"/>
    <cellStyle name="Aee­ [_LFD실행예산(020110)2855_덕천실행내역(토,조)정리전" xfId="2706"/>
    <cellStyle name="Åëè­ [_LFD실행예산(020110)2855_덕천실행내역(토,조)정리전" xfId="2707"/>
    <cellStyle name="Aee­ [_LFD실행예산(020110)2855_덕천실행내역(토조)" xfId="2708"/>
    <cellStyle name="Åëè­ [_LFD실행예산(020110)2855_덕천실행내역(토조)" xfId="2709"/>
    <cellStyle name="Aee­ [_LFD실행예산(020110)2855_동명삼화견본주택 기본안" xfId="2710"/>
    <cellStyle name="Åëè­ [_LFD실행예산(020110)2855_동명삼화견본주택 기본안" xfId="2711"/>
    <cellStyle name="Aee­ [_LFD실행예산(020110)2855_부산덕천2차실행예산(기초DATA)" xfId="2712"/>
    <cellStyle name="Åëè­ [_LFD실행예산(020110)2855_부산덕천2차실행예산(기초DATA)" xfId="2713"/>
    <cellStyle name="Aee­ [_LFD실행예산(020110)2855_부산덕천2차실행예산(기초DATA)_덕천실행내역(토,조)정리전" xfId="2714"/>
    <cellStyle name="Åëè­ [_LFD실행예산(020110)2855_부산덕천2차실행예산(기초DATA)_덕천실행내역(토,조)정리전" xfId="2715"/>
    <cellStyle name="Aee­ [_LFD실행예산(020110)2855_부산덕천2차실행예산(기초DATA)_덕천실행내역(토조)" xfId="2716"/>
    <cellStyle name="Åëè­ [_LFD실행예산(020110)2855_부산덕천2차실행예산(기초DATA)_덕천실행내역(토조)" xfId="2717"/>
    <cellStyle name="Aee­ [_LFD실행예산(020110)2855_부산덕천2차실행예산(기초DATA현장협의후)" xfId="2718"/>
    <cellStyle name="Åëè­ [_LFD실행예산(020110)2855_부산덕천2차실행예산(기초DATA현장협의후)" xfId="2719"/>
    <cellStyle name="Aee­ [_LFD실행예산(020110)2855_부산덕천2차실행예산(기초DATA현장협의후)_덕천실행내역(토,조)정리전" xfId="2720"/>
    <cellStyle name="Åëè­ [_LFD실행예산(020110)2855_부산덕천2차실행예산(기초DATA현장협의후)_덕천실행내역(토,조)정리전" xfId="2721"/>
    <cellStyle name="Aee­ [_LFD실행예산(020110)2855_부산덕천2차실행예산(기초DATA현장협의후)_덕천실행내역(토조)" xfId="2722"/>
    <cellStyle name="Åëè­ [_LFD실행예산(020110)2855_부산덕천2차실행예산(기초DATA현장협의후)_덕천실행내역(토조)" xfId="2723"/>
    <cellStyle name="Aee­ [_LFD실행예산(020110)2855_현장경비신청안박성남" xfId="2724"/>
    <cellStyle name="Åëè­ [_LFD실행예산(020110)2855_현장경비신청안박성남" xfId="2725"/>
    <cellStyle name="Aee­ [_LFD실행예산(020110)2855_현장경비신청안박성남_덕천실행내역(토,조)정리전" xfId="2726"/>
    <cellStyle name="Åëè­ [_LFD실행예산(020110)2855_현장경비신청안박성남_덕천실행내역(토,조)정리전" xfId="2727"/>
    <cellStyle name="Aee­ [_LFD실행예산(020110)2855_현장경비신청안박성남_덕천실행내역(토조)" xfId="2728"/>
    <cellStyle name="Åëè­ [_LFD실행예산(020110)2855_현장경비신청안박성남_덕천실행내역(토조)" xfId="2729"/>
    <cellStyle name="Aee­ [_광주공장(대비1218)" xfId="2314"/>
    <cellStyle name="Åëè­ [_광주공장(대비1218)" xfId="2315"/>
    <cellStyle name="Aee­ [_광주공장(대비1218)_덕천실행내역(토,조)정리전" xfId="2316"/>
    <cellStyle name="Åëè­ [_광주공장(대비1218)_덕천실행내역(토,조)정리전" xfId="2317"/>
    <cellStyle name="Aee­ [_광주공장(대비1218)_덕천실행내역(토조)" xfId="2318"/>
    <cellStyle name="Åëè­ [_광주공장(대비1218)_덕천실행내역(토조)" xfId="2319"/>
    <cellStyle name="Aee­ [_기계실행(LFD광주공장.현설용)" xfId="2320"/>
    <cellStyle name="Åëè­ [_기계실행(LFD광주공장.현설용)" xfId="2321"/>
    <cellStyle name="Aee­ [_기계실행(LFD광주공장.현설용)_덕천실행내역(토,조)정리전" xfId="2322"/>
    <cellStyle name="Åëè­ [_기계실행(LFD광주공장.현설용)_덕천실행내역(토,조)정리전" xfId="2323"/>
    <cellStyle name="Aee­ [_기계실행(LFD광주공장.현설용)_덕천실행내역(토조)" xfId="2324"/>
    <cellStyle name="Åëè­ [_기계실행(LFD광주공장.현설용)_덕천실행내역(토조)" xfId="2325"/>
    <cellStyle name="Aee­ [_동명삼화견본주택 기본안" xfId="2326"/>
    <cellStyle name="Åëè­ [_동명삼화견본주택 기본안" xfId="2327"/>
    <cellStyle name="Aee­ [_마곡보완" xfId="2328"/>
    <cellStyle name="Åëè­ [_마곡보완" xfId="2329"/>
    <cellStyle name="Aee­ [_마곡보완_LFD부산실행예산(020219)건축" xfId="2374"/>
    <cellStyle name="Åëè­ [_마곡보완_LFD부산실행예산(020219)건축" xfId="2375"/>
    <cellStyle name="Aee­ [_마곡보완_LFD부산실행예산(020219)건축_경서실행(견적실)공무팀" xfId="2376"/>
    <cellStyle name="Åëè­ [_마곡보완_LFD부산실행예산(020219)건축_경서실행(견적실)공무팀" xfId="2377"/>
    <cellStyle name="Aee­ [_마곡보완_LFD부산실행예산(020219)건축_경서실행(견적실)공무팀_덕천실행내역(토,조)정리전" xfId="2378"/>
    <cellStyle name="Åëè­ [_마곡보완_LFD부산실행예산(020219)건축_경서실행(견적실)공무팀_덕천실행내역(토,조)정리전" xfId="2379"/>
    <cellStyle name="Aee­ [_마곡보완_LFD부산실행예산(020219)건축_경서실행(견적실)공무팀_덕천실행내역(토조)" xfId="2380"/>
    <cellStyle name="Åëè­ [_마곡보완_LFD부산실행예산(020219)건축_경서실행(견적실)공무팀_덕천실행내역(토조)" xfId="2381"/>
    <cellStyle name="Aee­ [_마곡보완_LFD부산실행예산(020219)건축_골조공사견적가분석-1" xfId="2382"/>
    <cellStyle name="Åëè­ [_마곡보완_LFD부산실행예산(020219)건축_골조공사견적가분석-1" xfId="2383"/>
    <cellStyle name="Aee­ [_마곡보완_LFD부산실행예산(020219)건축_골조공사견적가분석-1_덕천실행내역(토,조)정리전" xfId="2384"/>
    <cellStyle name="Åëè­ [_마곡보완_LFD부산실행예산(020219)건축_골조공사견적가분석-1_덕천실행내역(토,조)정리전" xfId="2385"/>
    <cellStyle name="Aee­ [_마곡보완_LFD부산실행예산(020219)건축_골조공사견적가분석-1_덕천실행내역(토조)" xfId="2386"/>
    <cellStyle name="Åëè­ [_마곡보완_LFD부산실행예산(020219)건축_골조공사견적가분석-1_덕천실행내역(토조)" xfId="2387"/>
    <cellStyle name="Aee­ [_마곡보완_LFD부산실행예산(020219)건축_골조공사공내역(송부)" xfId="2388"/>
    <cellStyle name="Åëè­ [_마곡보완_LFD부산실행예산(020219)건축_골조공사공내역(송부)" xfId="2389"/>
    <cellStyle name="Aee­ [_마곡보완_LFD부산실행예산(020219)건축_골조공사공내역(송부)_덕천실행내역(토,조)정리전" xfId="2390"/>
    <cellStyle name="Åëè­ [_마곡보완_LFD부산실행예산(020219)건축_골조공사공내역(송부)_덕천실행내역(토,조)정리전" xfId="2391"/>
    <cellStyle name="Aee­ [_마곡보완_LFD부산실행예산(020219)건축_골조공사공내역(송부)_덕천실행내역(토조)" xfId="2392"/>
    <cellStyle name="Åëè­ [_마곡보완_LFD부산실행예산(020219)건축_골조공사공내역(송부)_덕천실행내역(토조)" xfId="2393"/>
    <cellStyle name="Aee­ [_마곡보완_LFD부산실행예산(020219)건축_골조공사공내역(장)" xfId="2394"/>
    <cellStyle name="Åëè­ [_마곡보완_LFD부산실행예산(020219)건축_골조공사공내역(장)" xfId="2395"/>
    <cellStyle name="Aee­ [_마곡보완_LFD부산실행예산(020219)건축_골조공사공내역(장)_덕천실행내역(토,조)정리전" xfId="2396"/>
    <cellStyle name="Åëè­ [_마곡보완_LFD부산실행예산(020219)건축_골조공사공내역(장)_덕천실행내역(토,조)정리전" xfId="2397"/>
    <cellStyle name="Aee­ [_마곡보완_LFD부산실행예산(020219)건축_골조공사공내역(장)_덕천실행내역(토조)" xfId="2398"/>
    <cellStyle name="Åëè­ [_마곡보완_LFD부산실행예산(020219)건축_골조공사공내역(장)_덕천실행내역(토조)" xfId="2399"/>
    <cellStyle name="Aee­ [_마곡보완_LFD부산실행예산(020219)건축_골조공사실행예산품의" xfId="2400"/>
    <cellStyle name="Åëè­ [_마곡보완_LFD부산실행예산(020219)건축_골조공사실행예산품의" xfId="2401"/>
    <cellStyle name="Aee­ [_마곡보완_LFD부산실행예산(020219)건축_골조공사실행예산품의_덕천실행내역(토,조)정리전" xfId="2402"/>
    <cellStyle name="Åëè­ [_마곡보완_LFD부산실행예산(020219)건축_골조공사실행예산품의_덕천실행내역(토,조)정리전" xfId="2403"/>
    <cellStyle name="Aee­ [_마곡보완_LFD부산실행예산(020219)건축_골조공사실행예산품의_덕천실행내역(토조)" xfId="2404"/>
    <cellStyle name="Åëè­ [_마곡보완_LFD부산실행예산(020219)건축_골조공사실행예산품의_덕천실행내역(토조)" xfId="2405"/>
    <cellStyle name="Aee­ [_마곡보완_LFD부산실행예산(020219)건축_덕천실행내역(토,조)정리전" xfId="2406"/>
    <cellStyle name="Åëè­ [_마곡보완_LFD부산실행예산(020219)건축_덕천실행내역(토,조)정리전" xfId="2407"/>
    <cellStyle name="Aee­ [_마곡보완_LFD부산실행예산(020219)건축_덕천실행내역(토조)" xfId="2408"/>
    <cellStyle name="Åëè­ [_마곡보완_LFD부산실행예산(020219)건축_덕천실행내역(토조)" xfId="2409"/>
    <cellStyle name="Aee­ [_마곡보완_LFD부산실행예산(020219)건축_동명삼화견본주택 기본안" xfId="2410"/>
    <cellStyle name="Åëè­ [_마곡보완_LFD부산실행예산(020219)건축_동명삼화견본주택 기본안" xfId="2411"/>
    <cellStyle name="Aee­ [_마곡보완_LFD부산실행예산(020219)건축_부산덕천2차실행예산(기초DATA)" xfId="2412"/>
    <cellStyle name="Åëè­ [_마곡보완_LFD부산실행예산(020219)건축_부산덕천2차실행예산(기초DATA)" xfId="2413"/>
    <cellStyle name="Aee­ [_마곡보완_LFD부산실행예산(020219)건축_부산덕천2차실행예산(기초DATA)_덕천실행내역(토,조)정리전" xfId="2414"/>
    <cellStyle name="Åëè­ [_마곡보완_LFD부산실행예산(020219)건축_부산덕천2차실행예산(기초DATA)_덕천실행내역(토,조)정리전" xfId="2415"/>
    <cellStyle name="Aee­ [_마곡보완_LFD부산실행예산(020219)건축_부산덕천2차실행예산(기초DATA)_덕천실행내역(토조)" xfId="2416"/>
    <cellStyle name="Åëè­ [_마곡보완_LFD부산실행예산(020219)건축_부산덕천2차실행예산(기초DATA)_덕천실행내역(토조)" xfId="2417"/>
    <cellStyle name="Aee­ [_마곡보완_LFD부산실행예산(020219)건축_부산덕천2차실행예산(기초DATA현장협의후)" xfId="2418"/>
    <cellStyle name="Åëè­ [_마곡보완_LFD부산실행예산(020219)건축_부산덕천2차실행예산(기초DATA현장협의후)" xfId="2419"/>
    <cellStyle name="Aee­ [_마곡보완_LFD부산실행예산(020219)건축_부산덕천2차실행예산(기초DATA현장협의후)_덕천실행내역(토,조)정리전" xfId="2420"/>
    <cellStyle name="Åëè­ [_마곡보완_LFD부산실행예산(020219)건축_부산덕천2차실행예산(기초DATA현장협의후)_덕천실행내역(토,조)정리전" xfId="2421"/>
    <cellStyle name="Aee­ [_마곡보완_LFD부산실행예산(020219)건축_부산덕천2차실행예산(기초DATA현장협의후)_덕천실행내역(토조)" xfId="2422"/>
    <cellStyle name="Åëè­ [_마곡보완_LFD부산실행예산(020219)건축_부산덕천2차실행예산(기초DATA현장협의후)_덕천실행내역(토조)" xfId="2423"/>
    <cellStyle name="Aee­ [_마곡보완_LFD부산실행예산(020219)건축_현장경비신청안박성남" xfId="2424"/>
    <cellStyle name="Åëè­ [_마곡보완_LFD부산실행예산(020219)건축_현장경비신청안박성남" xfId="2425"/>
    <cellStyle name="Aee­ [_마곡보완_LFD부산실행예산(020219)건축_현장경비신청안박성남_덕천실행내역(토,조)정리전" xfId="2426"/>
    <cellStyle name="Åëè­ [_마곡보완_LFD부산실행예산(020219)건축_현장경비신청안박성남_덕천실행내역(토,조)정리전" xfId="2427"/>
    <cellStyle name="Aee­ [_마곡보완_LFD부산실행예산(020219)건축_현장경비신청안박성남_덕천실행내역(토조)" xfId="2428"/>
    <cellStyle name="Åëè­ [_마곡보완_LFD부산실행예산(020219)건축_현장경비신청안박성남_덕천실행내역(토조)" xfId="2429"/>
    <cellStyle name="Aee­ [_마곡보완_LFD부산실행예산(020305)건축" xfId="2430"/>
    <cellStyle name="Åëè­ [_마곡보완_LFD부산실행예산(020305)건축" xfId="2431"/>
    <cellStyle name="Aee­ [_마곡보완_LFD부산실행예산(020305)건축_경서실행(견적실)공무팀" xfId="2432"/>
    <cellStyle name="Åëè­ [_마곡보완_LFD부산실행예산(020305)건축_경서실행(견적실)공무팀" xfId="2433"/>
    <cellStyle name="Aee­ [_마곡보완_LFD부산실행예산(020305)건축_경서실행(견적실)공무팀_덕천실행내역(토,조)정리전" xfId="2434"/>
    <cellStyle name="Åëè­ [_마곡보완_LFD부산실행예산(020305)건축_경서실행(견적실)공무팀_덕천실행내역(토,조)정리전" xfId="2435"/>
    <cellStyle name="Aee­ [_마곡보완_LFD부산실행예산(020305)건축_경서실행(견적실)공무팀_덕천실행내역(토조)" xfId="2436"/>
    <cellStyle name="Åëè­ [_마곡보완_LFD부산실행예산(020305)건축_경서실행(견적실)공무팀_덕천실행내역(토조)" xfId="2437"/>
    <cellStyle name="Aee­ [_마곡보완_LFD부산실행예산(020305)건축_골조공사견적가분석-1" xfId="2438"/>
    <cellStyle name="Åëè­ [_마곡보완_LFD부산실행예산(020305)건축_골조공사견적가분석-1" xfId="2439"/>
    <cellStyle name="Aee­ [_마곡보완_LFD부산실행예산(020305)건축_골조공사견적가분석-1_덕천실행내역(토,조)정리전" xfId="2440"/>
    <cellStyle name="Åëè­ [_마곡보완_LFD부산실행예산(020305)건축_골조공사견적가분석-1_덕천실행내역(토,조)정리전" xfId="2441"/>
    <cellStyle name="Aee­ [_마곡보완_LFD부산실행예산(020305)건축_골조공사견적가분석-1_덕천실행내역(토조)" xfId="2442"/>
    <cellStyle name="Åëè­ [_마곡보완_LFD부산실행예산(020305)건축_골조공사견적가분석-1_덕천실행내역(토조)" xfId="2443"/>
    <cellStyle name="Aee­ [_마곡보완_LFD부산실행예산(020305)건축_골조공사공내역(송부)" xfId="2444"/>
    <cellStyle name="Åëè­ [_마곡보완_LFD부산실행예산(020305)건축_골조공사공내역(송부)" xfId="2445"/>
    <cellStyle name="Aee­ [_마곡보완_LFD부산실행예산(020305)건축_골조공사공내역(송부)_덕천실행내역(토,조)정리전" xfId="2446"/>
    <cellStyle name="Åëè­ [_마곡보완_LFD부산실행예산(020305)건축_골조공사공내역(송부)_덕천실행내역(토,조)정리전" xfId="2447"/>
    <cellStyle name="Aee­ [_마곡보완_LFD부산실행예산(020305)건축_골조공사공내역(송부)_덕천실행내역(토조)" xfId="2448"/>
    <cellStyle name="Åëè­ [_마곡보완_LFD부산실행예산(020305)건축_골조공사공내역(송부)_덕천실행내역(토조)" xfId="2449"/>
    <cellStyle name="Aee­ [_마곡보완_LFD부산실행예산(020305)건축_골조공사공내역(장)" xfId="2450"/>
    <cellStyle name="Åëè­ [_마곡보완_LFD부산실행예산(020305)건축_골조공사공내역(장)" xfId="2451"/>
    <cellStyle name="Aee­ [_마곡보완_LFD부산실행예산(020305)건축_골조공사공내역(장)_덕천실행내역(토,조)정리전" xfId="2452"/>
    <cellStyle name="Åëè­ [_마곡보완_LFD부산실행예산(020305)건축_골조공사공내역(장)_덕천실행내역(토,조)정리전" xfId="2453"/>
    <cellStyle name="Aee­ [_마곡보완_LFD부산실행예산(020305)건축_골조공사공내역(장)_덕천실행내역(토조)" xfId="2454"/>
    <cellStyle name="Åëè­ [_마곡보완_LFD부산실행예산(020305)건축_골조공사공내역(장)_덕천실행내역(토조)" xfId="2455"/>
    <cellStyle name="Aee­ [_마곡보완_LFD부산실행예산(020305)건축_골조공사실행예산품의" xfId="2456"/>
    <cellStyle name="Åëè­ [_마곡보완_LFD부산실행예산(020305)건축_골조공사실행예산품의" xfId="2457"/>
    <cellStyle name="Aee­ [_마곡보완_LFD부산실행예산(020305)건축_골조공사실행예산품의_덕천실행내역(토,조)정리전" xfId="2458"/>
    <cellStyle name="Åëè­ [_마곡보완_LFD부산실행예산(020305)건축_골조공사실행예산품의_덕천실행내역(토,조)정리전" xfId="2459"/>
    <cellStyle name="Aee­ [_마곡보완_LFD부산실행예산(020305)건축_골조공사실행예산품의_덕천실행내역(토조)" xfId="2460"/>
    <cellStyle name="Åëè­ [_마곡보완_LFD부산실행예산(020305)건축_골조공사실행예산품의_덕천실행내역(토조)" xfId="2461"/>
    <cellStyle name="Aee­ [_마곡보완_LFD부산실행예산(020305)건축_덕천실행내역(토,조)정리전" xfId="2462"/>
    <cellStyle name="Åëè­ [_마곡보완_LFD부산실행예산(020305)건축_덕천실행내역(토,조)정리전" xfId="2463"/>
    <cellStyle name="Aee­ [_마곡보완_LFD부산실행예산(020305)건축_덕천실행내역(토조)" xfId="2464"/>
    <cellStyle name="Åëè­ [_마곡보완_LFD부산실행예산(020305)건축_덕천실행내역(토조)" xfId="2465"/>
    <cellStyle name="Aee­ [_마곡보완_LFD부산실행예산(020305)건축_부산덕천2차실행예산(기초DATA)" xfId="2466"/>
    <cellStyle name="Åëè­ [_마곡보완_LFD부산실행예산(020305)건축_부산덕천2차실행예산(기초DATA)" xfId="2467"/>
    <cellStyle name="Aee­ [_마곡보완_LFD부산실행예산(020305)건축_부산덕천2차실행예산(기초DATA)_덕천실행내역(토,조)정리전" xfId="2468"/>
    <cellStyle name="Åëè­ [_마곡보완_LFD부산실행예산(020305)건축_부산덕천2차실행예산(기초DATA)_덕천실행내역(토,조)정리전" xfId="2469"/>
    <cellStyle name="Aee­ [_마곡보완_LFD부산실행예산(020305)건축_부산덕천2차실행예산(기초DATA)_덕천실행내역(토조)" xfId="2470"/>
    <cellStyle name="Åëè­ [_마곡보완_LFD부산실행예산(020305)건축_부산덕천2차실행예산(기초DATA)_덕천실행내역(토조)" xfId="2471"/>
    <cellStyle name="Aee­ [_마곡보완_LFD부산실행예산(020305)건축_부산덕천2차실행예산(기초DATA현장협의후)" xfId="2472"/>
    <cellStyle name="Åëè­ [_마곡보완_LFD부산실행예산(020305)건축_부산덕천2차실행예산(기초DATA현장협의후)" xfId="2473"/>
    <cellStyle name="Aee­ [_마곡보완_LFD부산실행예산(020305)건축_부산덕천2차실행예산(기초DATA현장협의후)_덕천실행내역(토,조)정리전" xfId="2474"/>
    <cellStyle name="Åëè­ [_마곡보완_LFD부산실행예산(020305)건축_부산덕천2차실행예산(기초DATA현장협의후)_덕천실행내역(토,조)정리전" xfId="2475"/>
    <cellStyle name="Aee­ [_마곡보완_LFD부산실행예산(020305)건축_부산덕천2차실행예산(기초DATA현장협의후)_덕천실행내역(토조)" xfId="2476"/>
    <cellStyle name="Åëè­ [_마곡보완_LFD부산실행예산(020305)건축_부산덕천2차실행예산(기초DATA현장협의후)_덕천실행내역(토조)" xfId="2477"/>
    <cellStyle name="Aee­ [_마곡보완_LFD실행예산(020110)2855" xfId="2478"/>
    <cellStyle name="Åëè­ [_마곡보완_LFD실행예산(020110)2855" xfId="2479"/>
    <cellStyle name="Aee­ [_마곡보완_LFD실행예산(020110)2855_LFD부산실행예산(020319)건축" xfId="2534"/>
    <cellStyle name="Åëè­ [_마곡보완_LFD실행예산(020110)2855_LFD부산실행예산(020319)건축" xfId="2535"/>
    <cellStyle name="Aee­ [_마곡보완_LFD실행예산(020110)2855_LFD부산실행예산(020319)건축_덕천실행내역(토,조)정리전" xfId="2536"/>
    <cellStyle name="Åëè­ [_마곡보완_LFD실행예산(020110)2855_LFD부산실행예산(020319)건축_덕천실행내역(토,조)정리전" xfId="2537"/>
    <cellStyle name="Aee­ [_마곡보완_LFD실행예산(020110)2855_LFD부산실행예산(020319)건축_덕천실행내역(토조)" xfId="2538"/>
    <cellStyle name="Åëè­ [_마곡보완_LFD실행예산(020110)2855_LFD부산실행예산(020319)건축_덕천실행내역(토조)" xfId="2539"/>
    <cellStyle name="Aee­ [_마곡보완_LFD실행예산(020110)2855_경서실행(견적실)공무팀" xfId="2480"/>
    <cellStyle name="Åëè­ [_마곡보완_LFD실행예산(020110)2855_경서실행(견적실)공무팀" xfId="2481"/>
    <cellStyle name="Aee­ [_마곡보완_LFD실행예산(020110)2855_경서실행(견적실)공무팀_덕천실행내역(토,조)정리전" xfId="2482"/>
    <cellStyle name="Åëè­ [_마곡보완_LFD실행예산(020110)2855_경서실행(견적실)공무팀_덕천실행내역(토,조)정리전" xfId="2483"/>
    <cellStyle name="Aee­ [_마곡보완_LFD실행예산(020110)2855_경서실행(견적실)공무팀_덕천실행내역(토조)" xfId="2484"/>
    <cellStyle name="Åëè­ [_마곡보완_LFD실행예산(020110)2855_경서실행(견적실)공무팀_덕천실행내역(토조)" xfId="2485"/>
    <cellStyle name="Aee­ [_마곡보완_LFD실행예산(020110)2855_골조공사견적가분석-1" xfId="2486"/>
    <cellStyle name="Åëè­ [_마곡보완_LFD실행예산(020110)2855_골조공사견적가분석-1" xfId="2487"/>
    <cellStyle name="Aee­ [_마곡보완_LFD실행예산(020110)2855_골조공사견적가분석-1_덕천실행내역(토,조)정리전" xfId="2488"/>
    <cellStyle name="Åëè­ [_마곡보완_LFD실행예산(020110)2855_골조공사견적가분석-1_덕천실행내역(토,조)정리전" xfId="2489"/>
    <cellStyle name="Aee­ [_마곡보완_LFD실행예산(020110)2855_골조공사견적가분석-1_덕천실행내역(토조)" xfId="2490"/>
    <cellStyle name="Åëè­ [_마곡보완_LFD실행예산(020110)2855_골조공사견적가분석-1_덕천실행내역(토조)" xfId="2491"/>
    <cellStyle name="Aee­ [_마곡보완_LFD실행예산(020110)2855_골조공사공내역(송부)" xfId="2492"/>
    <cellStyle name="Åëè­ [_마곡보완_LFD실행예산(020110)2855_골조공사공내역(송부)" xfId="2493"/>
    <cellStyle name="Aee­ [_마곡보완_LFD실행예산(020110)2855_골조공사공내역(송부)_덕천실행내역(토,조)정리전" xfId="2494"/>
    <cellStyle name="Åëè­ [_마곡보완_LFD실행예산(020110)2855_골조공사공내역(송부)_덕천실행내역(토,조)정리전" xfId="2495"/>
    <cellStyle name="Aee­ [_마곡보완_LFD실행예산(020110)2855_골조공사공내역(송부)_덕천실행내역(토조)" xfId="2496"/>
    <cellStyle name="Åëè­ [_마곡보완_LFD실행예산(020110)2855_골조공사공내역(송부)_덕천실행내역(토조)" xfId="2497"/>
    <cellStyle name="Aee­ [_마곡보완_LFD실행예산(020110)2855_골조공사공내역(장)" xfId="2498"/>
    <cellStyle name="Åëè­ [_마곡보완_LFD실행예산(020110)2855_골조공사공내역(장)" xfId="2499"/>
    <cellStyle name="Aee­ [_마곡보완_LFD실행예산(020110)2855_골조공사공내역(장)_덕천실행내역(토,조)정리전" xfId="2500"/>
    <cellStyle name="Åëè­ [_마곡보완_LFD실행예산(020110)2855_골조공사공내역(장)_덕천실행내역(토,조)정리전" xfId="2501"/>
    <cellStyle name="Aee­ [_마곡보완_LFD실행예산(020110)2855_골조공사공내역(장)_덕천실행내역(토조)" xfId="2502"/>
    <cellStyle name="Åëè­ [_마곡보완_LFD실행예산(020110)2855_골조공사공내역(장)_덕천실행내역(토조)" xfId="2503"/>
    <cellStyle name="Aee­ [_마곡보완_LFD실행예산(020110)2855_골조공사실행예산품의" xfId="2504"/>
    <cellStyle name="Åëè­ [_마곡보완_LFD실행예산(020110)2855_골조공사실행예산품의" xfId="2505"/>
    <cellStyle name="Aee­ [_마곡보완_LFD실행예산(020110)2855_골조공사실행예산품의_덕천실행내역(토,조)정리전" xfId="2506"/>
    <cellStyle name="Åëè­ [_마곡보완_LFD실행예산(020110)2855_골조공사실행예산품의_덕천실행내역(토,조)정리전" xfId="2507"/>
    <cellStyle name="Aee­ [_마곡보완_LFD실행예산(020110)2855_골조공사실행예산품의_덕천실행내역(토조)" xfId="2508"/>
    <cellStyle name="Åëè­ [_마곡보완_LFD실행예산(020110)2855_골조공사실행예산품의_덕천실행내역(토조)" xfId="2509"/>
    <cellStyle name="Aee­ [_마곡보완_LFD실행예산(020110)2855_덕천실행내역(토,조)정리전" xfId="2510"/>
    <cellStyle name="Åëè­ [_마곡보완_LFD실행예산(020110)2855_덕천실행내역(토,조)정리전" xfId="2511"/>
    <cellStyle name="Aee­ [_마곡보완_LFD실행예산(020110)2855_덕천실행내역(토조)" xfId="2512"/>
    <cellStyle name="Åëè­ [_마곡보완_LFD실행예산(020110)2855_덕천실행내역(토조)" xfId="2513"/>
    <cellStyle name="Aee­ [_마곡보완_LFD실행예산(020110)2855_동명삼화견본주택 기본안" xfId="2514"/>
    <cellStyle name="Åëè­ [_마곡보완_LFD실행예산(020110)2855_동명삼화견본주택 기본안" xfId="2515"/>
    <cellStyle name="Aee­ [_마곡보완_LFD실행예산(020110)2855_부산덕천2차실행예산(기초DATA)" xfId="2516"/>
    <cellStyle name="Åëè­ [_마곡보완_LFD실행예산(020110)2855_부산덕천2차실행예산(기초DATA)" xfId="2517"/>
    <cellStyle name="Aee­ [_마곡보완_LFD실행예산(020110)2855_부산덕천2차실행예산(기초DATA)_덕천실행내역(토,조)정리전" xfId="2518"/>
    <cellStyle name="Åëè­ [_마곡보완_LFD실행예산(020110)2855_부산덕천2차실행예산(기초DATA)_덕천실행내역(토,조)정리전" xfId="2519"/>
    <cellStyle name="Aee­ [_마곡보완_LFD실행예산(020110)2855_부산덕천2차실행예산(기초DATA)_덕천실행내역(토조)" xfId="2520"/>
    <cellStyle name="Åëè­ [_마곡보완_LFD실행예산(020110)2855_부산덕천2차실행예산(기초DATA)_덕천실행내역(토조)" xfId="2521"/>
    <cellStyle name="Aee­ [_마곡보완_LFD실행예산(020110)2855_부산덕천2차실행예산(기초DATA현장협의후)" xfId="2522"/>
    <cellStyle name="Åëè­ [_마곡보완_LFD실행예산(020110)2855_부산덕천2차실행예산(기초DATA현장협의후)" xfId="2523"/>
    <cellStyle name="Aee­ [_마곡보완_LFD실행예산(020110)2855_부산덕천2차실행예산(기초DATA현장협의후)_덕천실행내역(토,조)정리전" xfId="2524"/>
    <cellStyle name="Åëè­ [_마곡보완_LFD실행예산(020110)2855_부산덕천2차실행예산(기초DATA현장협의후)_덕천실행내역(토,조)정리전" xfId="2525"/>
    <cellStyle name="Aee­ [_마곡보완_LFD실행예산(020110)2855_부산덕천2차실행예산(기초DATA현장협의후)_덕천실행내역(토조)" xfId="2526"/>
    <cellStyle name="Åëè­ [_마곡보완_LFD실행예산(020110)2855_부산덕천2차실행예산(기초DATA현장협의후)_덕천실행내역(토조)" xfId="2527"/>
    <cellStyle name="Aee­ [_마곡보완_LFD실행예산(020110)2855_현장경비신청안박성남" xfId="2528"/>
    <cellStyle name="Åëè­ [_마곡보완_LFD실행예산(020110)2855_현장경비신청안박성남" xfId="2529"/>
    <cellStyle name="Aee­ [_마곡보완_LFD실행예산(020110)2855_현장경비신청안박성남_덕천실행내역(토,조)정리전" xfId="2530"/>
    <cellStyle name="Åëè­ [_마곡보완_LFD실행예산(020110)2855_현장경비신청안박성남_덕천실행내역(토,조)정리전" xfId="2531"/>
    <cellStyle name="Aee­ [_마곡보완_LFD실행예산(020110)2855_현장경비신청안박성남_덕천실행내역(토조)" xfId="2532"/>
    <cellStyle name="Åëè­ [_마곡보완_LFD실행예산(020110)2855_현장경비신청안박성남_덕천실행내역(토조)" xfId="2533"/>
    <cellStyle name="Aee­ [_마곡보완_광주공장(대비1218)" xfId="2330"/>
    <cellStyle name="Åëè­ [_마곡보완_광주공장(대비1218)" xfId="2331"/>
    <cellStyle name="Aee­ [_마곡보완_광주공장(대비1218)_덕천실행내역(토,조)정리전" xfId="2332"/>
    <cellStyle name="Åëè­ [_마곡보완_광주공장(대비1218)_덕천실행내역(토,조)정리전" xfId="2333"/>
    <cellStyle name="Aee­ [_마곡보완_광주공장(대비1218)_덕천실행내역(토조)" xfId="2334"/>
    <cellStyle name="Åëè­ [_마곡보완_광주공장(대비1218)_덕천실행내역(토조)" xfId="2335"/>
    <cellStyle name="Aee­ [_마곡보완_기계실행(LFD광주공장.현설용)" xfId="2336"/>
    <cellStyle name="Åëè­ [_마곡보완_기계실행(LFD광주공장.현설용)" xfId="2337"/>
    <cellStyle name="Aee­ [_마곡보완_기계실행(LFD광주공장.현설용)_덕천실행내역(토,조)정리전" xfId="2338"/>
    <cellStyle name="Åëè­ [_마곡보완_기계실행(LFD광주공장.현설용)_덕천실행내역(토,조)정리전" xfId="2339"/>
    <cellStyle name="Aee­ [_마곡보완_기계실행(LFD광주공장.현설용)_덕천실행내역(토조)" xfId="2340"/>
    <cellStyle name="Åëè­ [_마곡보완_기계실행(LFD광주공장.현설용)_덕천실행내역(토조)" xfId="2341"/>
    <cellStyle name="Aee­ [_마곡보완_동명삼화견본주택 기본안" xfId="2342"/>
    <cellStyle name="Åëè­ [_마곡보완_동명삼화견본주택 기본안" xfId="2343"/>
    <cellStyle name="Aee­ [_마곡보완_부산덕천동롯데아파트(환경ENG)" xfId="2344"/>
    <cellStyle name="Åëè­ [_마곡보완_부산덕천동롯데아파트(환경ENG)" xfId="2345"/>
    <cellStyle name="Aee­ [_마곡보완_부산덕천동롯데아파트(환경ENG)_덕천실행내역(토,조)정리전" xfId="2346"/>
    <cellStyle name="Åëè­ [_마곡보완_부산덕천동롯데아파트(환경ENG)_덕천실행내역(토,조)정리전" xfId="2347"/>
    <cellStyle name="Aee­ [_마곡보완_부산덕천동롯데아파트(환경ENG)_덕천실행내역(토조)" xfId="2348"/>
    <cellStyle name="Åëè­ [_마곡보완_부산덕천동롯데아파트(환경ENG)_덕천실행내역(토조)" xfId="2349"/>
    <cellStyle name="Aee­ [_마곡보완_부산덕천동아파트(세경엔지니어링)" xfId="2350"/>
    <cellStyle name="Åëè­ [_마곡보완_부산덕천동아파트(세경엔지니어링)" xfId="2351"/>
    <cellStyle name="Aee­ [_마곡보완_부산덕천동아파트(세경엔지니어링)_덕천실행내역(토,조)정리전" xfId="2352"/>
    <cellStyle name="Åëè­ [_마곡보완_부산덕천동아파트(세경엔지니어링)_덕천실행내역(토,조)정리전" xfId="2353"/>
    <cellStyle name="Aee­ [_마곡보완_부산덕천동아파트(세경엔지니어링)_덕천실행내역(토조)" xfId="2354"/>
    <cellStyle name="Åëè­ [_마곡보완_부산덕천동아파트(세경엔지니어링)_덕천실행내역(토조)" xfId="2355"/>
    <cellStyle name="Aee­ [_마곡보완_현장경비신청안박성남" xfId="2356"/>
    <cellStyle name="Åëè­ [_마곡보완_현장경비신청안박성남" xfId="2357"/>
    <cellStyle name="Aee­ [_마곡보완_현장경비신청안박성남_덕천실행내역(토,조)정리전" xfId="2358"/>
    <cellStyle name="Åëè­ [_마곡보완_현장경비신청안박성남_덕천실행내역(토,조)정리전" xfId="2359"/>
    <cellStyle name="Aee­ [_마곡보완_현장경비신청안박성남_덕천실행내역(토조)" xfId="2360"/>
    <cellStyle name="Åëè­ [_마곡보완_현장경비신청안박성남_덕천실행내역(토조)" xfId="2361"/>
    <cellStyle name="Aee­ [_마곡보완_현장설명(가스설비)" xfId="2362"/>
    <cellStyle name="Åëè­ [_마곡보완_현장설명(가스설비)" xfId="2363"/>
    <cellStyle name="Aee­ [_마곡보완_현장설명(가스설비)_덕천실행내역(토,조)정리전" xfId="2364"/>
    <cellStyle name="Åëè­ [_마곡보완_현장설명(가스설비)_덕천실행내역(토,조)정리전" xfId="2365"/>
    <cellStyle name="Aee­ [_마곡보완_현장설명(가스설비)_덕천실행내역(토조)" xfId="2366"/>
    <cellStyle name="Åëè­ [_마곡보완_현장설명(가스설비)_덕천실행내역(토조)" xfId="2367"/>
    <cellStyle name="Aee­ [_마곡보완_현장설명(기계설비)" xfId="2368"/>
    <cellStyle name="Åëè­ [_마곡보완_현장설명(기계설비)" xfId="2369"/>
    <cellStyle name="Aee­ [_마곡보완_현장설명(기계설비)_덕천실행내역(토,조)정리전" xfId="2370"/>
    <cellStyle name="Åëè­ [_마곡보완_현장설명(기계설비)_덕천실행내역(토,조)정리전" xfId="2371"/>
    <cellStyle name="Aee­ [_마곡보완_현장설명(기계설비)_덕천실행내역(토조)" xfId="2372"/>
    <cellStyle name="Åëè­ [_마곡보완_현장설명(기계설비)_덕천실행내역(토조)" xfId="2373"/>
    <cellStyle name="Aee­ [_부산덕천동롯데아파트(환경ENG)" xfId="2540"/>
    <cellStyle name="Åëè­ [_부산덕천동롯데아파트(환경ENG)" xfId="2541"/>
    <cellStyle name="Aee­ [_부산덕천동롯데아파트(환경ENG)_덕천실행내역(토,조)정리전" xfId="2542"/>
    <cellStyle name="Åëè­ [_부산덕천동롯데아파트(환경ENG)_덕천실행내역(토,조)정리전" xfId="2543"/>
    <cellStyle name="Aee­ [_부산덕천동롯데아파트(환경ENG)_덕천실행내역(토조)" xfId="2544"/>
    <cellStyle name="Åëè­ [_부산덕천동롯데아파트(환경ENG)_덕천실행내역(토조)" xfId="2545"/>
    <cellStyle name="Aee­ [_부산덕천동아파트(세경엔지니어링)" xfId="2546"/>
    <cellStyle name="Åëè­ [_부산덕천동아파트(세경엔지니어링)" xfId="2547"/>
    <cellStyle name="Aee­ [_부산덕천동아파트(세경엔지니어링)_덕천실행내역(토,조)정리전" xfId="2548"/>
    <cellStyle name="Åëè­ [_부산덕천동아파트(세경엔지니어링)_덕천실행내역(토,조)정리전" xfId="2549"/>
    <cellStyle name="Aee­ [_부산덕천동아파트(세경엔지니어링)_덕천실행내역(토조)" xfId="2550"/>
    <cellStyle name="Åëè­ [_부산덕천동아파트(세경엔지니어링)_덕천실행내역(토조)" xfId="2551"/>
    <cellStyle name="Aee­ [_현장경비신청안박성남" xfId="2552"/>
    <cellStyle name="Åëè­ [_현장경비신청안박성남" xfId="2553"/>
    <cellStyle name="Aee­ [_현장경비신청안박성남_덕천실행내역(토,조)정리전" xfId="2554"/>
    <cellStyle name="Åëè­ [_현장경비신청안박성남_덕천실행내역(토,조)정리전" xfId="2555"/>
    <cellStyle name="Aee­ [_현장경비신청안박성남_덕천실행내역(토조)" xfId="2556"/>
    <cellStyle name="Åëè­ [_현장경비신청안박성남_덕천실행내역(토조)" xfId="2557"/>
    <cellStyle name="Aee­ [_현장설명(가스설비)" xfId="2558"/>
    <cellStyle name="Åëè­ [_현장설명(가스설비)" xfId="2559"/>
    <cellStyle name="Aee­ [_현장설명(가스설비)_덕천실행내역(토,조)정리전" xfId="2560"/>
    <cellStyle name="Åëè­ [_현장설명(가스설비)_덕천실행내역(토,조)정리전" xfId="2561"/>
    <cellStyle name="Aee­ [_현장설명(가스설비)_덕천실행내역(토조)" xfId="2562"/>
    <cellStyle name="Åëè­ [_현장설명(가스설비)_덕천실행내역(토조)" xfId="2563"/>
    <cellStyle name="Aee­ [_현장설명(기계설비)" xfId="2564"/>
    <cellStyle name="Åëè­ [_현장설명(기계설비)" xfId="2565"/>
    <cellStyle name="Aee­ [_현장설명(기계설비)_덕천실행내역(토,조)정리전" xfId="2566"/>
    <cellStyle name="Åëè­ [_현장설명(기계설비)_덕천실행내역(토,조)정리전" xfId="2567"/>
    <cellStyle name="Aee­ [_현장설명(기계설비)_덕천실행내역(토조)" xfId="2568"/>
    <cellStyle name="Åëè­ [_현장설명(기계설비)_덕천실행내역(토조)" xfId="2569"/>
    <cellStyle name="AeE­ [0]_  A¾  CO  " xfId="2736"/>
    <cellStyle name="ÅëÈ­ [0]_±×·¡ÇÁ (2)" xfId="7507"/>
    <cellStyle name="AeE­ [0]_≫c±aÆC¸A¹æAo" xfId="2737"/>
    <cellStyle name="ÅëÈ­ [0]_°í°´½Å¿ëÆò°¡" xfId="2738"/>
    <cellStyle name="AeE­ [0]_°u¸RC×¸n_¾÷A¾º° " xfId="2739"/>
    <cellStyle name="ÅëÈ­ [0]_¼ö¼ö·á¿ä¾àÇ¥_마케팅총괄본부 주간회의 자료-순서" xfId="2740"/>
    <cellStyle name="AeE­ [0]_¼o¼o·a¿a¾aC￥_수시상환오토론만기연장안-8-28" xfId="2741"/>
    <cellStyle name="ÅëÈ­ [0]_¼ö¼ö·á¿ä¾àÇ¥_수시상환오토론만기연장안-8-28" xfId="2742"/>
    <cellStyle name="AeE­ [0]_¼o¼o·a¿a¾aC￥_오토파이낸스" xfId="2743"/>
    <cellStyle name="ÅëÈ­ [0]_¼ö¼ö·á¿ä¾àÇ¥_오토파이낸스" xfId="2744"/>
    <cellStyle name="AeE­ [0]_¼o¼o·a¿a¾aC￥_자동차영업" xfId="2745"/>
    <cellStyle name="ÅëÈ­ [0]_¼ö¼ö·á¿ä¾àÇ¥_자동차영업" xfId="2746"/>
    <cellStyle name="AeE­ [0]_¼o¼o·a¿a¾aC￥_자동차영업팀" xfId="2747"/>
    <cellStyle name="ÅëÈ­ [0]_¼ö¼ö·á¿ä¾àÇ¥_자동차영업팀" xfId="2748"/>
    <cellStyle name="AeE­ [0]_¼o¼o·a¿a¾aC￥_전무님회의자료(자동차영업팀9.3)" xfId="2749"/>
    <cellStyle name="ÅëÈ­ [0]_¼ö¼ö·á¿ä¾àÇ¥_전무님회의자료(자동차영업팀9.3)" xfId="2750"/>
    <cellStyle name="AeE­ [0]_¼o¼o·a¿a¾aC￥_전무님회의자료(자동차영업팀9월23)" xfId="2751"/>
    <cellStyle name="ÅëÈ­ [0]_¼ö¼ö·á¿ä¾àÇ¥_전무님회의자료(자동차영업팀9월23)" xfId="2752"/>
    <cellStyle name="AeE­ [0]_¼OAIºÐ¼R" xfId="2753"/>
    <cellStyle name="ÅëÈ­ [0]_½Å¿ëµî±ÞÇ¥" xfId="2754"/>
    <cellStyle name="AeE­ [0]_½A¿eμi±ÞC￥" xfId="2755"/>
    <cellStyle name="ÅëÈ­ [0]_½ÂÀÎ¾÷Ã¼" xfId="2756"/>
    <cellStyle name="AeE­ [0]_¹æ¾E2_I.판관비추정치와 실적치를 대입시 수익성 비교" xfId="2775"/>
    <cellStyle name="ÅëÈ­ [0]_¹æ¾È2_I.판관비추정치와 실적치를 대입시 수익성 비교" xfId="2776"/>
    <cellStyle name="AeE­ [0]_¹æ¾E2_TKB-보고서" xfId="2777"/>
    <cellStyle name="ÅëÈ­ [0]_¹æ¾È2_TKB-보고서" xfId="2778"/>
    <cellStyle name="AeE­ [0]_¹æ¾E2_마케팅실" xfId="2757"/>
    <cellStyle name="ÅëÈ­ [0]_¹æ¾È2_마케팅실" xfId="2758"/>
    <cellStyle name="AeE­ [0]_¹æ¾E2_마케팅총괄본부 주간회의 자료 (12.9) - 1" xfId="2759"/>
    <cellStyle name="ÅëÈ­ [0]_¹æ¾È2_마케팅총괄본부 주간회의 자료 (12.9) - 1" xfId="2760"/>
    <cellStyle name="AeE­ [0]_¹æ¾E2_마케팅총괄본부 주간회의 자료-순서" xfId="2761"/>
    <cellStyle name="ÅëÈ­ [0]_¹æ¾È2_마케팅총괄본부 주간회의 자료-순서" xfId="2762"/>
    <cellStyle name="AeE­ [0]_¹æ¾E2_수시상환오토론만기연장안-8-28" xfId="2763"/>
    <cellStyle name="ÅëÈ­ [0]_¹æ¾È2_수시상환오토론만기연장안-8-28" xfId="2764"/>
    <cellStyle name="AeE­ [0]_¹æ¾E2_오토파이낸스" xfId="2765"/>
    <cellStyle name="ÅëÈ­ [0]_¹æ¾È2_오토파이낸스" xfId="2766"/>
    <cellStyle name="AeE­ [0]_¹æ¾E2_자동차영업" xfId="2767"/>
    <cellStyle name="ÅëÈ­ [0]_¹æ¾È2_자동차영업" xfId="2768"/>
    <cellStyle name="AeE­ [0]_¹æ¾E2_자동차영업팀" xfId="2769"/>
    <cellStyle name="ÅëÈ­ [0]_¹æ¾È2_자동차영업팀" xfId="2770"/>
    <cellStyle name="AeE­ [0]_¹æ¾E2_전무님회의자료(자동차영업팀9.3)" xfId="2771"/>
    <cellStyle name="ÅëÈ­ [0]_¹æ¾È2_전무님회의자료(자동차영업팀9.3)" xfId="2772"/>
    <cellStyle name="AeE­ [0]_¹æ¾E2_전무님회의자료(자동차영업팀9월23)" xfId="2773"/>
    <cellStyle name="ÅëÈ­ [0]_¹æ¾È2_전무님회의자료(자동차영업팀9월23)" xfId="2774"/>
    <cellStyle name="AeE­ [0]_¹yAIº°AoAU°eE¹" xfId="2779"/>
    <cellStyle name="ÅëÈ­ [0]_2000¼ÕÈ® " xfId="2780"/>
    <cellStyle name="AeE­ [0]_3ÆA °³AI " xfId="7508"/>
    <cellStyle name="ÅëÈ­ [0]_97MBO (2)" xfId="2781"/>
    <cellStyle name="AeE­ [0]_A¹Aa" xfId="2782"/>
    <cellStyle name="ÅëÈ­ [0]_Áõ±Ç Project" xfId="2783"/>
    <cellStyle name="AeE­ [0]_C° _소비자금융-Final-7월21일" xfId="2784"/>
    <cellStyle name="ÅëÈ­ [0]_Ç° _소비자금융-Final-7월21일" xfId="2785"/>
    <cellStyle name="AeE­ [0]_C° _수시상환-수익성-6월14일" xfId="2786"/>
    <cellStyle name="ÅëÈ­ [0]_Ç° _수시상환-수익성-6월14일" xfId="2787"/>
    <cellStyle name="AeE­ [0]_C° _수익증권-수익성-5-23일" xfId="2788"/>
    <cellStyle name="ÅëÈ­ [0]_Ç° _수익증권-수익성-5-23일" xfId="2789"/>
    <cellStyle name="AeE­ [0]_C° _전환대출업무절차" xfId="2790"/>
    <cellStyle name="ÅëÈ­ [0]_Ç° _전환대출업무절차" xfId="2791"/>
    <cellStyle name="AeE­ [0]_CN°eAIAI96³a" xfId="2792"/>
    <cellStyle name="ÅëÈ­ [0]_ÇÒºÎ project" xfId="2793"/>
    <cellStyle name="AeE­ [0]_INQUIRY ¿μ¾÷AßAø " xfId="2794"/>
    <cellStyle name="ÅëÈ­ [0]_laroux" xfId="2795"/>
    <cellStyle name="AeE­ [0]_laroux_1" xfId="2796"/>
    <cellStyle name="ÅëÈ­ [0]_laroux_1" xfId="2797"/>
    <cellStyle name="AeE­ [0]_laroux_2" xfId="2798"/>
    <cellStyle name="ÅëÈ­ [0]_laroux_2" xfId="2799"/>
    <cellStyle name="AeE­ [0]_laroux_3" xfId="2800"/>
    <cellStyle name="ÅëÈ­ [0]_laroux_3" xfId="2801"/>
    <cellStyle name="AeE­ [0]_laroux_4" xfId="2802"/>
    <cellStyle name="ÅëÈ­ [0]_laroux_4" xfId="2803"/>
    <cellStyle name="AeE­ [0]_laroux_5" xfId="2804"/>
    <cellStyle name="ÅëÈ­ [0]_laroux_5" xfId="2805"/>
    <cellStyle name="AeE­ [0]_laroux_만기연장초(안)" xfId="2806"/>
    <cellStyle name="ÅëÈ­ [0]_laroux_수시상환오토론만기연장안-8-28" xfId="2807"/>
    <cellStyle name="AeE­ [0]_M105CDT " xfId="2808"/>
    <cellStyle name="ÅëÈ­ [0]_MBO_0" xfId="2809"/>
    <cellStyle name="AeE­ [0]_MBO96_1" xfId="2810"/>
    <cellStyle name="ÅëÈ­ [0]_MBO96_1" xfId="2811"/>
    <cellStyle name="AeE­ [0]_º≫¼± ±æ¾i±uºI ¼o·R Ay°eC￥ " xfId="2812"/>
    <cellStyle name="ÅëÈ­ [0]_Sheet1" xfId="2813"/>
    <cellStyle name="AeE­ [0]_Sheet1_¸i¼¼¼­" xfId="2814"/>
    <cellStyle name="Aee­ _계수대로" xfId="2815"/>
    <cellStyle name="AeE­_  A¾  CO  " xfId="2816"/>
    <cellStyle name="ÅëÈ­_±×·¡ÇÁ (2)" xfId="7509"/>
    <cellStyle name="AeE­_≫c±aÆC¸A¹æAo" xfId="2817"/>
    <cellStyle name="ÅëÈ­_°í°´½Å¿ëÆò°¡" xfId="2818"/>
    <cellStyle name="AeE­_°u¸RC×¸n_¾÷A¾º° " xfId="2819"/>
    <cellStyle name="ÅëÈ­_¼ö¼ö·á¿ä¾àÇ¥_마케팅총괄본부 주간회의 자료-순서" xfId="2820"/>
    <cellStyle name="AeE­_¼o¼o·a¿a¾aC￥_수시상환오토론만기연장안-8-28" xfId="2821"/>
    <cellStyle name="ÅëÈ­_¼ö¼ö·á¿ä¾àÇ¥_수시상환오토론만기연장안-8-28" xfId="2822"/>
    <cellStyle name="AeE­_¼o¼o·a¿a¾aC￥_오토파이낸스" xfId="2823"/>
    <cellStyle name="ÅëÈ­_¼ö¼ö·á¿ä¾àÇ¥_오토파이낸스" xfId="2824"/>
    <cellStyle name="AeE­_¼o¼o·a¿a¾aC￥_자동차영업" xfId="2825"/>
    <cellStyle name="ÅëÈ­_¼ö¼ö·á¿ä¾àÇ¥_자동차영업" xfId="2826"/>
    <cellStyle name="AeE­_¼o¼o·a¿a¾aC￥_자동차영업팀" xfId="2827"/>
    <cellStyle name="ÅëÈ­_¼ö¼ö·á¿ä¾àÇ¥_자동차영업팀" xfId="2828"/>
    <cellStyle name="AeE­_¼o¼o·a¿a¾aC￥_전무님회의자료(자동차영업팀9.3)" xfId="2829"/>
    <cellStyle name="ÅëÈ­_¼ö¼ö·á¿ä¾àÇ¥_전무님회의자료(자동차영업팀9.3)" xfId="2830"/>
    <cellStyle name="AeE­_¼o¼o·a¿a¾aC￥_전무님회의자료(자동차영업팀9월23)" xfId="2831"/>
    <cellStyle name="ÅëÈ­_¼ö¼ö·á¿ä¾àÇ¥_전무님회의자료(자동차영업팀9월23)" xfId="2832"/>
    <cellStyle name="AeE­_¼OAIºÐ¼R" xfId="2833"/>
    <cellStyle name="ÅëÈ­_½Å¿ëµî±ÞÇ¥" xfId="2834"/>
    <cellStyle name="AeE­_½A¿eμi±ÞC￥" xfId="2835"/>
    <cellStyle name="ÅëÈ­_½ÂÀÎ¾÷Ã¼" xfId="2836"/>
    <cellStyle name="AeE­_¹æ¾E2_I.판관비추정치와 실적치를 대입시 수익성 비교" xfId="2855"/>
    <cellStyle name="ÅëÈ­_¹æ¾È2_I.판관비추정치와 실적치를 대입시 수익성 비교" xfId="2856"/>
    <cellStyle name="AeE­_¹æ¾E2_TKB-보고서" xfId="2857"/>
    <cellStyle name="ÅëÈ­_¹æ¾È2_TKB-보고서" xfId="2858"/>
    <cellStyle name="AeE­_¹æ¾E2_마케팅실" xfId="2837"/>
    <cellStyle name="ÅëÈ­_¹æ¾È2_마케팅실" xfId="2838"/>
    <cellStyle name="AeE­_¹æ¾E2_마케팅총괄본부 주간회의 자료 (12.9) - 1" xfId="2839"/>
    <cellStyle name="ÅëÈ­_¹æ¾È2_마케팅총괄본부 주간회의 자료 (12.9) - 1" xfId="2840"/>
    <cellStyle name="AeE­_¹æ¾E2_마케팅총괄본부 주간회의 자료-순서" xfId="2841"/>
    <cellStyle name="ÅëÈ­_¹æ¾È2_마케팅총괄본부 주간회의 자료-순서" xfId="2842"/>
    <cellStyle name="AeE­_¹æ¾E2_수시상환오토론만기연장안-8-28" xfId="2843"/>
    <cellStyle name="ÅëÈ­_¹æ¾È2_수시상환오토론만기연장안-8-28" xfId="2844"/>
    <cellStyle name="AeE­_¹æ¾E2_오토파이낸스" xfId="2845"/>
    <cellStyle name="ÅëÈ­_¹æ¾È2_오토파이낸스" xfId="2846"/>
    <cellStyle name="AeE­_¹æ¾E2_자동차영업" xfId="2847"/>
    <cellStyle name="ÅëÈ­_¹æ¾È2_자동차영업" xfId="2848"/>
    <cellStyle name="AeE­_¹æ¾E2_자동차영업팀" xfId="2849"/>
    <cellStyle name="ÅëÈ­_¹æ¾È2_자동차영업팀" xfId="2850"/>
    <cellStyle name="AeE­_¹æ¾E2_전무님회의자료(자동차영업팀9.3)" xfId="2851"/>
    <cellStyle name="ÅëÈ­_¹æ¾È2_전무님회의자료(자동차영업팀9.3)" xfId="2852"/>
    <cellStyle name="AeE­_¹æ¾E2_전무님회의자료(자동차영업팀9월23)" xfId="2853"/>
    <cellStyle name="ÅëÈ­_¹æ¾È2_전무님회의자료(자동차영업팀9월23)" xfId="2854"/>
    <cellStyle name="AeE­_¹yAIº°AoAU°eE¹" xfId="2859"/>
    <cellStyle name="ÅëÈ­_2000¼࿜È® " xfId="2860"/>
    <cellStyle name="AeE­_3ÆA °³AI " xfId="7510"/>
    <cellStyle name="ÅëÈ­_97MBO (2)" xfId="2861"/>
    <cellStyle name="AeE­_A|Aa¿e" xfId="2862"/>
    <cellStyle name="ÅëÈ­_Á¦Ãâ¿ë" xfId="2863"/>
    <cellStyle name="AeE­_A¹Aa" xfId="2864"/>
    <cellStyle name="ÅëÈ­_Áõ±Ç Project" xfId="2865"/>
    <cellStyle name="AeE­_C° _소비자금융-Final-7월21일" xfId="2866"/>
    <cellStyle name="ÅëÈ­_Ç° _소비자금융-Final-7월21일" xfId="2867"/>
    <cellStyle name="AeE­_C° _수시상환-수익성-6월14일" xfId="2868"/>
    <cellStyle name="ÅëÈ­_Ç° _수시상환-수익성-6월14일" xfId="2869"/>
    <cellStyle name="AeE­_C° _수익증권-수익성-5-23일" xfId="2870"/>
    <cellStyle name="ÅëÈ­_Ç° _수익증권-수익성-5-23일" xfId="2871"/>
    <cellStyle name="AeE­_C° _수익증권-수익성-5-23일_수시상환오토론만기연장안-8-28" xfId="2872"/>
    <cellStyle name="ÅëÈ­_Ç° _수익증권-수익성-5-23일_수시상환오토론만기연장안-8-28" xfId="2873"/>
    <cellStyle name="AeE­_C° _수익증권-수익성-5-23일_수익성-8월17일(99년기준)" xfId="2874"/>
    <cellStyle name="ÅëÈ­_Ç° _수익증권-수익성-5-23일_수익성-8월17일(99년기준)" xfId="2875"/>
    <cellStyle name="AeE­_C° _전환대출업무절차" xfId="2876"/>
    <cellStyle name="ÅëÈ­_Ç° _전환대출업무절차" xfId="2877"/>
    <cellStyle name="AeE­_CN°eAIAI96³a" xfId="2878"/>
    <cellStyle name="ÅëÈ­_ÇÒºÎ project" xfId="2879"/>
    <cellStyle name="AeE­_INQUIRY ¿μ¾÷AßAø " xfId="2880"/>
    <cellStyle name="ÅëÈ­_laroux" xfId="2881"/>
    <cellStyle name="AeE­_laroux_1" xfId="2882"/>
    <cellStyle name="ÅëÈ­_laroux_1" xfId="2883"/>
    <cellStyle name="AeE­_laroux_2" xfId="2884"/>
    <cellStyle name="ÅëÈ­_laroux_2" xfId="2885"/>
    <cellStyle name="AeE­_laroux_3" xfId="2886"/>
    <cellStyle name="ÅëÈ­_laroux_3" xfId="2887"/>
    <cellStyle name="AeE­_laroux_4" xfId="2888"/>
    <cellStyle name="ÅëÈ­_laroux_4" xfId="2889"/>
    <cellStyle name="AeE­_laroux_5" xfId="2890"/>
    <cellStyle name="ÅëÈ­_laroux_5" xfId="2891"/>
    <cellStyle name="AeE­_laroux_소비자금융-Final-7월21일" xfId="2892"/>
    <cellStyle name="ÅëÈ­_laroux_수시상환오토론만기연장안-8-28" xfId="2893"/>
    <cellStyle name="AeE­_M105CDT " xfId="2894"/>
    <cellStyle name="ÅëÈ­_MBO_0" xfId="2895"/>
    <cellStyle name="AeE­_MBO96_1" xfId="2896"/>
    <cellStyle name="ÅëÈ­_MBO96_1" xfId="2897"/>
    <cellStyle name="AeE­_º¸°i¾c½A_I.판관비추정치와 실적치를 대입시 수익성 비교" xfId="2900"/>
    <cellStyle name="ÅëÈ­_º¸°í¾ç½Ä_I.판관비추정치와 실적치를 대입시 수익성 비교" xfId="2901"/>
    <cellStyle name="AeE­_º¸°i¾c½A_TKB-보고서" xfId="2902"/>
    <cellStyle name="ÅëÈ­_º¸°í¾ç½Ä_TKB-보고서" xfId="2903"/>
    <cellStyle name="AeE­_º¸°i¾c½A_수익성-8월17일(99년기준)" xfId="2898"/>
    <cellStyle name="ÅëÈ­_º¸°í¾ç½Ä_수익성-8월17일(99년기준)" xfId="2899"/>
    <cellStyle name="AeE­_º≫¼± ±æ¾i±uºI ¼o·R Ay°eC￥ " xfId="2904"/>
    <cellStyle name="ÅëÈ­_Sheet1" xfId="2905"/>
    <cellStyle name="AeE­_Sheet1_¸i¼¼¼­" xfId="2906"/>
    <cellStyle name="Aee¡" xfId="2907"/>
    <cellStyle name="AeE¡ⓒ [0]_¡¾ⓒøA¡Æ¨oA¡Æ¡IC¡I " xfId="7511"/>
    <cellStyle name="AeE¡ⓒ_¡¾ⓒøA¡Æ¨oA¡Æ¡IC¡I " xfId="7512"/>
    <cellStyle name="AeE￠RER￠R¡×I [0]_¡ER￠R¡¿¡ER¨I¡ⓒ?￠RER￠R¡×¡ER￠R¡×I￠RER￠R¡×IoRA￠R¡×I¡§I¡§¡I" xfId="7513"/>
    <cellStyle name="AeE￠RER￠R¡×I_¡ER￠R¡¿¡ER¨I¡ⓒ?￠RER￠R¡×¡ER￠R¡×I￠RER￠R¡×IoRA￠R¡×I¡§I¡§¡I" xfId="7514"/>
    <cellStyle name="Æû¼¾æ®" xfId="2908"/>
    <cellStyle name="ALIGNMENT" xfId="2909"/>
    <cellStyle name="Aþ" xfId="2910"/>
    <cellStyle name="Äþ" xfId="2911"/>
    <cellStyle name="Aþ_LFD부산실행예산(020219)건축" xfId="3168"/>
    <cellStyle name="Äþ_LFD부산실행예산(020219)건축" xfId="3169"/>
    <cellStyle name="Aþ_LFD부산실행예산(020219)건축_경서실행(견적실)공무팀" xfId="3170"/>
    <cellStyle name="Äþ_LFD부산실행예산(020219)건축_경서실행(견적실)공무팀" xfId="3171"/>
    <cellStyle name="Aþ_LFD부산실행예산(020219)건축_경서실행(견적실)공무팀_덕천실행내역(토,조)정리전" xfId="3172"/>
    <cellStyle name="Äþ_LFD부산실행예산(020219)건축_경서실행(견적실)공무팀_덕천실행내역(토,조)정리전" xfId="3173"/>
    <cellStyle name="Aþ_LFD부산실행예산(020219)건축_경서실행(견적실)공무팀_덕천실행내역(토조)" xfId="3174"/>
    <cellStyle name="Äþ_LFD부산실행예산(020219)건축_경서실행(견적실)공무팀_덕천실행내역(토조)" xfId="3175"/>
    <cellStyle name="Aþ_LFD부산실행예산(020219)건축_골조공사견적가분석-1" xfId="3176"/>
    <cellStyle name="Äþ_LFD부산실행예산(020219)건축_골조공사견적가분석-1" xfId="3177"/>
    <cellStyle name="Aþ_LFD부산실행예산(020219)건축_골조공사견적가분석-1_덕천실행내역(토,조)정리전" xfId="3178"/>
    <cellStyle name="Äþ_LFD부산실행예산(020219)건축_골조공사견적가분석-1_덕천실행내역(토,조)정리전" xfId="3179"/>
    <cellStyle name="Aþ_LFD부산실행예산(020219)건축_골조공사견적가분석-1_덕천실행내역(토조)" xfId="3180"/>
    <cellStyle name="Äþ_LFD부산실행예산(020219)건축_골조공사견적가분석-1_덕천실행내역(토조)" xfId="3181"/>
    <cellStyle name="Aþ_LFD부산실행예산(020219)건축_골조공사공내역(송부)" xfId="3182"/>
    <cellStyle name="Äþ_LFD부산실행예산(020219)건축_골조공사공내역(송부)" xfId="3183"/>
    <cellStyle name="Aþ_LFD부산실행예산(020219)건축_골조공사공내역(송부)_덕천실행내역(토,조)정리전" xfId="3184"/>
    <cellStyle name="Äþ_LFD부산실행예산(020219)건축_골조공사공내역(송부)_덕천실행내역(토,조)정리전" xfId="3185"/>
    <cellStyle name="Aþ_LFD부산실행예산(020219)건축_골조공사공내역(송부)_덕천실행내역(토조)" xfId="3186"/>
    <cellStyle name="Äþ_LFD부산실행예산(020219)건축_골조공사공내역(송부)_덕천실행내역(토조)" xfId="3187"/>
    <cellStyle name="Aþ_LFD부산실행예산(020219)건축_골조공사공내역(장)" xfId="3188"/>
    <cellStyle name="Äþ_LFD부산실행예산(020219)건축_골조공사공내역(장)" xfId="3189"/>
    <cellStyle name="Aþ_LFD부산실행예산(020219)건축_골조공사공내역(장)_덕천실행내역(토,조)정리전" xfId="3190"/>
    <cellStyle name="Äþ_LFD부산실행예산(020219)건축_골조공사공내역(장)_덕천실행내역(토,조)정리전" xfId="3191"/>
    <cellStyle name="Aþ_LFD부산실행예산(020219)건축_골조공사공내역(장)_덕천실행내역(토조)" xfId="3192"/>
    <cellStyle name="Äþ_LFD부산실행예산(020219)건축_골조공사공내역(장)_덕천실행내역(토조)" xfId="3193"/>
    <cellStyle name="Aþ_LFD부산실행예산(020219)건축_골조공사실행예산품의" xfId="3194"/>
    <cellStyle name="Äþ_LFD부산실행예산(020219)건축_골조공사실행예산품의" xfId="3195"/>
    <cellStyle name="Aþ_LFD부산실행예산(020219)건축_골조공사실행예산품의_덕천실행내역(토,조)정리전" xfId="3196"/>
    <cellStyle name="Äþ_LFD부산실행예산(020219)건축_골조공사실행예산품의_덕천실행내역(토,조)정리전" xfId="3197"/>
    <cellStyle name="Aþ_LFD부산실행예산(020219)건축_골조공사실행예산품의_덕천실행내역(토조)" xfId="3198"/>
    <cellStyle name="Äþ_LFD부산실행예산(020219)건축_골조공사실행예산품의_덕천실행내역(토조)" xfId="3199"/>
    <cellStyle name="Aþ_LFD부산실행예산(020219)건축_덕천실행내역(토,조)정리전" xfId="3200"/>
    <cellStyle name="Äþ_LFD부산실행예산(020219)건축_덕천실행내역(토,조)정리전" xfId="3201"/>
    <cellStyle name="Aþ_LFD부산실행예산(020219)건축_덕천실행내역(토조)" xfId="3202"/>
    <cellStyle name="Äþ_LFD부산실행예산(020219)건축_덕천실행내역(토조)" xfId="3203"/>
    <cellStyle name="Aþ_LFD부산실행예산(020219)건축_동명삼화견본주택 기본안" xfId="3204"/>
    <cellStyle name="Äþ_LFD부산실행예산(020219)건축_동명삼화견본주택 기본안" xfId="3205"/>
    <cellStyle name="Aþ_LFD부산실행예산(020219)건축_부산덕천2차실행예산(기초DATA)" xfId="3206"/>
    <cellStyle name="Äþ_LFD부산실행예산(020219)건축_부산덕천2차실행예산(기초DATA)" xfId="3207"/>
    <cellStyle name="Aþ_LFD부산실행예산(020219)건축_부산덕천2차실행예산(기초DATA)_덕천실행내역(토,조)정리전" xfId="3208"/>
    <cellStyle name="Äþ_LFD부산실행예산(020219)건축_부산덕천2차실행예산(기초DATA)_덕천실행내역(토,조)정리전" xfId="3209"/>
    <cellStyle name="Aþ_LFD부산실행예산(020219)건축_부산덕천2차실행예산(기초DATA)_덕천실행내역(토조)" xfId="3210"/>
    <cellStyle name="Äþ_LFD부산실행예산(020219)건축_부산덕천2차실행예산(기초DATA)_덕천실행내역(토조)" xfId="3211"/>
    <cellStyle name="Aþ_LFD부산실행예산(020219)건축_부산덕천2차실행예산(기초DATA현장협의후)" xfId="3212"/>
    <cellStyle name="Äþ_LFD부산실행예산(020219)건축_부산덕천2차실행예산(기초DATA현장협의후)" xfId="3213"/>
    <cellStyle name="Aþ_LFD부산실행예산(020219)건축_부산덕천2차실행예산(기초DATA현장협의후)_덕천실행내역(토,조)정리전" xfId="3214"/>
    <cellStyle name="Äþ_LFD부산실행예산(020219)건축_부산덕천2차실행예산(기초DATA현장협의후)_덕천실행내역(토,조)정리전" xfId="3215"/>
    <cellStyle name="Aþ_LFD부산실행예산(020219)건축_부산덕천2차실행예산(기초DATA현장협의후)_덕천실행내역(토조)" xfId="3216"/>
    <cellStyle name="Äþ_LFD부산실행예산(020219)건축_부산덕천2차실행예산(기초DATA현장협의후)_덕천실행내역(토조)" xfId="3217"/>
    <cellStyle name="Aþ_LFD부산실행예산(020219)건축_현장경비신청안박성남" xfId="3218"/>
    <cellStyle name="Äþ_LFD부산실행예산(020219)건축_현장경비신청안박성남" xfId="3219"/>
    <cellStyle name="Aþ_LFD부산실행예산(020219)건축_현장경비신청안박성남_덕천실행내역(토,조)정리전" xfId="3220"/>
    <cellStyle name="Äþ_LFD부산실행예산(020219)건축_현장경비신청안박성남_덕천실행내역(토,조)정리전" xfId="3221"/>
    <cellStyle name="Aþ_LFD부산실행예산(020219)건축_현장경비신청안박성남_덕천실행내역(토조)" xfId="3222"/>
    <cellStyle name="Äþ_LFD부산실행예산(020219)건축_현장경비신청안박성남_덕천실행내역(토조)" xfId="3223"/>
    <cellStyle name="Aþ_LFD부산실행예산(020305)건축" xfId="3224"/>
    <cellStyle name="Äþ_LFD부산실행예산(020305)건축" xfId="3225"/>
    <cellStyle name="Aþ_LFD부산실행예산(020305)건축_경서실행(견적실)공무팀" xfId="3226"/>
    <cellStyle name="Äþ_LFD부산실행예산(020305)건축_경서실행(견적실)공무팀" xfId="3227"/>
    <cellStyle name="Aþ_LFD부산실행예산(020305)건축_경서실행(견적실)공무팀_덕천실행내역(토,조)정리전" xfId="3228"/>
    <cellStyle name="Äþ_LFD부산실행예산(020305)건축_경서실행(견적실)공무팀_덕천실행내역(토,조)정리전" xfId="3229"/>
    <cellStyle name="Aþ_LFD부산실행예산(020305)건축_경서실행(견적실)공무팀_덕천실행내역(토조)" xfId="3230"/>
    <cellStyle name="Äþ_LFD부산실행예산(020305)건축_경서실행(견적실)공무팀_덕천실행내역(토조)" xfId="3231"/>
    <cellStyle name="Aþ_LFD부산실행예산(020305)건축_골조공사견적가분석-1" xfId="3232"/>
    <cellStyle name="Äþ_LFD부산실행예산(020305)건축_골조공사견적가분석-1" xfId="3233"/>
    <cellStyle name="Aþ_LFD부산실행예산(020305)건축_골조공사견적가분석-1_덕천실행내역(토,조)정리전" xfId="3234"/>
    <cellStyle name="Äþ_LFD부산실행예산(020305)건축_골조공사견적가분석-1_덕천실행내역(토,조)정리전" xfId="3235"/>
    <cellStyle name="Aþ_LFD부산실행예산(020305)건축_골조공사견적가분석-1_덕천실행내역(토조)" xfId="3236"/>
    <cellStyle name="Äþ_LFD부산실행예산(020305)건축_골조공사견적가분석-1_덕천실행내역(토조)" xfId="3237"/>
    <cellStyle name="Aþ_LFD부산실행예산(020305)건축_골조공사공내역(송부)" xfId="3238"/>
    <cellStyle name="Äþ_LFD부산실행예산(020305)건축_골조공사공내역(송부)" xfId="3239"/>
    <cellStyle name="Aþ_LFD부산실행예산(020305)건축_골조공사공내역(송부)_덕천실행내역(토,조)정리전" xfId="3240"/>
    <cellStyle name="Äþ_LFD부산실행예산(020305)건축_골조공사공내역(송부)_덕천실행내역(토,조)정리전" xfId="3241"/>
    <cellStyle name="Aþ_LFD부산실행예산(020305)건축_골조공사공내역(송부)_덕천실행내역(토조)" xfId="3242"/>
    <cellStyle name="Äþ_LFD부산실행예산(020305)건축_골조공사공내역(송부)_덕천실행내역(토조)" xfId="3243"/>
    <cellStyle name="Aþ_LFD부산실행예산(020305)건축_골조공사공내역(장)" xfId="3244"/>
    <cellStyle name="Äþ_LFD부산실행예산(020305)건축_골조공사공내역(장)" xfId="3245"/>
    <cellStyle name="Aþ_LFD부산실행예산(020305)건축_골조공사공내역(장)_덕천실행내역(토,조)정리전" xfId="3246"/>
    <cellStyle name="Äþ_LFD부산실행예산(020305)건축_골조공사공내역(장)_덕천실행내역(토,조)정리전" xfId="3247"/>
    <cellStyle name="Aþ_LFD부산실행예산(020305)건축_골조공사공내역(장)_덕천실행내역(토조)" xfId="3248"/>
    <cellStyle name="Äþ_LFD부산실행예산(020305)건축_골조공사공내역(장)_덕천실행내역(토조)" xfId="3249"/>
    <cellStyle name="Aþ_LFD부산실행예산(020305)건축_골조공사실행예산품의" xfId="3250"/>
    <cellStyle name="Äþ_LFD부산실행예산(020305)건축_골조공사실행예산품의" xfId="3251"/>
    <cellStyle name="Aþ_LFD부산실행예산(020305)건축_골조공사실행예산품의_덕천실행내역(토,조)정리전" xfId="3252"/>
    <cellStyle name="Äþ_LFD부산실행예산(020305)건축_골조공사실행예산품의_덕천실행내역(토,조)정리전" xfId="3253"/>
    <cellStyle name="Aþ_LFD부산실행예산(020305)건축_골조공사실행예산품의_덕천실행내역(토조)" xfId="3254"/>
    <cellStyle name="Äþ_LFD부산실행예산(020305)건축_골조공사실행예산품의_덕천실행내역(토조)" xfId="3255"/>
    <cellStyle name="Aþ_LFD부산실행예산(020305)건축_덕천실행내역(토,조)정리전" xfId="3256"/>
    <cellStyle name="Äþ_LFD부산실행예산(020305)건축_덕천실행내역(토,조)정리전" xfId="3257"/>
    <cellStyle name="Aþ_LFD부산실행예산(020305)건축_덕천실행내역(토조)" xfId="3258"/>
    <cellStyle name="Äþ_LFD부산실행예산(020305)건축_덕천실행내역(토조)" xfId="3259"/>
    <cellStyle name="Aþ_LFD부산실행예산(020305)건축_부산덕천2차실행예산(기초DATA)" xfId="3260"/>
    <cellStyle name="Äþ_LFD부산실행예산(020305)건축_부산덕천2차실행예산(기초DATA)" xfId="3261"/>
    <cellStyle name="Aþ_LFD부산실행예산(020305)건축_부산덕천2차실행예산(기초DATA)_덕천실행내역(토,조)정리전" xfId="3262"/>
    <cellStyle name="Äþ_LFD부산실행예산(020305)건축_부산덕천2차실행예산(기초DATA)_덕천실행내역(토,조)정리전" xfId="3263"/>
    <cellStyle name="Aþ_LFD부산실행예산(020305)건축_부산덕천2차실행예산(기초DATA)_덕천실행내역(토조)" xfId="3264"/>
    <cellStyle name="Äþ_LFD부산실행예산(020305)건축_부산덕천2차실행예산(기초DATA)_덕천실행내역(토조)" xfId="3265"/>
    <cellStyle name="Aþ_LFD부산실행예산(020305)건축_부산덕천2차실행예산(기초DATA현장협의후)" xfId="3266"/>
    <cellStyle name="Äþ_LFD부산실행예산(020305)건축_부산덕천2차실행예산(기초DATA현장협의후)" xfId="3267"/>
    <cellStyle name="Aþ_LFD부산실행예산(020305)건축_부산덕천2차실행예산(기초DATA현장협의후)_덕천실행내역(토,조)정리전" xfId="3268"/>
    <cellStyle name="Äþ_LFD부산실행예산(020305)건축_부산덕천2차실행예산(기초DATA현장협의후)_덕천실행내역(토,조)정리전" xfId="3269"/>
    <cellStyle name="Aþ_LFD부산실행예산(020305)건축_부산덕천2차실행예산(기초DATA현장협의후)_덕천실행내역(토조)" xfId="3270"/>
    <cellStyle name="Äþ_LFD부산실행예산(020305)건축_부산덕천2차실행예산(기초DATA현장협의후)_덕천실행내역(토조)" xfId="3271"/>
    <cellStyle name="Aþ_LFD실행예산(020110)2855" xfId="3272"/>
    <cellStyle name="Äþ_LFD실행예산(020110)2855" xfId="3273"/>
    <cellStyle name="Aþ_LFD실행예산(020110)2855_LFD부산실행예산(020319)건축" xfId="3328"/>
    <cellStyle name="Äþ_LFD실행예산(020110)2855_LFD부산실행예산(020319)건축" xfId="3329"/>
    <cellStyle name="Aþ_LFD실행예산(020110)2855_LFD부산실행예산(020319)건축_덕천실행내역(토,조)정리전" xfId="3330"/>
    <cellStyle name="Äþ_LFD실행예산(020110)2855_LFD부산실행예산(020319)건축_덕천실행내역(토,조)정리전" xfId="3331"/>
    <cellStyle name="Aþ_LFD실행예산(020110)2855_LFD부산실행예산(020319)건축_덕천실행내역(토조)" xfId="3332"/>
    <cellStyle name="Äþ_LFD실행예산(020110)2855_LFD부산실행예산(020319)건축_덕천실행내역(토조)" xfId="3333"/>
    <cellStyle name="Aþ_LFD실행예산(020110)2855_경서실행(견적실)공무팀" xfId="3274"/>
    <cellStyle name="Äþ_LFD실행예산(020110)2855_경서실행(견적실)공무팀" xfId="3275"/>
    <cellStyle name="Aþ_LFD실행예산(020110)2855_경서실행(견적실)공무팀_덕천실행내역(토,조)정리전" xfId="3276"/>
    <cellStyle name="Äþ_LFD실행예산(020110)2855_경서실행(견적실)공무팀_덕천실행내역(토,조)정리전" xfId="3277"/>
    <cellStyle name="Aþ_LFD실행예산(020110)2855_경서실행(견적실)공무팀_덕천실행내역(토조)" xfId="3278"/>
    <cellStyle name="Äþ_LFD실행예산(020110)2855_경서실행(견적실)공무팀_덕천실행내역(토조)" xfId="3279"/>
    <cellStyle name="Aþ_LFD실행예산(020110)2855_골조공사견적가분석-1" xfId="3280"/>
    <cellStyle name="Äþ_LFD실행예산(020110)2855_골조공사견적가분석-1" xfId="3281"/>
    <cellStyle name="Aþ_LFD실행예산(020110)2855_골조공사견적가분석-1_덕천실행내역(토,조)정리전" xfId="3282"/>
    <cellStyle name="Äþ_LFD실행예산(020110)2855_골조공사견적가분석-1_덕천실행내역(토,조)정리전" xfId="3283"/>
    <cellStyle name="Aþ_LFD실행예산(020110)2855_골조공사견적가분석-1_덕천실행내역(토조)" xfId="3284"/>
    <cellStyle name="Äþ_LFD실행예산(020110)2855_골조공사견적가분석-1_덕천실행내역(토조)" xfId="3285"/>
    <cellStyle name="Aþ_LFD실행예산(020110)2855_골조공사공내역(송부)" xfId="3286"/>
    <cellStyle name="Äþ_LFD실행예산(020110)2855_골조공사공내역(송부)" xfId="3287"/>
    <cellStyle name="Aþ_LFD실행예산(020110)2855_골조공사공내역(송부)_덕천실행내역(토,조)정리전" xfId="3288"/>
    <cellStyle name="Äþ_LFD실행예산(020110)2855_골조공사공내역(송부)_덕천실행내역(토,조)정리전" xfId="3289"/>
    <cellStyle name="Aþ_LFD실행예산(020110)2855_골조공사공내역(송부)_덕천실행내역(토조)" xfId="3290"/>
    <cellStyle name="Äþ_LFD실행예산(020110)2855_골조공사공내역(송부)_덕천실행내역(토조)" xfId="3291"/>
    <cellStyle name="Aþ_LFD실행예산(020110)2855_골조공사공내역(장)" xfId="3292"/>
    <cellStyle name="Äþ_LFD실행예산(020110)2855_골조공사공내역(장)" xfId="3293"/>
    <cellStyle name="Aþ_LFD실행예산(020110)2855_골조공사공내역(장)_덕천실행내역(토,조)정리전" xfId="3294"/>
    <cellStyle name="Äþ_LFD실행예산(020110)2855_골조공사공내역(장)_덕천실행내역(토,조)정리전" xfId="3295"/>
    <cellStyle name="Aþ_LFD실행예산(020110)2855_골조공사공내역(장)_덕천실행내역(토조)" xfId="3296"/>
    <cellStyle name="Äþ_LFD실행예산(020110)2855_골조공사공내역(장)_덕천실행내역(토조)" xfId="3297"/>
    <cellStyle name="Aþ_LFD실행예산(020110)2855_골조공사실행예산품의" xfId="3298"/>
    <cellStyle name="Äþ_LFD실행예산(020110)2855_골조공사실행예산품의" xfId="3299"/>
    <cellStyle name="Aþ_LFD실행예산(020110)2855_골조공사실행예산품의_덕천실행내역(토,조)정리전" xfId="3300"/>
    <cellStyle name="Äþ_LFD실행예산(020110)2855_골조공사실행예산품의_덕천실행내역(토,조)정리전" xfId="3301"/>
    <cellStyle name="Aþ_LFD실행예산(020110)2855_골조공사실행예산품의_덕천실행내역(토조)" xfId="3302"/>
    <cellStyle name="Äþ_LFD실행예산(020110)2855_골조공사실행예산품의_덕천실행내역(토조)" xfId="3303"/>
    <cellStyle name="Aþ_LFD실행예산(020110)2855_덕천실행내역(토,조)정리전" xfId="3304"/>
    <cellStyle name="Äþ_LFD실행예산(020110)2855_덕천실행내역(토,조)정리전" xfId="3305"/>
    <cellStyle name="Aþ_LFD실행예산(020110)2855_덕천실행내역(토조)" xfId="3306"/>
    <cellStyle name="Äþ_LFD실행예산(020110)2855_덕천실행내역(토조)" xfId="3307"/>
    <cellStyle name="Aþ_LFD실행예산(020110)2855_동명삼화견본주택 기본안" xfId="3308"/>
    <cellStyle name="Äþ_LFD실행예산(020110)2855_동명삼화견본주택 기본안" xfId="3309"/>
    <cellStyle name="Aþ_LFD실행예산(020110)2855_부산덕천2차실행예산(기초DATA)" xfId="3310"/>
    <cellStyle name="Äþ_LFD실행예산(020110)2855_부산덕천2차실행예산(기초DATA)" xfId="3311"/>
    <cellStyle name="Aþ_LFD실행예산(020110)2855_부산덕천2차실행예산(기초DATA)_덕천실행내역(토,조)정리전" xfId="3312"/>
    <cellStyle name="Äþ_LFD실행예산(020110)2855_부산덕천2차실행예산(기초DATA)_덕천실행내역(토,조)정리전" xfId="3313"/>
    <cellStyle name="Aþ_LFD실행예산(020110)2855_부산덕천2차실행예산(기초DATA)_덕천실행내역(토조)" xfId="3314"/>
    <cellStyle name="Äþ_LFD실행예산(020110)2855_부산덕천2차실행예산(기초DATA)_덕천실행내역(토조)" xfId="3315"/>
    <cellStyle name="Aþ_LFD실행예산(020110)2855_부산덕천2차실행예산(기초DATA현장협의후)" xfId="3316"/>
    <cellStyle name="Äþ_LFD실행예산(020110)2855_부산덕천2차실행예산(기초DATA현장협의후)" xfId="3317"/>
    <cellStyle name="Aþ_LFD실행예산(020110)2855_부산덕천2차실행예산(기초DATA현장협의후)_덕천실행내역(토,조)정리전" xfId="3318"/>
    <cellStyle name="Äþ_LFD실행예산(020110)2855_부산덕천2차실행예산(기초DATA현장협의후)_덕천실행내역(토,조)정리전" xfId="3319"/>
    <cellStyle name="Aþ_LFD실행예산(020110)2855_부산덕천2차실행예산(기초DATA현장협의후)_덕천실행내역(토조)" xfId="3320"/>
    <cellStyle name="Äþ_LFD실행예산(020110)2855_부산덕천2차실행예산(기초DATA현장협의후)_덕천실행내역(토조)" xfId="3321"/>
    <cellStyle name="Aþ_LFD실행예산(020110)2855_현장경비신청안박성남" xfId="3322"/>
    <cellStyle name="Äþ_LFD실행예산(020110)2855_현장경비신청안박성남" xfId="3323"/>
    <cellStyle name="Aþ_LFD실행예산(020110)2855_현장경비신청안박성남_덕천실행내역(토,조)정리전" xfId="3324"/>
    <cellStyle name="Äþ_LFD실행예산(020110)2855_현장경비신청안박성남_덕천실행내역(토,조)정리전" xfId="3325"/>
    <cellStyle name="Aþ_LFD실행예산(020110)2855_현장경비신청안박성남_덕천실행내역(토조)" xfId="3326"/>
    <cellStyle name="Äþ_LFD실행예산(020110)2855_현장경비신청안박성남_덕천실행내역(토조)" xfId="3327"/>
    <cellStyle name="Aþ_광주공장(대비1218)" xfId="2912"/>
    <cellStyle name="Äþ_광주공장(대비1218)" xfId="2913"/>
    <cellStyle name="Aþ_광주공장(대비1218)_덕천실행내역(토,조)정리전" xfId="2914"/>
    <cellStyle name="Äþ_광주공장(대비1218)_덕천실행내역(토,조)정리전" xfId="2915"/>
    <cellStyle name="Aþ_광주공장(대비1218)_덕천실행내역(토조)" xfId="2916"/>
    <cellStyle name="Äþ_광주공장(대비1218)_덕천실행내역(토조)" xfId="2917"/>
    <cellStyle name="Aþ_기계실행(LFD광주공장.현설용)" xfId="2918"/>
    <cellStyle name="Äþ_기계실행(LFD광주공장.현설용)" xfId="2919"/>
    <cellStyle name="Aþ_기계실행(LFD광주공장.현설용)_덕천실행내역(토,조)정리전" xfId="2920"/>
    <cellStyle name="Äþ_기계실행(LFD광주공장.현설용)_덕천실행내역(토,조)정리전" xfId="2921"/>
    <cellStyle name="Aþ_기계실행(LFD광주공장.현설용)_덕천실행내역(토조)" xfId="2922"/>
    <cellStyle name="Äþ_기계실행(LFD광주공장.현설용)_덕천실행내역(토조)" xfId="2923"/>
    <cellStyle name="Aþ_동명삼화견본주택 기본안" xfId="2924"/>
    <cellStyle name="Äþ_동명삼화견본주택 기본안" xfId="2925"/>
    <cellStyle name="Aþ_마곡보완" xfId="2926"/>
    <cellStyle name="Äþ_마곡보완" xfId="2927"/>
    <cellStyle name="Aþ_마곡보완_LFD부산실행예산(020219)건축" xfId="2972"/>
    <cellStyle name="Äþ_마곡보완_LFD부산실행예산(020219)건축" xfId="2973"/>
    <cellStyle name="Aþ_마곡보완_LFD부산실행예산(020219)건축_경서실행(견적실)공무팀" xfId="2974"/>
    <cellStyle name="Äþ_마곡보완_LFD부산실행예산(020219)건축_경서실행(견적실)공무팀" xfId="2975"/>
    <cellStyle name="Aþ_마곡보완_LFD부산실행예산(020219)건축_경서실행(견적실)공무팀_덕천실행내역(토,조)정리전" xfId="2976"/>
    <cellStyle name="Äþ_마곡보완_LFD부산실행예산(020219)건축_경서실행(견적실)공무팀_덕천실행내역(토,조)정리전" xfId="2977"/>
    <cellStyle name="Aþ_마곡보완_LFD부산실행예산(020219)건축_경서실행(견적실)공무팀_덕천실행내역(토조)" xfId="2978"/>
    <cellStyle name="Äþ_마곡보완_LFD부산실행예산(020219)건축_경서실행(견적실)공무팀_덕천실행내역(토조)" xfId="2979"/>
    <cellStyle name="Aþ_마곡보완_LFD부산실행예산(020219)건축_골조공사견적가분석-1" xfId="2980"/>
    <cellStyle name="Äþ_마곡보완_LFD부산실행예산(020219)건축_골조공사견적가분석-1" xfId="2981"/>
    <cellStyle name="Aþ_마곡보완_LFD부산실행예산(020219)건축_골조공사견적가분석-1_덕천실행내역(토,조)정리전" xfId="2982"/>
    <cellStyle name="Äþ_마곡보완_LFD부산실행예산(020219)건축_골조공사견적가분석-1_덕천실행내역(토,조)정리전" xfId="2983"/>
    <cellStyle name="Aþ_마곡보완_LFD부산실행예산(020219)건축_골조공사견적가분석-1_덕천실행내역(토조)" xfId="2984"/>
    <cellStyle name="Äþ_마곡보완_LFD부산실행예산(020219)건축_골조공사견적가분석-1_덕천실행내역(토조)" xfId="2985"/>
    <cellStyle name="Aþ_마곡보완_LFD부산실행예산(020219)건축_골조공사공내역(송부)" xfId="2986"/>
    <cellStyle name="Äþ_마곡보완_LFD부산실행예산(020219)건축_골조공사공내역(송부)" xfId="2987"/>
    <cellStyle name="Aþ_마곡보완_LFD부산실행예산(020219)건축_골조공사공내역(송부)_덕천실행내역(토,조)정리전" xfId="2988"/>
    <cellStyle name="Äþ_마곡보완_LFD부산실행예산(020219)건축_골조공사공내역(송부)_덕천실행내역(토,조)정리전" xfId="2989"/>
    <cellStyle name="Aþ_마곡보완_LFD부산실행예산(020219)건축_골조공사공내역(송부)_덕천실행내역(토조)" xfId="2990"/>
    <cellStyle name="Äþ_마곡보완_LFD부산실행예산(020219)건축_골조공사공내역(송부)_덕천실행내역(토조)" xfId="2991"/>
    <cellStyle name="Aþ_마곡보완_LFD부산실행예산(020219)건축_골조공사공내역(장)" xfId="2992"/>
    <cellStyle name="Äþ_마곡보완_LFD부산실행예산(020219)건축_골조공사공내역(장)" xfId="2993"/>
    <cellStyle name="Aþ_마곡보완_LFD부산실행예산(020219)건축_골조공사공내역(장)_덕천실행내역(토,조)정리전" xfId="2994"/>
    <cellStyle name="Äþ_마곡보완_LFD부산실행예산(020219)건축_골조공사공내역(장)_덕천실행내역(토,조)정리전" xfId="2995"/>
    <cellStyle name="Aþ_마곡보완_LFD부산실행예산(020219)건축_골조공사공내역(장)_덕천실행내역(토조)" xfId="2996"/>
    <cellStyle name="Äþ_마곡보완_LFD부산실행예산(020219)건축_골조공사공내역(장)_덕천실행내역(토조)" xfId="2997"/>
    <cellStyle name="Aþ_마곡보완_LFD부산실행예산(020219)건축_골조공사실행예산품의" xfId="2998"/>
    <cellStyle name="Äþ_마곡보완_LFD부산실행예산(020219)건축_골조공사실행예산품의" xfId="2999"/>
    <cellStyle name="Aþ_마곡보완_LFD부산실행예산(020219)건축_골조공사실행예산품의_덕천실행내역(토,조)정리전" xfId="3000"/>
    <cellStyle name="Äþ_마곡보완_LFD부산실행예산(020219)건축_골조공사실행예산품의_덕천실행내역(토,조)정리전" xfId="3001"/>
    <cellStyle name="Aþ_마곡보완_LFD부산실행예산(020219)건축_골조공사실행예산품의_덕천실행내역(토조)" xfId="3002"/>
    <cellStyle name="Äþ_마곡보완_LFD부산실행예산(020219)건축_골조공사실행예산품의_덕천실행내역(토조)" xfId="3003"/>
    <cellStyle name="Aþ_마곡보완_LFD부산실행예산(020219)건축_덕천실행내역(토,조)정리전" xfId="3004"/>
    <cellStyle name="Äþ_마곡보완_LFD부산실행예산(020219)건축_덕천실행내역(토,조)정리전" xfId="3005"/>
    <cellStyle name="Aþ_마곡보완_LFD부산실행예산(020219)건축_덕천실행내역(토조)" xfId="3006"/>
    <cellStyle name="Äþ_마곡보완_LFD부산실행예산(020219)건축_덕천실행내역(토조)" xfId="3007"/>
    <cellStyle name="Aþ_마곡보완_LFD부산실행예산(020219)건축_동명삼화견본주택 기본안" xfId="3008"/>
    <cellStyle name="Äþ_마곡보완_LFD부산실행예산(020219)건축_동명삼화견본주택 기본안" xfId="3009"/>
    <cellStyle name="Aþ_마곡보완_LFD부산실행예산(020219)건축_부산덕천2차실행예산(기초DATA)" xfId="3010"/>
    <cellStyle name="Äþ_마곡보완_LFD부산실행예산(020219)건축_부산덕천2차실행예산(기초DATA)" xfId="3011"/>
    <cellStyle name="Aþ_마곡보완_LFD부산실행예산(020219)건축_부산덕천2차실행예산(기초DATA)_덕천실행내역(토,조)정리전" xfId="3012"/>
    <cellStyle name="Äþ_마곡보완_LFD부산실행예산(020219)건축_부산덕천2차실행예산(기초DATA)_덕천실행내역(토,조)정리전" xfId="3013"/>
    <cellStyle name="Aþ_마곡보완_LFD부산실행예산(020219)건축_부산덕천2차실행예산(기초DATA)_덕천실행내역(토조)" xfId="3014"/>
    <cellStyle name="Äþ_마곡보완_LFD부산실행예산(020219)건축_부산덕천2차실행예산(기초DATA)_덕천실행내역(토조)" xfId="3015"/>
    <cellStyle name="Aþ_마곡보완_LFD부산실행예산(020219)건축_부산덕천2차실행예산(기초DATA현장협의후)" xfId="3016"/>
    <cellStyle name="Äþ_마곡보완_LFD부산실행예산(020219)건축_부산덕천2차실행예산(기초DATA현장협의후)" xfId="3017"/>
    <cellStyle name="Aþ_마곡보완_LFD부산실행예산(020219)건축_부산덕천2차실행예산(기초DATA현장협의후)_덕천실행내역(토,조)정리전" xfId="3018"/>
    <cellStyle name="Äþ_마곡보완_LFD부산실행예산(020219)건축_부산덕천2차실행예산(기초DATA현장협의후)_덕천실행내역(토,조)정리전" xfId="3019"/>
    <cellStyle name="Aþ_마곡보완_LFD부산실행예산(020219)건축_부산덕천2차실행예산(기초DATA현장협의후)_덕천실행내역(토조)" xfId="3020"/>
    <cellStyle name="Äþ_마곡보완_LFD부산실행예산(020219)건축_부산덕천2차실행예산(기초DATA현장협의후)_덕천실행내역(토조)" xfId="3021"/>
    <cellStyle name="Aþ_마곡보완_LFD부산실행예산(020219)건축_현장경비신청안박성남" xfId="3022"/>
    <cellStyle name="Äþ_마곡보완_LFD부산실행예산(020219)건축_현장경비신청안박성남" xfId="3023"/>
    <cellStyle name="Aþ_마곡보완_LFD부산실행예산(020219)건축_현장경비신청안박성남_덕천실행내역(토,조)정리전" xfId="3024"/>
    <cellStyle name="Äþ_마곡보완_LFD부산실행예산(020219)건축_현장경비신청안박성남_덕천실행내역(토,조)정리전" xfId="3025"/>
    <cellStyle name="Aþ_마곡보완_LFD부산실행예산(020219)건축_현장경비신청안박성남_덕천실행내역(토조)" xfId="3026"/>
    <cellStyle name="Äþ_마곡보완_LFD부산실행예산(020219)건축_현장경비신청안박성남_덕천실행내역(토조)" xfId="3027"/>
    <cellStyle name="Aþ_마곡보완_LFD부산실행예산(020305)건축" xfId="3028"/>
    <cellStyle name="Äþ_마곡보완_LFD부산실행예산(020305)건축" xfId="3029"/>
    <cellStyle name="Aþ_마곡보완_LFD부산실행예산(020305)건축_경서실행(견적실)공무팀" xfId="3030"/>
    <cellStyle name="Äþ_마곡보완_LFD부산실행예산(020305)건축_경서실행(견적실)공무팀" xfId="3031"/>
    <cellStyle name="Aþ_마곡보완_LFD부산실행예산(020305)건축_경서실행(견적실)공무팀_덕천실행내역(토,조)정리전" xfId="3032"/>
    <cellStyle name="Äþ_마곡보완_LFD부산실행예산(020305)건축_경서실행(견적실)공무팀_덕천실행내역(토,조)정리전" xfId="3033"/>
    <cellStyle name="Aþ_마곡보완_LFD부산실행예산(020305)건축_경서실행(견적실)공무팀_덕천실행내역(토조)" xfId="3034"/>
    <cellStyle name="Äþ_마곡보완_LFD부산실행예산(020305)건축_경서실행(견적실)공무팀_덕천실행내역(토조)" xfId="3035"/>
    <cellStyle name="Aþ_마곡보완_LFD부산실행예산(020305)건축_골조공사견적가분석-1" xfId="3036"/>
    <cellStyle name="Äþ_마곡보완_LFD부산실행예산(020305)건축_골조공사견적가분석-1" xfId="3037"/>
    <cellStyle name="Aþ_마곡보완_LFD부산실행예산(020305)건축_골조공사견적가분석-1_덕천실행내역(토,조)정리전" xfId="3038"/>
    <cellStyle name="Äþ_마곡보완_LFD부산실행예산(020305)건축_골조공사견적가분석-1_덕천실행내역(토,조)정리전" xfId="3039"/>
    <cellStyle name="Aþ_마곡보완_LFD부산실행예산(020305)건축_골조공사견적가분석-1_덕천실행내역(토조)" xfId="3040"/>
    <cellStyle name="Äþ_마곡보완_LFD부산실행예산(020305)건축_골조공사견적가분석-1_덕천실행내역(토조)" xfId="3041"/>
    <cellStyle name="Aþ_마곡보완_LFD부산실행예산(020305)건축_골조공사공내역(송부)" xfId="3042"/>
    <cellStyle name="Äþ_마곡보완_LFD부산실행예산(020305)건축_골조공사공내역(송부)" xfId="3043"/>
    <cellStyle name="Aþ_마곡보완_LFD부산실행예산(020305)건축_골조공사공내역(송부)_덕천실행내역(토,조)정리전" xfId="3044"/>
    <cellStyle name="Äþ_마곡보완_LFD부산실행예산(020305)건축_골조공사공내역(송부)_덕천실행내역(토,조)정리전" xfId="3045"/>
    <cellStyle name="Aþ_마곡보완_LFD부산실행예산(020305)건축_골조공사공내역(송부)_덕천실행내역(토조)" xfId="3046"/>
    <cellStyle name="Äþ_마곡보완_LFD부산실행예산(020305)건축_골조공사공내역(송부)_덕천실행내역(토조)" xfId="3047"/>
    <cellStyle name="Aþ_마곡보완_LFD부산실행예산(020305)건축_골조공사공내역(장)" xfId="3048"/>
    <cellStyle name="Äþ_마곡보완_LFD부산실행예산(020305)건축_골조공사공내역(장)" xfId="3049"/>
    <cellStyle name="Aþ_마곡보완_LFD부산실행예산(020305)건축_골조공사공내역(장)_덕천실행내역(토,조)정리전" xfId="3050"/>
    <cellStyle name="Äþ_마곡보완_LFD부산실행예산(020305)건축_골조공사공내역(장)_덕천실행내역(토,조)정리전" xfId="3051"/>
    <cellStyle name="Aþ_마곡보완_LFD부산실행예산(020305)건축_골조공사공내역(장)_덕천실행내역(토조)" xfId="3052"/>
    <cellStyle name="Äþ_마곡보완_LFD부산실행예산(020305)건축_골조공사공내역(장)_덕천실행내역(토조)" xfId="3053"/>
    <cellStyle name="Aþ_마곡보완_LFD부산실행예산(020305)건축_골조공사실행예산품의" xfId="3054"/>
    <cellStyle name="Äþ_마곡보완_LFD부산실행예산(020305)건축_골조공사실행예산품의" xfId="3055"/>
    <cellStyle name="Aþ_마곡보완_LFD부산실행예산(020305)건축_골조공사실행예산품의_덕천실행내역(토,조)정리전" xfId="3056"/>
    <cellStyle name="Äþ_마곡보완_LFD부산실행예산(020305)건축_골조공사실행예산품의_덕천실행내역(토,조)정리전" xfId="3057"/>
    <cellStyle name="Aþ_마곡보완_LFD부산실행예산(020305)건축_골조공사실행예산품의_덕천실행내역(토조)" xfId="3058"/>
    <cellStyle name="Äþ_마곡보완_LFD부산실행예산(020305)건축_골조공사실행예산품의_덕천실행내역(토조)" xfId="3059"/>
    <cellStyle name="Aþ_마곡보완_LFD부산실행예산(020305)건축_덕천실행내역(토,조)정리전" xfId="3060"/>
    <cellStyle name="Äþ_마곡보완_LFD부산실행예산(020305)건축_덕천실행내역(토,조)정리전" xfId="3061"/>
    <cellStyle name="Aþ_마곡보완_LFD부산실행예산(020305)건축_덕천실행내역(토조)" xfId="3062"/>
    <cellStyle name="Äþ_마곡보완_LFD부산실행예산(020305)건축_덕천실행내역(토조)" xfId="3063"/>
    <cellStyle name="Aþ_마곡보완_LFD부산실행예산(020305)건축_부산덕천2차실행예산(기초DATA)" xfId="3064"/>
    <cellStyle name="Äþ_마곡보완_LFD부산실행예산(020305)건축_부산덕천2차실행예산(기초DATA)" xfId="3065"/>
    <cellStyle name="Aþ_마곡보완_LFD부산실행예산(020305)건축_부산덕천2차실행예산(기초DATA)_덕천실행내역(토,조)정리전" xfId="3066"/>
    <cellStyle name="Äþ_마곡보완_LFD부산실행예산(020305)건축_부산덕천2차실행예산(기초DATA)_덕천실행내역(토,조)정리전" xfId="3067"/>
    <cellStyle name="Aþ_마곡보완_LFD부산실행예산(020305)건축_부산덕천2차실행예산(기초DATA)_덕천실행내역(토조)" xfId="3068"/>
    <cellStyle name="Äþ_마곡보완_LFD부산실행예산(020305)건축_부산덕천2차실행예산(기초DATA)_덕천실행내역(토조)" xfId="3069"/>
    <cellStyle name="Aþ_마곡보완_LFD부산실행예산(020305)건축_부산덕천2차실행예산(기초DATA현장협의후)" xfId="3070"/>
    <cellStyle name="Äþ_마곡보완_LFD부산실행예산(020305)건축_부산덕천2차실행예산(기초DATA현장협의후)" xfId="3071"/>
    <cellStyle name="Aþ_마곡보완_LFD부산실행예산(020305)건축_부산덕천2차실행예산(기초DATA현장협의후)_덕천실행내역(토,조)정리전" xfId="3072"/>
    <cellStyle name="Äþ_마곡보완_LFD부산실행예산(020305)건축_부산덕천2차실행예산(기초DATA현장협의후)_덕천실행내역(토,조)정리전" xfId="3073"/>
    <cellStyle name="Aþ_마곡보완_LFD부산실행예산(020305)건축_부산덕천2차실행예산(기초DATA현장협의후)_덕천실행내역(토조)" xfId="3074"/>
    <cellStyle name="Äþ_마곡보완_LFD부산실행예산(020305)건축_부산덕천2차실행예산(기초DATA현장협의후)_덕천실행내역(토조)" xfId="3075"/>
    <cellStyle name="Aþ_마곡보완_LFD실행예산(020110)2855" xfId="3076"/>
    <cellStyle name="Äþ_마곡보완_LFD실행예산(020110)2855" xfId="3077"/>
    <cellStyle name="Aþ_마곡보완_LFD실행예산(020110)2855_LFD부산실행예산(020319)건축" xfId="3132"/>
    <cellStyle name="Äþ_마곡보완_LFD실행예산(020110)2855_LFD부산실행예산(020319)건축" xfId="3133"/>
    <cellStyle name="Aþ_마곡보완_LFD실행예산(020110)2855_LFD부산실행예산(020319)건축_덕천실행내역(토,조)정리전" xfId="3134"/>
    <cellStyle name="Äþ_마곡보완_LFD실행예산(020110)2855_LFD부산실행예산(020319)건축_덕천실행내역(토,조)정리전" xfId="3135"/>
    <cellStyle name="Aþ_마곡보완_LFD실행예산(020110)2855_LFD부산실행예산(020319)건축_덕천실행내역(토조)" xfId="3136"/>
    <cellStyle name="Äþ_마곡보완_LFD실행예산(020110)2855_LFD부산실행예산(020319)건축_덕천실행내역(토조)" xfId="3137"/>
    <cellStyle name="Aþ_마곡보완_LFD실행예산(020110)2855_경서실행(견적실)공무팀" xfId="3078"/>
    <cellStyle name="Äþ_마곡보완_LFD실행예산(020110)2855_경서실행(견적실)공무팀" xfId="3079"/>
    <cellStyle name="Aþ_마곡보완_LFD실행예산(020110)2855_경서실행(견적실)공무팀_덕천실행내역(토,조)정리전" xfId="3080"/>
    <cellStyle name="Äþ_마곡보완_LFD실행예산(020110)2855_경서실행(견적실)공무팀_덕천실행내역(토,조)정리전" xfId="3081"/>
    <cellStyle name="Aþ_마곡보완_LFD실행예산(020110)2855_경서실행(견적실)공무팀_덕천실행내역(토조)" xfId="3082"/>
    <cellStyle name="Äþ_마곡보완_LFD실행예산(020110)2855_경서실행(견적실)공무팀_덕천실행내역(토조)" xfId="3083"/>
    <cellStyle name="Aþ_마곡보완_LFD실행예산(020110)2855_골조공사견적가분석-1" xfId="3084"/>
    <cellStyle name="Äþ_마곡보완_LFD실행예산(020110)2855_골조공사견적가분석-1" xfId="3085"/>
    <cellStyle name="Aþ_마곡보완_LFD실행예산(020110)2855_골조공사견적가분석-1_덕천실행내역(토,조)정리전" xfId="3086"/>
    <cellStyle name="Äþ_마곡보완_LFD실행예산(020110)2855_골조공사견적가분석-1_덕천실행내역(토,조)정리전" xfId="3087"/>
    <cellStyle name="Aþ_마곡보완_LFD실행예산(020110)2855_골조공사견적가분석-1_덕천실행내역(토조)" xfId="3088"/>
    <cellStyle name="Äþ_마곡보완_LFD실행예산(020110)2855_골조공사견적가분석-1_덕천실행내역(토조)" xfId="3089"/>
    <cellStyle name="Aþ_마곡보완_LFD실행예산(020110)2855_골조공사공내역(송부)" xfId="3090"/>
    <cellStyle name="Äþ_마곡보완_LFD실행예산(020110)2855_골조공사공내역(송부)" xfId="3091"/>
    <cellStyle name="Aþ_마곡보완_LFD실행예산(020110)2855_골조공사공내역(송부)_덕천실행내역(토,조)정리전" xfId="3092"/>
    <cellStyle name="Äþ_마곡보완_LFD실행예산(020110)2855_골조공사공내역(송부)_덕천실행내역(토,조)정리전" xfId="3093"/>
    <cellStyle name="Aþ_마곡보완_LFD실행예산(020110)2855_골조공사공내역(송부)_덕천실행내역(토조)" xfId="3094"/>
    <cellStyle name="Äþ_마곡보완_LFD실행예산(020110)2855_골조공사공내역(송부)_덕천실행내역(토조)" xfId="3095"/>
    <cellStyle name="Aþ_마곡보완_LFD실행예산(020110)2855_골조공사공내역(장)" xfId="3096"/>
    <cellStyle name="Äþ_마곡보완_LFD실행예산(020110)2855_골조공사공내역(장)" xfId="3097"/>
    <cellStyle name="Aþ_마곡보완_LFD실행예산(020110)2855_골조공사공내역(장)_덕천실행내역(토,조)정리전" xfId="3098"/>
    <cellStyle name="Äþ_마곡보완_LFD실행예산(020110)2855_골조공사공내역(장)_덕천실행내역(토,조)정리전" xfId="3099"/>
    <cellStyle name="Aþ_마곡보완_LFD실행예산(020110)2855_골조공사공내역(장)_덕천실행내역(토조)" xfId="3100"/>
    <cellStyle name="Äþ_마곡보완_LFD실행예산(020110)2855_골조공사공내역(장)_덕천실행내역(토조)" xfId="3101"/>
    <cellStyle name="Aþ_마곡보완_LFD실행예산(020110)2855_골조공사실행예산품의" xfId="3102"/>
    <cellStyle name="Äþ_마곡보완_LFD실행예산(020110)2855_골조공사실행예산품의" xfId="3103"/>
    <cellStyle name="Aþ_마곡보완_LFD실행예산(020110)2855_골조공사실행예산품의_덕천실행내역(토,조)정리전" xfId="3104"/>
    <cellStyle name="Äþ_마곡보완_LFD실행예산(020110)2855_골조공사실행예산품의_덕천실행내역(토,조)정리전" xfId="3105"/>
    <cellStyle name="Aþ_마곡보완_LFD실행예산(020110)2855_골조공사실행예산품의_덕천실행내역(토조)" xfId="3106"/>
    <cellStyle name="Äþ_마곡보완_LFD실행예산(020110)2855_골조공사실행예산품의_덕천실행내역(토조)" xfId="3107"/>
    <cellStyle name="Aþ_마곡보완_LFD실행예산(020110)2855_덕천실행내역(토,조)정리전" xfId="3108"/>
    <cellStyle name="Äþ_마곡보완_LFD실행예산(020110)2855_덕천실행내역(토,조)정리전" xfId="3109"/>
    <cellStyle name="Aþ_마곡보완_LFD실행예산(020110)2855_덕천실행내역(토조)" xfId="3110"/>
    <cellStyle name="Äþ_마곡보완_LFD실행예산(020110)2855_덕천실행내역(토조)" xfId="3111"/>
    <cellStyle name="Aþ_마곡보완_LFD실행예산(020110)2855_동명삼화견본주택 기본안" xfId="3112"/>
    <cellStyle name="Äþ_마곡보완_LFD실행예산(020110)2855_동명삼화견본주택 기본안" xfId="3113"/>
    <cellStyle name="Aþ_마곡보완_LFD실행예산(020110)2855_부산덕천2차실행예산(기초DATA)" xfId="3114"/>
    <cellStyle name="Äþ_마곡보완_LFD실행예산(020110)2855_부산덕천2차실행예산(기초DATA)" xfId="3115"/>
    <cellStyle name="Aþ_마곡보완_LFD실행예산(020110)2855_부산덕천2차실행예산(기초DATA)_덕천실행내역(토,조)정리전" xfId="3116"/>
    <cellStyle name="Äþ_마곡보완_LFD실행예산(020110)2855_부산덕천2차실행예산(기초DATA)_덕천실행내역(토,조)정리전" xfId="3117"/>
    <cellStyle name="Aþ_마곡보완_LFD실행예산(020110)2855_부산덕천2차실행예산(기초DATA)_덕천실행내역(토조)" xfId="3118"/>
    <cellStyle name="Äþ_마곡보완_LFD실행예산(020110)2855_부산덕천2차실행예산(기초DATA)_덕천실행내역(토조)" xfId="3119"/>
    <cellStyle name="Aþ_마곡보완_LFD실행예산(020110)2855_부산덕천2차실행예산(기초DATA현장협의후)" xfId="3120"/>
    <cellStyle name="Äþ_마곡보완_LFD실행예산(020110)2855_부산덕천2차실행예산(기초DATA현장협의후)" xfId="3121"/>
    <cellStyle name="Aþ_마곡보완_LFD실행예산(020110)2855_부산덕천2차실행예산(기초DATA현장협의후)_덕천실행내역(토,조)정리전" xfId="3122"/>
    <cellStyle name="Äþ_마곡보완_LFD실행예산(020110)2855_부산덕천2차실행예산(기초DATA현장협의후)_덕천실행내역(토,조)정리전" xfId="3123"/>
    <cellStyle name="Aþ_마곡보완_LFD실행예산(020110)2855_부산덕천2차실행예산(기초DATA현장협의후)_덕천실행내역(토조)" xfId="3124"/>
    <cellStyle name="Äþ_마곡보완_LFD실행예산(020110)2855_부산덕천2차실행예산(기초DATA현장협의후)_덕천실행내역(토조)" xfId="3125"/>
    <cellStyle name="Aþ_마곡보완_LFD실행예산(020110)2855_현장경비신청안박성남" xfId="3126"/>
    <cellStyle name="Äþ_마곡보완_LFD실행예산(020110)2855_현장경비신청안박성남" xfId="3127"/>
    <cellStyle name="Aþ_마곡보완_LFD실행예산(020110)2855_현장경비신청안박성남_덕천실행내역(토,조)정리전" xfId="3128"/>
    <cellStyle name="Äþ_마곡보완_LFD실행예산(020110)2855_현장경비신청안박성남_덕천실행내역(토,조)정리전" xfId="3129"/>
    <cellStyle name="Aþ_마곡보완_LFD실행예산(020110)2855_현장경비신청안박성남_덕천실행내역(토조)" xfId="3130"/>
    <cellStyle name="Äþ_마곡보완_LFD실행예산(020110)2855_현장경비신청안박성남_덕천실행내역(토조)" xfId="3131"/>
    <cellStyle name="Aþ_마곡보완_광주공장(대비1218)" xfId="2928"/>
    <cellStyle name="Äþ_마곡보완_광주공장(대비1218)" xfId="2929"/>
    <cellStyle name="Aþ_마곡보완_광주공장(대비1218)_덕천실행내역(토,조)정리전" xfId="2930"/>
    <cellStyle name="Äþ_마곡보완_광주공장(대비1218)_덕천실행내역(토,조)정리전" xfId="2931"/>
    <cellStyle name="Aþ_마곡보완_광주공장(대비1218)_덕천실행내역(토조)" xfId="2932"/>
    <cellStyle name="Äþ_마곡보완_광주공장(대비1218)_덕천실행내역(토조)" xfId="2933"/>
    <cellStyle name="Aþ_마곡보완_기계실행(LFD광주공장.현설용)" xfId="2934"/>
    <cellStyle name="Äþ_마곡보완_기계실행(LFD광주공장.현설용)" xfId="2935"/>
    <cellStyle name="Aþ_마곡보완_기계실행(LFD광주공장.현설용)_덕천실행내역(토,조)정리전" xfId="2936"/>
    <cellStyle name="Äþ_마곡보완_기계실행(LFD광주공장.현설용)_덕천실행내역(토,조)정리전" xfId="2937"/>
    <cellStyle name="Aþ_마곡보완_기계실행(LFD광주공장.현설용)_덕천실행내역(토조)" xfId="2938"/>
    <cellStyle name="Äþ_마곡보완_기계실행(LFD광주공장.현설용)_덕천실행내역(토조)" xfId="2939"/>
    <cellStyle name="Aþ_마곡보완_동명삼화견본주택 기본안" xfId="2940"/>
    <cellStyle name="Äþ_마곡보완_동명삼화견본주택 기본안" xfId="2941"/>
    <cellStyle name="Aþ_마곡보완_부산덕천동롯데아파트(환경ENG)" xfId="2942"/>
    <cellStyle name="Äþ_마곡보완_부산덕천동롯데아파트(환경ENG)" xfId="2943"/>
    <cellStyle name="Aþ_마곡보완_부산덕천동롯데아파트(환경ENG)_덕천실행내역(토,조)정리전" xfId="2944"/>
    <cellStyle name="Äþ_마곡보완_부산덕천동롯데아파트(환경ENG)_덕천실행내역(토,조)정리전" xfId="2945"/>
    <cellStyle name="Aþ_마곡보완_부산덕천동롯데아파트(환경ENG)_덕천실행내역(토조)" xfId="2946"/>
    <cellStyle name="Äþ_마곡보완_부산덕천동롯데아파트(환경ENG)_덕천실행내역(토조)" xfId="2947"/>
    <cellStyle name="Aþ_마곡보완_부산덕천동아파트(세경엔지니어링)" xfId="2948"/>
    <cellStyle name="Äþ_마곡보완_부산덕천동아파트(세경엔지니어링)" xfId="2949"/>
    <cellStyle name="Aþ_마곡보완_부산덕천동아파트(세경엔지니어링)_덕천실행내역(토,조)정리전" xfId="2950"/>
    <cellStyle name="Äþ_마곡보완_부산덕천동아파트(세경엔지니어링)_덕천실행내역(토,조)정리전" xfId="2951"/>
    <cellStyle name="Aþ_마곡보완_부산덕천동아파트(세경엔지니어링)_덕천실행내역(토조)" xfId="2952"/>
    <cellStyle name="Äþ_마곡보완_부산덕천동아파트(세경엔지니어링)_덕천실행내역(토조)" xfId="2953"/>
    <cellStyle name="Aþ_마곡보완_현장경비신청안박성남" xfId="2954"/>
    <cellStyle name="Äþ_마곡보완_현장경비신청안박성남" xfId="2955"/>
    <cellStyle name="Aþ_마곡보완_현장경비신청안박성남_덕천실행내역(토,조)정리전" xfId="2956"/>
    <cellStyle name="Äþ_마곡보완_현장경비신청안박성남_덕천실행내역(토,조)정리전" xfId="2957"/>
    <cellStyle name="Aþ_마곡보완_현장경비신청안박성남_덕천실행내역(토조)" xfId="2958"/>
    <cellStyle name="Äþ_마곡보완_현장경비신청안박성남_덕천실행내역(토조)" xfId="2959"/>
    <cellStyle name="Aþ_마곡보완_현장설명(가스설비)" xfId="2960"/>
    <cellStyle name="Äþ_마곡보완_현장설명(가스설비)" xfId="2961"/>
    <cellStyle name="Aþ_마곡보완_현장설명(가스설비)_덕천실행내역(토,조)정리전" xfId="2962"/>
    <cellStyle name="Äþ_마곡보완_현장설명(가스설비)_덕천실행내역(토,조)정리전" xfId="2963"/>
    <cellStyle name="Aþ_마곡보완_현장설명(가스설비)_덕천실행내역(토조)" xfId="2964"/>
    <cellStyle name="Äþ_마곡보완_현장설명(가스설비)_덕천실행내역(토조)" xfId="2965"/>
    <cellStyle name="Aþ_마곡보완_현장설명(기계설비)" xfId="2966"/>
    <cellStyle name="Äþ_마곡보완_현장설명(기계설비)" xfId="2967"/>
    <cellStyle name="Aþ_마곡보완_현장설명(기계설비)_덕천실행내역(토,조)정리전" xfId="2968"/>
    <cellStyle name="Äþ_마곡보완_현장설명(기계설비)_덕천실행내역(토,조)정리전" xfId="2969"/>
    <cellStyle name="Aþ_마곡보완_현장설명(기계설비)_덕천실행내역(토조)" xfId="2970"/>
    <cellStyle name="Äþ_마곡보완_현장설명(기계설비)_덕천실행내역(토조)" xfId="2971"/>
    <cellStyle name="Aþ_부산덕천동롯데아파트(환경ENG)" xfId="3138"/>
    <cellStyle name="Äþ_부산덕천동롯데아파트(환경ENG)" xfId="3139"/>
    <cellStyle name="Aþ_부산덕천동롯데아파트(환경ENG)_덕천실행내역(토,조)정리전" xfId="3140"/>
    <cellStyle name="Äþ_부산덕천동롯데아파트(환경ENG)_덕천실행내역(토,조)정리전" xfId="3141"/>
    <cellStyle name="Aþ_부산덕천동롯데아파트(환경ENG)_덕천실행내역(토조)" xfId="3142"/>
    <cellStyle name="Äþ_부산덕천동롯데아파트(환경ENG)_덕천실행내역(토조)" xfId="3143"/>
    <cellStyle name="Aþ_부산덕천동아파트(세경엔지니어링)" xfId="3144"/>
    <cellStyle name="Äþ_부산덕천동아파트(세경엔지니어링)" xfId="3145"/>
    <cellStyle name="Aþ_부산덕천동아파트(세경엔지니어링)_덕천실행내역(토,조)정리전" xfId="3146"/>
    <cellStyle name="Äþ_부산덕천동아파트(세경엔지니어링)_덕천실행내역(토,조)정리전" xfId="3147"/>
    <cellStyle name="Aþ_부산덕천동아파트(세경엔지니어링)_덕천실행내역(토조)" xfId="3148"/>
    <cellStyle name="Äþ_부산덕천동아파트(세경엔지니어링)_덕천실행내역(토조)" xfId="3149"/>
    <cellStyle name="Aþ_현장경비신청안박성남" xfId="3150"/>
    <cellStyle name="Äþ_현장경비신청안박성남" xfId="3151"/>
    <cellStyle name="Aþ_현장경비신청안박성남_덕천실행내역(토,조)정리전" xfId="3152"/>
    <cellStyle name="Äþ_현장경비신청안박성남_덕천실행내역(토,조)정리전" xfId="3153"/>
    <cellStyle name="Aþ_현장경비신청안박성남_덕천실행내역(토조)" xfId="3154"/>
    <cellStyle name="Äþ_현장경비신청안박성남_덕천실행내역(토조)" xfId="3155"/>
    <cellStyle name="Aþ_현장설명(가스설비)" xfId="3156"/>
    <cellStyle name="Äþ_현장설명(가스설비)" xfId="3157"/>
    <cellStyle name="Aþ_현장설명(가스설비)_덕천실행내역(토,조)정리전" xfId="3158"/>
    <cellStyle name="Äþ_현장설명(가스설비)_덕천실행내역(토,조)정리전" xfId="3159"/>
    <cellStyle name="Aþ_현장설명(가스설비)_덕천실행내역(토조)" xfId="3160"/>
    <cellStyle name="Äþ_현장설명(가스설비)_덕천실행내역(토조)" xfId="3161"/>
    <cellStyle name="Aþ_현장설명(기계설비)" xfId="3162"/>
    <cellStyle name="Äþ_현장설명(기계설비)" xfId="3163"/>
    <cellStyle name="Aþ_현장설명(기계설비)_덕천실행내역(토,조)정리전" xfId="3164"/>
    <cellStyle name="Äþ_현장설명(기계설비)_덕천실행내역(토,조)정리전" xfId="3165"/>
    <cellStyle name="Aþ_현장설명(기계설비)_덕천실행내역(토조)" xfId="3166"/>
    <cellStyle name="Äþ_현장설명(기계설비)_덕천실행내역(토조)" xfId="3167"/>
    <cellStyle name="Aþ¸" xfId="3334"/>
    <cellStyle name="Aþ¸¶ [" xfId="3335"/>
    <cellStyle name="Äþ¸¶ [" xfId="3336"/>
    <cellStyle name="Aþ¸¶ [_LFD부산실행예산(020219)건축" xfId="3593"/>
    <cellStyle name="Äþ¸¶ [_LFD부산실행예산(020219)건축" xfId="3594"/>
    <cellStyle name="Aþ¸¶ [_LFD부산실행예산(020219)건축_경서실행(견적실)공무팀" xfId="3595"/>
    <cellStyle name="Äþ¸¶ [_LFD부산실행예산(020219)건축_경서실행(견적실)공무팀" xfId="3596"/>
    <cellStyle name="Aþ¸¶ [_LFD부산실행예산(020219)건축_경서실행(견적실)공무팀_덕천실행내역(토,조)정리전" xfId="3597"/>
    <cellStyle name="Äþ¸¶ [_LFD부산실행예산(020219)건축_경서실행(견적실)공무팀_덕천실행내역(토,조)정리전" xfId="3598"/>
    <cellStyle name="Aþ¸¶ [_LFD부산실행예산(020219)건축_경서실행(견적실)공무팀_덕천실행내역(토조)" xfId="3599"/>
    <cellStyle name="Äþ¸¶ [_LFD부산실행예산(020219)건축_경서실행(견적실)공무팀_덕천실행내역(토조)" xfId="3600"/>
    <cellStyle name="Aþ¸¶ [_LFD부산실행예산(020219)건축_골조공사견적가분석-1" xfId="3601"/>
    <cellStyle name="Äþ¸¶ [_LFD부산실행예산(020219)건축_골조공사견적가분석-1" xfId="3602"/>
    <cellStyle name="Aþ¸¶ [_LFD부산실행예산(020219)건축_골조공사견적가분석-1_덕천실행내역(토,조)정리전" xfId="3603"/>
    <cellStyle name="Äþ¸¶ [_LFD부산실행예산(020219)건축_골조공사견적가분석-1_덕천실행내역(토,조)정리전" xfId="3604"/>
    <cellStyle name="Aþ¸¶ [_LFD부산실행예산(020219)건축_골조공사견적가분석-1_덕천실행내역(토조)" xfId="3605"/>
    <cellStyle name="Äþ¸¶ [_LFD부산실행예산(020219)건축_골조공사견적가분석-1_덕천실행내역(토조)" xfId="3606"/>
    <cellStyle name="Aþ¸¶ [_LFD부산실행예산(020219)건축_골조공사공내역(송부)" xfId="3607"/>
    <cellStyle name="Äþ¸¶ [_LFD부산실행예산(020219)건축_골조공사공내역(송부)" xfId="3608"/>
    <cellStyle name="Aþ¸¶ [_LFD부산실행예산(020219)건축_골조공사공내역(송부)_덕천실행내역(토,조)정리전" xfId="3609"/>
    <cellStyle name="Äþ¸¶ [_LFD부산실행예산(020219)건축_골조공사공내역(송부)_덕천실행내역(토,조)정리전" xfId="3610"/>
    <cellStyle name="Aþ¸¶ [_LFD부산실행예산(020219)건축_골조공사공내역(송부)_덕천실행내역(토조)" xfId="3611"/>
    <cellStyle name="Äþ¸¶ [_LFD부산실행예산(020219)건축_골조공사공내역(송부)_덕천실행내역(토조)" xfId="3612"/>
    <cellStyle name="Aþ¸¶ [_LFD부산실행예산(020219)건축_골조공사공내역(장)" xfId="3613"/>
    <cellStyle name="Äþ¸¶ [_LFD부산실행예산(020219)건축_골조공사공내역(장)" xfId="3614"/>
    <cellStyle name="Aþ¸¶ [_LFD부산실행예산(020219)건축_골조공사공내역(장)_덕천실행내역(토,조)정리전" xfId="3615"/>
    <cellStyle name="Äþ¸¶ [_LFD부산실행예산(020219)건축_골조공사공내역(장)_덕천실행내역(토,조)정리전" xfId="3616"/>
    <cellStyle name="Aþ¸¶ [_LFD부산실행예산(020219)건축_골조공사공내역(장)_덕천실행내역(토조)" xfId="3617"/>
    <cellStyle name="Äþ¸¶ [_LFD부산실행예산(020219)건축_골조공사공내역(장)_덕천실행내역(토조)" xfId="3618"/>
    <cellStyle name="Aþ¸¶ [_LFD부산실행예산(020219)건축_골조공사실행예산품의" xfId="3619"/>
    <cellStyle name="Äþ¸¶ [_LFD부산실행예산(020219)건축_골조공사실행예산품의" xfId="3620"/>
    <cellStyle name="Aþ¸¶ [_LFD부산실행예산(020219)건축_골조공사실행예산품의_덕천실행내역(토,조)정리전" xfId="3621"/>
    <cellStyle name="Äþ¸¶ [_LFD부산실행예산(020219)건축_골조공사실행예산품의_덕천실행내역(토,조)정리전" xfId="3622"/>
    <cellStyle name="Aþ¸¶ [_LFD부산실행예산(020219)건축_골조공사실행예산품의_덕천실행내역(토조)" xfId="3623"/>
    <cellStyle name="Äþ¸¶ [_LFD부산실행예산(020219)건축_골조공사실행예산품의_덕천실행내역(토조)" xfId="3624"/>
    <cellStyle name="Aþ¸¶ [_LFD부산실행예산(020219)건축_덕천실행내역(토,조)정리전" xfId="3625"/>
    <cellStyle name="Äþ¸¶ [_LFD부산실행예산(020219)건축_덕천실행내역(토,조)정리전" xfId="3626"/>
    <cellStyle name="Aþ¸¶ [_LFD부산실행예산(020219)건축_덕천실행내역(토조)" xfId="3627"/>
    <cellStyle name="Äþ¸¶ [_LFD부산실행예산(020219)건축_덕천실행내역(토조)" xfId="3628"/>
    <cellStyle name="Aþ¸¶ [_LFD부산실행예산(020219)건축_동명삼화견본주택 기본안" xfId="3629"/>
    <cellStyle name="Äþ¸¶ [_LFD부산실행예산(020219)건축_동명삼화견본주택 기본안" xfId="3630"/>
    <cellStyle name="Aþ¸¶ [_LFD부산실행예산(020219)건축_부산덕천2차실행예산(기초DATA)" xfId="3631"/>
    <cellStyle name="Äþ¸¶ [_LFD부산실행예산(020219)건축_부산덕천2차실행예산(기초DATA)" xfId="3632"/>
    <cellStyle name="Aþ¸¶ [_LFD부산실행예산(020219)건축_부산덕천2차실행예산(기초DATA)_덕천실행내역(토,조)정리전" xfId="3633"/>
    <cellStyle name="Äþ¸¶ [_LFD부산실행예산(020219)건축_부산덕천2차실행예산(기초DATA)_덕천실행내역(토,조)정리전" xfId="3634"/>
    <cellStyle name="Aþ¸¶ [_LFD부산실행예산(020219)건축_부산덕천2차실행예산(기초DATA)_덕천실행내역(토조)" xfId="3635"/>
    <cellStyle name="Äþ¸¶ [_LFD부산실행예산(020219)건축_부산덕천2차실행예산(기초DATA)_덕천실행내역(토조)" xfId="3636"/>
    <cellStyle name="Aþ¸¶ [_LFD부산실행예산(020219)건축_부산덕천2차실행예산(기초DATA현장협의후)" xfId="3637"/>
    <cellStyle name="Äþ¸¶ [_LFD부산실행예산(020219)건축_부산덕천2차실행예산(기초DATA현장협의후)" xfId="3638"/>
    <cellStyle name="Aþ¸¶ [_LFD부산실행예산(020219)건축_부산덕천2차실행예산(기초DATA현장협의후)_덕천실행내역(토,조)정리전" xfId="3639"/>
    <cellStyle name="Äþ¸¶ [_LFD부산실행예산(020219)건축_부산덕천2차실행예산(기초DATA현장협의후)_덕천실행내역(토,조)정리전" xfId="3640"/>
    <cellStyle name="Aþ¸¶ [_LFD부산실행예산(020219)건축_부산덕천2차실행예산(기초DATA현장협의후)_덕천실행내역(토조)" xfId="3641"/>
    <cellStyle name="Äþ¸¶ [_LFD부산실행예산(020219)건축_부산덕천2차실행예산(기초DATA현장협의후)_덕천실행내역(토조)" xfId="3642"/>
    <cellStyle name="Aþ¸¶ [_LFD부산실행예산(020219)건축_현장경비신청안박성남" xfId="3643"/>
    <cellStyle name="Äþ¸¶ [_LFD부산실행예산(020219)건축_현장경비신청안박성남" xfId="3644"/>
    <cellStyle name="Aþ¸¶ [_LFD부산실행예산(020219)건축_현장경비신청안박성남_덕천실행내역(토,조)정리전" xfId="3645"/>
    <cellStyle name="Äþ¸¶ [_LFD부산실행예산(020219)건축_현장경비신청안박성남_덕천실행내역(토,조)정리전" xfId="3646"/>
    <cellStyle name="Aþ¸¶ [_LFD부산실행예산(020219)건축_현장경비신청안박성남_덕천실행내역(토조)" xfId="3647"/>
    <cellStyle name="Äþ¸¶ [_LFD부산실행예산(020219)건축_현장경비신청안박성남_덕천실행내역(토조)" xfId="3648"/>
    <cellStyle name="Aþ¸¶ [_LFD부산실행예산(020305)건축" xfId="3649"/>
    <cellStyle name="Äþ¸¶ [_LFD부산실행예산(020305)건축" xfId="3650"/>
    <cellStyle name="Aþ¸¶ [_LFD부산실행예산(020305)건축_경서실행(견적실)공무팀" xfId="3651"/>
    <cellStyle name="Äþ¸¶ [_LFD부산실행예산(020305)건축_경서실행(견적실)공무팀" xfId="3652"/>
    <cellStyle name="Aþ¸¶ [_LFD부산실행예산(020305)건축_경서실행(견적실)공무팀_덕천실행내역(토,조)정리전" xfId="3653"/>
    <cellStyle name="Äþ¸¶ [_LFD부산실행예산(020305)건축_경서실행(견적실)공무팀_덕천실행내역(토,조)정리전" xfId="3654"/>
    <cellStyle name="Aþ¸¶ [_LFD부산실행예산(020305)건축_경서실행(견적실)공무팀_덕천실행내역(토조)" xfId="3655"/>
    <cellStyle name="Äþ¸¶ [_LFD부산실행예산(020305)건축_경서실행(견적실)공무팀_덕천실행내역(토조)" xfId="3656"/>
    <cellStyle name="Aþ¸¶ [_LFD부산실행예산(020305)건축_골조공사견적가분석-1" xfId="3657"/>
    <cellStyle name="Äþ¸¶ [_LFD부산실행예산(020305)건축_골조공사견적가분석-1" xfId="3658"/>
    <cellStyle name="Aþ¸¶ [_LFD부산실행예산(020305)건축_골조공사견적가분석-1_덕천실행내역(토,조)정리전" xfId="3659"/>
    <cellStyle name="Äþ¸¶ [_LFD부산실행예산(020305)건축_골조공사견적가분석-1_덕천실행내역(토,조)정리전" xfId="3660"/>
    <cellStyle name="Aþ¸¶ [_LFD부산실행예산(020305)건축_골조공사견적가분석-1_덕천실행내역(토조)" xfId="3661"/>
    <cellStyle name="Äþ¸¶ [_LFD부산실행예산(020305)건축_골조공사견적가분석-1_덕천실행내역(토조)" xfId="3662"/>
    <cellStyle name="Aþ¸¶ [_LFD부산실행예산(020305)건축_골조공사공내역(송부)" xfId="3663"/>
    <cellStyle name="Äþ¸¶ [_LFD부산실행예산(020305)건축_골조공사공내역(송부)" xfId="3664"/>
    <cellStyle name="Aþ¸¶ [_LFD부산실행예산(020305)건축_골조공사공내역(송부)_덕천실행내역(토,조)정리전" xfId="3665"/>
    <cellStyle name="Äþ¸¶ [_LFD부산실행예산(020305)건축_골조공사공내역(송부)_덕천실행내역(토,조)정리전" xfId="3666"/>
    <cellStyle name="Aþ¸¶ [_LFD부산실행예산(020305)건축_골조공사공내역(송부)_덕천실행내역(토조)" xfId="3667"/>
    <cellStyle name="Äþ¸¶ [_LFD부산실행예산(020305)건축_골조공사공내역(송부)_덕천실행내역(토조)" xfId="3668"/>
    <cellStyle name="Aþ¸¶ [_LFD부산실행예산(020305)건축_골조공사공내역(장)" xfId="3669"/>
    <cellStyle name="Äþ¸¶ [_LFD부산실행예산(020305)건축_골조공사공내역(장)" xfId="3670"/>
    <cellStyle name="Aþ¸¶ [_LFD부산실행예산(020305)건축_골조공사공내역(장)_덕천실행내역(토,조)정리전" xfId="3671"/>
    <cellStyle name="Äþ¸¶ [_LFD부산실행예산(020305)건축_골조공사공내역(장)_덕천실행내역(토,조)정리전" xfId="3672"/>
    <cellStyle name="Aþ¸¶ [_LFD부산실행예산(020305)건축_골조공사공내역(장)_덕천실행내역(토조)" xfId="3673"/>
    <cellStyle name="Äþ¸¶ [_LFD부산실행예산(020305)건축_골조공사공내역(장)_덕천실행내역(토조)" xfId="3674"/>
    <cellStyle name="Aþ¸¶ [_LFD부산실행예산(020305)건축_골조공사실행예산품의" xfId="3675"/>
    <cellStyle name="Äþ¸¶ [_LFD부산실행예산(020305)건축_골조공사실행예산품의" xfId="3676"/>
    <cellStyle name="Aþ¸¶ [_LFD부산실행예산(020305)건축_골조공사실행예산품의_덕천실행내역(토,조)정리전" xfId="3677"/>
    <cellStyle name="Äþ¸¶ [_LFD부산실행예산(020305)건축_골조공사실행예산품의_덕천실행내역(토,조)정리전" xfId="3678"/>
    <cellStyle name="Aþ¸¶ [_LFD부산실행예산(020305)건축_골조공사실행예산품의_덕천실행내역(토조)" xfId="3679"/>
    <cellStyle name="Äþ¸¶ [_LFD부산실행예산(020305)건축_골조공사실행예산품의_덕천실행내역(토조)" xfId="3680"/>
    <cellStyle name="Aþ¸¶ [_LFD부산실행예산(020305)건축_덕천실행내역(토,조)정리전" xfId="3681"/>
    <cellStyle name="Äþ¸¶ [_LFD부산실행예산(020305)건축_덕천실행내역(토,조)정리전" xfId="3682"/>
    <cellStyle name="Aþ¸¶ [_LFD부산실행예산(020305)건축_덕천실행내역(토조)" xfId="3683"/>
    <cellStyle name="Äþ¸¶ [_LFD부산실행예산(020305)건축_덕천실행내역(토조)" xfId="3684"/>
    <cellStyle name="Aþ¸¶ [_LFD부산실행예산(020305)건축_부산덕천2차실행예산(기초DATA)" xfId="3685"/>
    <cellStyle name="Äþ¸¶ [_LFD부산실행예산(020305)건축_부산덕천2차실행예산(기초DATA)" xfId="3686"/>
    <cellStyle name="Aþ¸¶ [_LFD부산실행예산(020305)건축_부산덕천2차실행예산(기초DATA)_덕천실행내역(토,조)정리전" xfId="3687"/>
    <cellStyle name="Äþ¸¶ [_LFD부산실행예산(020305)건축_부산덕천2차실행예산(기초DATA)_덕천실행내역(토,조)정리전" xfId="3688"/>
    <cellStyle name="Aþ¸¶ [_LFD부산실행예산(020305)건축_부산덕천2차실행예산(기초DATA)_덕천실행내역(토조)" xfId="3689"/>
    <cellStyle name="Äþ¸¶ [_LFD부산실행예산(020305)건축_부산덕천2차실행예산(기초DATA)_덕천실행내역(토조)" xfId="3690"/>
    <cellStyle name="Aþ¸¶ [_LFD부산실행예산(020305)건축_부산덕천2차실행예산(기초DATA현장협의후)" xfId="3691"/>
    <cellStyle name="Äþ¸¶ [_LFD부산실행예산(020305)건축_부산덕천2차실행예산(기초DATA현장협의후)" xfId="3692"/>
    <cellStyle name="Aþ¸¶ [_LFD부산실행예산(020305)건축_부산덕천2차실행예산(기초DATA현장협의후)_덕천실행내역(토,조)정리전" xfId="3693"/>
    <cellStyle name="Äþ¸¶ [_LFD부산실행예산(020305)건축_부산덕천2차실행예산(기초DATA현장협의후)_덕천실행내역(토,조)정리전" xfId="3694"/>
    <cellStyle name="Aþ¸¶ [_LFD부산실행예산(020305)건축_부산덕천2차실행예산(기초DATA현장협의후)_덕천실행내역(토조)" xfId="3695"/>
    <cellStyle name="Äþ¸¶ [_LFD부산실행예산(020305)건축_부산덕천2차실행예산(기초DATA현장협의후)_덕천실행내역(토조)" xfId="3696"/>
    <cellStyle name="Aþ¸¶ [_LFD실행예산(020110)2855" xfId="3697"/>
    <cellStyle name="Äþ¸¶ [_LFD실행예산(020110)2855" xfId="3698"/>
    <cellStyle name="Aþ¸¶ [_LFD실행예산(020110)2855_LFD부산실행예산(020319)건축" xfId="3753"/>
    <cellStyle name="Äþ¸¶ [_LFD실행예산(020110)2855_LFD부산실행예산(020319)건축" xfId="3754"/>
    <cellStyle name="Aþ¸¶ [_LFD실행예산(020110)2855_LFD부산실행예산(020319)건축_덕천실행내역(토,조)정리전" xfId="3755"/>
    <cellStyle name="Äþ¸¶ [_LFD실행예산(020110)2855_LFD부산실행예산(020319)건축_덕천실행내역(토,조)정리전" xfId="3756"/>
    <cellStyle name="Aþ¸¶ [_LFD실행예산(020110)2855_LFD부산실행예산(020319)건축_덕천실행내역(토조)" xfId="3757"/>
    <cellStyle name="Äþ¸¶ [_LFD실행예산(020110)2855_LFD부산실행예산(020319)건축_덕천실행내역(토조)" xfId="3758"/>
    <cellStyle name="Aþ¸¶ [_LFD실행예산(020110)2855_경서실행(견적실)공무팀" xfId="3699"/>
    <cellStyle name="Äþ¸¶ [_LFD실행예산(020110)2855_경서실행(견적실)공무팀" xfId="3700"/>
    <cellStyle name="Aþ¸¶ [_LFD실행예산(020110)2855_경서실행(견적실)공무팀_덕천실행내역(토,조)정리전" xfId="3701"/>
    <cellStyle name="Äþ¸¶ [_LFD실행예산(020110)2855_경서실행(견적실)공무팀_덕천실행내역(토,조)정리전" xfId="3702"/>
    <cellStyle name="Aþ¸¶ [_LFD실행예산(020110)2855_경서실행(견적실)공무팀_덕천실행내역(토조)" xfId="3703"/>
    <cellStyle name="Äþ¸¶ [_LFD실행예산(020110)2855_경서실행(견적실)공무팀_덕천실행내역(토조)" xfId="3704"/>
    <cellStyle name="Aþ¸¶ [_LFD실행예산(020110)2855_골조공사견적가분석-1" xfId="3705"/>
    <cellStyle name="Äþ¸¶ [_LFD실행예산(020110)2855_골조공사견적가분석-1" xfId="3706"/>
    <cellStyle name="Aþ¸¶ [_LFD실행예산(020110)2855_골조공사견적가분석-1_덕천실행내역(토,조)정리전" xfId="3707"/>
    <cellStyle name="Äþ¸¶ [_LFD실행예산(020110)2855_골조공사견적가분석-1_덕천실행내역(토,조)정리전" xfId="3708"/>
    <cellStyle name="Aþ¸¶ [_LFD실행예산(020110)2855_골조공사견적가분석-1_덕천실행내역(토조)" xfId="3709"/>
    <cellStyle name="Äþ¸¶ [_LFD실행예산(020110)2855_골조공사견적가분석-1_덕천실행내역(토조)" xfId="3710"/>
    <cellStyle name="Aþ¸¶ [_LFD실행예산(020110)2855_골조공사공내역(송부)" xfId="3711"/>
    <cellStyle name="Äþ¸¶ [_LFD실행예산(020110)2855_골조공사공내역(송부)" xfId="3712"/>
    <cellStyle name="Aþ¸¶ [_LFD실행예산(020110)2855_골조공사공내역(송부)_덕천실행내역(토,조)정리전" xfId="3713"/>
    <cellStyle name="Äþ¸¶ [_LFD실행예산(020110)2855_골조공사공내역(송부)_덕천실행내역(토,조)정리전" xfId="3714"/>
    <cellStyle name="Aþ¸¶ [_LFD실행예산(020110)2855_골조공사공내역(송부)_덕천실행내역(토조)" xfId="3715"/>
    <cellStyle name="Äþ¸¶ [_LFD실행예산(020110)2855_골조공사공내역(송부)_덕천실행내역(토조)" xfId="3716"/>
    <cellStyle name="Aþ¸¶ [_LFD실행예산(020110)2855_골조공사공내역(장)" xfId="3717"/>
    <cellStyle name="Äþ¸¶ [_LFD실행예산(020110)2855_골조공사공내역(장)" xfId="3718"/>
    <cellStyle name="Aþ¸¶ [_LFD실행예산(020110)2855_골조공사공내역(장)_덕천실행내역(토,조)정리전" xfId="3719"/>
    <cellStyle name="Äþ¸¶ [_LFD실행예산(020110)2855_골조공사공내역(장)_덕천실행내역(토,조)정리전" xfId="3720"/>
    <cellStyle name="Aþ¸¶ [_LFD실행예산(020110)2855_골조공사공내역(장)_덕천실행내역(토조)" xfId="3721"/>
    <cellStyle name="Äþ¸¶ [_LFD실행예산(020110)2855_골조공사공내역(장)_덕천실행내역(토조)" xfId="3722"/>
    <cellStyle name="Aþ¸¶ [_LFD실행예산(020110)2855_골조공사실행예산품의" xfId="3723"/>
    <cellStyle name="Äþ¸¶ [_LFD실행예산(020110)2855_골조공사실행예산품의" xfId="3724"/>
    <cellStyle name="Aþ¸¶ [_LFD실행예산(020110)2855_골조공사실행예산품의_덕천실행내역(토,조)정리전" xfId="3725"/>
    <cellStyle name="Äþ¸¶ [_LFD실행예산(020110)2855_골조공사실행예산품의_덕천실행내역(토,조)정리전" xfId="3726"/>
    <cellStyle name="Aþ¸¶ [_LFD실행예산(020110)2855_골조공사실행예산품의_덕천실행내역(토조)" xfId="3727"/>
    <cellStyle name="Äþ¸¶ [_LFD실행예산(020110)2855_골조공사실행예산품의_덕천실행내역(토조)" xfId="3728"/>
    <cellStyle name="Aþ¸¶ [_LFD실행예산(020110)2855_덕천실행내역(토,조)정리전" xfId="3729"/>
    <cellStyle name="Äþ¸¶ [_LFD실행예산(020110)2855_덕천실행내역(토,조)정리전" xfId="3730"/>
    <cellStyle name="Aþ¸¶ [_LFD실행예산(020110)2855_덕천실행내역(토조)" xfId="3731"/>
    <cellStyle name="Äþ¸¶ [_LFD실행예산(020110)2855_덕천실행내역(토조)" xfId="3732"/>
    <cellStyle name="Aþ¸¶ [_LFD실행예산(020110)2855_동명삼화견본주택 기본안" xfId="3733"/>
    <cellStyle name="Äþ¸¶ [_LFD실행예산(020110)2855_동명삼화견본주택 기본안" xfId="3734"/>
    <cellStyle name="Aþ¸¶ [_LFD실행예산(020110)2855_부산덕천2차실행예산(기초DATA)" xfId="3735"/>
    <cellStyle name="Äþ¸¶ [_LFD실행예산(020110)2855_부산덕천2차실행예산(기초DATA)" xfId="3736"/>
    <cellStyle name="Aþ¸¶ [_LFD실행예산(020110)2855_부산덕천2차실행예산(기초DATA)_덕천실행내역(토,조)정리전" xfId="3737"/>
    <cellStyle name="Äþ¸¶ [_LFD실행예산(020110)2855_부산덕천2차실행예산(기초DATA)_덕천실행내역(토,조)정리전" xfId="3738"/>
    <cellStyle name="Aþ¸¶ [_LFD실행예산(020110)2855_부산덕천2차실행예산(기초DATA)_덕천실행내역(토조)" xfId="3739"/>
    <cellStyle name="Äþ¸¶ [_LFD실행예산(020110)2855_부산덕천2차실행예산(기초DATA)_덕천실행내역(토조)" xfId="3740"/>
    <cellStyle name="Aþ¸¶ [_LFD실행예산(020110)2855_부산덕천2차실행예산(기초DATA현장협의후)" xfId="3741"/>
    <cellStyle name="Äþ¸¶ [_LFD실행예산(020110)2855_부산덕천2차실행예산(기초DATA현장협의후)" xfId="3742"/>
    <cellStyle name="Aþ¸¶ [_LFD실행예산(020110)2855_부산덕천2차실행예산(기초DATA현장협의후)_덕천실행내역(토,조)정리전" xfId="3743"/>
    <cellStyle name="Äþ¸¶ [_LFD실행예산(020110)2855_부산덕천2차실행예산(기초DATA현장협의후)_덕천실행내역(토,조)정리전" xfId="3744"/>
    <cellStyle name="Aþ¸¶ [_LFD실행예산(020110)2855_부산덕천2차실행예산(기초DATA현장협의후)_덕천실행내역(토조)" xfId="3745"/>
    <cellStyle name="Äþ¸¶ [_LFD실행예산(020110)2855_부산덕천2차실행예산(기초DATA현장협의후)_덕천실행내역(토조)" xfId="3746"/>
    <cellStyle name="Aþ¸¶ [_LFD실행예산(020110)2855_현장경비신청안박성남" xfId="3747"/>
    <cellStyle name="Äþ¸¶ [_LFD실행예산(020110)2855_현장경비신청안박성남" xfId="3748"/>
    <cellStyle name="Aþ¸¶ [_LFD실행예산(020110)2855_현장경비신청안박성남_덕천실행내역(토,조)정리전" xfId="3749"/>
    <cellStyle name="Äþ¸¶ [_LFD실행예산(020110)2855_현장경비신청안박성남_덕천실행내역(토,조)정리전" xfId="3750"/>
    <cellStyle name="Aþ¸¶ [_LFD실행예산(020110)2855_현장경비신청안박성남_덕천실행내역(토조)" xfId="3751"/>
    <cellStyle name="Äþ¸¶ [_LFD실행예산(020110)2855_현장경비신청안박성남_덕천실행내역(토조)" xfId="3752"/>
    <cellStyle name="Aþ¸¶ [_광주공장(대비1218)" xfId="3337"/>
    <cellStyle name="Äþ¸¶ [_광주공장(대비1218)" xfId="3338"/>
    <cellStyle name="Aþ¸¶ [_광주공장(대비1218)_덕천실행내역(토,조)정리전" xfId="3339"/>
    <cellStyle name="Äþ¸¶ [_광주공장(대비1218)_덕천실행내역(토,조)정리전" xfId="3340"/>
    <cellStyle name="Aþ¸¶ [_광주공장(대비1218)_덕천실행내역(토조)" xfId="3341"/>
    <cellStyle name="Äþ¸¶ [_광주공장(대비1218)_덕천실행내역(토조)" xfId="3342"/>
    <cellStyle name="Aþ¸¶ [_기계실행(LFD광주공장.현설용)" xfId="3343"/>
    <cellStyle name="Äþ¸¶ [_기계실행(LFD광주공장.현설용)" xfId="3344"/>
    <cellStyle name="Aþ¸¶ [_기계실행(LFD광주공장.현설용)_덕천실행내역(토,조)정리전" xfId="3345"/>
    <cellStyle name="Äþ¸¶ [_기계실행(LFD광주공장.현설용)_덕천실행내역(토,조)정리전" xfId="3346"/>
    <cellStyle name="Aþ¸¶ [_기계실행(LFD광주공장.현설용)_덕천실행내역(토조)" xfId="3347"/>
    <cellStyle name="Äþ¸¶ [_기계실행(LFD광주공장.현설용)_덕천실행내역(토조)" xfId="3348"/>
    <cellStyle name="Aþ¸¶ [_동명삼화견본주택 기본안" xfId="3349"/>
    <cellStyle name="Äþ¸¶ [_동명삼화견본주택 기본안" xfId="3350"/>
    <cellStyle name="Aþ¸¶ [_마곡보완" xfId="3351"/>
    <cellStyle name="Äþ¸¶ [_마곡보완" xfId="3352"/>
    <cellStyle name="Aþ¸¶ [_마곡보완_LFD부산실행예산(020219)건축" xfId="3397"/>
    <cellStyle name="Äþ¸¶ [_마곡보완_LFD부산실행예산(020219)건축" xfId="3398"/>
    <cellStyle name="Aþ¸¶ [_마곡보완_LFD부산실행예산(020219)건축_경서실행(견적실)공무팀" xfId="3399"/>
    <cellStyle name="Äþ¸¶ [_마곡보완_LFD부산실행예산(020219)건축_경서실행(견적실)공무팀" xfId="3400"/>
    <cellStyle name="Aþ¸¶ [_마곡보완_LFD부산실행예산(020219)건축_경서실행(견적실)공무팀_덕천실행내역(토,조)정리전" xfId="3401"/>
    <cellStyle name="Äþ¸¶ [_마곡보완_LFD부산실행예산(020219)건축_경서실행(견적실)공무팀_덕천실행내역(토,조)정리전" xfId="3402"/>
    <cellStyle name="Aþ¸¶ [_마곡보완_LFD부산실행예산(020219)건축_경서실행(견적실)공무팀_덕천실행내역(토조)" xfId="3403"/>
    <cellStyle name="Äþ¸¶ [_마곡보완_LFD부산실행예산(020219)건축_경서실행(견적실)공무팀_덕천실행내역(토조)" xfId="3404"/>
    <cellStyle name="Aþ¸¶ [_마곡보완_LFD부산실행예산(020219)건축_골조공사견적가분석-1" xfId="3405"/>
    <cellStyle name="Äþ¸¶ [_마곡보완_LFD부산실행예산(020219)건축_골조공사견적가분석-1" xfId="3406"/>
    <cellStyle name="Aþ¸¶ [_마곡보완_LFD부산실행예산(020219)건축_골조공사견적가분석-1_덕천실행내역(토,조)정리전" xfId="3407"/>
    <cellStyle name="Äþ¸¶ [_마곡보완_LFD부산실행예산(020219)건축_골조공사견적가분석-1_덕천실행내역(토,조)정리전" xfId="3408"/>
    <cellStyle name="Aþ¸¶ [_마곡보완_LFD부산실행예산(020219)건축_골조공사견적가분석-1_덕천실행내역(토조)" xfId="3409"/>
    <cellStyle name="Äþ¸¶ [_마곡보완_LFD부산실행예산(020219)건축_골조공사견적가분석-1_덕천실행내역(토조)" xfId="3410"/>
    <cellStyle name="Aþ¸¶ [_마곡보완_LFD부산실행예산(020219)건축_골조공사공내역(송부)" xfId="3411"/>
    <cellStyle name="Äþ¸¶ [_마곡보완_LFD부산실행예산(020219)건축_골조공사공내역(송부)" xfId="3412"/>
    <cellStyle name="Aþ¸¶ [_마곡보완_LFD부산실행예산(020219)건축_골조공사공내역(송부)_덕천실행내역(토,조)정리전" xfId="3413"/>
    <cellStyle name="Äþ¸¶ [_마곡보완_LFD부산실행예산(020219)건축_골조공사공내역(송부)_덕천실행내역(토,조)정리전" xfId="3414"/>
    <cellStyle name="Aþ¸¶ [_마곡보완_LFD부산실행예산(020219)건축_골조공사공내역(송부)_덕천실행내역(토조)" xfId="3415"/>
    <cellStyle name="Äþ¸¶ [_마곡보완_LFD부산실행예산(020219)건축_골조공사공내역(송부)_덕천실행내역(토조)" xfId="3416"/>
    <cellStyle name="Aþ¸¶ [_마곡보완_LFD부산실행예산(020219)건축_골조공사공내역(장)" xfId="3417"/>
    <cellStyle name="Äþ¸¶ [_마곡보완_LFD부산실행예산(020219)건축_골조공사공내역(장)" xfId="3418"/>
    <cellStyle name="Aþ¸¶ [_마곡보완_LFD부산실행예산(020219)건축_골조공사공내역(장)_덕천실행내역(토,조)정리전" xfId="3419"/>
    <cellStyle name="Äþ¸¶ [_마곡보완_LFD부산실행예산(020219)건축_골조공사공내역(장)_덕천실행내역(토,조)정리전" xfId="3420"/>
    <cellStyle name="Aþ¸¶ [_마곡보완_LFD부산실행예산(020219)건축_골조공사공내역(장)_덕천실행내역(토조)" xfId="3421"/>
    <cellStyle name="Äþ¸¶ [_마곡보완_LFD부산실행예산(020219)건축_골조공사공내역(장)_덕천실행내역(토조)" xfId="3422"/>
    <cellStyle name="Aþ¸¶ [_마곡보완_LFD부산실행예산(020219)건축_골조공사실행예산품의" xfId="3423"/>
    <cellStyle name="Äþ¸¶ [_마곡보완_LFD부산실행예산(020219)건축_골조공사실행예산품의" xfId="3424"/>
    <cellStyle name="Aþ¸¶ [_마곡보완_LFD부산실행예산(020219)건축_골조공사실행예산품의_덕천실행내역(토,조)정리전" xfId="3425"/>
    <cellStyle name="Äþ¸¶ [_마곡보완_LFD부산실행예산(020219)건축_골조공사실행예산품의_덕천실행내역(토,조)정리전" xfId="3426"/>
    <cellStyle name="Aþ¸¶ [_마곡보완_LFD부산실행예산(020219)건축_골조공사실행예산품의_덕천실행내역(토조)" xfId="3427"/>
    <cellStyle name="Äþ¸¶ [_마곡보완_LFD부산실행예산(020219)건축_골조공사실행예산품의_덕천실행내역(토조)" xfId="3428"/>
    <cellStyle name="Aþ¸¶ [_마곡보완_LFD부산실행예산(020219)건축_덕천실행내역(토,조)정리전" xfId="3429"/>
    <cellStyle name="Äþ¸¶ [_마곡보완_LFD부산실행예산(020219)건축_덕천실행내역(토,조)정리전" xfId="3430"/>
    <cellStyle name="Aþ¸¶ [_마곡보완_LFD부산실행예산(020219)건축_덕천실행내역(토조)" xfId="3431"/>
    <cellStyle name="Äþ¸¶ [_마곡보완_LFD부산실행예산(020219)건축_덕천실행내역(토조)" xfId="3432"/>
    <cellStyle name="Aþ¸¶ [_마곡보완_LFD부산실행예산(020219)건축_동명삼화견본주택 기본안" xfId="3433"/>
    <cellStyle name="Äþ¸¶ [_마곡보완_LFD부산실행예산(020219)건축_동명삼화견본주택 기본안" xfId="3434"/>
    <cellStyle name="Aþ¸¶ [_마곡보완_LFD부산실행예산(020219)건축_부산덕천2차실행예산(기초DATA)" xfId="3435"/>
    <cellStyle name="Äþ¸¶ [_마곡보완_LFD부산실행예산(020219)건축_부산덕천2차실행예산(기초DATA)" xfId="3436"/>
    <cellStyle name="Aþ¸¶ [_마곡보완_LFD부산실행예산(020219)건축_부산덕천2차실행예산(기초DATA)_덕천실행내역(토,조)정리전" xfId="3437"/>
    <cellStyle name="Äþ¸¶ [_마곡보완_LFD부산실행예산(020219)건축_부산덕천2차실행예산(기초DATA)_덕천실행내역(토,조)정리전" xfId="3438"/>
    <cellStyle name="Aþ¸¶ [_마곡보완_LFD부산실행예산(020219)건축_부산덕천2차실행예산(기초DATA)_덕천실행내역(토조)" xfId="3439"/>
    <cellStyle name="Äþ¸¶ [_마곡보완_LFD부산실행예산(020219)건축_부산덕천2차실행예산(기초DATA)_덕천실행내역(토조)" xfId="3440"/>
    <cellStyle name="Aþ¸¶ [_마곡보완_LFD부산실행예산(020219)건축_부산덕천2차실행예산(기초DATA현장협의후)" xfId="3441"/>
    <cellStyle name="Äþ¸¶ [_마곡보완_LFD부산실행예산(020219)건축_부산덕천2차실행예산(기초DATA현장협의후)" xfId="3442"/>
    <cellStyle name="Aþ¸¶ [_마곡보완_LFD부산실행예산(020219)건축_부산덕천2차실행예산(기초DATA현장협의후)_덕천실행내역(토,조)정리전" xfId="3443"/>
    <cellStyle name="Äþ¸¶ [_마곡보완_LFD부산실행예산(020219)건축_부산덕천2차실행예산(기초DATA현장협의후)_덕천실행내역(토,조)정리전" xfId="3444"/>
    <cellStyle name="Aþ¸¶ [_마곡보완_LFD부산실행예산(020219)건축_부산덕천2차실행예산(기초DATA현장협의후)_덕천실행내역(토조)" xfId="3445"/>
    <cellStyle name="Äþ¸¶ [_마곡보완_LFD부산실행예산(020219)건축_부산덕천2차실행예산(기초DATA현장협의후)_덕천실행내역(토조)" xfId="3446"/>
    <cellStyle name="Aþ¸¶ [_마곡보완_LFD부산실행예산(020219)건축_현장경비신청안박성남" xfId="3447"/>
    <cellStyle name="Äþ¸¶ [_마곡보완_LFD부산실행예산(020219)건축_현장경비신청안박성남" xfId="3448"/>
    <cellStyle name="Aþ¸¶ [_마곡보완_LFD부산실행예산(020219)건축_현장경비신청안박성남_덕천실행내역(토,조)정리전" xfId="3449"/>
    <cellStyle name="Äþ¸¶ [_마곡보완_LFD부산실행예산(020219)건축_현장경비신청안박성남_덕천실행내역(토,조)정리전" xfId="3450"/>
    <cellStyle name="Aþ¸¶ [_마곡보완_LFD부산실행예산(020219)건축_현장경비신청안박성남_덕천실행내역(토조)" xfId="3451"/>
    <cellStyle name="Äþ¸¶ [_마곡보완_LFD부산실행예산(020219)건축_현장경비신청안박성남_덕천실행내역(토조)" xfId="3452"/>
    <cellStyle name="Aþ¸¶ [_마곡보완_LFD부산실행예산(020305)건축" xfId="3453"/>
    <cellStyle name="Äþ¸¶ [_마곡보완_LFD부산실행예산(020305)건축" xfId="3454"/>
    <cellStyle name="Aþ¸¶ [_마곡보완_LFD부산실행예산(020305)건축_경서실행(견적실)공무팀" xfId="3455"/>
    <cellStyle name="Äþ¸¶ [_마곡보완_LFD부산실행예산(020305)건축_경서실행(견적실)공무팀" xfId="3456"/>
    <cellStyle name="Aþ¸¶ [_마곡보완_LFD부산실행예산(020305)건축_경서실행(견적실)공무팀_덕천실행내역(토,조)정리전" xfId="3457"/>
    <cellStyle name="Äþ¸¶ [_마곡보완_LFD부산실행예산(020305)건축_경서실행(견적실)공무팀_덕천실행내역(토,조)정리전" xfId="3458"/>
    <cellStyle name="Aþ¸¶ [_마곡보완_LFD부산실행예산(020305)건축_경서실행(견적실)공무팀_덕천실행내역(토조)" xfId="3459"/>
    <cellStyle name="Äþ¸¶ [_마곡보완_LFD부산실행예산(020305)건축_경서실행(견적실)공무팀_덕천실행내역(토조)" xfId="3460"/>
    <cellStyle name="Aþ¸¶ [_마곡보완_LFD부산실행예산(020305)건축_골조공사견적가분석-1" xfId="3461"/>
    <cellStyle name="Äþ¸¶ [_마곡보완_LFD부산실행예산(020305)건축_골조공사견적가분석-1" xfId="3462"/>
    <cellStyle name="Aþ¸¶ [_마곡보완_LFD부산실행예산(020305)건축_골조공사견적가분석-1_덕천실행내역(토,조)정리전" xfId="3463"/>
    <cellStyle name="Äþ¸¶ [_마곡보완_LFD부산실행예산(020305)건축_골조공사견적가분석-1_덕천실행내역(토,조)정리전" xfId="3464"/>
    <cellStyle name="Aþ¸¶ [_마곡보완_LFD부산실행예산(020305)건축_골조공사견적가분석-1_덕천실행내역(토조)" xfId="3465"/>
    <cellStyle name="Äþ¸¶ [_마곡보완_LFD부산실행예산(020305)건축_골조공사견적가분석-1_덕천실행내역(토조)" xfId="3466"/>
    <cellStyle name="Aþ¸¶ [_마곡보완_LFD부산실행예산(020305)건축_골조공사공내역(송부)" xfId="3467"/>
    <cellStyle name="Äþ¸¶ [_마곡보완_LFD부산실행예산(020305)건축_골조공사공내역(송부)" xfId="3468"/>
    <cellStyle name="Aþ¸¶ [_마곡보완_LFD부산실행예산(020305)건축_골조공사공내역(송부)_덕천실행내역(토,조)정리전" xfId="3469"/>
    <cellStyle name="Äþ¸¶ [_마곡보완_LFD부산실행예산(020305)건축_골조공사공내역(송부)_덕천실행내역(토,조)정리전" xfId="3470"/>
    <cellStyle name="Aþ¸¶ [_마곡보완_LFD부산실행예산(020305)건축_골조공사공내역(송부)_덕천실행내역(토조)" xfId="3471"/>
    <cellStyle name="Äþ¸¶ [_마곡보완_LFD부산실행예산(020305)건축_골조공사공내역(송부)_덕천실행내역(토조)" xfId="3472"/>
    <cellStyle name="Aþ¸¶ [_마곡보완_LFD부산실행예산(020305)건축_골조공사공내역(장)" xfId="3473"/>
    <cellStyle name="Äþ¸¶ [_마곡보완_LFD부산실행예산(020305)건축_골조공사공내역(장)" xfId="3474"/>
    <cellStyle name="Aþ¸¶ [_마곡보완_LFD부산실행예산(020305)건축_골조공사공내역(장)_덕천실행내역(토,조)정리전" xfId="3475"/>
    <cellStyle name="Äþ¸¶ [_마곡보완_LFD부산실행예산(020305)건축_골조공사공내역(장)_덕천실행내역(토,조)정리전" xfId="3476"/>
    <cellStyle name="Aþ¸¶ [_마곡보완_LFD부산실행예산(020305)건축_골조공사공내역(장)_덕천실행내역(토조)" xfId="3477"/>
    <cellStyle name="Äþ¸¶ [_마곡보완_LFD부산실행예산(020305)건축_골조공사공내역(장)_덕천실행내역(토조)" xfId="3478"/>
    <cellStyle name="Aþ¸¶ [_마곡보완_LFD부산실행예산(020305)건축_골조공사실행예산품의" xfId="3479"/>
    <cellStyle name="Äþ¸¶ [_마곡보완_LFD부산실행예산(020305)건축_골조공사실행예산품의" xfId="3480"/>
    <cellStyle name="Aþ¸¶ [_마곡보완_LFD부산실행예산(020305)건축_골조공사실행예산품의_덕천실행내역(토,조)정리전" xfId="3481"/>
    <cellStyle name="Äþ¸¶ [_마곡보완_LFD부산실행예산(020305)건축_골조공사실행예산품의_덕천실행내역(토,조)정리전" xfId="3482"/>
    <cellStyle name="Aþ¸¶ [_마곡보완_LFD부산실행예산(020305)건축_골조공사실행예산품의_덕천실행내역(토조)" xfId="3483"/>
    <cellStyle name="Äþ¸¶ [_마곡보완_LFD부산실행예산(020305)건축_골조공사실행예산품의_덕천실행내역(토조)" xfId="3484"/>
    <cellStyle name="Aþ¸¶ [_마곡보완_LFD부산실행예산(020305)건축_덕천실행내역(토,조)정리전" xfId="3485"/>
    <cellStyle name="Äþ¸¶ [_마곡보완_LFD부산실행예산(020305)건축_덕천실행내역(토,조)정리전" xfId="3486"/>
    <cellStyle name="Aþ¸¶ [_마곡보완_LFD부산실행예산(020305)건축_덕천실행내역(토조)" xfId="3487"/>
    <cellStyle name="Äþ¸¶ [_마곡보완_LFD부산실행예산(020305)건축_덕천실행내역(토조)" xfId="3488"/>
    <cellStyle name="Aþ¸¶ [_마곡보완_LFD부산실행예산(020305)건축_부산덕천2차실행예산(기초DATA)" xfId="3489"/>
    <cellStyle name="Äþ¸¶ [_마곡보완_LFD부산실행예산(020305)건축_부산덕천2차실행예산(기초DATA)" xfId="3490"/>
    <cellStyle name="Aþ¸¶ [_마곡보완_LFD부산실행예산(020305)건축_부산덕천2차실행예산(기초DATA)_덕천실행내역(토,조)정리전" xfId="3491"/>
    <cellStyle name="Äþ¸¶ [_마곡보완_LFD부산실행예산(020305)건축_부산덕천2차실행예산(기초DATA)_덕천실행내역(토,조)정리전" xfId="3492"/>
    <cellStyle name="Aþ¸¶ [_마곡보완_LFD부산실행예산(020305)건축_부산덕천2차실행예산(기초DATA)_덕천실행내역(토조)" xfId="3493"/>
    <cellStyle name="Äþ¸¶ [_마곡보완_LFD부산실행예산(020305)건축_부산덕천2차실행예산(기초DATA)_덕천실행내역(토조)" xfId="3494"/>
    <cellStyle name="Aþ¸¶ [_마곡보완_LFD부산실행예산(020305)건축_부산덕천2차실행예산(기초DATA현장협의후)" xfId="3495"/>
    <cellStyle name="Äþ¸¶ [_마곡보완_LFD부산실행예산(020305)건축_부산덕천2차실행예산(기초DATA현장협의후)" xfId="3496"/>
    <cellStyle name="Aþ¸¶ [_마곡보완_LFD부산실행예산(020305)건축_부산덕천2차실행예산(기초DATA현장협의후)_덕천실행내역(토,조)정리전" xfId="3497"/>
    <cellStyle name="Äþ¸¶ [_마곡보완_LFD부산실행예산(020305)건축_부산덕천2차실행예산(기초DATA현장협의후)_덕천실행내역(토,조)정리전" xfId="3498"/>
    <cellStyle name="Aþ¸¶ [_마곡보완_LFD부산실행예산(020305)건축_부산덕천2차실행예산(기초DATA현장협의후)_덕천실행내역(토조)" xfId="3499"/>
    <cellStyle name="Äþ¸¶ [_마곡보완_LFD부산실행예산(020305)건축_부산덕천2차실행예산(기초DATA현장협의후)_덕천실행내역(토조)" xfId="3500"/>
    <cellStyle name="Aþ¸¶ [_마곡보완_LFD실행예산(020110)2855" xfId="3501"/>
    <cellStyle name="Äþ¸¶ [_마곡보완_LFD실행예산(020110)2855" xfId="3502"/>
    <cellStyle name="Aþ¸¶ [_마곡보완_LFD실행예산(020110)2855_LFD부산실행예산(020319)건축" xfId="3557"/>
    <cellStyle name="Äþ¸¶ [_마곡보완_LFD실행예산(020110)2855_LFD부산실행예산(020319)건축" xfId="3558"/>
    <cellStyle name="Aþ¸¶ [_마곡보완_LFD실행예산(020110)2855_LFD부산실행예산(020319)건축_덕천실행내역(토,조)정리전" xfId="3559"/>
    <cellStyle name="Äþ¸¶ [_마곡보완_LFD실행예산(020110)2855_LFD부산실행예산(020319)건축_덕천실행내역(토,조)정리전" xfId="3560"/>
    <cellStyle name="Aþ¸¶ [_마곡보완_LFD실행예산(020110)2855_LFD부산실행예산(020319)건축_덕천실행내역(토조)" xfId="3561"/>
    <cellStyle name="Äþ¸¶ [_마곡보완_LFD실행예산(020110)2855_LFD부산실행예산(020319)건축_덕천실행내역(토조)" xfId="3562"/>
    <cellStyle name="Aþ¸¶ [_마곡보완_LFD실행예산(020110)2855_경서실행(견적실)공무팀" xfId="3503"/>
    <cellStyle name="Äþ¸¶ [_마곡보완_LFD실행예산(020110)2855_경서실행(견적실)공무팀" xfId="3504"/>
    <cellStyle name="Aþ¸¶ [_마곡보완_LFD실행예산(020110)2855_경서실행(견적실)공무팀_덕천실행내역(토,조)정리전" xfId="3505"/>
    <cellStyle name="Äþ¸¶ [_마곡보완_LFD실행예산(020110)2855_경서실행(견적실)공무팀_덕천실행내역(토,조)정리전" xfId="3506"/>
    <cellStyle name="Aþ¸¶ [_마곡보완_LFD실행예산(020110)2855_경서실행(견적실)공무팀_덕천실행내역(토조)" xfId="3507"/>
    <cellStyle name="Äþ¸¶ [_마곡보완_LFD실행예산(020110)2855_경서실행(견적실)공무팀_덕천실행내역(토조)" xfId="3508"/>
    <cellStyle name="Aþ¸¶ [_마곡보완_LFD실행예산(020110)2855_골조공사견적가분석-1" xfId="3509"/>
    <cellStyle name="Äþ¸¶ [_마곡보완_LFD실행예산(020110)2855_골조공사견적가분석-1" xfId="3510"/>
    <cellStyle name="Aþ¸¶ [_마곡보완_LFD실행예산(020110)2855_골조공사견적가분석-1_덕천실행내역(토,조)정리전" xfId="3511"/>
    <cellStyle name="Äþ¸¶ [_마곡보완_LFD실행예산(020110)2855_골조공사견적가분석-1_덕천실행내역(토,조)정리전" xfId="3512"/>
    <cellStyle name="Aþ¸¶ [_마곡보완_LFD실행예산(020110)2855_골조공사견적가분석-1_덕천실행내역(토조)" xfId="3513"/>
    <cellStyle name="Äþ¸¶ [_마곡보완_LFD실행예산(020110)2855_골조공사견적가분석-1_덕천실행내역(토조)" xfId="3514"/>
    <cellStyle name="Aþ¸¶ [_마곡보완_LFD실행예산(020110)2855_골조공사공내역(송부)" xfId="3515"/>
    <cellStyle name="Äþ¸¶ [_마곡보완_LFD실행예산(020110)2855_골조공사공내역(송부)" xfId="3516"/>
    <cellStyle name="Aþ¸¶ [_마곡보완_LFD실행예산(020110)2855_골조공사공내역(송부)_덕천실행내역(토,조)정리전" xfId="3517"/>
    <cellStyle name="Äþ¸¶ [_마곡보완_LFD실행예산(020110)2855_골조공사공내역(송부)_덕천실행내역(토,조)정리전" xfId="3518"/>
    <cellStyle name="Aþ¸¶ [_마곡보완_LFD실행예산(020110)2855_골조공사공내역(송부)_덕천실행내역(토조)" xfId="3519"/>
    <cellStyle name="Äþ¸¶ [_마곡보완_LFD실행예산(020110)2855_골조공사공내역(송부)_덕천실행내역(토조)" xfId="3520"/>
    <cellStyle name="Aþ¸¶ [_마곡보완_LFD실행예산(020110)2855_골조공사공내역(장)" xfId="3521"/>
    <cellStyle name="Äþ¸¶ [_마곡보완_LFD실행예산(020110)2855_골조공사공내역(장)" xfId="3522"/>
    <cellStyle name="Aþ¸¶ [_마곡보완_LFD실행예산(020110)2855_골조공사공내역(장)_덕천실행내역(토,조)정리전" xfId="3523"/>
    <cellStyle name="Äþ¸¶ [_마곡보완_LFD실행예산(020110)2855_골조공사공내역(장)_덕천실행내역(토,조)정리전" xfId="3524"/>
    <cellStyle name="Aþ¸¶ [_마곡보완_LFD실행예산(020110)2855_골조공사공내역(장)_덕천실행내역(토조)" xfId="3525"/>
    <cellStyle name="Äþ¸¶ [_마곡보완_LFD실행예산(020110)2855_골조공사공내역(장)_덕천실행내역(토조)" xfId="3526"/>
    <cellStyle name="Aþ¸¶ [_마곡보완_LFD실행예산(020110)2855_골조공사실행예산품의" xfId="3527"/>
    <cellStyle name="Äþ¸¶ [_마곡보완_LFD실행예산(020110)2855_골조공사실행예산품의" xfId="3528"/>
    <cellStyle name="Aþ¸¶ [_마곡보완_LFD실행예산(020110)2855_골조공사실행예산품의_덕천실행내역(토,조)정리전" xfId="3529"/>
    <cellStyle name="Äþ¸¶ [_마곡보완_LFD실행예산(020110)2855_골조공사실행예산품의_덕천실행내역(토,조)정리전" xfId="3530"/>
    <cellStyle name="Aþ¸¶ [_마곡보완_LFD실행예산(020110)2855_골조공사실행예산품의_덕천실행내역(토조)" xfId="3531"/>
    <cellStyle name="Äþ¸¶ [_마곡보완_LFD실행예산(020110)2855_골조공사실행예산품의_덕천실행내역(토조)" xfId="3532"/>
    <cellStyle name="Aþ¸¶ [_마곡보완_LFD실행예산(020110)2855_덕천실행내역(토,조)정리전" xfId="3533"/>
    <cellStyle name="Äþ¸¶ [_마곡보완_LFD실행예산(020110)2855_덕천실행내역(토,조)정리전" xfId="3534"/>
    <cellStyle name="Aþ¸¶ [_마곡보완_LFD실행예산(020110)2855_덕천실행내역(토조)" xfId="3535"/>
    <cellStyle name="Äþ¸¶ [_마곡보완_LFD실행예산(020110)2855_덕천실행내역(토조)" xfId="3536"/>
    <cellStyle name="Aþ¸¶ [_마곡보완_LFD실행예산(020110)2855_동명삼화견본주택 기본안" xfId="3537"/>
    <cellStyle name="Äþ¸¶ [_마곡보완_LFD실행예산(020110)2855_동명삼화견본주택 기본안" xfId="3538"/>
    <cellStyle name="Aþ¸¶ [_마곡보완_LFD실행예산(020110)2855_부산덕천2차실행예산(기초DATA)" xfId="3539"/>
    <cellStyle name="Äþ¸¶ [_마곡보완_LFD실행예산(020110)2855_부산덕천2차실행예산(기초DATA)" xfId="3540"/>
    <cellStyle name="Aþ¸¶ [_마곡보완_LFD실행예산(020110)2855_부산덕천2차실행예산(기초DATA)_덕천실행내역(토,조)정리전" xfId="3541"/>
    <cellStyle name="Äþ¸¶ [_마곡보완_LFD실행예산(020110)2855_부산덕천2차실행예산(기초DATA)_덕천실행내역(토,조)정리전" xfId="3542"/>
    <cellStyle name="Aþ¸¶ [_마곡보완_LFD실행예산(020110)2855_부산덕천2차실행예산(기초DATA)_덕천실행내역(토조)" xfId="3543"/>
    <cellStyle name="Äþ¸¶ [_마곡보완_LFD실행예산(020110)2855_부산덕천2차실행예산(기초DATA)_덕천실행내역(토조)" xfId="3544"/>
    <cellStyle name="Aþ¸¶ [_마곡보완_LFD실행예산(020110)2855_부산덕천2차실행예산(기초DATA현장협의후)" xfId="3545"/>
    <cellStyle name="Äþ¸¶ [_마곡보완_LFD실행예산(020110)2855_부산덕천2차실행예산(기초DATA현장협의후)" xfId="3546"/>
    <cellStyle name="Aþ¸¶ [_마곡보완_LFD실행예산(020110)2855_부산덕천2차실행예산(기초DATA현장협의후)_덕천실행내역(토,조)정리전" xfId="3547"/>
    <cellStyle name="Äþ¸¶ [_마곡보완_LFD실행예산(020110)2855_부산덕천2차실행예산(기초DATA현장협의후)_덕천실행내역(토,조)정리전" xfId="3548"/>
    <cellStyle name="Aþ¸¶ [_마곡보완_LFD실행예산(020110)2855_부산덕천2차실행예산(기초DATA현장협의후)_덕천실행내역(토조)" xfId="3549"/>
    <cellStyle name="Äþ¸¶ [_마곡보완_LFD실행예산(020110)2855_부산덕천2차실행예산(기초DATA현장협의후)_덕천실행내역(토조)" xfId="3550"/>
    <cellStyle name="Aþ¸¶ [_마곡보완_LFD실행예산(020110)2855_현장경비신청안박성남" xfId="3551"/>
    <cellStyle name="Äþ¸¶ [_마곡보완_LFD실행예산(020110)2855_현장경비신청안박성남" xfId="3552"/>
    <cellStyle name="Aþ¸¶ [_마곡보완_LFD실행예산(020110)2855_현장경비신청안박성남_덕천실행내역(토,조)정리전" xfId="3553"/>
    <cellStyle name="Äþ¸¶ [_마곡보완_LFD실행예산(020110)2855_현장경비신청안박성남_덕천실행내역(토,조)정리전" xfId="3554"/>
    <cellStyle name="Aþ¸¶ [_마곡보완_LFD실행예산(020110)2855_현장경비신청안박성남_덕천실행내역(토조)" xfId="3555"/>
    <cellStyle name="Äþ¸¶ [_마곡보완_LFD실행예산(020110)2855_현장경비신청안박성남_덕천실행내역(토조)" xfId="3556"/>
    <cellStyle name="Aþ¸¶ [_마곡보완_광주공장(대비1218)" xfId="3353"/>
    <cellStyle name="Äþ¸¶ [_마곡보완_광주공장(대비1218)" xfId="3354"/>
    <cellStyle name="Aþ¸¶ [_마곡보완_광주공장(대비1218)_덕천실행내역(토,조)정리전" xfId="3355"/>
    <cellStyle name="Äþ¸¶ [_마곡보완_광주공장(대비1218)_덕천실행내역(토,조)정리전" xfId="3356"/>
    <cellStyle name="Aþ¸¶ [_마곡보완_광주공장(대비1218)_덕천실행내역(토조)" xfId="3357"/>
    <cellStyle name="Äþ¸¶ [_마곡보완_광주공장(대비1218)_덕천실행내역(토조)" xfId="3358"/>
    <cellStyle name="Aþ¸¶ [_마곡보완_기계실행(LFD광주공장.현설용)" xfId="3359"/>
    <cellStyle name="Äþ¸¶ [_마곡보완_기계실행(LFD광주공장.현설용)" xfId="3360"/>
    <cellStyle name="Aþ¸¶ [_마곡보완_기계실행(LFD광주공장.현설용)_덕천실행내역(토,조)정리전" xfId="3361"/>
    <cellStyle name="Äþ¸¶ [_마곡보완_기계실행(LFD광주공장.현설용)_덕천실행내역(토,조)정리전" xfId="3362"/>
    <cellStyle name="Aþ¸¶ [_마곡보완_기계실행(LFD광주공장.현설용)_덕천실행내역(토조)" xfId="3363"/>
    <cellStyle name="Äþ¸¶ [_마곡보완_기계실행(LFD광주공장.현설용)_덕천실행내역(토조)" xfId="3364"/>
    <cellStyle name="Aþ¸¶ [_마곡보완_동명삼화견본주택 기본안" xfId="3365"/>
    <cellStyle name="Äþ¸¶ [_마곡보완_동명삼화견본주택 기본안" xfId="3366"/>
    <cellStyle name="Aþ¸¶ [_마곡보완_부산덕천동롯데아파트(환경ENG)" xfId="3367"/>
    <cellStyle name="Äþ¸¶ [_마곡보완_부산덕천동롯데아파트(환경ENG)" xfId="3368"/>
    <cellStyle name="Aþ¸¶ [_마곡보완_부산덕천동롯데아파트(환경ENG)_덕천실행내역(토,조)정리전" xfId="3369"/>
    <cellStyle name="Äþ¸¶ [_마곡보완_부산덕천동롯데아파트(환경ENG)_덕천실행내역(토,조)정리전" xfId="3370"/>
    <cellStyle name="Aþ¸¶ [_마곡보완_부산덕천동롯데아파트(환경ENG)_덕천실행내역(토조)" xfId="3371"/>
    <cellStyle name="Äþ¸¶ [_마곡보완_부산덕천동롯데아파트(환경ENG)_덕천실행내역(토조)" xfId="3372"/>
    <cellStyle name="Aþ¸¶ [_마곡보완_부산덕천동아파트(세경엔지니어링)" xfId="3373"/>
    <cellStyle name="Äþ¸¶ [_마곡보완_부산덕천동아파트(세경엔지니어링)" xfId="3374"/>
    <cellStyle name="Aþ¸¶ [_마곡보완_부산덕천동아파트(세경엔지니어링)_덕천실행내역(토,조)정리전" xfId="3375"/>
    <cellStyle name="Äþ¸¶ [_마곡보완_부산덕천동아파트(세경엔지니어링)_덕천실행내역(토,조)정리전" xfId="3376"/>
    <cellStyle name="Aþ¸¶ [_마곡보완_부산덕천동아파트(세경엔지니어링)_덕천실행내역(토조)" xfId="3377"/>
    <cellStyle name="Äþ¸¶ [_마곡보완_부산덕천동아파트(세경엔지니어링)_덕천실행내역(토조)" xfId="3378"/>
    <cellStyle name="Aþ¸¶ [_마곡보완_현장경비신청안박성남" xfId="3379"/>
    <cellStyle name="Äþ¸¶ [_마곡보완_현장경비신청안박성남" xfId="3380"/>
    <cellStyle name="Aþ¸¶ [_마곡보완_현장경비신청안박성남_덕천실행내역(토,조)정리전" xfId="3381"/>
    <cellStyle name="Äþ¸¶ [_마곡보완_현장경비신청안박성남_덕천실행내역(토,조)정리전" xfId="3382"/>
    <cellStyle name="Aþ¸¶ [_마곡보완_현장경비신청안박성남_덕천실행내역(토조)" xfId="3383"/>
    <cellStyle name="Äþ¸¶ [_마곡보완_현장경비신청안박성남_덕천실행내역(토조)" xfId="3384"/>
    <cellStyle name="Aþ¸¶ [_마곡보완_현장설명(가스설비)" xfId="3385"/>
    <cellStyle name="Äþ¸¶ [_마곡보완_현장설명(가스설비)" xfId="3386"/>
    <cellStyle name="Aþ¸¶ [_마곡보완_현장설명(가스설비)_덕천실행내역(토,조)정리전" xfId="3387"/>
    <cellStyle name="Äþ¸¶ [_마곡보완_현장설명(가스설비)_덕천실행내역(토,조)정리전" xfId="3388"/>
    <cellStyle name="Aþ¸¶ [_마곡보완_현장설명(가스설비)_덕천실행내역(토조)" xfId="3389"/>
    <cellStyle name="Äþ¸¶ [_마곡보완_현장설명(가스설비)_덕천실행내역(토조)" xfId="3390"/>
    <cellStyle name="Aþ¸¶ [_마곡보완_현장설명(기계설비)" xfId="3391"/>
    <cellStyle name="Äþ¸¶ [_마곡보완_현장설명(기계설비)" xfId="3392"/>
    <cellStyle name="Aþ¸¶ [_마곡보완_현장설명(기계설비)_덕천실행내역(토,조)정리전" xfId="3393"/>
    <cellStyle name="Äþ¸¶ [_마곡보완_현장설명(기계설비)_덕천실행내역(토,조)정리전" xfId="3394"/>
    <cellStyle name="Aþ¸¶ [_마곡보완_현장설명(기계설비)_덕천실행내역(토조)" xfId="3395"/>
    <cellStyle name="Äþ¸¶ [_마곡보완_현장설명(기계설비)_덕천실행내역(토조)" xfId="3396"/>
    <cellStyle name="Aþ¸¶ [_부산덕천동롯데아파트(환경ENG)" xfId="3563"/>
    <cellStyle name="Äþ¸¶ [_부산덕천동롯데아파트(환경ENG)" xfId="3564"/>
    <cellStyle name="Aþ¸¶ [_부산덕천동롯데아파트(환경ENG)_덕천실행내역(토,조)정리전" xfId="3565"/>
    <cellStyle name="Äþ¸¶ [_부산덕천동롯데아파트(환경ENG)_덕천실행내역(토,조)정리전" xfId="3566"/>
    <cellStyle name="Aþ¸¶ [_부산덕천동롯데아파트(환경ENG)_덕천실행내역(토조)" xfId="3567"/>
    <cellStyle name="Äþ¸¶ [_부산덕천동롯데아파트(환경ENG)_덕천실행내역(토조)" xfId="3568"/>
    <cellStyle name="Aþ¸¶ [_부산덕천동아파트(세경엔지니어링)" xfId="3569"/>
    <cellStyle name="Äþ¸¶ [_부산덕천동아파트(세경엔지니어링)" xfId="3570"/>
    <cellStyle name="Aþ¸¶ [_부산덕천동아파트(세경엔지니어링)_덕천실행내역(토,조)정리전" xfId="3571"/>
    <cellStyle name="Äþ¸¶ [_부산덕천동아파트(세경엔지니어링)_덕천실행내역(토,조)정리전" xfId="3572"/>
    <cellStyle name="Aþ¸¶ [_부산덕천동아파트(세경엔지니어링)_덕천실행내역(토조)" xfId="3573"/>
    <cellStyle name="Äþ¸¶ [_부산덕천동아파트(세경엔지니어링)_덕천실행내역(토조)" xfId="3574"/>
    <cellStyle name="Aþ¸¶ [_현장경비신청안박성남" xfId="3575"/>
    <cellStyle name="Äþ¸¶ [_현장경비신청안박성남" xfId="3576"/>
    <cellStyle name="Aþ¸¶ [_현장경비신청안박성남_덕천실행내역(토,조)정리전" xfId="3577"/>
    <cellStyle name="Äþ¸¶ [_현장경비신청안박성남_덕천실행내역(토,조)정리전" xfId="3578"/>
    <cellStyle name="Aþ¸¶ [_현장경비신청안박성남_덕천실행내역(토조)" xfId="3579"/>
    <cellStyle name="Äþ¸¶ [_현장경비신청안박성남_덕천실행내역(토조)" xfId="3580"/>
    <cellStyle name="Aþ¸¶ [_현장설명(가스설비)" xfId="3581"/>
    <cellStyle name="Äþ¸¶ [_현장설명(가스설비)" xfId="3582"/>
    <cellStyle name="Aþ¸¶ [_현장설명(가스설비)_덕천실행내역(토,조)정리전" xfId="3583"/>
    <cellStyle name="Äþ¸¶ [_현장설명(가스설비)_덕천실행내역(토,조)정리전" xfId="3584"/>
    <cellStyle name="Aþ¸¶ [_현장설명(가스설비)_덕천실행내역(토조)" xfId="3585"/>
    <cellStyle name="Äþ¸¶ [_현장설명(가스설비)_덕천실행내역(토조)" xfId="3586"/>
    <cellStyle name="Aþ¸¶ [_현장설명(기계설비)" xfId="3587"/>
    <cellStyle name="Äþ¸¶ [_현장설명(기계설비)" xfId="3588"/>
    <cellStyle name="Aþ¸¶ [_현장설명(기계설비)_덕천실행내역(토,조)정리전" xfId="3589"/>
    <cellStyle name="Äþ¸¶ [_현장설명(기계설비)_덕천실행내역(토,조)정리전" xfId="3590"/>
    <cellStyle name="Aþ¸¶ [_현장설명(기계설비)_덕천실행내역(토조)" xfId="3591"/>
    <cellStyle name="Äþ¸¶ [_현장설명(기계설비)_덕천실행내역(토조)" xfId="3592"/>
    <cellStyle name="AÞ¸¶ [0]_  A¾  CO  " xfId="3759"/>
    <cellStyle name="ÄÞ¸¶ [0]_¸í¼¼Ç¥" xfId="3760"/>
    <cellStyle name="AÞ¸¶ [0]_≫c±aÆC¸A¹æAo" xfId="3761"/>
    <cellStyle name="ÄÞ¸¶ [0]_°í°´½Å¿ëÆò°¡" xfId="3762"/>
    <cellStyle name="AÞ¸¶ [0]_°u¸RC×¸n_¾÷A¾º° " xfId="3763"/>
    <cellStyle name="ÄÞ¸¶ [0]_¼ö¼ö·á¿ä¾àÇ¥" xfId="3764"/>
    <cellStyle name="AÞ¸¶ [0]_¼o¼o·a¿a¾aC￥_I.판관비추정치와 실적치를 대입시 수익성 비교" xfId="3783"/>
    <cellStyle name="ÄÞ¸¶ [0]_¼ö¼ö·á¿ä¾àÇ¥_I.판관비추정치와 실적치를 대입시 수익성 비교" xfId="3784"/>
    <cellStyle name="AÞ¸¶ [0]_¼o¼o·a¿a¾aC￥_TKB-보고서" xfId="3785"/>
    <cellStyle name="ÄÞ¸¶ [0]_¼ö¼ö·á¿ä¾àÇ¥_TKB-보고서" xfId="3786"/>
    <cellStyle name="AÞ¸¶ [0]_¼o¼o·a¿a¾aC￥_마케팅실" xfId="3765"/>
    <cellStyle name="ÄÞ¸¶ [0]_¼ö¼ö·á¿ä¾àÇ¥_마케팅실" xfId="3766"/>
    <cellStyle name="AÞ¸¶ [0]_¼o¼o·a¿a¾aC￥_마케팅총괄본부 주간회의 자료 (12.9) - 1" xfId="3767"/>
    <cellStyle name="ÄÞ¸¶ [0]_¼ö¼ö·á¿ä¾àÇ¥_마케팅총괄본부 주간회의 자료 (12.9) - 1" xfId="3768"/>
    <cellStyle name="AÞ¸¶ [0]_¼o¼o·a¿a¾aC￥_마케팅총괄본부 주간회의 자료-순서" xfId="3769"/>
    <cellStyle name="ÄÞ¸¶ [0]_¼ö¼ö·á¿ä¾àÇ¥_마케팅총괄본부 주간회의 자료-순서" xfId="3770"/>
    <cellStyle name="AÞ¸¶ [0]_¼o¼o·a¿a¾aC￥_수시상환오토론만기연장안-8-28" xfId="3771"/>
    <cellStyle name="ÄÞ¸¶ [0]_¼ö¼ö·á¿ä¾àÇ¥_수시상환오토론만기연장안-8-28" xfId="3772"/>
    <cellStyle name="AÞ¸¶ [0]_¼o¼o·a¿a¾aC￥_오토파이낸스" xfId="3773"/>
    <cellStyle name="ÄÞ¸¶ [0]_¼ö¼ö·á¿ä¾àÇ¥_오토파이낸스" xfId="3774"/>
    <cellStyle name="AÞ¸¶ [0]_¼o¼o·a¿a¾aC￥_자동차영업" xfId="3775"/>
    <cellStyle name="ÄÞ¸¶ [0]_¼ö¼ö·á¿ä¾àÇ¥_자동차영업" xfId="3776"/>
    <cellStyle name="AÞ¸¶ [0]_¼o¼o·a¿a¾aC￥_자동차영업팀" xfId="3777"/>
    <cellStyle name="ÄÞ¸¶ [0]_¼ö¼ö·á¿ä¾àÇ¥_자동차영업팀" xfId="3778"/>
    <cellStyle name="AÞ¸¶ [0]_¼o¼o·a¿a¾aC￥_전무님회의자료(자동차영업팀9.3)" xfId="3779"/>
    <cellStyle name="ÄÞ¸¶ [0]_¼ö¼ö·á¿ä¾àÇ¥_전무님회의자료(자동차영업팀9.3)" xfId="3780"/>
    <cellStyle name="AÞ¸¶ [0]_¼o¼o·a¿a¾aC￥_전무님회의자료(자동차영업팀9월23)" xfId="3781"/>
    <cellStyle name="ÄÞ¸¶ [0]_¼ö¼ö·á¿ä¾àÇ¥_전무님회의자료(자동차영업팀9월23)" xfId="3782"/>
    <cellStyle name="AÞ¸¶ [0]_¼OAIºÐ¼R" xfId="3787"/>
    <cellStyle name="ÄÞ¸¶ [0]_½Å¿ëµî±ÞÇ¥" xfId="3788"/>
    <cellStyle name="AÞ¸¶ [0]_½A¿eμi±ÞC￥" xfId="3789"/>
    <cellStyle name="ÄÞ¸¶ [0]_¹æ¾È" xfId="3790"/>
    <cellStyle name="AÞ¸¶ [0]_¹æ¾E2" xfId="3791"/>
    <cellStyle name="ÄÞ¸¶ [0]_¹æ¾È2" xfId="3792"/>
    <cellStyle name="AÞ¸¶ [0]_¹æ¾E2_I.판관비추정치와 실적치를 대입시 수익성 비교" xfId="3811"/>
    <cellStyle name="ÄÞ¸¶ [0]_¹æ¾È2_I.판관비추정치와 실적치를 대입시 수익성 비교" xfId="3812"/>
    <cellStyle name="AÞ¸¶ [0]_¹æ¾E2_TKB-보고서" xfId="3813"/>
    <cellStyle name="ÄÞ¸¶ [0]_¹æ¾È2_TKB-보고서" xfId="3814"/>
    <cellStyle name="AÞ¸¶ [0]_¹æ¾E2_마케팅실" xfId="3793"/>
    <cellStyle name="ÄÞ¸¶ [0]_¹æ¾È2_마케팅실" xfId="3794"/>
    <cellStyle name="AÞ¸¶ [0]_¹æ¾E2_마케팅총괄본부 주간회의 자료 (12.9) - 1" xfId="3795"/>
    <cellStyle name="ÄÞ¸¶ [0]_¹æ¾È2_마케팅총괄본부 주간회의 자료 (12.9) - 1" xfId="3796"/>
    <cellStyle name="AÞ¸¶ [0]_¹æ¾E2_마케팅총괄본부 주간회의 자료-순서" xfId="3797"/>
    <cellStyle name="ÄÞ¸¶ [0]_¹æ¾È2_마케팅총괄본부 주간회의 자료-순서" xfId="3798"/>
    <cellStyle name="AÞ¸¶ [0]_¹æ¾E2_수시상환오토론만기연장안-8-28" xfId="3799"/>
    <cellStyle name="ÄÞ¸¶ [0]_¹æ¾È2_수시상환오토론만기연장안-8-28" xfId="3800"/>
    <cellStyle name="AÞ¸¶ [0]_¹æ¾E2_오토파이낸스" xfId="3801"/>
    <cellStyle name="ÄÞ¸¶ [0]_¹æ¾È2_오토파이낸스" xfId="3802"/>
    <cellStyle name="AÞ¸¶ [0]_¹æ¾E2_자동차영업" xfId="3803"/>
    <cellStyle name="ÄÞ¸¶ [0]_¹æ¾È2_자동차영업" xfId="3804"/>
    <cellStyle name="AÞ¸¶ [0]_¹æ¾E2_자동차영업팀" xfId="3805"/>
    <cellStyle name="ÄÞ¸¶ [0]_¹æ¾È2_자동차영업팀" xfId="3806"/>
    <cellStyle name="AÞ¸¶ [0]_¹æ¾E2_전무님회의자료(자동차영업팀9.3)" xfId="3807"/>
    <cellStyle name="ÄÞ¸¶ [0]_¹æ¾È2_전무님회의자료(자동차영업팀9.3)" xfId="3808"/>
    <cellStyle name="AÞ¸¶ [0]_¹æ¾E2_전무님회의자료(자동차영업팀9월23)" xfId="3809"/>
    <cellStyle name="ÄÞ¸¶ [0]_¹æ¾È2_전무님회의자료(자동차영업팀9월23)" xfId="3810"/>
    <cellStyle name="AÞ¸¶ [0]_¹yAIº°AoAU°eE¹" xfId="3815"/>
    <cellStyle name="ÄÞ¸¶ [0]_2000¼ÕÈ® " xfId="3816"/>
    <cellStyle name="AÞ¸¶ [0]_3ÆA °³AI " xfId="7515"/>
    <cellStyle name="ÄÞ¸¶ [0]_97MBO (2)" xfId="3817"/>
    <cellStyle name="AÞ¸¶ [0]_A¹Aa" xfId="3818"/>
    <cellStyle name="ÄÞ¸¶ [0]_Áõ±Ç Project" xfId="3819"/>
    <cellStyle name="AÞ¸¶ [0]_C° _소비자금융-Final-7월21일" xfId="3820"/>
    <cellStyle name="ÄÞ¸¶ [0]_Ç° _소비자금융-Final-7월21일" xfId="3821"/>
    <cellStyle name="AÞ¸¶ [0]_C° _수시상환-수익성-6월14일" xfId="3822"/>
    <cellStyle name="ÄÞ¸¶ [0]_Ç° _수시상환-수익성-6월14일" xfId="3823"/>
    <cellStyle name="AÞ¸¶ [0]_C° _수익증권-수익성-5-23일" xfId="3824"/>
    <cellStyle name="ÄÞ¸¶ [0]_Ç° _수익증권-수익성-5-23일" xfId="3825"/>
    <cellStyle name="AÞ¸¶ [0]_C° _수익증권-수익성-5-23일_수시상환오토론만기연장안-8-28" xfId="3826"/>
    <cellStyle name="ÄÞ¸¶ [0]_Ç° _수익증권-수익성-5-23일_수시상환오토론만기연장안-8-28" xfId="3827"/>
    <cellStyle name="AÞ¸¶ [0]_C° _전환대출업무절차" xfId="3828"/>
    <cellStyle name="ÄÞ¸¶ [0]_Ç° _전환대출업무절차" xfId="3829"/>
    <cellStyle name="AÞ¸¶ [0]_CN°eAIAI96³a" xfId="3830"/>
    <cellStyle name="ÄÞ¸¶ [0]_ÇÒºÎ project" xfId="3831"/>
    <cellStyle name="AÞ¸¶ [0]_INQUIRY ¿μ¾÷AßAø " xfId="3832"/>
    <cellStyle name="ÄÞ¸¶ [0]_laroux" xfId="3833"/>
    <cellStyle name="AÞ¸¶ [0]_laroux_1" xfId="3834"/>
    <cellStyle name="ÄÞ¸¶ [0]_laroux_1" xfId="3835"/>
    <cellStyle name="AÞ¸¶ [0]_laroux_2" xfId="3836"/>
    <cellStyle name="ÄÞ¸¶ [0]_laroux_2" xfId="3837"/>
    <cellStyle name="AÞ¸¶ [0]_laroux_3" xfId="3838"/>
    <cellStyle name="ÄÞ¸¶ [0]_laroux_3" xfId="3839"/>
    <cellStyle name="AÞ¸¶ [0]_M105CDT " xfId="3840"/>
    <cellStyle name="ÄÞ¸¶ [0]_MBO_0" xfId="3841"/>
    <cellStyle name="AÞ¸¶ [0]_MBO96_1" xfId="3842"/>
    <cellStyle name="ÄÞ¸¶ [0]_MBO96_1" xfId="3843"/>
    <cellStyle name="AÞ¸¶ [0]_º¸°i¾c½A_I.판관비추정치와 실적치를 대입시 수익성 비교" xfId="3846"/>
    <cellStyle name="ÄÞ¸¶ [0]_º¸°í¾ç½Ä_I.판관비추정치와 실적치를 대입시 수익성 비교" xfId="3847"/>
    <cellStyle name="AÞ¸¶ [0]_º¸°i¾c½A_TKB-보고서" xfId="3848"/>
    <cellStyle name="ÄÞ¸¶ [0]_º¸°í¾ç½Ä_TKB-보고서" xfId="3849"/>
    <cellStyle name="AÞ¸¶ [0]_º¸°i¾c½A_수시상환오토론만기연장안-8-28" xfId="3844"/>
    <cellStyle name="ÄÞ¸¶ [0]_º¸°í¾ç½Ä_수시상환오토론만기연장안-8-28" xfId="3845"/>
    <cellStyle name="AÞ¸¶ [0]_º≫¼± ±æ¾i±uºI ¼o·R Ay°eC￥ " xfId="3850"/>
    <cellStyle name="ÄÞ¸¶ [0]_Sheet1" xfId="3851"/>
    <cellStyle name="AÞ¸¶ [0]_Sheet1_¸i¼¼¼­" xfId="3852"/>
    <cellStyle name="AÞ¸¶_  A¾  CO  " xfId="3853"/>
    <cellStyle name="ÄÞ¸¶_±×·¡ÇÁ (2)" xfId="7516"/>
    <cellStyle name="AÞ¸¶_±aAØC￥_수익성-8월17일(99년기준)" xfId="3854"/>
    <cellStyle name="ÄÞ¸¶_±âÁØÇ¥_수익성-8월17일(99년기준)" xfId="3855"/>
    <cellStyle name="AÞ¸¶_≫c±aÆC¸A¹æAo" xfId="3856"/>
    <cellStyle name="ÄÞ¸¶_°í°´½Å¿ëÆò°¡" xfId="3857"/>
    <cellStyle name="AÞ¸¶_°i°´½A¿eÆo°¡_수익성-8월17일(99년기준)" xfId="3858"/>
    <cellStyle name="ÄÞ¸¶_°í°´½Å¿ëÆò°¡_수익성-8월17일(99년기준)" xfId="3859"/>
    <cellStyle name="AÞ¸¶_°ßAu¿ø°¡C￥" xfId="3860"/>
    <cellStyle name="ÄÞ¸¶_¼ö¼ö·á¿ä¾àÇ¥_마케팅총괄본부 주간회의 자료-순서" xfId="3861"/>
    <cellStyle name="AÞ¸¶_¼o¼o·a¿a¾aC￥_수시상환오토론만기연장안-8-28" xfId="3862"/>
    <cellStyle name="ÄÞ¸¶_¼ö¼ö·á¿ä¾àÇ¥_수시상환오토론만기연장안-8-28" xfId="3863"/>
    <cellStyle name="AÞ¸¶_¼o¼o·a¿a¾aC￥_수익성-8월17일(99년기준)" xfId="3864"/>
    <cellStyle name="ÄÞ¸¶_¼ö¼ö·á¿ä¾àÇ¥_수익성-8월17일(99년기준)" xfId="3865"/>
    <cellStyle name="AÞ¸¶_¼o¼o·a¿a¾aC￥_오토파이낸스" xfId="3866"/>
    <cellStyle name="ÄÞ¸¶_¼ö¼ö·á¿ä¾àÇ¥_오토파이낸스" xfId="3867"/>
    <cellStyle name="AÞ¸¶_¼o¼o·a¿a¾aC￥_자동차영업" xfId="3868"/>
    <cellStyle name="ÄÞ¸¶_¼ö¼ö·á¿ä¾àÇ¥_자동차영업" xfId="3869"/>
    <cellStyle name="AÞ¸¶_¼o¼o·a¿a¾aC￥_자동차영업팀" xfId="3870"/>
    <cellStyle name="ÄÞ¸¶_¼ö¼ö·á¿ä¾àÇ¥_자동차영업팀" xfId="3871"/>
    <cellStyle name="AÞ¸¶_¼o¼o·a¿a¾aC￥_전무님회의자료(자동차영업팀9.3)" xfId="3872"/>
    <cellStyle name="ÄÞ¸¶_¼ö¼ö·á¿ä¾àÇ¥_전무님회의자료(자동차영업팀9.3)" xfId="3873"/>
    <cellStyle name="AÞ¸¶_¼o¼o·a¿a¾aC￥_전무님회의자료(자동차영업팀9월23)" xfId="3874"/>
    <cellStyle name="ÄÞ¸¶_¼ö¼ö·á¿ä¾àÇ¥_전무님회의자료(자동차영업팀9월23)" xfId="3875"/>
    <cellStyle name="AÞ¸¶_¼OAIºÐ¼R" xfId="3876"/>
    <cellStyle name="ÄÞ¸¶_½Å¿ëµî±ÞÇ¥" xfId="3877"/>
    <cellStyle name="AÞ¸¶_½A¿eμi±ÞC￥" xfId="3878"/>
    <cellStyle name="ÄÞ¸¶_½ÂÀÎ¾÷Ã¼" xfId="3879"/>
    <cellStyle name="AÞ¸¶_¹æ¾E2" xfId="3880"/>
    <cellStyle name="ÄÞ¸¶_¹æ¾È2" xfId="3881"/>
    <cellStyle name="AÞ¸¶_¹æ¾E2_I.판관비추정치와 실적치를 대입시 수익성 비교" xfId="3902"/>
    <cellStyle name="ÄÞ¸¶_¹æ¾È2_I.판관비추정치와 실적치를 대입시 수익성 비교" xfId="3903"/>
    <cellStyle name="AÞ¸¶_¹æ¾E2_TKB-보고서" xfId="3904"/>
    <cellStyle name="ÄÞ¸¶_¹æ¾È2_TKB-보고서" xfId="3905"/>
    <cellStyle name="AÞ¸¶_¹æ¾E2_마케팅실" xfId="3882"/>
    <cellStyle name="ÄÞ¸¶_¹æ¾È2_마케팅실" xfId="3883"/>
    <cellStyle name="AÞ¸¶_¹æ¾E2_마케팅총괄본부 주간회의 자료 (12.9) - 1" xfId="3884"/>
    <cellStyle name="ÄÞ¸¶_¹æ¾È2_마케팅총괄본부 주간회의 자료 (12.9) - 1" xfId="3885"/>
    <cellStyle name="AÞ¸¶_¹æ¾E2_마케팅총괄본부 주간회의 자료-순서" xfId="3886"/>
    <cellStyle name="ÄÞ¸¶_¹æ¾È2_마케팅총괄본부 주간회의 자료-순서" xfId="3887"/>
    <cellStyle name="AÞ¸¶_¹æ¾E2_수시상환오토론만기연장안-8-28" xfId="3888"/>
    <cellStyle name="ÄÞ¸¶_¹æ¾È2_수시상환오토론만기연장안-8-28" xfId="3889"/>
    <cellStyle name="AÞ¸¶_¹æ¾E2_수익성-8월17일(99년기준)" xfId="3890"/>
    <cellStyle name="ÄÞ¸¶_¹æ¾È2_수익성-8월17일(99년기준)" xfId="3891"/>
    <cellStyle name="AÞ¸¶_¹æ¾E2_오토파이낸스" xfId="3892"/>
    <cellStyle name="ÄÞ¸¶_¹æ¾È2_오토파이낸스" xfId="3893"/>
    <cellStyle name="AÞ¸¶_¹æ¾E2_자동차영업" xfId="3894"/>
    <cellStyle name="ÄÞ¸¶_¹æ¾È2_자동차영업" xfId="3895"/>
    <cellStyle name="AÞ¸¶_¹æ¾E2_자동차영업팀" xfId="3896"/>
    <cellStyle name="ÄÞ¸¶_¹æ¾È2_자동차영업팀" xfId="3897"/>
    <cellStyle name="AÞ¸¶_¹æ¾E2_전무님회의자료(자동차영업팀9.3)" xfId="3898"/>
    <cellStyle name="ÄÞ¸¶_¹æ¾È2_전무님회의자료(자동차영업팀9.3)" xfId="3899"/>
    <cellStyle name="AÞ¸¶_¹æ¾E2_전무님회의자료(자동차영업팀9월23)" xfId="3900"/>
    <cellStyle name="ÄÞ¸¶_¹æ¾È2_전무님회의자료(자동차영업팀9월23)" xfId="3901"/>
    <cellStyle name="AÞ¸¶_¹yAIº°AoAU°eE¹" xfId="3906"/>
    <cellStyle name="ÄÞ¸¶_2000¼ÕÈ® " xfId="3907"/>
    <cellStyle name="AÞ¸¶_3ÆA °³AI " xfId="7517"/>
    <cellStyle name="ÄÞ¸¶_97MBO (2)" xfId="3908"/>
    <cellStyle name="AÞ¸¶_A|Aa¿e" xfId="3909"/>
    <cellStyle name="ÄÞ¸¶_Á¦Ãâ¿ë" xfId="3910"/>
    <cellStyle name="AÞ¸¶_A¤±C¼­·u_수익성-8월17일(99년기준)" xfId="3911"/>
    <cellStyle name="ÄÞ¸¶_Ã¤±Ç¼­·ù_수익성-8월17일(99년기준)" xfId="3912"/>
    <cellStyle name="AÞ¸¶_A¹Aa" xfId="3913"/>
    <cellStyle name="ÄÞ¸¶_Áõ±Ç Project" xfId="3914"/>
    <cellStyle name="AÞ¸¶_C° _소비자금융-Final-7월21일" xfId="3915"/>
    <cellStyle name="ÄÞ¸¶_Ç° _소비자금융-Final-7월21일" xfId="3916"/>
    <cellStyle name="AÞ¸¶_C° _수시상환-수익성-6월14일" xfId="3917"/>
    <cellStyle name="ÄÞ¸¶_Ç° _수시상환-수익성-6월14일" xfId="3918"/>
    <cellStyle name="AÞ¸¶_C° _수익증권-수익성-5-23일" xfId="3919"/>
    <cellStyle name="ÄÞ¸¶_Ç° _수익증권-수익성-5-23일" xfId="3920"/>
    <cellStyle name="AÞ¸¶_C° _수익증권-수익성-5-23일_수시상환오토론만기연장안-8-28" xfId="3921"/>
    <cellStyle name="ÄÞ¸¶_Ç° _수익증권-수익성-5-23일_수시상환오토론만기연장안-8-28" xfId="3922"/>
    <cellStyle name="AÞ¸¶_C° _전환대출업무절차" xfId="3923"/>
    <cellStyle name="ÄÞ¸¶_Ç° _전환대출업무절차" xfId="3924"/>
    <cellStyle name="AÞ¸¶_CN°eAIAI96³a" xfId="3925"/>
    <cellStyle name="ÄÞ¸¶_ÇÒºÎ project" xfId="3926"/>
    <cellStyle name="AÞ¸¶_INQUIRY ¿μ¾÷AßAø " xfId="3927"/>
    <cellStyle name="ÄÞ¸¶_laroux" xfId="3928"/>
    <cellStyle name="AÞ¸¶_laroux_1" xfId="3929"/>
    <cellStyle name="ÄÞ¸¶_laroux_1" xfId="3930"/>
    <cellStyle name="AÞ¸¶_laroux_2" xfId="3931"/>
    <cellStyle name="ÄÞ¸¶_laroux_2" xfId="3932"/>
    <cellStyle name="AÞ¸¶_laroux_3" xfId="3933"/>
    <cellStyle name="ÄÞ¸¶_laroux_3" xfId="3934"/>
    <cellStyle name="AÞ¸¶_laroux_4" xfId="3935"/>
    <cellStyle name="ÄÞ¸¶_laroux_4" xfId="3936"/>
    <cellStyle name="AÞ¸¶_M105CDT " xfId="3937"/>
    <cellStyle name="ÄÞ¸¶_MBO_0" xfId="3938"/>
    <cellStyle name="AÞ¸¶_MBO96_1" xfId="3939"/>
    <cellStyle name="ÄÞ¸¶_MBO96_1" xfId="3940"/>
    <cellStyle name="AÞ¸¶_º¸°i¾c½A_I.판관비추정치와 실적치를 대입시 수익성 비교" xfId="3943"/>
    <cellStyle name="ÄÞ¸¶_º¸°í¾ç½Ä_I.판관비추정치와 실적치를 대입시 수익성 비교" xfId="3944"/>
    <cellStyle name="AÞ¸¶_º¸°i¾c½A_TKB-보고서" xfId="3945"/>
    <cellStyle name="ÄÞ¸¶_º¸°í¾ç½Ä_TKB-보고서" xfId="3946"/>
    <cellStyle name="AÞ¸¶_º¸°i¾c½A_수시상환오토론만기연장안-8-28" xfId="3941"/>
    <cellStyle name="ÄÞ¸¶_º¸°í¾ç½Ä_수시상환오토론만기연장안-8-28" xfId="3942"/>
    <cellStyle name="AÞ¸¶_º≫¼± ±æ¾i±uºI ¼o·R Ay°eC￥ " xfId="3947"/>
    <cellStyle name="ÄÞ¸¶_Sheet1" xfId="3948"/>
    <cellStyle name="AÞ¸¶_Sheet1_¸i¼¼¼­" xfId="3949"/>
    <cellStyle name="Àú¸®¼ö" xfId="3950"/>
    <cellStyle name="Àú¸®¼ö0" xfId="3951"/>
    <cellStyle name="_x0001_b" xfId="3952"/>
    <cellStyle name="Bad" xfId="7518"/>
    <cellStyle name="C" xfId="3953"/>
    <cellStyle name="C_도로" xfId="3954"/>
    <cellStyle name="C_부대초안" xfId="3955"/>
    <cellStyle name="C_부대초안_견적의뢰" xfId="3956"/>
    <cellStyle name="C_부대초안_김포투찰" xfId="3957"/>
    <cellStyle name="C_부대초안_김포투찰_견적의뢰" xfId="3958"/>
    <cellStyle name="C_토목내역서" xfId="3959"/>
    <cellStyle name="C_토목내역서_도로" xfId="3960"/>
    <cellStyle name="C_토목내역서_부대초안" xfId="3961"/>
    <cellStyle name="C_토목내역서_부대초안_견적의뢰" xfId="3962"/>
    <cellStyle name="C_토목내역서_부대초안_김포투찰" xfId="3963"/>
    <cellStyle name="C_토목내역서_부대초안_김포투찰_견적의뢰" xfId="3964"/>
    <cellStyle name="C¡IA¨ª_¡¾ⓒøA¡Æ¨oA¡Æ¡IC¡I " xfId="7519"/>
    <cellStyle name="C￠RERIA¡ER￠R¡¿￠R¡×￠RI_¡ER￠R¡¿oA¡ERE?e" xfId="7520"/>
    <cellStyle name="C￥" xfId="3965"/>
    <cellStyle name="Ç¥" xfId="3966"/>
    <cellStyle name="C￥_LFD부산실행예산(020219)건축" xfId="4223"/>
    <cellStyle name="Ç¥_LFD부산실행예산(020219)건축" xfId="4224"/>
    <cellStyle name="C￥_LFD부산실행예산(020219)건축_경서실행(견적실)공무팀" xfId="4225"/>
    <cellStyle name="Ç¥_LFD부산실행예산(020219)건축_경서실행(견적실)공무팀" xfId="4226"/>
    <cellStyle name="C￥_LFD부산실행예산(020219)건축_경서실행(견적실)공무팀_덕천실행내역(토,조)정리전" xfId="4227"/>
    <cellStyle name="Ç¥_LFD부산실행예산(020219)건축_경서실행(견적실)공무팀_덕천실행내역(토,조)정리전" xfId="4228"/>
    <cellStyle name="C￥_LFD부산실행예산(020219)건축_경서실행(견적실)공무팀_덕천실행내역(토조)" xfId="4229"/>
    <cellStyle name="Ç¥_LFD부산실행예산(020219)건축_경서실행(견적실)공무팀_덕천실행내역(토조)" xfId="4230"/>
    <cellStyle name="C￥_LFD부산실행예산(020219)건축_골조공사견적가분석-1" xfId="4231"/>
    <cellStyle name="Ç¥_LFD부산실행예산(020219)건축_골조공사견적가분석-1" xfId="4232"/>
    <cellStyle name="C￥_LFD부산실행예산(020219)건축_골조공사견적가분석-1_덕천실행내역(토,조)정리전" xfId="4233"/>
    <cellStyle name="Ç¥_LFD부산실행예산(020219)건축_골조공사견적가분석-1_덕천실행내역(토,조)정리전" xfId="4234"/>
    <cellStyle name="C￥_LFD부산실행예산(020219)건축_골조공사견적가분석-1_덕천실행내역(토조)" xfId="4235"/>
    <cellStyle name="Ç¥_LFD부산실행예산(020219)건축_골조공사견적가분석-1_덕천실행내역(토조)" xfId="4236"/>
    <cellStyle name="C￥_LFD부산실행예산(020219)건축_골조공사공내역(송부)" xfId="4237"/>
    <cellStyle name="Ç¥_LFD부산실행예산(020219)건축_골조공사공내역(송부)" xfId="4238"/>
    <cellStyle name="C￥_LFD부산실행예산(020219)건축_골조공사공내역(송부)_덕천실행내역(토,조)정리전" xfId="4239"/>
    <cellStyle name="Ç¥_LFD부산실행예산(020219)건축_골조공사공내역(송부)_덕천실행내역(토,조)정리전" xfId="4240"/>
    <cellStyle name="C￥_LFD부산실행예산(020219)건축_골조공사공내역(송부)_덕천실행내역(토조)" xfId="4241"/>
    <cellStyle name="Ç¥_LFD부산실행예산(020219)건축_골조공사공내역(송부)_덕천실행내역(토조)" xfId="4242"/>
    <cellStyle name="C￥_LFD부산실행예산(020219)건축_골조공사공내역(장)" xfId="4243"/>
    <cellStyle name="Ç¥_LFD부산실행예산(020219)건축_골조공사공내역(장)" xfId="4244"/>
    <cellStyle name="C￥_LFD부산실행예산(020219)건축_골조공사공내역(장)_덕천실행내역(토,조)정리전" xfId="4245"/>
    <cellStyle name="Ç¥_LFD부산실행예산(020219)건축_골조공사공내역(장)_덕천실행내역(토,조)정리전" xfId="4246"/>
    <cellStyle name="C￥_LFD부산실행예산(020219)건축_골조공사공내역(장)_덕천실행내역(토조)" xfId="4247"/>
    <cellStyle name="Ç¥_LFD부산실행예산(020219)건축_골조공사공내역(장)_덕천실행내역(토조)" xfId="4248"/>
    <cellStyle name="C￥_LFD부산실행예산(020219)건축_골조공사실행예산품의" xfId="4249"/>
    <cellStyle name="Ç¥_LFD부산실행예산(020219)건축_골조공사실행예산품의" xfId="4250"/>
    <cellStyle name="C￥_LFD부산실행예산(020219)건축_골조공사실행예산품의_덕천실행내역(토,조)정리전" xfId="4251"/>
    <cellStyle name="Ç¥_LFD부산실행예산(020219)건축_골조공사실행예산품의_덕천실행내역(토,조)정리전" xfId="4252"/>
    <cellStyle name="C￥_LFD부산실행예산(020219)건축_골조공사실행예산품의_덕천실행내역(토조)" xfId="4253"/>
    <cellStyle name="Ç¥_LFD부산실행예산(020219)건축_골조공사실행예산품의_덕천실행내역(토조)" xfId="4254"/>
    <cellStyle name="C￥_LFD부산실행예산(020219)건축_덕천실행내역(토,조)정리전" xfId="4255"/>
    <cellStyle name="Ç¥_LFD부산실행예산(020219)건축_덕천실행내역(토,조)정리전" xfId="4256"/>
    <cellStyle name="C￥_LFD부산실행예산(020219)건축_덕천실행내역(토조)" xfId="4257"/>
    <cellStyle name="Ç¥_LFD부산실행예산(020219)건축_덕천실행내역(토조)" xfId="4258"/>
    <cellStyle name="C￥_LFD부산실행예산(020219)건축_동명삼화견본주택 기본안" xfId="4259"/>
    <cellStyle name="Ç¥_LFD부산실행예산(020219)건축_동명삼화견본주택 기본안" xfId="4260"/>
    <cellStyle name="C￥_LFD부산실행예산(020219)건축_부산덕천2차실행예산(기초DATA)" xfId="4261"/>
    <cellStyle name="Ç¥_LFD부산실행예산(020219)건축_부산덕천2차실행예산(기초DATA)" xfId="4262"/>
    <cellStyle name="C￥_LFD부산실행예산(020219)건축_부산덕천2차실행예산(기초DATA)_덕천실행내역(토,조)정리전" xfId="4263"/>
    <cellStyle name="Ç¥_LFD부산실행예산(020219)건축_부산덕천2차실행예산(기초DATA)_덕천실행내역(토,조)정리전" xfId="4264"/>
    <cellStyle name="C￥_LFD부산실행예산(020219)건축_부산덕천2차실행예산(기초DATA)_덕천실행내역(토조)" xfId="4265"/>
    <cellStyle name="Ç¥_LFD부산실행예산(020219)건축_부산덕천2차실행예산(기초DATA)_덕천실행내역(토조)" xfId="4266"/>
    <cellStyle name="C￥_LFD부산실행예산(020219)건축_부산덕천2차실행예산(기초DATA현장협의후)" xfId="4267"/>
    <cellStyle name="Ç¥_LFD부산실행예산(020219)건축_부산덕천2차실행예산(기초DATA현장협의후)" xfId="4268"/>
    <cellStyle name="C￥_LFD부산실행예산(020219)건축_부산덕천2차실행예산(기초DATA현장협의후)_덕천실행내역(토,조)정리전" xfId="4269"/>
    <cellStyle name="Ç¥_LFD부산실행예산(020219)건축_부산덕천2차실행예산(기초DATA현장협의후)_덕천실행내역(토,조)정리전" xfId="4270"/>
    <cellStyle name="C￥_LFD부산실행예산(020219)건축_부산덕천2차실행예산(기초DATA현장협의후)_덕천실행내역(토조)" xfId="4271"/>
    <cellStyle name="Ç¥_LFD부산실행예산(020219)건축_부산덕천2차실행예산(기초DATA현장협의후)_덕천실행내역(토조)" xfId="4272"/>
    <cellStyle name="C￥_LFD부산실행예산(020219)건축_현장경비신청안박성남" xfId="4273"/>
    <cellStyle name="Ç¥_LFD부산실행예산(020219)건축_현장경비신청안박성남" xfId="4274"/>
    <cellStyle name="C￥_LFD부산실행예산(020219)건축_현장경비신청안박성남_덕천실행내역(토,조)정리전" xfId="4275"/>
    <cellStyle name="Ç¥_LFD부산실행예산(020219)건축_현장경비신청안박성남_덕천실행내역(토,조)정리전" xfId="4276"/>
    <cellStyle name="C￥_LFD부산실행예산(020219)건축_현장경비신청안박성남_덕천실행내역(토조)" xfId="4277"/>
    <cellStyle name="Ç¥_LFD부산실행예산(020219)건축_현장경비신청안박성남_덕천실행내역(토조)" xfId="4278"/>
    <cellStyle name="C￥_LFD부산실행예산(020305)건축" xfId="4279"/>
    <cellStyle name="Ç¥_LFD부산실행예산(020305)건축" xfId="4280"/>
    <cellStyle name="C￥_LFD부산실행예산(020305)건축_경서실행(견적실)공무팀" xfId="4281"/>
    <cellStyle name="Ç¥_LFD부산실행예산(020305)건축_경서실행(견적실)공무팀" xfId="4282"/>
    <cellStyle name="C￥_LFD부산실행예산(020305)건축_경서실행(견적실)공무팀_덕천실행내역(토,조)정리전" xfId="4283"/>
    <cellStyle name="Ç¥_LFD부산실행예산(020305)건축_경서실행(견적실)공무팀_덕천실행내역(토,조)정리전" xfId="4284"/>
    <cellStyle name="C￥_LFD부산실행예산(020305)건축_경서실행(견적실)공무팀_덕천실행내역(토조)" xfId="4285"/>
    <cellStyle name="Ç¥_LFD부산실행예산(020305)건축_경서실행(견적실)공무팀_덕천실행내역(토조)" xfId="4286"/>
    <cellStyle name="C￥_LFD부산실행예산(020305)건축_골조공사견적가분석-1" xfId="4287"/>
    <cellStyle name="Ç¥_LFD부산실행예산(020305)건축_골조공사견적가분석-1" xfId="4288"/>
    <cellStyle name="C￥_LFD부산실행예산(020305)건축_골조공사견적가분석-1_덕천실행내역(토,조)정리전" xfId="4289"/>
    <cellStyle name="Ç¥_LFD부산실행예산(020305)건축_골조공사견적가분석-1_덕천실행내역(토,조)정리전" xfId="4290"/>
    <cellStyle name="C￥_LFD부산실행예산(020305)건축_골조공사견적가분석-1_덕천실행내역(토조)" xfId="4291"/>
    <cellStyle name="Ç¥_LFD부산실행예산(020305)건축_골조공사견적가분석-1_덕천실행내역(토조)" xfId="4292"/>
    <cellStyle name="C￥_LFD부산실행예산(020305)건축_골조공사공내역(송부)" xfId="4293"/>
    <cellStyle name="Ç¥_LFD부산실행예산(020305)건축_골조공사공내역(송부)" xfId="4294"/>
    <cellStyle name="C￥_LFD부산실행예산(020305)건축_골조공사공내역(송부)_덕천실행내역(토,조)정리전" xfId="4295"/>
    <cellStyle name="Ç¥_LFD부산실행예산(020305)건축_골조공사공내역(송부)_덕천실행내역(토,조)정리전" xfId="4296"/>
    <cellStyle name="C￥_LFD부산실행예산(020305)건축_골조공사공내역(송부)_덕천실행내역(토조)" xfId="4297"/>
    <cellStyle name="Ç¥_LFD부산실행예산(020305)건축_골조공사공내역(송부)_덕천실행내역(토조)" xfId="4298"/>
    <cellStyle name="C￥_LFD부산실행예산(020305)건축_골조공사공내역(장)" xfId="4299"/>
    <cellStyle name="Ç¥_LFD부산실행예산(020305)건축_골조공사공내역(장)" xfId="4300"/>
    <cellStyle name="C￥_LFD부산실행예산(020305)건축_골조공사공내역(장)_덕천실행내역(토,조)정리전" xfId="4301"/>
    <cellStyle name="Ç¥_LFD부산실행예산(020305)건축_골조공사공내역(장)_덕천실행내역(토,조)정리전" xfId="4302"/>
    <cellStyle name="C￥_LFD부산실행예산(020305)건축_골조공사공내역(장)_덕천실행내역(토조)" xfId="4303"/>
    <cellStyle name="Ç¥_LFD부산실행예산(020305)건축_골조공사공내역(장)_덕천실행내역(토조)" xfId="4304"/>
    <cellStyle name="C￥_LFD부산실행예산(020305)건축_골조공사실행예산품의" xfId="4305"/>
    <cellStyle name="Ç¥_LFD부산실행예산(020305)건축_골조공사실행예산품의" xfId="4306"/>
    <cellStyle name="C￥_LFD부산실행예산(020305)건축_골조공사실행예산품의_덕천실행내역(토,조)정리전" xfId="4307"/>
    <cellStyle name="Ç¥_LFD부산실행예산(020305)건축_골조공사실행예산품의_덕천실행내역(토,조)정리전" xfId="4308"/>
    <cellStyle name="C￥_LFD부산실행예산(020305)건축_골조공사실행예산품의_덕천실행내역(토조)" xfId="4309"/>
    <cellStyle name="Ç¥_LFD부산실행예산(020305)건축_골조공사실행예산품의_덕천실행내역(토조)" xfId="4310"/>
    <cellStyle name="C￥_LFD부산실행예산(020305)건축_덕천실행내역(토,조)정리전" xfId="4311"/>
    <cellStyle name="Ç¥_LFD부산실행예산(020305)건축_덕천실행내역(토,조)정리전" xfId="4312"/>
    <cellStyle name="C￥_LFD부산실행예산(020305)건축_덕천실행내역(토조)" xfId="4313"/>
    <cellStyle name="Ç¥_LFD부산실행예산(020305)건축_덕천실행내역(토조)" xfId="4314"/>
    <cellStyle name="C￥_LFD부산실행예산(020305)건축_부산덕천2차실행예산(기초DATA)" xfId="4315"/>
    <cellStyle name="Ç¥_LFD부산실행예산(020305)건축_부산덕천2차실행예산(기초DATA)" xfId="4316"/>
    <cellStyle name="C￥_LFD부산실행예산(020305)건축_부산덕천2차실행예산(기초DATA)_덕천실행내역(토,조)정리전" xfId="4317"/>
    <cellStyle name="Ç¥_LFD부산실행예산(020305)건축_부산덕천2차실행예산(기초DATA)_덕천실행내역(토,조)정리전" xfId="4318"/>
    <cellStyle name="C￥_LFD부산실행예산(020305)건축_부산덕천2차실행예산(기초DATA)_덕천실행내역(토조)" xfId="4319"/>
    <cellStyle name="Ç¥_LFD부산실행예산(020305)건축_부산덕천2차실행예산(기초DATA)_덕천실행내역(토조)" xfId="4320"/>
    <cellStyle name="C￥_LFD부산실행예산(020305)건축_부산덕천2차실행예산(기초DATA현장협의후)" xfId="4321"/>
    <cellStyle name="Ç¥_LFD부산실행예산(020305)건축_부산덕천2차실행예산(기초DATA현장협의후)" xfId="4322"/>
    <cellStyle name="C￥_LFD부산실행예산(020305)건축_부산덕천2차실행예산(기초DATA현장협의후)_덕천실행내역(토,조)정리전" xfId="4323"/>
    <cellStyle name="Ç¥_LFD부산실행예산(020305)건축_부산덕천2차실행예산(기초DATA현장협의후)_덕천실행내역(토,조)정리전" xfId="4324"/>
    <cellStyle name="C￥_LFD부산실행예산(020305)건축_부산덕천2차실행예산(기초DATA현장협의후)_덕천실행내역(토조)" xfId="4325"/>
    <cellStyle name="Ç¥_LFD부산실행예산(020305)건축_부산덕천2차실행예산(기초DATA현장협의후)_덕천실행내역(토조)" xfId="4326"/>
    <cellStyle name="C￥_LFD실행예산(020110)2855" xfId="4327"/>
    <cellStyle name="Ç¥_LFD실행예산(020110)2855" xfId="4328"/>
    <cellStyle name="C￥_LFD실행예산(020110)2855_LFD부산실행예산(020319)건축" xfId="4383"/>
    <cellStyle name="Ç¥_LFD실행예산(020110)2855_LFD부산실행예산(020319)건축" xfId="4384"/>
    <cellStyle name="C￥_LFD실행예산(020110)2855_LFD부산실행예산(020319)건축_덕천실행내역(토,조)정리전" xfId="4385"/>
    <cellStyle name="Ç¥_LFD실행예산(020110)2855_LFD부산실행예산(020319)건축_덕천실행내역(토,조)정리전" xfId="4386"/>
    <cellStyle name="C￥_LFD실행예산(020110)2855_LFD부산실행예산(020319)건축_덕천실행내역(토조)" xfId="4387"/>
    <cellStyle name="Ç¥_LFD실행예산(020110)2855_LFD부산실행예산(020319)건축_덕천실행내역(토조)" xfId="4388"/>
    <cellStyle name="C￥_LFD실행예산(020110)2855_경서실행(견적실)공무팀" xfId="4329"/>
    <cellStyle name="Ç¥_LFD실행예산(020110)2855_경서실행(견적실)공무팀" xfId="4330"/>
    <cellStyle name="C￥_LFD실행예산(020110)2855_경서실행(견적실)공무팀_덕천실행내역(토,조)정리전" xfId="4331"/>
    <cellStyle name="Ç¥_LFD실행예산(020110)2855_경서실행(견적실)공무팀_덕천실행내역(토,조)정리전" xfId="4332"/>
    <cellStyle name="C￥_LFD실행예산(020110)2855_경서실행(견적실)공무팀_덕천실행내역(토조)" xfId="4333"/>
    <cellStyle name="Ç¥_LFD실행예산(020110)2855_경서실행(견적실)공무팀_덕천실행내역(토조)" xfId="4334"/>
    <cellStyle name="C￥_LFD실행예산(020110)2855_골조공사견적가분석-1" xfId="4335"/>
    <cellStyle name="Ç¥_LFD실행예산(020110)2855_골조공사견적가분석-1" xfId="4336"/>
    <cellStyle name="C￥_LFD실행예산(020110)2855_골조공사견적가분석-1_덕천실행내역(토,조)정리전" xfId="4337"/>
    <cellStyle name="Ç¥_LFD실행예산(020110)2855_골조공사견적가분석-1_덕천실행내역(토,조)정리전" xfId="4338"/>
    <cellStyle name="C￥_LFD실행예산(020110)2855_골조공사견적가분석-1_덕천실행내역(토조)" xfId="4339"/>
    <cellStyle name="Ç¥_LFD실행예산(020110)2855_골조공사견적가분석-1_덕천실행내역(토조)" xfId="4340"/>
    <cellStyle name="C￥_LFD실행예산(020110)2855_골조공사공내역(송부)" xfId="4341"/>
    <cellStyle name="Ç¥_LFD실행예산(020110)2855_골조공사공내역(송부)" xfId="4342"/>
    <cellStyle name="C￥_LFD실행예산(020110)2855_골조공사공내역(송부)_덕천실행내역(토,조)정리전" xfId="4343"/>
    <cellStyle name="Ç¥_LFD실행예산(020110)2855_골조공사공내역(송부)_덕천실행내역(토,조)정리전" xfId="4344"/>
    <cellStyle name="C￥_LFD실행예산(020110)2855_골조공사공내역(송부)_덕천실행내역(토조)" xfId="4345"/>
    <cellStyle name="Ç¥_LFD실행예산(020110)2855_골조공사공내역(송부)_덕천실행내역(토조)" xfId="4346"/>
    <cellStyle name="C￥_LFD실행예산(020110)2855_골조공사공내역(장)" xfId="4347"/>
    <cellStyle name="Ç¥_LFD실행예산(020110)2855_골조공사공내역(장)" xfId="4348"/>
    <cellStyle name="C￥_LFD실행예산(020110)2855_골조공사공내역(장)_덕천실행내역(토,조)정리전" xfId="4349"/>
    <cellStyle name="Ç¥_LFD실행예산(020110)2855_골조공사공내역(장)_덕천실행내역(토,조)정리전" xfId="4350"/>
    <cellStyle name="C￥_LFD실행예산(020110)2855_골조공사공내역(장)_덕천실행내역(토조)" xfId="4351"/>
    <cellStyle name="Ç¥_LFD실행예산(020110)2855_골조공사공내역(장)_덕천실행내역(토조)" xfId="4352"/>
    <cellStyle name="C￥_LFD실행예산(020110)2855_골조공사실행예산품의" xfId="4353"/>
    <cellStyle name="Ç¥_LFD실행예산(020110)2855_골조공사실행예산품의" xfId="4354"/>
    <cellStyle name="C￥_LFD실행예산(020110)2855_골조공사실행예산품의_덕천실행내역(토,조)정리전" xfId="4355"/>
    <cellStyle name="Ç¥_LFD실행예산(020110)2855_골조공사실행예산품의_덕천실행내역(토,조)정리전" xfId="4356"/>
    <cellStyle name="C￥_LFD실행예산(020110)2855_골조공사실행예산품의_덕천실행내역(토조)" xfId="4357"/>
    <cellStyle name="Ç¥_LFD실행예산(020110)2855_골조공사실행예산품의_덕천실행내역(토조)" xfId="4358"/>
    <cellStyle name="C￥_LFD실행예산(020110)2855_덕천실행내역(토,조)정리전" xfId="4359"/>
    <cellStyle name="Ç¥_LFD실행예산(020110)2855_덕천실행내역(토,조)정리전" xfId="4360"/>
    <cellStyle name="C￥_LFD실행예산(020110)2855_덕천실행내역(토조)" xfId="4361"/>
    <cellStyle name="Ç¥_LFD실행예산(020110)2855_덕천실행내역(토조)" xfId="4362"/>
    <cellStyle name="C￥_LFD실행예산(020110)2855_동명삼화견본주택 기본안" xfId="4363"/>
    <cellStyle name="Ç¥_LFD실행예산(020110)2855_동명삼화견본주택 기본안" xfId="4364"/>
    <cellStyle name="C￥_LFD실행예산(020110)2855_부산덕천2차실행예산(기초DATA)" xfId="4365"/>
    <cellStyle name="Ç¥_LFD실행예산(020110)2855_부산덕천2차실행예산(기초DATA)" xfId="4366"/>
    <cellStyle name="C￥_LFD실행예산(020110)2855_부산덕천2차실행예산(기초DATA)_덕천실행내역(토,조)정리전" xfId="4367"/>
    <cellStyle name="Ç¥_LFD실행예산(020110)2855_부산덕천2차실행예산(기초DATA)_덕천실행내역(토,조)정리전" xfId="4368"/>
    <cellStyle name="C￥_LFD실행예산(020110)2855_부산덕천2차실행예산(기초DATA)_덕천실행내역(토조)" xfId="4369"/>
    <cellStyle name="Ç¥_LFD실행예산(020110)2855_부산덕천2차실행예산(기초DATA)_덕천실행내역(토조)" xfId="4370"/>
    <cellStyle name="C￥_LFD실행예산(020110)2855_부산덕천2차실행예산(기초DATA현장협의후)" xfId="4371"/>
    <cellStyle name="Ç¥_LFD실행예산(020110)2855_부산덕천2차실행예산(기초DATA현장협의후)" xfId="4372"/>
    <cellStyle name="C￥_LFD실행예산(020110)2855_부산덕천2차실행예산(기초DATA현장협의후)_덕천실행내역(토,조)정리전" xfId="4373"/>
    <cellStyle name="Ç¥_LFD실행예산(020110)2855_부산덕천2차실행예산(기초DATA현장협의후)_덕천실행내역(토,조)정리전" xfId="4374"/>
    <cellStyle name="C￥_LFD실행예산(020110)2855_부산덕천2차실행예산(기초DATA현장협의후)_덕천실행내역(토조)" xfId="4375"/>
    <cellStyle name="Ç¥_LFD실행예산(020110)2855_부산덕천2차실행예산(기초DATA현장협의후)_덕천실행내역(토조)" xfId="4376"/>
    <cellStyle name="C￥_LFD실행예산(020110)2855_현장경비신청안박성남" xfId="4377"/>
    <cellStyle name="Ç¥_LFD실행예산(020110)2855_현장경비신청안박성남" xfId="4378"/>
    <cellStyle name="C￥_LFD실행예산(020110)2855_현장경비신청안박성남_덕천실행내역(토,조)정리전" xfId="4379"/>
    <cellStyle name="Ç¥_LFD실행예산(020110)2855_현장경비신청안박성남_덕천실행내역(토,조)정리전" xfId="4380"/>
    <cellStyle name="C￥_LFD실행예산(020110)2855_현장경비신청안박성남_덕천실행내역(토조)" xfId="4381"/>
    <cellStyle name="Ç¥_LFD실행예산(020110)2855_현장경비신청안박성남_덕천실행내역(토조)" xfId="4382"/>
    <cellStyle name="C￥_광주공장(대비1218)" xfId="3967"/>
    <cellStyle name="Ç¥_광주공장(대비1218)" xfId="3968"/>
    <cellStyle name="C￥_광주공장(대비1218)_덕천실행내역(토,조)정리전" xfId="3969"/>
    <cellStyle name="Ç¥_광주공장(대비1218)_덕천실행내역(토,조)정리전" xfId="3970"/>
    <cellStyle name="C￥_광주공장(대비1218)_덕천실행내역(토조)" xfId="3971"/>
    <cellStyle name="Ç¥_광주공장(대비1218)_덕천실행내역(토조)" xfId="3972"/>
    <cellStyle name="C￥_기계실행(LFD광주공장.현설용)" xfId="3973"/>
    <cellStyle name="Ç¥_기계실행(LFD광주공장.현설용)" xfId="3974"/>
    <cellStyle name="C￥_기계실행(LFD광주공장.현설용)_덕천실행내역(토,조)정리전" xfId="3975"/>
    <cellStyle name="Ç¥_기계실행(LFD광주공장.현설용)_덕천실행내역(토,조)정리전" xfId="3976"/>
    <cellStyle name="C￥_기계실행(LFD광주공장.현설용)_덕천실행내역(토조)" xfId="3977"/>
    <cellStyle name="Ç¥_기계실행(LFD광주공장.현설용)_덕천실행내역(토조)" xfId="3978"/>
    <cellStyle name="C￥_동명삼화견본주택 기본안" xfId="3979"/>
    <cellStyle name="Ç¥_동명삼화견본주택 기본안" xfId="3980"/>
    <cellStyle name="C￥_마곡보완" xfId="3981"/>
    <cellStyle name="Ç¥_마곡보완" xfId="3982"/>
    <cellStyle name="C￥_마곡보완_LFD부산실행예산(020219)건축" xfId="4027"/>
    <cellStyle name="Ç¥_마곡보완_LFD부산실행예산(020219)건축" xfId="4028"/>
    <cellStyle name="C￥_마곡보완_LFD부산실행예산(020219)건축_경서실행(견적실)공무팀" xfId="4029"/>
    <cellStyle name="Ç¥_마곡보완_LFD부산실행예산(020219)건축_경서실행(견적실)공무팀" xfId="4030"/>
    <cellStyle name="C￥_마곡보완_LFD부산실행예산(020219)건축_경서실행(견적실)공무팀_덕천실행내역(토,조)정리전" xfId="4031"/>
    <cellStyle name="Ç¥_마곡보완_LFD부산실행예산(020219)건축_경서실행(견적실)공무팀_덕천실행내역(토,조)정리전" xfId="4032"/>
    <cellStyle name="C￥_마곡보완_LFD부산실행예산(020219)건축_경서실행(견적실)공무팀_덕천실행내역(토조)" xfId="4033"/>
    <cellStyle name="Ç¥_마곡보완_LFD부산실행예산(020219)건축_경서실행(견적실)공무팀_덕천실행내역(토조)" xfId="4034"/>
    <cellStyle name="C￥_마곡보완_LFD부산실행예산(020219)건축_골조공사견적가분석-1" xfId="4035"/>
    <cellStyle name="Ç¥_마곡보완_LFD부산실행예산(020219)건축_골조공사견적가분석-1" xfId="4036"/>
    <cellStyle name="C￥_마곡보완_LFD부산실행예산(020219)건축_골조공사견적가분석-1_덕천실행내역(토,조)정리전" xfId="4037"/>
    <cellStyle name="Ç¥_마곡보완_LFD부산실행예산(020219)건축_골조공사견적가분석-1_덕천실행내역(토,조)정리전" xfId="4038"/>
    <cellStyle name="C￥_마곡보완_LFD부산실행예산(020219)건축_골조공사견적가분석-1_덕천실행내역(토조)" xfId="4039"/>
    <cellStyle name="Ç¥_마곡보완_LFD부산실행예산(020219)건축_골조공사견적가분석-1_덕천실행내역(토조)" xfId="4040"/>
    <cellStyle name="C￥_마곡보완_LFD부산실행예산(020219)건축_골조공사공내역(송부)" xfId="4041"/>
    <cellStyle name="Ç¥_마곡보완_LFD부산실행예산(020219)건축_골조공사공내역(송부)" xfId="4042"/>
    <cellStyle name="C￥_마곡보완_LFD부산실행예산(020219)건축_골조공사공내역(송부)_덕천실행내역(토,조)정리전" xfId="4043"/>
    <cellStyle name="Ç¥_마곡보완_LFD부산실행예산(020219)건축_골조공사공내역(송부)_덕천실행내역(토,조)정리전" xfId="4044"/>
    <cellStyle name="C￥_마곡보완_LFD부산실행예산(020219)건축_골조공사공내역(송부)_덕천실행내역(토조)" xfId="4045"/>
    <cellStyle name="Ç¥_마곡보완_LFD부산실행예산(020219)건축_골조공사공내역(송부)_덕천실행내역(토조)" xfId="4046"/>
    <cellStyle name="C￥_마곡보완_LFD부산실행예산(020219)건축_골조공사공내역(장)" xfId="4047"/>
    <cellStyle name="Ç¥_마곡보완_LFD부산실행예산(020219)건축_골조공사공내역(장)" xfId="4048"/>
    <cellStyle name="C￥_마곡보완_LFD부산실행예산(020219)건축_골조공사공내역(장)_덕천실행내역(토,조)정리전" xfId="4049"/>
    <cellStyle name="Ç¥_마곡보완_LFD부산실행예산(020219)건축_골조공사공내역(장)_덕천실행내역(토,조)정리전" xfId="4050"/>
    <cellStyle name="C￥_마곡보완_LFD부산실행예산(020219)건축_골조공사공내역(장)_덕천실행내역(토조)" xfId="4051"/>
    <cellStyle name="Ç¥_마곡보완_LFD부산실행예산(020219)건축_골조공사공내역(장)_덕천실행내역(토조)" xfId="4052"/>
    <cellStyle name="C￥_마곡보완_LFD부산실행예산(020219)건축_골조공사실행예산품의" xfId="4053"/>
    <cellStyle name="Ç¥_마곡보완_LFD부산실행예산(020219)건축_골조공사실행예산품의" xfId="4054"/>
    <cellStyle name="C￥_마곡보완_LFD부산실행예산(020219)건축_골조공사실행예산품의_덕천실행내역(토,조)정리전" xfId="4055"/>
    <cellStyle name="Ç¥_마곡보완_LFD부산실행예산(020219)건축_골조공사실행예산품의_덕천실행내역(토,조)정리전" xfId="4056"/>
    <cellStyle name="C￥_마곡보완_LFD부산실행예산(020219)건축_골조공사실행예산품의_덕천실행내역(토조)" xfId="4057"/>
    <cellStyle name="Ç¥_마곡보완_LFD부산실행예산(020219)건축_골조공사실행예산품의_덕천실행내역(토조)" xfId="4058"/>
    <cellStyle name="C￥_마곡보완_LFD부산실행예산(020219)건축_덕천실행내역(토,조)정리전" xfId="4059"/>
    <cellStyle name="Ç¥_마곡보완_LFD부산실행예산(020219)건축_덕천실행내역(토,조)정리전" xfId="4060"/>
    <cellStyle name="C￥_마곡보완_LFD부산실행예산(020219)건축_덕천실행내역(토조)" xfId="4061"/>
    <cellStyle name="Ç¥_마곡보완_LFD부산실행예산(020219)건축_덕천실행내역(토조)" xfId="4062"/>
    <cellStyle name="C￥_마곡보완_LFD부산실행예산(020219)건축_동명삼화견본주택 기본안" xfId="4063"/>
    <cellStyle name="Ç¥_마곡보완_LFD부산실행예산(020219)건축_동명삼화견본주택 기본안" xfId="4064"/>
    <cellStyle name="C￥_마곡보완_LFD부산실행예산(020219)건축_부산덕천2차실행예산(기초DATA)" xfId="4065"/>
    <cellStyle name="Ç¥_마곡보완_LFD부산실행예산(020219)건축_부산덕천2차실행예산(기초DATA)" xfId="4066"/>
    <cellStyle name="C￥_마곡보완_LFD부산실행예산(020219)건축_부산덕천2차실행예산(기초DATA)_덕천실행내역(토,조)정리전" xfId="4067"/>
    <cellStyle name="Ç¥_마곡보완_LFD부산실행예산(020219)건축_부산덕천2차실행예산(기초DATA)_덕천실행내역(토,조)정리전" xfId="4068"/>
    <cellStyle name="C￥_마곡보완_LFD부산실행예산(020219)건축_부산덕천2차실행예산(기초DATA)_덕천실행내역(토조)" xfId="4069"/>
    <cellStyle name="Ç¥_마곡보완_LFD부산실행예산(020219)건축_부산덕천2차실행예산(기초DATA)_덕천실행내역(토조)" xfId="4070"/>
    <cellStyle name="C￥_마곡보완_LFD부산실행예산(020219)건축_부산덕천2차실행예산(기초DATA현장협의후)" xfId="4071"/>
    <cellStyle name="Ç¥_마곡보완_LFD부산실행예산(020219)건축_부산덕천2차실행예산(기초DATA현장협의후)" xfId="4072"/>
    <cellStyle name="C￥_마곡보완_LFD부산실행예산(020219)건축_부산덕천2차실행예산(기초DATA현장협의후)_덕천실행내역(토,조)정리전" xfId="4073"/>
    <cellStyle name="Ç¥_마곡보완_LFD부산실행예산(020219)건축_부산덕천2차실행예산(기초DATA현장협의후)_덕천실행내역(토,조)정리전" xfId="4074"/>
    <cellStyle name="C￥_마곡보완_LFD부산실행예산(020219)건축_부산덕천2차실행예산(기초DATA현장협의후)_덕천실행내역(토조)" xfId="4075"/>
    <cellStyle name="Ç¥_마곡보완_LFD부산실행예산(020219)건축_부산덕천2차실행예산(기초DATA현장협의후)_덕천실행내역(토조)" xfId="4076"/>
    <cellStyle name="C￥_마곡보완_LFD부산실행예산(020219)건축_현장경비신청안박성남" xfId="4077"/>
    <cellStyle name="Ç¥_마곡보완_LFD부산실행예산(020219)건축_현장경비신청안박성남" xfId="4078"/>
    <cellStyle name="C￥_마곡보완_LFD부산실행예산(020219)건축_현장경비신청안박성남_덕천실행내역(토,조)정리전" xfId="4079"/>
    <cellStyle name="Ç¥_마곡보완_LFD부산실행예산(020219)건축_현장경비신청안박성남_덕천실행내역(토,조)정리전" xfId="4080"/>
    <cellStyle name="C￥_마곡보완_LFD부산실행예산(020219)건축_현장경비신청안박성남_덕천실행내역(토조)" xfId="4081"/>
    <cellStyle name="Ç¥_마곡보완_LFD부산실행예산(020219)건축_현장경비신청안박성남_덕천실행내역(토조)" xfId="4082"/>
    <cellStyle name="C￥_마곡보완_LFD부산실행예산(020305)건축" xfId="4083"/>
    <cellStyle name="Ç¥_마곡보완_LFD부산실행예산(020305)건축" xfId="4084"/>
    <cellStyle name="C￥_마곡보완_LFD부산실행예산(020305)건축_경서실행(견적실)공무팀" xfId="4085"/>
    <cellStyle name="Ç¥_마곡보완_LFD부산실행예산(020305)건축_경서실행(견적실)공무팀" xfId="4086"/>
    <cellStyle name="C￥_마곡보완_LFD부산실행예산(020305)건축_경서실행(견적실)공무팀_덕천실행내역(토,조)정리전" xfId="4087"/>
    <cellStyle name="Ç¥_마곡보완_LFD부산실행예산(020305)건축_경서실행(견적실)공무팀_덕천실행내역(토,조)정리전" xfId="4088"/>
    <cellStyle name="C￥_마곡보완_LFD부산실행예산(020305)건축_경서실행(견적실)공무팀_덕천실행내역(토조)" xfId="4089"/>
    <cellStyle name="Ç¥_마곡보완_LFD부산실행예산(020305)건축_경서실행(견적실)공무팀_덕천실행내역(토조)" xfId="4090"/>
    <cellStyle name="C￥_마곡보완_LFD부산실행예산(020305)건축_골조공사견적가분석-1" xfId="4091"/>
    <cellStyle name="Ç¥_마곡보완_LFD부산실행예산(020305)건축_골조공사견적가분석-1" xfId="4092"/>
    <cellStyle name="C￥_마곡보완_LFD부산실행예산(020305)건축_골조공사견적가분석-1_덕천실행내역(토,조)정리전" xfId="4093"/>
    <cellStyle name="Ç¥_마곡보완_LFD부산실행예산(020305)건축_골조공사견적가분석-1_덕천실행내역(토,조)정리전" xfId="4094"/>
    <cellStyle name="C￥_마곡보완_LFD부산실행예산(020305)건축_골조공사견적가분석-1_덕천실행내역(토조)" xfId="4095"/>
    <cellStyle name="Ç¥_마곡보완_LFD부산실행예산(020305)건축_골조공사견적가분석-1_덕천실행내역(토조)" xfId="4096"/>
    <cellStyle name="C￥_마곡보완_LFD부산실행예산(020305)건축_골조공사공내역(송부)" xfId="4097"/>
    <cellStyle name="Ç¥_마곡보완_LFD부산실행예산(020305)건축_골조공사공내역(송부)" xfId="4098"/>
    <cellStyle name="C￥_마곡보완_LFD부산실행예산(020305)건축_골조공사공내역(송부)_덕천실행내역(토,조)정리전" xfId="4099"/>
    <cellStyle name="Ç¥_마곡보완_LFD부산실행예산(020305)건축_골조공사공내역(송부)_덕천실행내역(토,조)정리전" xfId="4100"/>
    <cellStyle name="C￥_마곡보완_LFD부산실행예산(020305)건축_골조공사공내역(송부)_덕천실행내역(토조)" xfId="4101"/>
    <cellStyle name="Ç¥_마곡보완_LFD부산실행예산(020305)건축_골조공사공내역(송부)_덕천실행내역(토조)" xfId="4102"/>
    <cellStyle name="C￥_마곡보완_LFD부산실행예산(020305)건축_골조공사공내역(장)" xfId="4103"/>
    <cellStyle name="Ç¥_마곡보완_LFD부산실행예산(020305)건축_골조공사공내역(장)" xfId="4104"/>
    <cellStyle name="C￥_마곡보완_LFD부산실행예산(020305)건축_골조공사공내역(장)_덕천실행내역(토,조)정리전" xfId="4105"/>
    <cellStyle name="Ç¥_마곡보완_LFD부산실행예산(020305)건축_골조공사공내역(장)_덕천실행내역(토,조)정리전" xfId="4106"/>
    <cellStyle name="C￥_마곡보완_LFD부산실행예산(020305)건축_골조공사공내역(장)_덕천실행내역(토조)" xfId="4107"/>
    <cellStyle name="Ç¥_마곡보완_LFD부산실행예산(020305)건축_골조공사공내역(장)_덕천실행내역(토조)" xfId="4108"/>
    <cellStyle name="C￥_마곡보완_LFD부산실행예산(020305)건축_골조공사실행예산품의" xfId="4109"/>
    <cellStyle name="Ç¥_마곡보완_LFD부산실행예산(020305)건축_골조공사실행예산품의" xfId="4110"/>
    <cellStyle name="C￥_마곡보완_LFD부산실행예산(020305)건축_골조공사실행예산품의_덕천실행내역(토,조)정리전" xfId="4111"/>
    <cellStyle name="Ç¥_마곡보완_LFD부산실행예산(020305)건축_골조공사실행예산품의_덕천실행내역(토,조)정리전" xfId="4112"/>
    <cellStyle name="C￥_마곡보완_LFD부산실행예산(020305)건축_골조공사실행예산품의_덕천실행내역(토조)" xfId="4113"/>
    <cellStyle name="Ç¥_마곡보완_LFD부산실행예산(020305)건축_골조공사실행예산품의_덕천실행내역(토조)" xfId="4114"/>
    <cellStyle name="C￥_마곡보완_LFD부산실행예산(020305)건축_덕천실행내역(토,조)정리전" xfId="4115"/>
    <cellStyle name="Ç¥_마곡보완_LFD부산실행예산(020305)건축_덕천실행내역(토,조)정리전" xfId="4116"/>
    <cellStyle name="C￥_마곡보완_LFD부산실행예산(020305)건축_덕천실행내역(토조)" xfId="4117"/>
    <cellStyle name="Ç¥_마곡보완_LFD부산실행예산(020305)건축_덕천실행내역(토조)" xfId="4118"/>
    <cellStyle name="C￥_마곡보완_LFD부산실행예산(020305)건축_부산덕천2차실행예산(기초DATA)" xfId="4119"/>
    <cellStyle name="Ç¥_마곡보완_LFD부산실행예산(020305)건축_부산덕천2차실행예산(기초DATA)" xfId="4120"/>
    <cellStyle name="C￥_마곡보완_LFD부산실행예산(020305)건축_부산덕천2차실행예산(기초DATA)_덕천실행내역(토,조)정리전" xfId="4121"/>
    <cellStyle name="Ç¥_마곡보완_LFD부산실행예산(020305)건축_부산덕천2차실행예산(기초DATA)_덕천실행내역(토,조)정리전" xfId="4122"/>
    <cellStyle name="C￥_마곡보완_LFD부산실행예산(020305)건축_부산덕천2차실행예산(기초DATA)_덕천실행내역(토조)" xfId="4123"/>
    <cellStyle name="Ç¥_마곡보완_LFD부산실행예산(020305)건축_부산덕천2차실행예산(기초DATA)_덕천실행내역(토조)" xfId="4124"/>
    <cellStyle name="C￥_마곡보완_LFD부산실행예산(020305)건축_부산덕천2차실행예산(기초DATA현장협의후)" xfId="4125"/>
    <cellStyle name="Ç¥_마곡보완_LFD부산실행예산(020305)건축_부산덕천2차실행예산(기초DATA현장협의후)" xfId="4126"/>
    <cellStyle name="C￥_마곡보완_LFD부산실행예산(020305)건축_부산덕천2차실행예산(기초DATA현장협의후)_덕천실행내역(토,조)정리전" xfId="4127"/>
    <cellStyle name="Ç¥_마곡보완_LFD부산실행예산(020305)건축_부산덕천2차실행예산(기초DATA현장협의후)_덕천실행내역(토,조)정리전" xfId="4128"/>
    <cellStyle name="C￥_마곡보완_LFD부산실행예산(020305)건축_부산덕천2차실행예산(기초DATA현장협의후)_덕천실행내역(토조)" xfId="4129"/>
    <cellStyle name="Ç¥_마곡보완_LFD부산실행예산(020305)건축_부산덕천2차실행예산(기초DATA현장협의후)_덕천실행내역(토조)" xfId="4130"/>
    <cellStyle name="C￥_마곡보완_LFD실행예산(020110)2855" xfId="4131"/>
    <cellStyle name="Ç¥_마곡보완_LFD실행예산(020110)2855" xfId="4132"/>
    <cellStyle name="C￥_마곡보완_LFD실행예산(020110)2855_LFD부산실행예산(020319)건축" xfId="4187"/>
    <cellStyle name="Ç¥_마곡보완_LFD실행예산(020110)2855_LFD부산실행예산(020319)건축" xfId="4188"/>
    <cellStyle name="C￥_마곡보완_LFD실행예산(020110)2855_LFD부산실행예산(020319)건축_덕천실행내역(토,조)정리전" xfId="4189"/>
    <cellStyle name="Ç¥_마곡보완_LFD실행예산(020110)2855_LFD부산실행예산(020319)건축_덕천실행내역(토,조)정리전" xfId="4190"/>
    <cellStyle name="C￥_마곡보완_LFD실행예산(020110)2855_LFD부산실행예산(020319)건축_덕천실행내역(토조)" xfId="4191"/>
    <cellStyle name="Ç¥_마곡보완_LFD실행예산(020110)2855_LFD부산실행예산(020319)건축_덕천실행내역(토조)" xfId="4192"/>
    <cellStyle name="C￥_마곡보완_LFD실행예산(020110)2855_경서실행(견적실)공무팀" xfId="4133"/>
    <cellStyle name="Ç¥_마곡보완_LFD실행예산(020110)2855_경서실행(견적실)공무팀" xfId="4134"/>
    <cellStyle name="C￥_마곡보완_LFD실행예산(020110)2855_경서실행(견적실)공무팀_덕천실행내역(토,조)정리전" xfId="4135"/>
    <cellStyle name="Ç¥_마곡보완_LFD실행예산(020110)2855_경서실행(견적실)공무팀_덕천실행내역(토,조)정리전" xfId="4136"/>
    <cellStyle name="C￥_마곡보완_LFD실행예산(020110)2855_경서실행(견적실)공무팀_덕천실행내역(토조)" xfId="4137"/>
    <cellStyle name="Ç¥_마곡보완_LFD실행예산(020110)2855_경서실행(견적실)공무팀_덕천실행내역(토조)" xfId="4138"/>
    <cellStyle name="C￥_마곡보완_LFD실행예산(020110)2855_골조공사견적가분석-1" xfId="4139"/>
    <cellStyle name="Ç¥_마곡보완_LFD실행예산(020110)2855_골조공사견적가분석-1" xfId="4140"/>
    <cellStyle name="C￥_마곡보완_LFD실행예산(020110)2855_골조공사견적가분석-1_덕천실행내역(토,조)정리전" xfId="4141"/>
    <cellStyle name="Ç¥_마곡보완_LFD실행예산(020110)2855_골조공사견적가분석-1_덕천실행내역(토,조)정리전" xfId="4142"/>
    <cellStyle name="C￥_마곡보완_LFD실행예산(020110)2855_골조공사견적가분석-1_덕천실행내역(토조)" xfId="4143"/>
    <cellStyle name="Ç¥_마곡보완_LFD실행예산(020110)2855_골조공사견적가분석-1_덕천실행내역(토조)" xfId="4144"/>
    <cellStyle name="C￥_마곡보완_LFD실행예산(020110)2855_골조공사공내역(송부)" xfId="4145"/>
    <cellStyle name="Ç¥_마곡보완_LFD실행예산(020110)2855_골조공사공내역(송부)" xfId="4146"/>
    <cellStyle name="C￥_마곡보완_LFD실행예산(020110)2855_골조공사공내역(송부)_덕천실행내역(토,조)정리전" xfId="4147"/>
    <cellStyle name="Ç¥_마곡보완_LFD실행예산(020110)2855_골조공사공내역(송부)_덕천실행내역(토,조)정리전" xfId="4148"/>
    <cellStyle name="C￥_마곡보완_LFD실행예산(020110)2855_골조공사공내역(송부)_덕천실행내역(토조)" xfId="4149"/>
    <cellStyle name="Ç¥_마곡보완_LFD실행예산(020110)2855_골조공사공내역(송부)_덕천실행내역(토조)" xfId="4150"/>
    <cellStyle name="C￥_마곡보완_LFD실행예산(020110)2855_골조공사공내역(장)" xfId="4151"/>
    <cellStyle name="Ç¥_마곡보완_LFD실행예산(020110)2855_골조공사공내역(장)" xfId="4152"/>
    <cellStyle name="C￥_마곡보완_LFD실행예산(020110)2855_골조공사공내역(장)_덕천실행내역(토,조)정리전" xfId="4153"/>
    <cellStyle name="Ç¥_마곡보완_LFD실행예산(020110)2855_골조공사공내역(장)_덕천실행내역(토,조)정리전" xfId="4154"/>
    <cellStyle name="C￥_마곡보완_LFD실행예산(020110)2855_골조공사공내역(장)_덕천실행내역(토조)" xfId="4155"/>
    <cellStyle name="Ç¥_마곡보완_LFD실행예산(020110)2855_골조공사공내역(장)_덕천실행내역(토조)" xfId="4156"/>
    <cellStyle name="C￥_마곡보완_LFD실행예산(020110)2855_골조공사실행예산품의" xfId="4157"/>
    <cellStyle name="Ç¥_마곡보완_LFD실행예산(020110)2855_골조공사실행예산품의" xfId="4158"/>
    <cellStyle name="C￥_마곡보완_LFD실행예산(020110)2855_골조공사실행예산품의_덕천실행내역(토,조)정리전" xfId="4159"/>
    <cellStyle name="Ç¥_마곡보완_LFD실행예산(020110)2855_골조공사실행예산품의_덕천실행내역(토,조)정리전" xfId="4160"/>
    <cellStyle name="C￥_마곡보완_LFD실행예산(020110)2855_골조공사실행예산품의_덕천실행내역(토조)" xfId="4161"/>
    <cellStyle name="Ç¥_마곡보완_LFD실행예산(020110)2855_골조공사실행예산품의_덕천실행내역(토조)" xfId="4162"/>
    <cellStyle name="C￥_마곡보완_LFD실행예산(020110)2855_덕천실행내역(토,조)정리전" xfId="4163"/>
    <cellStyle name="Ç¥_마곡보완_LFD실행예산(020110)2855_덕천실행내역(토,조)정리전" xfId="4164"/>
    <cellStyle name="C￥_마곡보완_LFD실행예산(020110)2855_덕천실행내역(토조)" xfId="4165"/>
    <cellStyle name="Ç¥_마곡보완_LFD실행예산(020110)2855_덕천실행내역(토조)" xfId="4166"/>
    <cellStyle name="C￥_마곡보완_LFD실행예산(020110)2855_동명삼화견본주택 기본안" xfId="4167"/>
    <cellStyle name="Ç¥_마곡보완_LFD실행예산(020110)2855_동명삼화견본주택 기본안" xfId="4168"/>
    <cellStyle name="C￥_마곡보완_LFD실행예산(020110)2855_부산덕천2차실행예산(기초DATA)" xfId="4169"/>
    <cellStyle name="Ç¥_마곡보완_LFD실행예산(020110)2855_부산덕천2차실행예산(기초DATA)" xfId="4170"/>
    <cellStyle name="C￥_마곡보완_LFD실행예산(020110)2855_부산덕천2차실행예산(기초DATA)_덕천실행내역(토,조)정리전" xfId="4171"/>
    <cellStyle name="Ç¥_마곡보완_LFD실행예산(020110)2855_부산덕천2차실행예산(기초DATA)_덕천실행내역(토,조)정리전" xfId="4172"/>
    <cellStyle name="C￥_마곡보완_LFD실행예산(020110)2855_부산덕천2차실행예산(기초DATA)_덕천실행내역(토조)" xfId="4173"/>
    <cellStyle name="Ç¥_마곡보완_LFD실행예산(020110)2855_부산덕천2차실행예산(기초DATA)_덕천실행내역(토조)" xfId="4174"/>
    <cellStyle name="C￥_마곡보완_LFD실행예산(020110)2855_부산덕천2차실행예산(기초DATA현장협의후)" xfId="4175"/>
    <cellStyle name="Ç¥_마곡보완_LFD실행예산(020110)2855_부산덕천2차실행예산(기초DATA현장협의후)" xfId="4176"/>
    <cellStyle name="C￥_마곡보완_LFD실행예산(020110)2855_부산덕천2차실행예산(기초DATA현장협의후)_덕천실행내역(토,조)정리전" xfId="4177"/>
    <cellStyle name="Ç¥_마곡보완_LFD실행예산(020110)2855_부산덕천2차실행예산(기초DATA현장협의후)_덕천실행내역(토,조)정리전" xfId="4178"/>
    <cellStyle name="C￥_마곡보완_LFD실행예산(020110)2855_부산덕천2차실행예산(기초DATA현장협의후)_덕천실행내역(토조)" xfId="4179"/>
    <cellStyle name="Ç¥_마곡보완_LFD실행예산(020110)2855_부산덕천2차실행예산(기초DATA현장협의후)_덕천실행내역(토조)" xfId="4180"/>
    <cellStyle name="C￥_마곡보완_LFD실행예산(020110)2855_현장경비신청안박성남" xfId="4181"/>
    <cellStyle name="Ç¥_마곡보완_LFD실행예산(020110)2855_현장경비신청안박성남" xfId="4182"/>
    <cellStyle name="C￥_마곡보완_LFD실행예산(020110)2855_현장경비신청안박성남_덕천실행내역(토,조)정리전" xfId="4183"/>
    <cellStyle name="Ç¥_마곡보완_LFD실행예산(020110)2855_현장경비신청안박성남_덕천실행내역(토,조)정리전" xfId="4184"/>
    <cellStyle name="C￥_마곡보완_LFD실행예산(020110)2855_현장경비신청안박성남_덕천실행내역(토조)" xfId="4185"/>
    <cellStyle name="Ç¥_마곡보완_LFD실행예산(020110)2855_현장경비신청안박성남_덕천실행내역(토조)" xfId="4186"/>
    <cellStyle name="C￥_마곡보완_광주공장(대비1218)" xfId="3983"/>
    <cellStyle name="Ç¥_마곡보완_광주공장(대비1218)" xfId="3984"/>
    <cellStyle name="C￥_마곡보완_광주공장(대비1218)_덕천실행내역(토,조)정리전" xfId="3985"/>
    <cellStyle name="Ç¥_마곡보완_광주공장(대비1218)_덕천실행내역(토,조)정리전" xfId="3986"/>
    <cellStyle name="C￥_마곡보완_광주공장(대비1218)_덕천실행내역(토조)" xfId="3987"/>
    <cellStyle name="Ç¥_마곡보완_광주공장(대비1218)_덕천실행내역(토조)" xfId="3988"/>
    <cellStyle name="C￥_마곡보완_기계실행(LFD광주공장.현설용)" xfId="3989"/>
    <cellStyle name="Ç¥_마곡보완_기계실행(LFD광주공장.현설용)" xfId="3990"/>
    <cellStyle name="C￥_마곡보완_기계실행(LFD광주공장.현설용)_덕천실행내역(토,조)정리전" xfId="3991"/>
    <cellStyle name="Ç¥_마곡보완_기계실행(LFD광주공장.현설용)_덕천실행내역(토,조)정리전" xfId="3992"/>
    <cellStyle name="C￥_마곡보완_기계실행(LFD광주공장.현설용)_덕천실행내역(토조)" xfId="3993"/>
    <cellStyle name="Ç¥_마곡보완_기계실행(LFD광주공장.현설용)_덕천실행내역(토조)" xfId="3994"/>
    <cellStyle name="C￥_마곡보완_동명삼화견본주택 기본안" xfId="3995"/>
    <cellStyle name="Ç¥_마곡보완_동명삼화견본주택 기본안" xfId="3996"/>
    <cellStyle name="C￥_마곡보완_부산덕천동롯데아파트(환경ENG)" xfId="3997"/>
    <cellStyle name="Ç¥_마곡보완_부산덕천동롯데아파트(환경ENG)" xfId="3998"/>
    <cellStyle name="C￥_마곡보완_부산덕천동롯데아파트(환경ENG)_덕천실행내역(토,조)정리전" xfId="3999"/>
    <cellStyle name="Ç¥_마곡보완_부산덕천동롯데아파트(환경ENG)_덕천실행내역(토,조)정리전" xfId="4000"/>
    <cellStyle name="C￥_마곡보완_부산덕천동롯데아파트(환경ENG)_덕천실행내역(토조)" xfId="4001"/>
    <cellStyle name="Ç¥_마곡보완_부산덕천동롯데아파트(환경ENG)_덕천실행내역(토조)" xfId="4002"/>
    <cellStyle name="C￥_마곡보완_부산덕천동아파트(세경엔지니어링)" xfId="4003"/>
    <cellStyle name="Ç¥_마곡보완_부산덕천동아파트(세경엔지니어링)" xfId="4004"/>
    <cellStyle name="C￥_마곡보완_부산덕천동아파트(세경엔지니어링)_덕천실행내역(토,조)정리전" xfId="4005"/>
    <cellStyle name="Ç¥_마곡보완_부산덕천동아파트(세경엔지니어링)_덕천실행내역(토,조)정리전" xfId="4006"/>
    <cellStyle name="C￥_마곡보완_부산덕천동아파트(세경엔지니어링)_덕천실행내역(토조)" xfId="4007"/>
    <cellStyle name="Ç¥_마곡보완_부산덕천동아파트(세경엔지니어링)_덕천실행내역(토조)" xfId="4008"/>
    <cellStyle name="C￥_마곡보완_현장경비신청안박성남" xfId="4009"/>
    <cellStyle name="Ç¥_마곡보완_현장경비신청안박성남" xfId="4010"/>
    <cellStyle name="C￥_마곡보완_현장경비신청안박성남_덕천실행내역(토,조)정리전" xfId="4011"/>
    <cellStyle name="Ç¥_마곡보완_현장경비신청안박성남_덕천실행내역(토,조)정리전" xfId="4012"/>
    <cellStyle name="C￥_마곡보완_현장경비신청안박성남_덕천실행내역(토조)" xfId="4013"/>
    <cellStyle name="Ç¥_마곡보완_현장경비신청안박성남_덕천실행내역(토조)" xfId="4014"/>
    <cellStyle name="C￥_마곡보완_현장설명(가스설비)" xfId="4015"/>
    <cellStyle name="Ç¥_마곡보완_현장설명(가스설비)" xfId="4016"/>
    <cellStyle name="C￥_마곡보완_현장설명(가스설비)_덕천실행내역(토,조)정리전" xfId="4017"/>
    <cellStyle name="Ç¥_마곡보완_현장설명(가스설비)_덕천실행내역(토,조)정리전" xfId="4018"/>
    <cellStyle name="C￥_마곡보완_현장설명(가스설비)_덕천실행내역(토조)" xfId="4019"/>
    <cellStyle name="Ç¥_마곡보완_현장설명(가스설비)_덕천실행내역(토조)" xfId="4020"/>
    <cellStyle name="C￥_마곡보완_현장설명(기계설비)" xfId="4021"/>
    <cellStyle name="Ç¥_마곡보완_현장설명(기계설비)" xfId="4022"/>
    <cellStyle name="C￥_마곡보완_현장설명(기계설비)_덕천실행내역(토,조)정리전" xfId="4023"/>
    <cellStyle name="Ç¥_마곡보완_현장설명(기계설비)_덕천실행내역(토,조)정리전" xfId="4024"/>
    <cellStyle name="C￥_마곡보완_현장설명(기계설비)_덕천실행내역(토조)" xfId="4025"/>
    <cellStyle name="Ç¥_마곡보완_현장설명(기계설비)_덕천실행내역(토조)" xfId="4026"/>
    <cellStyle name="C￥_부산덕천동롯데아파트(환경ENG)" xfId="4193"/>
    <cellStyle name="Ç¥_부산덕천동롯데아파트(환경ENG)" xfId="4194"/>
    <cellStyle name="C￥_부산덕천동롯데아파트(환경ENG)_덕천실행내역(토,조)정리전" xfId="4195"/>
    <cellStyle name="Ç¥_부산덕천동롯데아파트(환경ENG)_덕천실행내역(토,조)정리전" xfId="4196"/>
    <cellStyle name="C￥_부산덕천동롯데아파트(환경ENG)_덕천실행내역(토조)" xfId="4197"/>
    <cellStyle name="Ç¥_부산덕천동롯데아파트(환경ENG)_덕천실행내역(토조)" xfId="4198"/>
    <cellStyle name="C￥_부산덕천동아파트(세경엔지니어링)" xfId="4199"/>
    <cellStyle name="Ç¥_부산덕천동아파트(세경엔지니어링)" xfId="4200"/>
    <cellStyle name="C￥_부산덕천동아파트(세경엔지니어링)_덕천실행내역(토,조)정리전" xfId="4201"/>
    <cellStyle name="Ç¥_부산덕천동아파트(세경엔지니어링)_덕천실행내역(토,조)정리전" xfId="4202"/>
    <cellStyle name="C￥_부산덕천동아파트(세경엔지니어링)_덕천실행내역(토조)" xfId="4203"/>
    <cellStyle name="Ç¥_부산덕천동아파트(세경엔지니어링)_덕천실행내역(토조)" xfId="4204"/>
    <cellStyle name="C￥_현장경비신청안박성남" xfId="4205"/>
    <cellStyle name="Ç¥_현장경비신청안박성남" xfId="4206"/>
    <cellStyle name="C￥_현장경비신청안박성남_덕천실행내역(토,조)정리전" xfId="4207"/>
    <cellStyle name="Ç¥_현장경비신청안박성남_덕천실행내역(토,조)정리전" xfId="4208"/>
    <cellStyle name="C￥_현장경비신청안박성남_덕천실행내역(토조)" xfId="4209"/>
    <cellStyle name="Ç¥_현장경비신청안박성남_덕천실행내역(토조)" xfId="4210"/>
    <cellStyle name="C￥_현장설명(가스설비)" xfId="4211"/>
    <cellStyle name="Ç¥_현장설명(가스설비)" xfId="4212"/>
    <cellStyle name="C￥_현장설명(가스설비)_덕천실행내역(토,조)정리전" xfId="4213"/>
    <cellStyle name="Ç¥_현장설명(가스설비)_덕천실행내역(토,조)정리전" xfId="4214"/>
    <cellStyle name="C￥_현장설명(가스설비)_덕천실행내역(토조)" xfId="4215"/>
    <cellStyle name="Ç¥_현장설명(가스설비)_덕천실행내역(토조)" xfId="4216"/>
    <cellStyle name="C￥_현장설명(기계설비)" xfId="4217"/>
    <cellStyle name="Ç¥_현장설명(기계설비)" xfId="4218"/>
    <cellStyle name="C￥_현장설명(기계설비)_덕천실행내역(토,조)정리전" xfId="4219"/>
    <cellStyle name="Ç¥_현장설명(기계설비)_덕천실행내역(토,조)정리전" xfId="4220"/>
    <cellStyle name="C￥_현장설명(기계설비)_덕천실행내역(토조)" xfId="4221"/>
    <cellStyle name="Ç¥_현장설명(기계설비)_덕천실행내역(토조)" xfId="4222"/>
    <cellStyle name="C￥AØ_  A¾  CO  " xfId="4389"/>
    <cellStyle name="Ç¥ÁØ_´ç¿ùÃßÁø°èÈ¹" xfId="7521"/>
    <cellStyle name="C￥AØ_´eAN°yC￥ " xfId="7522"/>
    <cellStyle name="Ç¥ÁØ_¸í¼¼Ç¥" xfId="4390"/>
    <cellStyle name="C￥AØ_¿ø°¡ºÐ¼R" xfId="4391"/>
    <cellStyle name="Ç¥ÁØ_±âÁØÇ¥" xfId="4392"/>
    <cellStyle name="C￥AØ_±YºnAy°¨" xfId="4393"/>
    <cellStyle name="Ç¥ÁØ_»ç¾÷ºÎº° ÃÑ°è " xfId="4394"/>
    <cellStyle name="C￥AØ_≫c¾÷ºIº° AN°e " xfId="4395"/>
    <cellStyle name="Ç¥ÁØ_°í°´½Å¿ëÆò°¡" xfId="4396"/>
    <cellStyle name="C￥AØ_°ø≫c¿ø°¡" xfId="4397"/>
    <cellStyle name="Ç¥ÁØ_°øÅë°¡¼³°ø»ç" xfId="7523"/>
    <cellStyle name="C￥AØ_½A¿eμi±ÞC￥" xfId="4398"/>
    <cellStyle name="Ç¥ÁØ_¹æ¾È" xfId="4399"/>
    <cellStyle name="C￥AØ_¹æ¾E2" xfId="4400"/>
    <cellStyle name="Ç¥ÁØ_¹æ¾È2" xfId="4401"/>
    <cellStyle name="C￥AØ_¹æ¾E2_I.판관비추정치와 실적치를 대입시 수익성 비교" xfId="4402"/>
    <cellStyle name="Ç¥ÁØ_¹æ¾È2_I.판관비추정치와 실적치를 대입시 수익성 비교" xfId="4403"/>
    <cellStyle name="C￥AØ_¹æ¾E2_TKB-보고서" xfId="4404"/>
    <cellStyle name="Ç¥ÁØ_¹æ¾È2_TKB-보고서" xfId="4405"/>
    <cellStyle name="C￥AØ_³￢½A¿¹≫e(9¿u)" xfId="4406"/>
    <cellStyle name="Ç¥ÁØ_5-1±¤°í " xfId="4407"/>
    <cellStyle name="C￥AØ_5-1±¤°i _003)목동파라곤실행내역서(03.02.22-원가절감안반영)최종결재용11,133,596,622" xfId="7524"/>
    <cellStyle name="Ç¥ÁØ_5-1±¤°í _003)목동파라곤실행내역서(03.02.22-원가절감안반영)최종결재용11,133,596,622" xfId="7525"/>
    <cellStyle name="C￥AØ_5-1±¤°i _01.시운전 및 인입공사비산출(설비팀)" xfId="7526"/>
    <cellStyle name="Ç¥ÁØ_5-1±¤°í _계열사현황" xfId="4408"/>
    <cellStyle name="C￥AØ_5-1±¤°i _관리비단가산출(도립미술관)_거푸집대비" xfId="7527"/>
    <cellStyle name="Ç¥ÁØ_5-1±¤°í _관리비단가산출(도립미술관)_거푸집대비" xfId="7528"/>
    <cellStyle name="C￥AØ_5-1±¤°i _관리비단가산출(도립미술관)_실행당초대비" xfId="7529"/>
    <cellStyle name="Ç¥ÁØ_5-1±¤°í _관리비단가산출(도립미술관)_실행당초대비" xfId="7530"/>
    <cellStyle name="C￥AØ_5-1±¤°i _관리비단가산출(도립미술관)_예산승인(1-2회)" xfId="7531"/>
    <cellStyle name="Ç¥ÁØ_5-1±¤°í _관리비단가산출(도립미술관)_예산승인(1-2회)" xfId="7532"/>
    <cellStyle name="C￥AØ_5-1±¤°i _관리비단가산출(도립미술관)_유로폼대비" xfId="7533"/>
    <cellStyle name="Ç¥ÁØ_5-1±¤°í _관리비단가산출(도립미술관)_유로폼대비" xfId="7534"/>
    <cellStyle name="C￥AØ_5-1±¤°i _관리비단가산출(도립미술관)_초과승인" xfId="7535"/>
    <cellStyle name="Ç¥ÁØ_5-1±¤°í _관리비단가산출(도립미술관)_초과승인" xfId="7536"/>
    <cellStyle name="C￥AØ_5-1±¤°i _금속,창호" xfId="7537"/>
    <cellStyle name="Ç¥ÁØ_5-1±¤°í _사장단회의(1월)(1)" xfId="4409"/>
    <cellStyle name="C￥AØ_5-1±¤°i _선시공예산(도립미술관-4월6일)_030218-1차분변경계약(초안)" xfId="7538"/>
    <cellStyle name="Ç¥ÁØ_5-1±¤°í _선시공예산(도립미술관-4월6일)_030218-1차분변경계약(초안)" xfId="7539"/>
    <cellStyle name="C￥AØ_5-1±¤°i _선시공예산(도립미술관-4월6일)_1차분변경1회" xfId="7540"/>
    <cellStyle name="Ç¥ÁØ_5-1±¤°í _선시공예산(도립미술관-4월6일)_1차분변경1회" xfId="7541"/>
    <cellStyle name="C￥AØ_5-1±¤°i _선시공예산(도립미술관-4월6일)_1차분변경계약(1회)" xfId="7542"/>
    <cellStyle name="Ç¥ÁØ_5-1±¤°í _선시공예산(도립미술관-4월6일)_1차분변경계약(1회)" xfId="7543"/>
    <cellStyle name="C￥AØ_5-1±¤°i _선시공예산(도립미술관-4월6일)_1차분변경계약(초안)" xfId="7544"/>
    <cellStyle name="Ç¥ÁØ_5-1±¤°í _선시공예산(도립미술관-4월6일)_1차분변경계약(초안)" xfId="7545"/>
    <cellStyle name="C￥AØ_5-1±¤°i _선시공예산(도립미술관-4월6일)_거푸집대비" xfId="7546"/>
    <cellStyle name="Ç¥ÁØ_5-1±¤°í _선시공예산(도립미술관-4월6일)_거푸집대비" xfId="7547"/>
    <cellStyle name="C￥AØ_5-1±¤°i _선시공예산(도립미술관-4월6일)_노출대비" xfId="7548"/>
    <cellStyle name="Ç¥ÁØ_5-1±¤°í _선시공예산(도립미술관-4월6일)_노출대비" xfId="7549"/>
    <cellStyle name="C￥AØ_5-1±¤°i _선시공예산(도립미술관-4월6일)_도급전체변경(1회)" xfId="7550"/>
    <cellStyle name="Ç¥ÁØ_5-1±¤°í _선시공예산(도립미술관-4월6일)_도급전체변경(1회)" xfId="7551"/>
    <cellStyle name="C￥AØ_5-1±¤°i _선시공예산(도립미술관-4월6일)_변경1회(협의전)" xfId="7552"/>
    <cellStyle name="Ç¥ÁØ_5-1±¤°í _선시공예산(도립미술관-4월6일)_변경1회(협의전)" xfId="7553"/>
    <cellStyle name="C￥AØ_5-1±¤°i _선시공예산(도립미술관-4월6일)_변경1회(협의후)" xfId="7554"/>
    <cellStyle name="Ç¥ÁØ_5-1±¤°í _선시공예산(도립미술관-4월6일)_변경1회(협의후)" xfId="7555"/>
    <cellStyle name="C￥AØ_5-1±¤°i _선시공예산(도립미술관-4월6일)_실행당초대비" xfId="7556"/>
    <cellStyle name="Ç¥ÁØ_5-1±¤°í _선시공예산(도립미술관-4월6일)_실행당초대비" xfId="7557"/>
    <cellStyle name="C￥AØ_5-1±¤°i _선시공예산(도립미술관-4월6일)_예산승인(1-2회)" xfId="7558"/>
    <cellStyle name="Ç¥ÁØ_5-1±¤°í _선시공예산(도립미술관-4월6일)_예산승인(1-2회)" xfId="7559"/>
    <cellStyle name="C￥AØ_5-1±¤°i _선시공예산(도립미술관-4월6일)_유공관" xfId="7560"/>
    <cellStyle name="Ç¥ÁØ_5-1±¤°í _선시공예산(도립미술관-4월6일)_유공관" xfId="7561"/>
    <cellStyle name="C￥AØ_5-1±¤°i _선시공예산(도립미술관-4월6일)_유로폼대비" xfId="7562"/>
    <cellStyle name="Ç¥ÁØ_5-1±¤°í _선시공예산(도립미술관-4월6일)_유로폼대비" xfId="7563"/>
    <cellStyle name="C￥AØ_5-1±¤°i _선시공예산(도립미술관-4월6일)_잔토처리만비교" xfId="7564"/>
    <cellStyle name="Ç¥ÁØ_5-1±¤°í _선시공예산(도립미술관-4월6일)_잔토처리만비교" xfId="7565"/>
    <cellStyle name="C￥AØ_5-1±¤°i _선시공예산(도립미술관-4월6일)_잔토처리만비교2" xfId="7566"/>
    <cellStyle name="Ç¥ÁØ_5-1±¤°í _선시공예산(도립미술관-4월6일)_잔토처리만비교2" xfId="7567"/>
    <cellStyle name="C￥AØ_5-1±¤°i _선시공예산(도립미술관-4월6일)_초과승인" xfId="7568"/>
    <cellStyle name="Ç¥ÁØ_5-1±¤°í _선시공예산(도립미술관-4월6일)_초과승인" xfId="7569"/>
    <cellStyle name="C￥AØ_5-1±¤°i _선시공예산(도립미술관-4월6일)_토공비교" xfId="7570"/>
    <cellStyle name="Ç¥ÁØ_5-1±¤°í _선시공예산(도립미술관-4월6일)_토공비교" xfId="7571"/>
    <cellStyle name="C￥AØ_5-1±¤°i _선시공예산(도립미술관-4월6일)_토공비교유공관제외" xfId="7572"/>
    <cellStyle name="Ç¥ÁØ_5-1±¤°í _선시공예산(도립미술관-4월6일)_토공비교유공관제외" xfId="7573"/>
    <cellStyle name="C￥AØ_5-1±¤°i _설계변경확정-12" xfId="7574"/>
    <cellStyle name="Ç¥ÁØ_5-1±¤°í _재무팀종합" xfId="4410"/>
    <cellStyle name="C￥AØ_A|Aa¿e" xfId="4411"/>
    <cellStyle name="Ç¥ÁØ_Á¦Ãâ¿ë" xfId="4412"/>
    <cellStyle name="C￥AØ_Æ?±a≫cC×" xfId="4413"/>
    <cellStyle name="Ç¥ÁØ_ÁÖ°£º¸°í" xfId="4414"/>
    <cellStyle name="C￥AØ_ArbiteC°AC" xfId="4415"/>
    <cellStyle name="Ç¥ÁØ_Áý°èÇ¥(2¿ù) " xfId="4416"/>
    <cellStyle name="C￥AØ_Ay°eC￥(2¿u) _1.공사개요" xfId="4417"/>
    <cellStyle name="Ç¥ÁØ_Áý°èÇ¥(2¿ù) _계열사현황" xfId="4418"/>
    <cellStyle name="C￥AØ_Ay°eC￥(2¿u) _남양기숙사" xfId="4419"/>
    <cellStyle name="Ç¥ÁØ_Áý°èÇ¥(2¿ù) _사장단회의(1월)(1)" xfId="4420"/>
    <cellStyle name="C￥AØ_Ay°eC￥(2¿u) _수장" xfId="7575"/>
    <cellStyle name="Ç¥ÁØ_Áý°èÇ¥(2¿ù) _재무팀종합" xfId="4421"/>
    <cellStyle name="C￥AØ_Ay°eC￥(2¿u) _전경사진(윈터가든070409)-회장님보고용" xfId="4422"/>
    <cellStyle name="Ç¥ÁØ_Ç° " xfId="4423"/>
    <cellStyle name="C￥AØ_C° _I.판관비추정치와 실적치를 대입시 수익성 비교" xfId="4424"/>
    <cellStyle name="Ç¥ÁØ_Ç° _I.판관비추정치와 실적치를 대입시 수익성 비교" xfId="4425"/>
    <cellStyle name="C￥AØ_C° _TKB-보고서" xfId="4426"/>
    <cellStyle name="Ç¥ÁØ_Ç° _TKB-보고서" xfId="4427"/>
    <cellStyle name="C￥AØ_CN°eAIAI" xfId="4428"/>
    <cellStyle name="Ç¥ÁØ_laroux" xfId="4429"/>
    <cellStyle name="C￥AØ_laroux_1" xfId="4430"/>
    <cellStyle name="Ç¥ÁØ_laroux_1" xfId="4431"/>
    <cellStyle name="C￥AØ_laroux_1_2003.4월 연체현황 보고자료(현대카드)" xfId="4432"/>
    <cellStyle name="Ç¥ÁØ_laroux_1_2003.4월 연체현황 보고자료(현대카드)" xfId="4433"/>
    <cellStyle name="C￥AØ_laroux_1_I.판관비추정치와 실적치를 대입시 수익성 비교" xfId="4440"/>
    <cellStyle name="Ç¥ÁØ_laroux_1_I.판관비추정치와 실적치를 대입시 수익성 비교" xfId="4441"/>
    <cellStyle name="C￥AØ_laroux_1_TKB-보고서" xfId="4442"/>
    <cellStyle name="Ç¥ÁØ_laroux_1_TKB-보고서" xfId="4443"/>
    <cellStyle name="C￥AØ_laroux_1_대손충당금적립기준변경 효과분석(현대카드 04.5.24.)" xfId="4434"/>
    <cellStyle name="Ç¥ÁØ_laroux_1_대손충당금적립기준변경 효과분석(현대카드 04.5.24.)" xfId="4435"/>
    <cellStyle name="C￥AØ_laroux_1_증자방안보고 (현대카드 04.6월)" xfId="4436"/>
    <cellStyle name="Ç¥ÁØ_laroux_1_증자방안보고 (현대카드 04.6월)" xfId="4437"/>
    <cellStyle name="C￥AØ_laroux_1_충당금기준변경(김정윤대리)" xfId="4438"/>
    <cellStyle name="Ç¥ÁØ_laroux_1_충당금기준변경(김정윤대리)" xfId="4439"/>
    <cellStyle name="C￥AØ_laroux_2" xfId="4444"/>
    <cellStyle name="Ç¥ÁØ_laroux_2" xfId="4445"/>
    <cellStyle name="C￥AØ_laroux_3" xfId="4446"/>
    <cellStyle name="Ç¥ÁØ_laroux_3" xfId="4447"/>
    <cellStyle name="C￥AØ_laroux_4" xfId="4448"/>
    <cellStyle name="Ç¥ÁØ_laroux_4" xfId="4449"/>
    <cellStyle name="C￥AØ_laroux_5" xfId="4450"/>
    <cellStyle name="Ç¥ÁØ_laroux_5" xfId="4451"/>
    <cellStyle name="C￥AØ_º?°æ(AOA¾)" xfId="4452"/>
    <cellStyle name="Ç¥ÁØ_º¸°í¾ç½Ä" xfId="4453"/>
    <cellStyle name="C￥AØ_º¸°i¾c½A_1" xfId="4454"/>
    <cellStyle name="Ç¥ÁØ_º¸°í¾ç½Ä_1" xfId="4455"/>
    <cellStyle name="C￥AØ_º¸°i¾c½A_2" xfId="4456"/>
    <cellStyle name="Ç¥ÁØ_º¸°í¾ç½Ä_2" xfId="4457"/>
    <cellStyle name="C￥AØ_º¸°i¾c½A_2_I.판관비추정치와 실적치를 대입시 수익성 비교" xfId="4458"/>
    <cellStyle name="Ç¥ÁØ_º¸°í¾ç½Ä_2_I.판관비추정치와 실적치를 대입시 수익성 비교" xfId="4459"/>
    <cellStyle name="C￥AØ_º¸°i¾c½A_2_TKB-보고서" xfId="4460"/>
    <cellStyle name="Ç¥ÁØ_º¸°í¾ç½Ä_2_TKB-보고서" xfId="4461"/>
    <cellStyle name="C￥AØ_º¸°i¾c½A_º¸°i¾c½A" xfId="4462"/>
    <cellStyle name="Ç¥ÁØ_º¸°í¾ç½Ä_º¸°í¾ç½Ä" xfId="4463"/>
    <cellStyle name="C￥AØ_º¸°i¾c½A_º¸°i¾c½A_I.판관비추정치와 실적치를 대입시 수익성 비교" xfId="4464"/>
    <cellStyle name="Ç¥ÁØ_º¸°í¾ç½Ä_º¸°í¾ç½Ä_I.판관비추정치와 실적치를 대입시 수익성 비교" xfId="4465"/>
    <cellStyle name="C￥AØ_º¸°i¾c½A_º¸°i¾c½A_TKB-보고서" xfId="4466"/>
    <cellStyle name="Ç¥ÁØ_º¸°í¾ç½Ä_º¸°í¾ç½Ä_TKB-보고서" xfId="4467"/>
    <cellStyle name="C￥AØ_ºn¿e±aAØ" xfId="4468"/>
    <cellStyle name="Ç¥ÁØ_Sheet1" xfId="4469"/>
    <cellStyle name="C￥AØ_Sheet1 (2)" xfId="4470"/>
    <cellStyle name="Ç¥ÁØ_Sheet1_¿µ¾÷ÇöÈ² " xfId="4471"/>
    <cellStyle name="C￥AØ_Sheet1_¿μ¾÷CoE² " xfId="4472"/>
    <cellStyle name="Ç¥ÁØ_Sheet1_0N-HANDLING " xfId="4473"/>
    <cellStyle name="C￥AØ_Sheet1_Ay°eC￥(2¿u) " xfId="4474"/>
    <cellStyle name="Ç¥ÁØ_Sheet1_Áý°èÇ¥(2¿ù) " xfId="4475"/>
    <cellStyle name="C￥AØ_Sheet1_Ay°eC￥(2¿u) _0310추정손익" xfId="4476"/>
    <cellStyle name="Ç¥ÁØ_Sheet1_Áý°èÇ¥(2¿ù) _0310추정손익" xfId="4477"/>
    <cellStyle name="C￥AØ_Sheet1_Ay°eC￥(2¿u) _계열사현황" xfId="4478"/>
    <cellStyle name="Ç¥ÁØ_Sheet1_Áý°èÇ¥(2¿ù) _계열사현황" xfId="4479"/>
    <cellStyle name="C￥AØ_Sheet1_Ay°eC￥(2¿u) _사장단회의(1월)(1)" xfId="4480"/>
    <cellStyle name="Ç¥ÁØ_Sheet1_Áý°èÇ¥(2¿ù) _사장단회의(1월)(1)" xfId="4481"/>
    <cellStyle name="C￥AØ_Sheet1_Ay°eC￥(2¿u) _손익보고서(9월재수정)" xfId="4482"/>
    <cellStyle name="Ç¥ÁØ_Sheet1_Áý°èÇ¥(2¿ù) _손익보고서(9월재수정)" xfId="4483"/>
    <cellStyle name="C￥AØ_Sheet1_Ay°eC￥(2¿u) _엠코현황보고4(유회장님)" xfId="4484"/>
    <cellStyle name="Ç¥ÁØ_Sheet1_Áý°èÇ¥(2¿ù) _엠코현황보고4(유회장님)" xfId="4485"/>
    <cellStyle name="C￥AØ_Sheet1_Ay°eC￥(2¿u) _재무팀종합" xfId="4486"/>
    <cellStyle name="Ç¥ÁØ_Sheet1_Áý°èÇ¥(2¿ù) _재무팀종합" xfId="4487"/>
    <cellStyle name="Calc Currency (0)" xfId="4488"/>
    <cellStyle name="Calc Currency (0) 2" xfId="4489"/>
    <cellStyle name="Calculation" xfId="7576"/>
    <cellStyle name="category" xfId="4490"/>
    <cellStyle name="Check Cell" xfId="7577"/>
    <cellStyle name="ⓒo" xfId="4491"/>
    <cellStyle name="Çõ»ê" xfId="4492"/>
    <cellStyle name="columns_array" xfId="4493"/>
    <cellStyle name="Comma" xfId="4495"/>
    <cellStyle name="Comma [0]" xfId="4496"/>
    <cellStyle name="Comma 2" xfId="7578"/>
    <cellStyle name="Comma 3" xfId="7579"/>
    <cellStyle name="Comma 4" xfId="7580"/>
    <cellStyle name="comma zerodec" xfId="4497"/>
    <cellStyle name="comma zerodec 2" xfId="4498"/>
    <cellStyle name="comma zerodec 3" xfId="7581"/>
    <cellStyle name="Comma_ SG&amp;A Bridge " xfId="4499"/>
    <cellStyle name="Comma0" xfId="4500"/>
    <cellStyle name="Comma0 2" xfId="7582"/>
    <cellStyle name="Comm뼬_E&amp;ONW2" xfId="4494"/>
    <cellStyle name="Copied" xfId="4501"/>
    <cellStyle name="Curren?_x0012_퐀_x0017_?" xfId="4502"/>
    <cellStyle name="Currency" xfId="4503"/>
    <cellStyle name="Currency [0]" xfId="4504"/>
    <cellStyle name="Currency [0] 2" xfId="4505"/>
    <cellStyle name="Currency [0]შQ3 FY96_재고관리 _2000년 인원운용 계획" xfId="4506"/>
    <cellStyle name="Currency 2" xfId="4507"/>
    <cellStyle name="Currency 3" xfId="4508"/>
    <cellStyle name="Currency 4" xfId="7583"/>
    <cellStyle name="currency-$" xfId="4509"/>
    <cellStyle name="currency-$ 2" xfId="4510"/>
    <cellStyle name="Currency_ SG&amp;A Bridge " xfId="4511"/>
    <cellStyle name="Currency0" xfId="4512"/>
    <cellStyle name="Currency0 2" xfId="7584"/>
    <cellStyle name="Currency1" xfId="4513"/>
    <cellStyle name="Currency1 2" xfId="4514"/>
    <cellStyle name="Currency1 3" xfId="7585"/>
    <cellStyle name="Date" xfId="4515"/>
    <cellStyle name="Date 2" xfId="4516"/>
    <cellStyle name="Dezimal [0]_laroux" xfId="4517"/>
    <cellStyle name="Dezimal_laroux" xfId="4518"/>
    <cellStyle name="Dollar (zero dec)" xfId="4519"/>
    <cellStyle name="Dollar (zero dec) 2" xfId="4520"/>
    <cellStyle name="Dollar (zero dec) 3" xfId="7586"/>
    <cellStyle name="È­æó±âè£" xfId="4521"/>
    <cellStyle name="È­æó±âè£0" xfId="4522"/>
    <cellStyle name="Entered" xfId="4523"/>
    <cellStyle name="Euro" xfId="4524"/>
    <cellStyle name="Euro 2" xfId="7587"/>
    <cellStyle name="Explanatory Text" xfId="7588"/>
    <cellStyle name="F2" xfId="4525"/>
    <cellStyle name="F2 2" xfId="4526"/>
    <cellStyle name="F3" xfId="4527"/>
    <cellStyle name="F3 2" xfId="4528"/>
    <cellStyle name="F4" xfId="4529"/>
    <cellStyle name="F4 2" xfId="4530"/>
    <cellStyle name="F5" xfId="4531"/>
    <cellStyle name="F5 2" xfId="4532"/>
    <cellStyle name="F6" xfId="4533"/>
    <cellStyle name="F6 2" xfId="4534"/>
    <cellStyle name="F7" xfId="4535"/>
    <cellStyle name="F7 2" xfId="4536"/>
    <cellStyle name="F8" xfId="4537"/>
    <cellStyle name="F8 2" xfId="4538"/>
    <cellStyle name="Fixed" xfId="4539"/>
    <cellStyle name="Fixed 2" xfId="4540"/>
    <cellStyle name="Followed Hyperlink" xfId="4541"/>
    <cellStyle name="Good" xfId="7589"/>
    <cellStyle name="Grey" xfId="4542"/>
    <cellStyle name="Grey 2" xfId="7590"/>
    <cellStyle name="H1" xfId="4543"/>
    <cellStyle name="H1 2" xfId="7591"/>
    <cellStyle name="H1 3" xfId="7592"/>
    <cellStyle name="H1 4" xfId="7593"/>
    <cellStyle name="H1 5" xfId="7594"/>
    <cellStyle name="H1 6" xfId="7595"/>
    <cellStyle name="H1 7" xfId="7596"/>
    <cellStyle name="H1 8" xfId="7597"/>
    <cellStyle name="H2" xfId="4544"/>
    <cellStyle name="H2 2" xfId="7598"/>
    <cellStyle name="H2 3" xfId="7599"/>
    <cellStyle name="H2 4" xfId="7600"/>
    <cellStyle name="H2 5" xfId="7601"/>
    <cellStyle name="H2 6" xfId="7602"/>
    <cellStyle name="H2 7" xfId="7603"/>
    <cellStyle name="H2 8" xfId="7604"/>
    <cellStyle name="head 1" xfId="7605"/>
    <cellStyle name="HEADER" xfId="4545"/>
    <cellStyle name="Header1" xfId="4546"/>
    <cellStyle name="Header1 2" xfId="7606"/>
    <cellStyle name="Header1 3" xfId="7607"/>
    <cellStyle name="Header2" xfId="4547"/>
    <cellStyle name="Header2 10" xfId="7608"/>
    <cellStyle name="Header2 11" xfId="7609"/>
    <cellStyle name="Header2 12" xfId="7610"/>
    <cellStyle name="Header2 2" xfId="7611"/>
    <cellStyle name="Header2 3" xfId="7612"/>
    <cellStyle name="Header2 4" xfId="7613"/>
    <cellStyle name="Header2 5" xfId="7614"/>
    <cellStyle name="Header2 6" xfId="7615"/>
    <cellStyle name="Header2 7" xfId="7616"/>
    <cellStyle name="Header2 8" xfId="7617"/>
    <cellStyle name="Header2 9" xfId="7618"/>
    <cellStyle name="Heading 1" xfId="4548"/>
    <cellStyle name="Heading 1 2" xfId="7619"/>
    <cellStyle name="Heading 2" xfId="4549"/>
    <cellStyle name="Heading 2 2" xfId="7620"/>
    <cellStyle name="Heading 3" xfId="7621"/>
    <cellStyle name="Heading 4" xfId="7622"/>
    <cellStyle name="Heading1" xfId="4550"/>
    <cellStyle name="Heading1 2" xfId="4551"/>
    <cellStyle name="Heading2" xfId="4552"/>
    <cellStyle name="Heading2 2" xfId="4553"/>
    <cellStyle name="Helv8_PFD4.XLS" xfId="4554"/>
    <cellStyle name="Hyperlink" xfId="4555"/>
    <cellStyle name="Hyperlink 2" xfId="4556"/>
    <cellStyle name="Input" xfId="7623"/>
    <cellStyle name="Input [yellow]" xfId="4557"/>
    <cellStyle name="Input [yellow] 10" xfId="7624"/>
    <cellStyle name="Input [yellow] 11" xfId="7625"/>
    <cellStyle name="Input [yellow] 12" xfId="7626"/>
    <cellStyle name="Input [yellow] 2" xfId="7627"/>
    <cellStyle name="Input [yellow] 3" xfId="7628"/>
    <cellStyle name="Input [yellow] 4" xfId="7629"/>
    <cellStyle name="Input [yellow] 5" xfId="7630"/>
    <cellStyle name="Input [yellow] 6" xfId="7631"/>
    <cellStyle name="Input [yellow] 7" xfId="7632"/>
    <cellStyle name="Input [yellow] 8" xfId="7633"/>
    <cellStyle name="Input [yellow] 9" xfId="7634"/>
    <cellStyle name="kg" xfId="7635"/>
    <cellStyle name="L`" xfId="4558"/>
    <cellStyle name="Linked Cell" xfId="7636"/>
    <cellStyle name="M" xfId="7637"/>
    <cellStyle name="M2" xfId="7638"/>
    <cellStyle name="M3" xfId="7639"/>
    <cellStyle name="Milliers [0]_AR1194" xfId="4559"/>
    <cellStyle name="Milliers_AR1194" xfId="4560"/>
    <cellStyle name="Model" xfId="4561"/>
    <cellStyle name="Mon?aire [0]_AR1194" xfId="4562"/>
    <cellStyle name="Mon?aire_AR1194" xfId="4563"/>
    <cellStyle name="MS Proofing Tools" xfId="4564"/>
    <cellStyle name="Neutral" xfId="7640"/>
    <cellStyle name="no dec" xfId="4565"/>
    <cellStyle name="normal" xfId="7641"/>
    <cellStyle name="Normal - Style1" xfId="4567"/>
    <cellStyle name="Normal - Style1 2" xfId="4568"/>
    <cellStyle name="Normal - Style2" xfId="4569"/>
    <cellStyle name="Normal - Style3" xfId="4570"/>
    <cellStyle name="Normal - Style4" xfId="4571"/>
    <cellStyle name="Normal - Style5" xfId="4572"/>
    <cellStyle name="Normal - Style6" xfId="4573"/>
    <cellStyle name="Normal - Style7" xfId="4574"/>
    <cellStyle name="Normal - Style8" xfId="4575"/>
    <cellStyle name="Normal - 유형1" xfId="4566"/>
    <cellStyle name="Normal_ SG&amp;A Bridge " xfId="4576"/>
    <cellStyle name="Note" xfId="7642"/>
    <cellStyle name="Œ…?æ맖?e [0.00]_laroux" xfId="4577"/>
    <cellStyle name="Œ…?æ맖?e_laroux" xfId="4578"/>
    <cellStyle name="oh" xfId="7643"/>
    <cellStyle name="Output" xfId="7644"/>
    <cellStyle name="P" xfId="7645"/>
    <cellStyle name="Percent" xfId="4579"/>
    <cellStyle name="Percent [2]" xfId="4580"/>
    <cellStyle name="Percent 2" xfId="4581"/>
    <cellStyle name="Percent 3" xfId="4582"/>
    <cellStyle name="Percent 4" xfId="7646"/>
    <cellStyle name="Percent_계수대로" xfId="4583"/>
    <cellStyle name="PERCENTAGE" xfId="4584"/>
    <cellStyle name="RevList" xfId="4585"/>
    <cellStyle name="sh" xfId="7647"/>
    <cellStyle name="ssh" xfId="7648"/>
    <cellStyle name="STANDARD" xfId="4586"/>
    <cellStyle name="STD" xfId="4587"/>
    <cellStyle name="STDF1" xfId="4588"/>
    <cellStyle name="Sub" xfId="4589"/>
    <cellStyle name="subhead" xfId="4590"/>
    <cellStyle name="Subtotal" xfId="4591"/>
    <cellStyle name="þ_x001d_ð'&amp;Oy?Hy9_x0008__x000f__x0007_æ_x0007__x0007__x0001__x0001_" xfId="4592"/>
    <cellStyle name="þ_x001d_ð'&amp;Oy?Hy9_x0008_E_x000c_￠_x000d__x0007__x0001__x0001_" xfId="4593"/>
    <cellStyle name="Title" xfId="4594"/>
    <cellStyle name="title [1]" xfId="4595"/>
    <cellStyle name="title [2]" xfId="4596"/>
    <cellStyle name="Title 2" xfId="4597"/>
    <cellStyle name="Title 3" xfId="4598"/>
    <cellStyle name="Title2" xfId="4599"/>
    <cellStyle name="Total" xfId="4600"/>
    <cellStyle name="Total 10" xfId="7649"/>
    <cellStyle name="Total 11" xfId="7650"/>
    <cellStyle name="Total 12" xfId="7651"/>
    <cellStyle name="Total 2" xfId="4601"/>
    <cellStyle name="Total 3" xfId="7652"/>
    <cellStyle name="Total 4" xfId="7653"/>
    <cellStyle name="Total 5" xfId="7654"/>
    <cellStyle name="Total 6" xfId="7655"/>
    <cellStyle name="Total 7" xfId="7656"/>
    <cellStyle name="Total 8" xfId="7657"/>
    <cellStyle name="Total 9" xfId="7658"/>
    <cellStyle name="UM" xfId="4602"/>
    <cellStyle name="W?rung [0]_laroux" xfId="4603"/>
    <cellStyle name="W?rung_laroux" xfId="4604"/>
    <cellStyle name="Warning Text" xfId="7659"/>
    <cellStyle name="ος1" xfId="7660"/>
    <cellStyle name="ܪb♈Ƃܺb♬Ƃ݊b⚜Ƃݚb⛘Ƃݪb⧨Ƃݺb⨤Ƃފb⩔Ƃޚb⩸Ƃުb⪤Ƃ޺b ƂߊbÀƂߚbàƂߪbĄƂߺbĠƂࠊbļƂࠚbŘƂࠪbƄƂ࠺bƤƂࡊbǈƂ࡚b׌ƂࡪbװƂࡺb؜ƂࢊbشƂ࢚bٔƂࢪbǸƂࢺbȰƂ࣊bɤƂࣚbʠƂ࣪bːƂࣺbڄƂऊbڬƂचbۘƂपb۬Ƃऺb܄ƂॊbܜƂग़bܴƂ४b݌ƂॺbݤƂঊbݼƂচbఈƂপbఠƂ঺bసƂ৊b౐Ƃ৚b౴Ƃ৪bޔƂ৺bߌƂਊbߠƂਚb߰ƂਪbࠄƂ਺bಠƂ੊bರƂਗ਼bೀƂ੪b೜Ƃ੺b೴Ƃઊb唔Ƃચb唬Ƃપb啀Ƃ઺b啐Ƃ૊b啨Ƃ૚bഄƂ૪bരƂૺbൔƂଊb൰Ƃଚb඘" xfId="4605"/>
    <cellStyle name="|?ドE" xfId="1878"/>
    <cellStyle name="강조색1 2" xfId="7661"/>
    <cellStyle name="강조색1 3" xfId="7662"/>
    <cellStyle name="강조색2 2" xfId="7663"/>
    <cellStyle name="강조색2 3" xfId="7664"/>
    <cellStyle name="강조색3 2" xfId="7665"/>
    <cellStyle name="강조색3 3" xfId="7666"/>
    <cellStyle name="강조색4 2" xfId="7667"/>
    <cellStyle name="강조색4 3" xfId="7668"/>
    <cellStyle name="강조색5 2" xfId="7669"/>
    <cellStyle name="강조색5 3" xfId="7670"/>
    <cellStyle name="강조색6 2" xfId="7671"/>
    <cellStyle name="강조색6 3" xfId="7672"/>
    <cellStyle name="검증" xfId="1678"/>
    <cellStyle name="견적" xfId="7673"/>
    <cellStyle name="경고문 2" xfId="7674"/>
    <cellStyle name="경고문 3" xfId="7675"/>
    <cellStyle name="계산 2" xfId="7676"/>
    <cellStyle name="계산 3" xfId="7677"/>
    <cellStyle name="계정과목" xfId="7678"/>
    <cellStyle name="계정과목1" xfId="7679"/>
    <cellStyle name="계정과목2" xfId="7680"/>
    <cellStyle name="계정과목3" xfId="7681"/>
    <cellStyle name="고정소숫점" xfId="1679"/>
    <cellStyle name="고정소숫점 2" xfId="1680"/>
    <cellStyle name="고정출력1" xfId="1681"/>
    <cellStyle name="고정출력1 2" xfId="1682"/>
    <cellStyle name="고정출력2" xfId="1683"/>
    <cellStyle name="고정출력2 2" xfId="1684"/>
    <cellStyle name="공사원가계산서(조경)" xfId="1685"/>
    <cellStyle name="공종" xfId="7682"/>
    <cellStyle name="咬訌裝?INCOM1" xfId="1686"/>
    <cellStyle name="咬訌裝?INCOM10" xfId="1687"/>
    <cellStyle name="咬訌裝?INCOM2" xfId="1688"/>
    <cellStyle name="咬訌裝?INCOM3" xfId="1689"/>
    <cellStyle name="咬訌裝?INCOM4" xfId="1690"/>
    <cellStyle name="咬訌裝?INCOM5" xfId="1691"/>
    <cellStyle name="咬訌裝?INCOM6" xfId="1692"/>
    <cellStyle name="咬訌裝?INCOM7" xfId="1693"/>
    <cellStyle name="咬訌裝?INCOM8" xfId="1694"/>
    <cellStyle name="咬訌裝?INCOM9" xfId="1695"/>
    <cellStyle name="咬訌裝?PRIB11" xfId="1696"/>
    <cellStyle name="금액" xfId="1697"/>
    <cellStyle name="금액1" xfId="7683"/>
    <cellStyle name="금액2" xfId="7684"/>
    <cellStyle name="기계" xfId="1698"/>
    <cellStyle name="기계 2" xfId="7685"/>
    <cellStyle name="기본숫자" xfId="1699"/>
    <cellStyle name="끼_x0001_?" xfId="1700"/>
    <cellStyle name="나쁨 2" xfId="7686"/>
    <cellStyle name="나쁨 3" xfId="7687"/>
    <cellStyle name="날짜" xfId="1701"/>
    <cellStyle name="날짜 2" xfId="1702"/>
    <cellStyle name="내역" xfId="1703"/>
    <cellStyle name="내역서" xfId="1704"/>
    <cellStyle name="내역서 2" xfId="1705"/>
    <cellStyle name="내역서 3" xfId="7688"/>
    <cellStyle name="내역서 4" xfId="7689"/>
    <cellStyle name="내역서 5" xfId="7690"/>
    <cellStyle name="내용" xfId="7691"/>
    <cellStyle name="네모제목" xfId="7692"/>
    <cellStyle name="단위" xfId="1706"/>
    <cellStyle name="달러" xfId="1707"/>
    <cellStyle name="달러 2" xfId="1708"/>
    <cellStyle name="뒤에 오는 하이퍼링크" xfId="1709"/>
    <cellStyle name="뒤에 오는 하이퍼링크 2" xfId="1710"/>
    <cellStyle name="뒤에 오는 하이퍼링크_2001 가로수 식재공사" xfId="4606"/>
    <cellStyle name="똿떓죶Ø괻_PRODUCT DETAIL Q1" xfId="7693"/>
    <cellStyle name="똿뗦먛귟 [0.00]_laroux" xfId="1711"/>
    <cellStyle name="똿뗦먛귟_laroux" xfId="1712"/>
    <cellStyle name="메모 2" xfId="7694"/>
    <cellStyle name="메모 3" xfId="7695"/>
    <cellStyle name="메시지" xfId="1713"/>
    <cellStyle name="묮뎋 [0.00]_PRODUCT DETAIL Q1" xfId="7696"/>
    <cellStyle name="묮뎋_PRODUCT DETAIL Q1" xfId="7697"/>
    <cellStyle name="믅됞 [0.00]_laroux" xfId="1714"/>
    <cellStyle name="믅됞_laroux" xfId="1715"/>
    <cellStyle name="배분" xfId="1716"/>
    <cellStyle name="백" xfId="1717"/>
    <cellStyle name="백 2" xfId="1718"/>
    <cellStyle name="백_MASTER공정표(Rev.0)" xfId="1733"/>
    <cellStyle name="백_MASTER공정표(Rev.2)" xfId="1734"/>
    <cellStyle name="백_도로" xfId="1719"/>
    <cellStyle name="백_부대초안" xfId="1720"/>
    <cellStyle name="백_부대초안_견적의뢰" xfId="1721"/>
    <cellStyle name="백_부대초안_김포투찰" xfId="1722"/>
    <cellStyle name="백_부대초안_김포투찰_견적의뢰" xfId="1723"/>
    <cellStyle name="백_우수1(변경)" xfId="7698"/>
    <cellStyle name="백_원가관리1" xfId="1724"/>
    <cellStyle name="백_원가관리1_MASTER공정표(Rev.0)" xfId="1725"/>
    <cellStyle name="백_원가관리1_MASTER공정표(Rev.2)" xfId="1726"/>
    <cellStyle name="백_토목내역서" xfId="1727"/>
    <cellStyle name="백_토목내역서_도로" xfId="1728"/>
    <cellStyle name="백_토목내역서_부대초안" xfId="1729"/>
    <cellStyle name="백_토목내역서_부대초안_견적의뢰" xfId="1730"/>
    <cellStyle name="백_토목내역서_부대초안_김포투찰" xfId="1731"/>
    <cellStyle name="백_토목내역서_부대초안_김포투찰_견적의뢰" xfId="1732"/>
    <cellStyle name="백분율 [0]" xfId="1735"/>
    <cellStyle name="백분율 [2]" xfId="1736"/>
    <cellStyle name="백분율 10" xfId="7699"/>
    <cellStyle name="백분율 11" xfId="7700"/>
    <cellStyle name="백분율 12" xfId="7701"/>
    <cellStyle name="백분율 13" xfId="7702"/>
    <cellStyle name="백분율 14" xfId="7703"/>
    <cellStyle name="백분율 15" xfId="7704"/>
    <cellStyle name="백분율 16" xfId="7705"/>
    <cellStyle name="백분율 17" xfId="7706"/>
    <cellStyle name="백분율 18" xfId="7707"/>
    <cellStyle name="백분율 19" xfId="7708"/>
    <cellStyle name="백분율 2" xfId="1737"/>
    <cellStyle name="백분율 2 10" xfId="7709"/>
    <cellStyle name="백분율 2 2" xfId="1738"/>
    <cellStyle name="백분율 2 3" xfId="7710"/>
    <cellStyle name="백분율 2 4" xfId="7711"/>
    <cellStyle name="백분율 2 5" xfId="7712"/>
    <cellStyle name="백분율 2 6" xfId="7713"/>
    <cellStyle name="백분율 2 7" xfId="7714"/>
    <cellStyle name="백분율 2 8" xfId="7715"/>
    <cellStyle name="백분율 2 9" xfId="7716"/>
    <cellStyle name="백분율 20" xfId="7717"/>
    <cellStyle name="백분율 3" xfId="1739"/>
    <cellStyle name="백분율 3 2" xfId="7718"/>
    <cellStyle name="백분율 4" xfId="4614"/>
    <cellStyle name="백분율 4 2" xfId="7719"/>
    <cellStyle name="백분율 5" xfId="7720"/>
    <cellStyle name="백분율 6" xfId="7721"/>
    <cellStyle name="백분율 7" xfId="7722"/>
    <cellStyle name="백분율 8" xfId="7723"/>
    <cellStyle name="백분율 9" xfId="7724"/>
    <cellStyle name="백분율［△1］" xfId="1740"/>
    <cellStyle name="백분율［△2］" xfId="1741"/>
    <cellStyle name="보고서_우일수산" xfId="1742"/>
    <cellStyle name="보통 2" xfId="7725"/>
    <cellStyle name="보통 3" xfId="7726"/>
    <cellStyle name="부제목" xfId="7727"/>
    <cellStyle name="뷭?" xfId="7728"/>
    <cellStyle name="뷭__W9 ROLL-UP_장주임3_관리비-대규모" xfId="7729"/>
    <cellStyle name="뷭__W9 ROLL-UP_장주임3_관리비-대규모 2" xfId="7730"/>
    <cellStyle name="빨간색" xfId="7731"/>
    <cellStyle name="빨강" xfId="1743"/>
    <cellStyle name="常规_cs802" xfId="1744"/>
    <cellStyle name="선택영역의 가운데로" xfId="1745"/>
    <cellStyle name="설계서" xfId="1746"/>
    <cellStyle name="설계서-내용" xfId="1747"/>
    <cellStyle name="설계서-내용-소수점" xfId="1748"/>
    <cellStyle name="설계서-내용-우" xfId="1749"/>
    <cellStyle name="설계서-내용-좌" xfId="1750"/>
    <cellStyle name="설계서-소제목" xfId="1751"/>
    <cellStyle name="설계서-타이틀" xfId="1752"/>
    <cellStyle name="설계서-항목" xfId="1753"/>
    <cellStyle name="설명 텍스트 2" xfId="7732"/>
    <cellStyle name="설명 텍스트 3" xfId="7733"/>
    <cellStyle name="셀 확인 2" xfId="7734"/>
    <cellStyle name="셀 확인 3" xfId="7735"/>
    <cellStyle name="수량" xfId="1754"/>
    <cellStyle name="수량 10" xfId="7736"/>
    <cellStyle name="수량 11" xfId="7737"/>
    <cellStyle name="수량 12" xfId="7738"/>
    <cellStyle name="수량 2" xfId="7739"/>
    <cellStyle name="수량 3" xfId="7740"/>
    <cellStyle name="수량 4" xfId="7741"/>
    <cellStyle name="수량 5" xfId="7742"/>
    <cellStyle name="수량 6" xfId="7743"/>
    <cellStyle name="수량 7" xfId="7744"/>
    <cellStyle name="수량 8" xfId="7745"/>
    <cellStyle name="수량 9" xfId="7746"/>
    <cellStyle name="수량1" xfId="7747"/>
    <cellStyle name="수목명" xfId="7748"/>
    <cellStyle name="숫자" xfId="1755"/>
    <cellStyle name="숫자 2" xfId="1756"/>
    <cellStyle name="숫자(R)" xfId="1757"/>
    <cellStyle name="숫자(R) 2" xfId="1758"/>
    <cellStyle name="쉼표 [0] 14 27" xfId="7749"/>
    <cellStyle name="쉼표 [0] 2" xfId="1759"/>
    <cellStyle name="쉼표 [0] 2 2" xfId="4608"/>
    <cellStyle name="쉼표 [0] 2 2 2" xfId="7750"/>
    <cellStyle name="쉼표 [0] 2 2 3" xfId="7751"/>
    <cellStyle name="쉼표 [0] 2 3" xfId="4612"/>
    <cellStyle name="쉼표 [0] 2 4" xfId="7752"/>
    <cellStyle name="쉼표 [0] 3" xfId="1760"/>
    <cellStyle name="쉼표 [0] 3 2" xfId="7753"/>
    <cellStyle name="쉼표 [0] 3 4" xfId="7754"/>
    <cellStyle name="쉼표 [0] 4" xfId="4607"/>
    <cellStyle name="쉼표 [0] 4 2" xfId="7755"/>
    <cellStyle name="쉼표 [0] 4 3" xfId="7756"/>
    <cellStyle name="쉼표 [0] 5" xfId="7757"/>
    <cellStyle name="쉼표 [0] 6" xfId="7758"/>
    <cellStyle name="쉼표 [0] 7" xfId="7759"/>
    <cellStyle name="쉼표 2" xfId="7760"/>
    <cellStyle name="쉼표 3" xfId="7761"/>
    <cellStyle name="쉼표 4" xfId="7762"/>
    <cellStyle name="스타일 1" xfId="1761"/>
    <cellStyle name="스타일 1 2" xfId="1762"/>
    <cellStyle name="스타일 10" xfId="7763"/>
    <cellStyle name="스타일 11" xfId="7764"/>
    <cellStyle name="스타일 2" xfId="1763"/>
    <cellStyle name="스타일 3" xfId="1764"/>
    <cellStyle name="스타일 4" xfId="1765"/>
    <cellStyle name="스타일 5" xfId="7765"/>
    <cellStyle name="스타일 6" xfId="7766"/>
    <cellStyle name="스타일 7" xfId="7767"/>
    <cellStyle name="스타일 8" xfId="7768"/>
    <cellStyle name="스타일 9" xfId="7769"/>
    <cellStyle name="안건회계법인" xfId="1766"/>
    <cellStyle name="연결된 셀 2" xfId="7770"/>
    <cellStyle name="연결된 셀 3" xfId="7771"/>
    <cellStyle name="왼쪽2" xfId="7772"/>
    <cellStyle name="요약 2" xfId="7773"/>
    <cellStyle name="요약 3" xfId="7774"/>
    <cellStyle name="원" xfId="1767"/>
    <cellStyle name="원 2" xfId="1768"/>
    <cellStyle name="유1" xfId="1769"/>
    <cellStyle name="유영" xfId="1770"/>
    <cellStyle name="일위대가" xfId="7775"/>
    <cellStyle name="입력 2" xfId="7776"/>
    <cellStyle name="입력 3" xfId="7777"/>
    <cellStyle name="자리수" xfId="1771"/>
    <cellStyle name="자리수 2" xfId="1772"/>
    <cellStyle name="자리수0" xfId="1773"/>
    <cellStyle name="자리수0 2" xfId="1774"/>
    <cellStyle name="쟟" xfId="7778"/>
    <cellStyle name="적색" xfId="1775"/>
    <cellStyle name="제목" xfId="1776" builtinId="15" customBuiltin="1"/>
    <cellStyle name="제목 1 1" xfId="7779"/>
    <cellStyle name="제목 1 2" xfId="7780"/>
    <cellStyle name="제목 1 3" xfId="7781"/>
    <cellStyle name="제목 1(左)" xfId="1777"/>
    <cellStyle name="제목 1(中)" xfId="1778"/>
    <cellStyle name="제목 2 2" xfId="7782"/>
    <cellStyle name="제목 2 3" xfId="7783"/>
    <cellStyle name="제목 3 2" xfId="7784"/>
    <cellStyle name="제목 3 3" xfId="7785"/>
    <cellStyle name="제목 4 2" xfId="7786"/>
    <cellStyle name="제목 4 3" xfId="7787"/>
    <cellStyle name="제목 5" xfId="7788"/>
    <cellStyle name="제목 6" xfId="7789"/>
    <cellStyle name="제목[1 줄]" xfId="1779"/>
    <cellStyle name="제목[1 줄] 10" xfId="7790"/>
    <cellStyle name="제목[1 줄] 11" xfId="7791"/>
    <cellStyle name="제목[1 줄] 12" xfId="7792"/>
    <cellStyle name="제목[1 줄] 2" xfId="7793"/>
    <cellStyle name="제목[1 줄] 3" xfId="7794"/>
    <cellStyle name="제목[1 줄] 4" xfId="7795"/>
    <cellStyle name="제목[1 줄] 5" xfId="7796"/>
    <cellStyle name="제목[1 줄] 6" xfId="7797"/>
    <cellStyle name="제목[1 줄] 7" xfId="7798"/>
    <cellStyle name="제목[1 줄] 8" xfId="7799"/>
    <cellStyle name="제목[1 줄] 9" xfId="7800"/>
    <cellStyle name="제목[2줄 아래]" xfId="1780"/>
    <cellStyle name="제목[2줄 위]" xfId="1781"/>
    <cellStyle name="제목[2줄 위] 10" xfId="7801"/>
    <cellStyle name="제목[2줄 위] 11" xfId="7802"/>
    <cellStyle name="제목[2줄 위] 12" xfId="7803"/>
    <cellStyle name="제목[2줄 위] 2" xfId="7804"/>
    <cellStyle name="제목[2줄 위] 3" xfId="7805"/>
    <cellStyle name="제목[2줄 위] 4" xfId="7806"/>
    <cellStyle name="제목[2줄 위] 5" xfId="7807"/>
    <cellStyle name="제목[2줄 위] 6" xfId="7808"/>
    <cellStyle name="제목[2줄 위] 7" xfId="7809"/>
    <cellStyle name="제목[2줄 위] 8" xfId="7810"/>
    <cellStyle name="제목[2줄 위] 9" xfId="7811"/>
    <cellStyle name="제목1" xfId="1782"/>
    <cellStyle name="제목1 2" xfId="7812"/>
    <cellStyle name="제목2" xfId="1783"/>
    <cellStyle name="좋음 2" xfId="7813"/>
    <cellStyle name="좋음 3" xfId="7814"/>
    <cellStyle name="죃" xfId="7815"/>
    <cellStyle name="지정되지 않음" xfId="1784"/>
    <cellStyle name="출력 2" xfId="7816"/>
    <cellStyle name="출력 3" xfId="7817"/>
    <cellStyle name="코드" xfId="1785"/>
    <cellStyle name="콤" xfId="1786"/>
    <cellStyle name="콤 2" xfId="1787"/>
    <cellStyle name="콤? [0]" xfId="1788"/>
    <cellStyle name="콤_MASTER공정표(Rev.0)" xfId="1803"/>
    <cellStyle name="콤_MASTER공정표(Rev.2)" xfId="1804"/>
    <cellStyle name="콤_도로" xfId="1789"/>
    <cellStyle name="콤_부대초안" xfId="1790"/>
    <cellStyle name="콤_부대초안_견적의뢰" xfId="1791"/>
    <cellStyle name="콤_부대초안_김포투찰" xfId="1792"/>
    <cellStyle name="콤_부대초안_김포투찰_견적의뢰" xfId="1793"/>
    <cellStyle name="콤_원가관리1" xfId="1794"/>
    <cellStyle name="콤_원가관리1_MASTER공정표(Rev.0)" xfId="1795"/>
    <cellStyle name="콤_원가관리1_MASTER공정표(Rev.2)" xfId="1796"/>
    <cellStyle name="콤_토목내역서" xfId="1797"/>
    <cellStyle name="콤_토목내역서_도로" xfId="1798"/>
    <cellStyle name="콤_토목내역서_부대초안" xfId="1799"/>
    <cellStyle name="콤_토목내역서_부대초안_견적의뢰" xfId="1800"/>
    <cellStyle name="콤_토목내역서_부대초안_김포투찰" xfId="1801"/>
    <cellStyle name="콤_토목내역서_부대초안_김포투찰_견적의뢰" xfId="1802"/>
    <cellStyle name="콤냡?&lt;_x000f_$??: `1_1 " xfId="1805"/>
    <cellStyle name="콤마 [" xfId="1806"/>
    <cellStyle name="콤마 [ 2" xfId="1807"/>
    <cellStyle name="콤마 []" xfId="1808"/>
    <cellStyle name="콤마 [0]_" xfId="7818"/>
    <cellStyle name="콤마 [2]" xfId="1809"/>
    <cellStyle name="콤마 [2] 2" xfId="7819"/>
    <cellStyle name="콤마 [금액]" xfId="1810"/>
    <cellStyle name="콤마 [소수]" xfId="1811"/>
    <cellStyle name="콤마 [수량]" xfId="1812"/>
    <cellStyle name="콤마 1" xfId="7820"/>
    <cellStyle name="콤마[0]" xfId="1813"/>
    <cellStyle name="콤마[0] 10" xfId="7821"/>
    <cellStyle name="콤마[0] 11" xfId="7822"/>
    <cellStyle name="콤마[0] 12" xfId="7823"/>
    <cellStyle name="콤마[0] 13" xfId="7824"/>
    <cellStyle name="콤마[0] 2" xfId="7825"/>
    <cellStyle name="콤마[0] 3" xfId="7826"/>
    <cellStyle name="콤마[0] 4" xfId="7827"/>
    <cellStyle name="콤마[0] 5" xfId="7828"/>
    <cellStyle name="콤마[0] 6" xfId="7829"/>
    <cellStyle name="콤마[0] 7" xfId="7830"/>
    <cellStyle name="콤마[0] 8" xfId="7831"/>
    <cellStyle name="콤마[0] 9" xfId="7832"/>
    <cellStyle name="콤마_  종  합  " xfId="1814"/>
    <cellStyle name="쾰화_증컿요인 (2(_자금운쇌 " xfId="1815"/>
    <cellStyle name="통" xfId="1816"/>
    <cellStyle name="통 2" xfId="1817"/>
    <cellStyle name="통_MASTER공정표(Rev.0)" xfId="1832"/>
    <cellStyle name="통_MASTER공정표(Rev.2)" xfId="1833"/>
    <cellStyle name="통_도로" xfId="1818"/>
    <cellStyle name="통_부대초안" xfId="1819"/>
    <cellStyle name="통_부대초안_견적의뢰" xfId="1820"/>
    <cellStyle name="통_부대초안_김포투찰" xfId="1821"/>
    <cellStyle name="통_부대초안_김포투찰_견적의뢰" xfId="1822"/>
    <cellStyle name="통_원가관리1" xfId="1823"/>
    <cellStyle name="통_원가관리1_MASTER공정표(Rev.0)" xfId="1824"/>
    <cellStyle name="통_원가관리1_MASTER공정표(Rev.2)" xfId="1825"/>
    <cellStyle name="통_토목내역서" xfId="1826"/>
    <cellStyle name="통_토목내역서_도로" xfId="1827"/>
    <cellStyle name="통_토목내역서_부대초안" xfId="1828"/>
    <cellStyle name="통_토목내역서_부대초안_견적의뢰" xfId="1829"/>
    <cellStyle name="통_토목내역서_부대초안_김포투찰" xfId="1830"/>
    <cellStyle name="통_토목내역서_부대초안_김포투찰_견적의뢰" xfId="1831"/>
    <cellStyle name="통T" xfId="1836"/>
    <cellStyle name="통화 [" xfId="1834"/>
    <cellStyle name="통화 [ 2" xfId="1835"/>
    <cellStyle name="튡" xfId="1837"/>
    <cellStyle name="트럭" xfId="1838"/>
    <cellStyle name="퍼센트" xfId="1839"/>
    <cellStyle name="퍼센트 2" xfId="1840"/>
    <cellStyle name="표" xfId="1841"/>
    <cellStyle name="표 2" xfId="1842"/>
    <cellStyle name="표_MASTER공정표(Rev.0)" xfId="1857"/>
    <cellStyle name="표_MASTER공정표(Rev.2)" xfId="1858"/>
    <cellStyle name="표_도로" xfId="1843"/>
    <cellStyle name="표_부대초안" xfId="1844"/>
    <cellStyle name="표_부대초안_견적의뢰" xfId="1845"/>
    <cellStyle name="표_부대초안_김포투찰" xfId="1846"/>
    <cellStyle name="표_부대초안_김포투찰_견적의뢰" xfId="1847"/>
    <cellStyle name="표_원가관리1" xfId="1848"/>
    <cellStyle name="표_원가관리1_MASTER공정표(Rev.0)" xfId="1849"/>
    <cellStyle name="표_원가관리1_MASTER공정표(Rev.2)" xfId="1850"/>
    <cellStyle name="표_토목내역서" xfId="1851"/>
    <cellStyle name="표_토목내역서_도로" xfId="1852"/>
    <cellStyle name="표_토목내역서_부대초안" xfId="1853"/>
    <cellStyle name="표_토목내역서_부대초안_견적의뢰" xfId="1854"/>
    <cellStyle name="표_토목내역서_부대초안_김포투찰" xfId="1855"/>
    <cellStyle name="표_토목내역서_부대초안_김포투찰_견적의뢰" xfId="1856"/>
    <cellStyle name="표머릿글(上)" xfId="1859"/>
    <cellStyle name="표머릿글(上) 10" xfId="7833"/>
    <cellStyle name="표머릿글(上) 11" xfId="7834"/>
    <cellStyle name="표머릿글(上) 12" xfId="7835"/>
    <cellStyle name="표머릿글(上) 2" xfId="7836"/>
    <cellStyle name="표머릿글(上) 3" xfId="7837"/>
    <cellStyle name="표머릿글(上) 4" xfId="7838"/>
    <cellStyle name="표머릿글(上) 5" xfId="7839"/>
    <cellStyle name="표머릿글(上) 6" xfId="7840"/>
    <cellStyle name="표머릿글(上) 7" xfId="7841"/>
    <cellStyle name="표머릿글(上) 8" xfId="7842"/>
    <cellStyle name="표머릿글(上) 9" xfId="7843"/>
    <cellStyle name="표머릿글(中)" xfId="1860"/>
    <cellStyle name="표머릿글(中) 10" xfId="7844"/>
    <cellStyle name="표머릿글(中) 11" xfId="7845"/>
    <cellStyle name="표머릿글(中) 2" xfId="7846"/>
    <cellStyle name="표머릿글(中) 3" xfId="7847"/>
    <cellStyle name="표머릿글(中) 4" xfId="7848"/>
    <cellStyle name="표머릿글(中) 5" xfId="7849"/>
    <cellStyle name="표머릿글(中) 6" xfId="7850"/>
    <cellStyle name="표머릿글(中) 7" xfId="7851"/>
    <cellStyle name="표머릿글(中) 8" xfId="7852"/>
    <cellStyle name="표머릿글(中) 9" xfId="7853"/>
    <cellStyle name="표머릿글(下)" xfId="1861"/>
    <cellStyle name="표준" xfId="0" builtinId="0"/>
    <cellStyle name="표준 10" xfId="4609"/>
    <cellStyle name="표준 10 2" xfId="7854"/>
    <cellStyle name="표준 100" xfId="7855"/>
    <cellStyle name="표준 101" xfId="7856"/>
    <cellStyle name="표준 102" xfId="7857"/>
    <cellStyle name="표준 103" xfId="7858"/>
    <cellStyle name="표준 104" xfId="7859"/>
    <cellStyle name="표준 105" xfId="7860"/>
    <cellStyle name="표준 106" xfId="7861"/>
    <cellStyle name="표준 107" xfId="7862"/>
    <cellStyle name="표준 108" xfId="7863"/>
    <cellStyle name="표준 109" xfId="7864"/>
    <cellStyle name="표준 11" xfId="7865"/>
    <cellStyle name="표준 110" xfId="7866"/>
    <cellStyle name="표준 111" xfId="7867"/>
    <cellStyle name="표준 112" xfId="7868"/>
    <cellStyle name="표준 113" xfId="7869"/>
    <cellStyle name="표준 114" xfId="7870"/>
    <cellStyle name="표준 115" xfId="7871"/>
    <cellStyle name="표준 116" xfId="7872"/>
    <cellStyle name="표준 117" xfId="7873"/>
    <cellStyle name="표준 118" xfId="7874"/>
    <cellStyle name="표준 119" xfId="7875"/>
    <cellStyle name="표준 12" xfId="7876"/>
    <cellStyle name="표준 120" xfId="7877"/>
    <cellStyle name="표준 121" xfId="7878"/>
    <cellStyle name="표준 122" xfId="7879"/>
    <cellStyle name="표준 123" xfId="7880"/>
    <cellStyle name="표준 124" xfId="7881"/>
    <cellStyle name="표준 125" xfId="7882"/>
    <cellStyle name="표준 126" xfId="7883"/>
    <cellStyle name="표준 127" xfId="7884"/>
    <cellStyle name="표준 13" xfId="7885"/>
    <cellStyle name="표준 14" xfId="7886"/>
    <cellStyle name="표준 15" xfId="7887"/>
    <cellStyle name="표준 16" xfId="7888"/>
    <cellStyle name="표준 17" xfId="7889"/>
    <cellStyle name="표준 18" xfId="7890"/>
    <cellStyle name="표준 19" xfId="7891"/>
    <cellStyle name="표준 2" xfId="1862"/>
    <cellStyle name="표준 2 2" xfId="1863"/>
    <cellStyle name="표준 2 2 2" xfId="7892"/>
    <cellStyle name="표준 2 2 3" xfId="7893"/>
    <cellStyle name="표준 2 2_수지분석7층(07.09.19)" xfId="7894"/>
    <cellStyle name="표준 2 3" xfId="7895"/>
    <cellStyle name="표준 2 4" xfId="7896"/>
    <cellStyle name="표준 2 5" xfId="7897"/>
    <cellStyle name="표준 2 6" xfId="7898"/>
    <cellStyle name="표준 2 7" xfId="7899"/>
    <cellStyle name="표준 2_수지분석" xfId="7900"/>
    <cellStyle name="표준 20" xfId="7901"/>
    <cellStyle name="표준 21" xfId="7902"/>
    <cellStyle name="표준 22" xfId="7903"/>
    <cellStyle name="표준 23" xfId="7904"/>
    <cellStyle name="표준 24" xfId="7905"/>
    <cellStyle name="표준 25" xfId="7906"/>
    <cellStyle name="표준 26" xfId="7907"/>
    <cellStyle name="표준 27" xfId="7908"/>
    <cellStyle name="표준 28" xfId="7909"/>
    <cellStyle name="표준 29" xfId="7910"/>
    <cellStyle name="표준 3" xfId="1864"/>
    <cellStyle name="표준 3 10" xfId="7911"/>
    <cellStyle name="표준 3 2" xfId="1865"/>
    <cellStyle name="표준 3 3" xfId="4613"/>
    <cellStyle name="표준 3 4" xfId="7912"/>
    <cellStyle name="표준 3 5" xfId="7913"/>
    <cellStyle name="표준 3 6" xfId="7914"/>
    <cellStyle name="표준 3 7" xfId="7915"/>
    <cellStyle name="표준 3 8" xfId="7916"/>
    <cellStyle name="표준 3 9" xfId="7917"/>
    <cellStyle name="표준 30" xfId="7918"/>
    <cellStyle name="표준 31" xfId="7919"/>
    <cellStyle name="표준 32" xfId="7920"/>
    <cellStyle name="표준 33" xfId="7921"/>
    <cellStyle name="표준 34" xfId="7922"/>
    <cellStyle name="표준 35" xfId="7923"/>
    <cellStyle name="표준 36" xfId="7924"/>
    <cellStyle name="표준 37" xfId="7925"/>
    <cellStyle name="표준 38" xfId="7926"/>
    <cellStyle name="표준 39" xfId="7927"/>
    <cellStyle name="표준 4" xfId="1866"/>
    <cellStyle name="표준 4 2" xfId="7928"/>
    <cellStyle name="표준 40" xfId="7929"/>
    <cellStyle name="표준 41" xfId="7930"/>
    <cellStyle name="표준 42" xfId="7931"/>
    <cellStyle name="표준 43" xfId="7932"/>
    <cellStyle name="표준 44" xfId="7933"/>
    <cellStyle name="표준 45" xfId="7934"/>
    <cellStyle name="표준 46" xfId="7935"/>
    <cellStyle name="표준 47" xfId="7936"/>
    <cellStyle name="표준 48" xfId="7937"/>
    <cellStyle name="표준 49" xfId="7938"/>
    <cellStyle name="표준 5" xfId="4610"/>
    <cellStyle name="표준 5 2" xfId="7939"/>
    <cellStyle name="표준 50" xfId="7940"/>
    <cellStyle name="표준 51" xfId="7941"/>
    <cellStyle name="표준 52" xfId="7942"/>
    <cellStyle name="표준 53" xfId="7943"/>
    <cellStyle name="표준 54" xfId="7944"/>
    <cellStyle name="표준 55" xfId="7945"/>
    <cellStyle name="표준 56" xfId="7946"/>
    <cellStyle name="표준 57" xfId="7947"/>
    <cellStyle name="표준 58" xfId="7948"/>
    <cellStyle name="표준 59" xfId="7949"/>
    <cellStyle name="표준 6" xfId="7950"/>
    <cellStyle name="표준 6 2" xfId="7951"/>
    <cellStyle name="표준 60" xfId="7952"/>
    <cellStyle name="표준 61" xfId="7953"/>
    <cellStyle name="표준 62" xfId="7954"/>
    <cellStyle name="표준 63" xfId="7955"/>
    <cellStyle name="표준 64" xfId="7956"/>
    <cellStyle name="표준 65" xfId="7957"/>
    <cellStyle name="표준 66" xfId="7958"/>
    <cellStyle name="표준 67" xfId="7959"/>
    <cellStyle name="표준 68" xfId="7960"/>
    <cellStyle name="표준 69" xfId="7961"/>
    <cellStyle name="표준 7" xfId="7962"/>
    <cellStyle name="표준 70" xfId="7963"/>
    <cellStyle name="표준 71" xfId="7964"/>
    <cellStyle name="표준 72" xfId="7965"/>
    <cellStyle name="표준 73" xfId="7966"/>
    <cellStyle name="표준 74" xfId="7967"/>
    <cellStyle name="표준 75" xfId="7968"/>
    <cellStyle name="표준 76" xfId="7969"/>
    <cellStyle name="표준 77" xfId="7970"/>
    <cellStyle name="표준 78" xfId="7971"/>
    <cellStyle name="표준 79" xfId="7972"/>
    <cellStyle name="표준 8" xfId="7973"/>
    <cellStyle name="표준 80" xfId="7974"/>
    <cellStyle name="표준 81" xfId="7975"/>
    <cellStyle name="표준 82" xfId="7976"/>
    <cellStyle name="표준 83" xfId="7977"/>
    <cellStyle name="표준 84" xfId="7978"/>
    <cellStyle name="표준 85" xfId="7979"/>
    <cellStyle name="표준 86" xfId="7980"/>
    <cellStyle name="표준 87" xfId="7981"/>
    <cellStyle name="표준 88" xfId="7982"/>
    <cellStyle name="표준 89" xfId="7983"/>
    <cellStyle name="표준 9" xfId="7984"/>
    <cellStyle name="표준 90" xfId="7985"/>
    <cellStyle name="표준 91" xfId="7986"/>
    <cellStyle name="표준 92" xfId="7987"/>
    <cellStyle name="표준 93" xfId="7988"/>
    <cellStyle name="표준 94" xfId="7989"/>
    <cellStyle name="표준 95" xfId="7990"/>
    <cellStyle name="표준 96" xfId="7991"/>
    <cellStyle name="표준 97" xfId="7992"/>
    <cellStyle name="표준 98" xfId="7993"/>
    <cellStyle name="표준 99" xfId="7994"/>
    <cellStyle name="표준_13블럭기준(산식)" xfId="4611"/>
    <cellStyle name="標準_Akia(F）-8" xfId="1867"/>
    <cellStyle name="표준1" xfId="1868"/>
    <cellStyle name="표준10" xfId="7995"/>
    <cellStyle name="표준2" xfId="1869"/>
    <cellStyle name="합계" xfId="1870"/>
    <cellStyle name="합산" xfId="1871"/>
    <cellStyle name="합산 2" xfId="1872"/>
    <cellStyle name="화폐기호" xfId="1873"/>
    <cellStyle name="화폐기호 2" xfId="1874"/>
    <cellStyle name="화폐기호0" xfId="1875"/>
    <cellStyle name="화폐기호0 2" xfId="1876"/>
    <cellStyle name="확인" xfId="1877"/>
    <cellStyle name="회사명" xfId="7996"/>
    <cellStyle name="회사명2" xfId="7997"/>
    <cellStyle name="ㅣ" xfId="7998"/>
    <cellStyle name="ㅣ 10" xfId="7999"/>
    <cellStyle name="ㅣ 11" xfId="8000"/>
    <cellStyle name="ㅣ 2" xfId="8001"/>
    <cellStyle name="ㅣ 3" xfId="8002"/>
    <cellStyle name="ㅣ 4" xfId="8003"/>
    <cellStyle name="ㅣ 5" xfId="8004"/>
    <cellStyle name="ㅣ 6" xfId="8005"/>
    <cellStyle name="ㅣ 7" xfId="8006"/>
    <cellStyle name="ㅣ 8" xfId="8007"/>
    <cellStyle name="ㅣ 9" xfId="8008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71.xml"/><Relationship Id="rId128" Type="http://schemas.openxmlformats.org/officeDocument/2006/relationships/externalLink" Target="externalLinks/externalLink125.xml"/><Relationship Id="rId149" Type="http://schemas.openxmlformats.org/officeDocument/2006/relationships/externalLink" Target="externalLinks/externalLink146.xml"/><Relationship Id="rId5" Type="http://schemas.openxmlformats.org/officeDocument/2006/relationships/externalLink" Target="externalLinks/externalLink2.xml"/><Relationship Id="rId95" Type="http://schemas.openxmlformats.org/officeDocument/2006/relationships/externalLink" Target="externalLinks/externalLink92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61.xml"/><Relationship Id="rId118" Type="http://schemas.openxmlformats.org/officeDocument/2006/relationships/externalLink" Target="externalLinks/externalLink115.xml"/><Relationship Id="rId139" Type="http://schemas.openxmlformats.org/officeDocument/2006/relationships/externalLink" Target="externalLinks/externalLink136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externalLink" Target="externalLinks/externalLink121.xml"/><Relationship Id="rId129" Type="http://schemas.openxmlformats.org/officeDocument/2006/relationships/externalLink" Target="externalLinks/externalLink126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40" Type="http://schemas.openxmlformats.org/officeDocument/2006/relationships/externalLink" Target="externalLinks/externalLink137.xml"/><Relationship Id="rId145" Type="http://schemas.openxmlformats.org/officeDocument/2006/relationships/externalLink" Target="externalLinks/externalLink142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0" Type="http://schemas.openxmlformats.org/officeDocument/2006/relationships/externalLink" Target="externalLinks/externalLink127.xml"/><Relationship Id="rId135" Type="http://schemas.openxmlformats.org/officeDocument/2006/relationships/externalLink" Target="externalLinks/externalLink132.xml"/><Relationship Id="rId151" Type="http://schemas.openxmlformats.org/officeDocument/2006/relationships/externalLink" Target="externalLinks/externalLink148.xml"/><Relationship Id="rId156" Type="http://schemas.openxmlformats.org/officeDocument/2006/relationships/externalLink" Target="externalLinks/externalLink153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externalLink" Target="externalLinks/externalLink122.xml"/><Relationship Id="rId141" Type="http://schemas.openxmlformats.org/officeDocument/2006/relationships/externalLink" Target="externalLinks/externalLink138.xml"/><Relationship Id="rId146" Type="http://schemas.openxmlformats.org/officeDocument/2006/relationships/externalLink" Target="externalLinks/externalLink14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16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131" Type="http://schemas.openxmlformats.org/officeDocument/2006/relationships/externalLink" Target="externalLinks/externalLink128.xml"/><Relationship Id="rId136" Type="http://schemas.openxmlformats.org/officeDocument/2006/relationships/externalLink" Target="externalLinks/externalLink133.xml"/><Relationship Id="rId157" Type="http://schemas.openxmlformats.org/officeDocument/2006/relationships/externalLink" Target="externalLinks/externalLink15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52" Type="http://schemas.openxmlformats.org/officeDocument/2006/relationships/externalLink" Target="externalLinks/externalLink14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126" Type="http://schemas.openxmlformats.org/officeDocument/2006/relationships/externalLink" Target="externalLinks/externalLink123.xml"/><Relationship Id="rId147" Type="http://schemas.openxmlformats.org/officeDocument/2006/relationships/externalLink" Target="externalLinks/externalLink14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42" Type="http://schemas.openxmlformats.org/officeDocument/2006/relationships/externalLink" Target="externalLinks/externalLink13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137" Type="http://schemas.openxmlformats.org/officeDocument/2006/relationships/externalLink" Target="externalLinks/externalLink134.xml"/><Relationship Id="rId158" Type="http://schemas.openxmlformats.org/officeDocument/2006/relationships/externalLink" Target="externalLinks/externalLink155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32" Type="http://schemas.openxmlformats.org/officeDocument/2006/relationships/externalLink" Target="externalLinks/externalLink129.xml"/><Relationship Id="rId153" Type="http://schemas.openxmlformats.org/officeDocument/2006/relationships/externalLink" Target="externalLinks/externalLink150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27" Type="http://schemas.openxmlformats.org/officeDocument/2006/relationships/externalLink" Target="externalLinks/externalLink12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143" Type="http://schemas.openxmlformats.org/officeDocument/2006/relationships/externalLink" Target="externalLinks/externalLink140.xml"/><Relationship Id="rId148" Type="http://schemas.openxmlformats.org/officeDocument/2006/relationships/externalLink" Target="externalLinks/externalLink145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26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33" Type="http://schemas.openxmlformats.org/officeDocument/2006/relationships/externalLink" Target="externalLinks/externalLink130.xml"/><Relationship Id="rId154" Type="http://schemas.openxmlformats.org/officeDocument/2006/relationships/externalLink" Target="externalLinks/externalLink151.xml"/><Relationship Id="rId16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Relationship Id="rId27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7.xml"/><Relationship Id="rId155" Type="http://schemas.openxmlformats.org/officeDocument/2006/relationships/externalLink" Target="externalLinks/externalLink1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c\My%20Documents\N-gate\&#45236;&#50669;&#508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OUT\Y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WKI2E5YB/Documents%20and%20Settings/&#44053;&#54805;&#50896;/Local%20Settings/Temporary%20Internet%20Files/Content.IE5/SH41EVK9/&#51088;&#47308;/&#51452;&#44277;&#44288;&#47144;&#51076;/&#44277;&#51221;&#48372;&#44256;/&#45236;&#50669;&#49436;(&#44277;&#51221;&#48372;&#4425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51221;&#51032;&#49453;\&#44204;&#51201;\&#45800;&#44032;\2001IWEEL(&#49345;&#48152;&#44592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표지"/>
      <sheetName val="총괄표(남) "/>
      <sheetName val="내역(남)"/>
      <sheetName val="별지plc(남)"/>
      <sheetName val="별지(남)"/>
      <sheetName val="일위대가(남)"/>
      <sheetName val="운반비"/>
      <sheetName val="전기인원"/>
      <sheetName val="내역"/>
      <sheetName val="노무비단가표"/>
      <sheetName val="일위대가표갑지"/>
      <sheetName val="일위대가표"/>
      <sheetName val="가격비교"/>
      <sheetName val="내역외"/>
      <sheetName val="부하(성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 refreshError="1">
        <row r="1">
          <cell r="A1" t="str">
            <v>명     칭</v>
          </cell>
          <cell r="B1" t="str">
            <v>규      격</v>
          </cell>
          <cell r="C1" t="str">
            <v>수   량</v>
          </cell>
          <cell r="D1" t="str">
            <v>단위</v>
          </cell>
          <cell r="E1" t="str">
            <v>단  가</v>
          </cell>
          <cell r="F1" t="str">
            <v>금    액</v>
          </cell>
          <cell r="G1" t="str">
            <v>비   고</v>
          </cell>
        </row>
        <row r="2">
          <cell r="A2" t="str">
            <v>서부산업도로 유수암 ~ 어음간 (95호선)도로확장및 포장공사</v>
          </cell>
        </row>
        <row r="3">
          <cell r="A3" t="str">
            <v>1.토공</v>
          </cell>
          <cell r="F3">
            <v>2788053189</v>
          </cell>
        </row>
        <row r="4">
          <cell r="A4" t="str">
            <v>2.배수공</v>
          </cell>
          <cell r="F4">
            <v>2289695623</v>
          </cell>
        </row>
        <row r="5">
          <cell r="A5" t="str">
            <v>3.구조물공</v>
          </cell>
          <cell r="F5">
            <v>3077551089</v>
          </cell>
        </row>
        <row r="6">
          <cell r="A6" t="str">
            <v>4.옹벽공</v>
          </cell>
          <cell r="F6">
            <v>1489415358</v>
          </cell>
        </row>
        <row r="7">
          <cell r="A7" t="str">
            <v>5.포장공</v>
          </cell>
          <cell r="F7">
            <v>961010035</v>
          </cell>
        </row>
        <row r="8">
          <cell r="A8" t="str">
            <v>6.안전시설공</v>
          </cell>
          <cell r="F8">
            <v>1050676904</v>
          </cell>
        </row>
        <row r="9">
          <cell r="A9" t="str">
            <v>7.부대공</v>
          </cell>
          <cell r="F9">
            <v>360087650</v>
          </cell>
        </row>
        <row r="10">
          <cell r="A10" t="str">
            <v xml:space="preserve">    계</v>
          </cell>
          <cell r="F10">
            <v>12016489848</v>
          </cell>
        </row>
        <row r="11">
          <cell r="A11" t="str">
            <v>8. 간접노무비</v>
          </cell>
          <cell r="F11">
            <v>1211200000</v>
          </cell>
        </row>
        <row r="12">
          <cell r="A12" t="str">
            <v>9. 산재보험료</v>
          </cell>
          <cell r="F12">
            <v>281000000</v>
          </cell>
        </row>
        <row r="13">
          <cell r="A13" t="str">
            <v>10.고용보험료</v>
          </cell>
          <cell r="F13">
            <v>7500000</v>
          </cell>
        </row>
        <row r="14">
          <cell r="A14" t="str">
            <v>11.안전관리비</v>
          </cell>
          <cell r="F14">
            <v>361700000</v>
          </cell>
        </row>
        <row r="15">
          <cell r="A15" t="str">
            <v>12.기타경비</v>
          </cell>
          <cell r="F15">
            <v>909900000</v>
          </cell>
        </row>
        <row r="16">
          <cell r="A16" t="str">
            <v xml:space="preserve">   순공사원가</v>
          </cell>
          <cell r="F16">
            <v>14787789848</v>
          </cell>
        </row>
        <row r="17">
          <cell r="A17" t="str">
            <v>13.일반관리비</v>
          </cell>
          <cell r="F17">
            <v>739300000</v>
          </cell>
        </row>
        <row r="18">
          <cell r="A18" t="str">
            <v xml:space="preserve">   합    계</v>
          </cell>
          <cell r="F18">
            <v>15527089848</v>
          </cell>
        </row>
        <row r="19">
          <cell r="A19" t="str">
            <v>14.이          윤</v>
          </cell>
          <cell r="C19">
            <v>1</v>
          </cell>
          <cell r="D19" t="str">
            <v>식</v>
          </cell>
          <cell r="F19">
            <v>1892910152</v>
          </cell>
        </row>
        <row r="20">
          <cell r="A20" t="str">
            <v xml:space="preserve">   공급가액</v>
          </cell>
          <cell r="F20">
            <v>17420000000</v>
          </cell>
        </row>
        <row r="21">
          <cell r="A21" t="str">
            <v>15.부 가 가 치 세</v>
          </cell>
          <cell r="C21">
            <v>1</v>
          </cell>
          <cell r="D21" t="str">
            <v>식</v>
          </cell>
          <cell r="F21">
            <v>1742000000</v>
          </cell>
        </row>
        <row r="22">
          <cell r="A22" t="str">
            <v>16.도로 대장 전산화</v>
          </cell>
          <cell r="C22">
            <v>1</v>
          </cell>
          <cell r="D22" t="str">
            <v>식</v>
          </cell>
          <cell r="F22">
            <v>17000000</v>
          </cell>
        </row>
        <row r="23">
          <cell r="A23" t="str">
            <v>17.안 전 점 검 비</v>
          </cell>
          <cell r="C23">
            <v>1</v>
          </cell>
          <cell r="D23" t="str">
            <v>식</v>
          </cell>
          <cell r="F23">
            <v>19000000</v>
          </cell>
        </row>
        <row r="24">
          <cell r="A24" t="str">
            <v>18.폐기물 처리비</v>
          </cell>
          <cell r="C24">
            <v>1</v>
          </cell>
          <cell r="D24" t="str">
            <v>식</v>
          </cell>
          <cell r="F24">
            <v>15000000</v>
          </cell>
        </row>
        <row r="25">
          <cell r="A25" t="str">
            <v xml:space="preserve">   도급금액</v>
          </cell>
          <cell r="F25">
            <v>19218100000</v>
          </cell>
        </row>
        <row r="26">
          <cell r="A26" t="str">
            <v>1. 토            공</v>
          </cell>
          <cell r="F26">
            <v>2788053189</v>
          </cell>
        </row>
        <row r="27">
          <cell r="A27" t="str">
            <v>1.01 기존 구조물 철거공</v>
          </cell>
        </row>
        <row r="28">
          <cell r="A28" t="str">
            <v>a. 철근 콘크리트 깨기</v>
          </cell>
        </row>
        <row r="29">
          <cell r="A29" t="str">
            <v>-1.철근 콘크리트 깨기</v>
          </cell>
          <cell r="B29" t="str">
            <v>t=30cm 미만</v>
          </cell>
          <cell r="C29">
            <v>648</v>
          </cell>
          <cell r="D29" t="str">
            <v>㎥</v>
          </cell>
          <cell r="E29">
            <v>104209</v>
          </cell>
          <cell r="F29">
            <v>67527432</v>
          </cell>
        </row>
        <row r="30">
          <cell r="A30" t="str">
            <v>-2.철근 콘크리트 깨기</v>
          </cell>
          <cell r="B30" t="str">
            <v>t=30cm 이상</v>
          </cell>
          <cell r="C30">
            <v>193</v>
          </cell>
          <cell r="D30" t="str">
            <v>㎥</v>
          </cell>
          <cell r="E30">
            <v>107724</v>
          </cell>
          <cell r="F30">
            <v>20790732</v>
          </cell>
        </row>
        <row r="31">
          <cell r="A31" t="str">
            <v>b. 무근 콘크리트 깨기</v>
          </cell>
          <cell r="B31" t="str">
            <v>t=30cm 미만</v>
          </cell>
          <cell r="C31">
            <v>154</v>
          </cell>
          <cell r="D31" t="str">
            <v>㎥</v>
          </cell>
          <cell r="E31">
            <v>44859</v>
          </cell>
          <cell r="F31">
            <v>6908286</v>
          </cell>
        </row>
        <row r="32">
          <cell r="A32" t="str">
            <v>c. 포   장    절   단</v>
          </cell>
        </row>
        <row r="33">
          <cell r="A33" t="str">
            <v>-1. 아 스 콘  포 장</v>
          </cell>
          <cell r="C33">
            <v>819</v>
          </cell>
          <cell r="D33" t="str">
            <v>m</v>
          </cell>
          <cell r="E33">
            <v>1328</v>
          </cell>
          <cell r="F33">
            <v>1087632</v>
          </cell>
        </row>
        <row r="34">
          <cell r="A34" t="str">
            <v>-2. 콘 크 리 트 포 장</v>
          </cell>
          <cell r="C34">
            <v>114</v>
          </cell>
          <cell r="D34" t="str">
            <v>m</v>
          </cell>
          <cell r="E34">
            <v>1506</v>
          </cell>
          <cell r="F34">
            <v>171684</v>
          </cell>
        </row>
        <row r="35">
          <cell r="A35" t="str">
            <v>d. 포   장    깨   기</v>
          </cell>
        </row>
        <row r="36">
          <cell r="A36" t="str">
            <v>-1. 아 스 콘  포 장</v>
          </cell>
          <cell r="C36">
            <v>4179</v>
          </cell>
          <cell r="D36" t="str">
            <v>㎥</v>
          </cell>
          <cell r="E36">
            <v>9743</v>
          </cell>
          <cell r="F36">
            <v>40715997</v>
          </cell>
        </row>
        <row r="37">
          <cell r="A37" t="str">
            <v>-2. 콘 크 리 트 포 장</v>
          </cell>
          <cell r="C37">
            <v>251</v>
          </cell>
          <cell r="D37" t="str">
            <v>㎥</v>
          </cell>
          <cell r="E37">
            <v>19489</v>
          </cell>
          <cell r="F37">
            <v>4891739</v>
          </cell>
        </row>
        <row r="38">
          <cell r="A38" t="str">
            <v>d. 돌담 헐기 및 쌓기</v>
          </cell>
        </row>
        <row r="39">
          <cell r="A39" t="str">
            <v>-1. 돌  담  헐  기</v>
          </cell>
          <cell r="C39">
            <v>1771</v>
          </cell>
          <cell r="D39" t="str">
            <v>㎡</v>
          </cell>
          <cell r="E39">
            <v>8597</v>
          </cell>
          <cell r="F39">
            <v>15225287</v>
          </cell>
        </row>
        <row r="40">
          <cell r="A40" t="str">
            <v>-2. 돌  담  쌓  기</v>
          </cell>
          <cell r="B40" t="str">
            <v>막쌓기</v>
          </cell>
          <cell r="C40">
            <v>1084</v>
          </cell>
          <cell r="D40" t="str">
            <v>㎡</v>
          </cell>
          <cell r="E40">
            <v>21027</v>
          </cell>
          <cell r="F40">
            <v>22793268</v>
          </cell>
        </row>
        <row r="41">
          <cell r="A41" t="str">
            <v>e. 석 축 헐 기</v>
          </cell>
          <cell r="C41">
            <v>629</v>
          </cell>
          <cell r="D41" t="str">
            <v>㎡</v>
          </cell>
          <cell r="E41">
            <v>8597</v>
          </cell>
          <cell r="F41">
            <v>5407513</v>
          </cell>
        </row>
        <row r="42">
          <cell r="A42" t="str">
            <v>1.02 표   토   제   거</v>
          </cell>
          <cell r="B42" t="str">
            <v>답외구간</v>
          </cell>
          <cell r="C42">
            <v>122043</v>
          </cell>
          <cell r="D42" t="str">
            <v>㎡</v>
          </cell>
          <cell r="E42">
            <v>100</v>
          </cell>
          <cell r="F42">
            <v>12204300</v>
          </cell>
        </row>
        <row r="43">
          <cell r="A43" t="str">
            <v>1.03 층     따     기</v>
          </cell>
          <cell r="B43" t="str">
            <v>도쟈 19ton</v>
          </cell>
          <cell r="C43">
            <v>3653</v>
          </cell>
          <cell r="D43" t="str">
            <v>㎥</v>
          </cell>
          <cell r="E43">
            <v>842</v>
          </cell>
          <cell r="F43">
            <v>3075826</v>
          </cell>
        </row>
        <row r="44">
          <cell r="A44" t="str">
            <v>1.04 벌   개   제   근</v>
          </cell>
          <cell r="C44">
            <v>73909</v>
          </cell>
          <cell r="D44" t="str">
            <v>㎡</v>
          </cell>
          <cell r="E44">
            <v>222</v>
          </cell>
          <cell r="F44">
            <v>16407798</v>
          </cell>
        </row>
        <row r="45">
          <cell r="A45" t="str">
            <v>1.05 흙   깍   기   공</v>
          </cell>
        </row>
        <row r="46">
          <cell r="A46" t="str">
            <v>a. 토            사</v>
          </cell>
          <cell r="C46">
            <v>442362</v>
          </cell>
          <cell r="D46" t="str">
            <v>㎥</v>
          </cell>
          <cell r="E46">
            <v>672</v>
          </cell>
          <cell r="F46">
            <v>297267264</v>
          </cell>
        </row>
        <row r="47">
          <cell r="A47" t="str">
            <v>b.        암</v>
          </cell>
          <cell r="B47" t="str">
            <v>브레이카</v>
          </cell>
          <cell r="C47">
            <v>16355</v>
          </cell>
          <cell r="D47" t="str">
            <v>㎥</v>
          </cell>
          <cell r="E47">
            <v>18486</v>
          </cell>
          <cell r="F47">
            <v>302338530</v>
          </cell>
        </row>
        <row r="48">
          <cell r="A48" t="str">
            <v>1.06 측  구  터  파  기</v>
          </cell>
        </row>
        <row r="49">
          <cell r="A49" t="str">
            <v>a. 토            사</v>
          </cell>
          <cell r="B49" t="str">
            <v>토  사</v>
          </cell>
          <cell r="C49">
            <v>948</v>
          </cell>
          <cell r="D49" t="str">
            <v>㎥</v>
          </cell>
          <cell r="E49">
            <v>4508</v>
          </cell>
          <cell r="F49">
            <v>4273584</v>
          </cell>
        </row>
        <row r="50">
          <cell r="A50" t="str">
            <v>1.07 흙   운   반   공</v>
          </cell>
        </row>
        <row r="51">
          <cell r="A51" t="str">
            <v>a. 무           대</v>
          </cell>
        </row>
        <row r="52">
          <cell r="A52" t="str">
            <v>-1. 토        사</v>
          </cell>
          <cell r="B52" t="str">
            <v>ℓ =  20m</v>
          </cell>
          <cell r="C52">
            <v>136275</v>
          </cell>
          <cell r="D52" t="str">
            <v>㎥</v>
          </cell>
          <cell r="E52">
            <v>0</v>
          </cell>
          <cell r="F52">
            <v>0</v>
          </cell>
        </row>
        <row r="53">
          <cell r="A53" t="str">
            <v>-2.      암</v>
          </cell>
          <cell r="B53" t="str">
            <v>ℓ =  20m</v>
          </cell>
          <cell r="C53">
            <v>3957</v>
          </cell>
          <cell r="D53" t="str">
            <v>㎥</v>
          </cell>
          <cell r="E53">
            <v>0</v>
          </cell>
          <cell r="F53">
            <v>0</v>
          </cell>
        </row>
        <row r="54">
          <cell r="A54" t="str">
            <v>b. 도           쟈</v>
          </cell>
        </row>
        <row r="55">
          <cell r="A55" t="str">
            <v>-1. 토        사</v>
          </cell>
          <cell r="B55" t="str">
            <v>ℓ =  42m</v>
          </cell>
          <cell r="C55">
            <v>13054</v>
          </cell>
          <cell r="D55" t="str">
            <v>㎥</v>
          </cell>
          <cell r="E55">
            <v>508</v>
          </cell>
          <cell r="F55">
            <v>6631432</v>
          </cell>
        </row>
        <row r="56">
          <cell r="A56" t="str">
            <v>-2.      암</v>
          </cell>
          <cell r="B56" t="str">
            <v>ℓ =  42m</v>
          </cell>
          <cell r="C56">
            <v>268</v>
          </cell>
          <cell r="D56" t="str">
            <v>㎥</v>
          </cell>
          <cell r="E56">
            <v>1485</v>
          </cell>
          <cell r="F56">
            <v>397980</v>
          </cell>
        </row>
        <row r="57">
          <cell r="A57" t="str">
            <v>c. 덤           프</v>
          </cell>
        </row>
        <row r="58">
          <cell r="A58" t="str">
            <v>-1. 토        사</v>
          </cell>
          <cell r="B58" t="str">
            <v>ℓ = 1141m</v>
          </cell>
          <cell r="C58">
            <v>393284</v>
          </cell>
          <cell r="D58" t="str">
            <v>㎥</v>
          </cell>
          <cell r="E58">
            <v>1716</v>
          </cell>
          <cell r="F58">
            <v>674875344</v>
          </cell>
        </row>
        <row r="59">
          <cell r="A59" t="str">
            <v>-2.      암</v>
          </cell>
          <cell r="B59" t="str">
            <v>ℓ = 1582m</v>
          </cell>
          <cell r="C59">
            <v>15434</v>
          </cell>
          <cell r="D59" t="str">
            <v>㎥</v>
          </cell>
          <cell r="E59">
            <v>6989</v>
          </cell>
          <cell r="F59">
            <v>107868226</v>
          </cell>
        </row>
        <row r="60">
          <cell r="A60" t="str">
            <v>1.08 순성토 운반</v>
          </cell>
          <cell r="D60" t="str">
            <v>M3</v>
          </cell>
          <cell r="E60">
            <v>0</v>
          </cell>
        </row>
        <row r="61">
          <cell r="A61" t="str">
            <v>1.09 노 반   준 비 공</v>
          </cell>
          <cell r="B61" t="str">
            <v>절토부</v>
          </cell>
          <cell r="C61">
            <v>42577</v>
          </cell>
          <cell r="D61" t="str">
            <v>㎡</v>
          </cell>
          <cell r="E61">
            <v>160</v>
          </cell>
          <cell r="F61">
            <v>6812320</v>
          </cell>
        </row>
        <row r="62">
          <cell r="A62" t="str">
            <v>1.10 흙쌓기 및 다짐공</v>
          </cell>
        </row>
        <row r="63">
          <cell r="A63" t="str">
            <v>a.       〃</v>
          </cell>
          <cell r="B63" t="str">
            <v>노체, 토사</v>
          </cell>
          <cell r="C63">
            <v>493642</v>
          </cell>
          <cell r="D63" t="str">
            <v>㎥</v>
          </cell>
          <cell r="E63">
            <v>779</v>
          </cell>
          <cell r="F63">
            <v>384547118</v>
          </cell>
        </row>
        <row r="64">
          <cell r="A64" t="str">
            <v>b.       〃</v>
          </cell>
          <cell r="B64" t="str">
            <v>노상, 토사</v>
          </cell>
          <cell r="C64">
            <v>147579</v>
          </cell>
          <cell r="D64" t="str">
            <v>㎥</v>
          </cell>
          <cell r="E64">
            <v>967</v>
          </cell>
          <cell r="F64">
            <v>142708893</v>
          </cell>
        </row>
        <row r="65">
          <cell r="A65" t="str">
            <v>1.11 측 구   뚝 쌓 기</v>
          </cell>
          <cell r="C65">
            <v>200</v>
          </cell>
          <cell r="D65" t="str">
            <v>㎥</v>
          </cell>
          <cell r="E65">
            <v>2556</v>
          </cell>
          <cell r="F65">
            <v>511200</v>
          </cell>
        </row>
        <row r="66">
          <cell r="A66" t="str">
            <v>1.12 법 면   보 호 공</v>
          </cell>
        </row>
        <row r="67">
          <cell r="A67" t="str">
            <v>a. 씨앗 뿜어 붙이기</v>
          </cell>
          <cell r="C67">
            <v>106612</v>
          </cell>
          <cell r="D67" t="str">
            <v>㎡</v>
          </cell>
          <cell r="E67">
            <v>5672</v>
          </cell>
          <cell r="F67">
            <v>604703264</v>
          </cell>
        </row>
        <row r="68">
          <cell r="A68" t="str">
            <v>b. 암절개면 보호식재공</v>
          </cell>
          <cell r="B68" t="str">
            <v>t = 15㎝</v>
          </cell>
          <cell r="C68">
            <v>815</v>
          </cell>
          <cell r="D68" t="str">
            <v>㎡</v>
          </cell>
          <cell r="E68">
            <v>46516</v>
          </cell>
          <cell r="F68">
            <v>37910540</v>
          </cell>
        </row>
        <row r="70">
          <cell r="A70" t="str">
            <v>2. 배     수     공</v>
          </cell>
          <cell r="F70">
            <v>2289695623</v>
          </cell>
        </row>
        <row r="71">
          <cell r="A71" t="str">
            <v>2.01 측      구      공</v>
          </cell>
        </row>
        <row r="72">
          <cell r="A72" t="str">
            <v>a. 측 구 터 파 기</v>
          </cell>
        </row>
        <row r="73">
          <cell r="A73" t="str">
            <v>-1. 측 구 터 파 기</v>
          </cell>
          <cell r="B73" t="str">
            <v>토  사</v>
          </cell>
          <cell r="C73">
            <v>1701</v>
          </cell>
          <cell r="D73" t="str">
            <v>㎥</v>
          </cell>
          <cell r="E73">
            <v>4508</v>
          </cell>
          <cell r="F73">
            <v>7668108</v>
          </cell>
        </row>
        <row r="74">
          <cell r="A74" t="str">
            <v>b. 되   메   우   기</v>
          </cell>
        </row>
        <row r="75">
          <cell r="A75" t="str">
            <v>-1. 되  메  우  기</v>
          </cell>
          <cell r="B75" t="str">
            <v>다짐제외</v>
          </cell>
          <cell r="C75">
            <v>1556</v>
          </cell>
          <cell r="D75" t="str">
            <v>㎥</v>
          </cell>
          <cell r="E75">
            <v>1505</v>
          </cell>
          <cell r="F75">
            <v>2341780</v>
          </cell>
        </row>
        <row r="76">
          <cell r="A76" t="str">
            <v>-1. 되  메  우  기</v>
          </cell>
          <cell r="B76" t="str">
            <v>다짐포함</v>
          </cell>
          <cell r="C76">
            <v>753</v>
          </cell>
          <cell r="D76" t="str">
            <v>㎥</v>
          </cell>
          <cell r="E76">
            <v>3385</v>
          </cell>
          <cell r="F76">
            <v>2548905</v>
          </cell>
        </row>
        <row r="77">
          <cell r="A77" t="str">
            <v>c. L   형    측   구</v>
          </cell>
        </row>
        <row r="78">
          <cell r="A78" t="str">
            <v>-1. 형  식  -  1</v>
          </cell>
          <cell r="C78">
            <v>6791</v>
          </cell>
          <cell r="D78" t="str">
            <v>m</v>
          </cell>
          <cell r="E78">
            <v>17000</v>
          </cell>
          <cell r="F78">
            <v>115447000</v>
          </cell>
        </row>
        <row r="79">
          <cell r="A79" t="str">
            <v>-2. 형  식  -  2</v>
          </cell>
          <cell r="C79">
            <v>1356</v>
          </cell>
          <cell r="D79" t="str">
            <v>m</v>
          </cell>
          <cell r="E79">
            <v>17500</v>
          </cell>
          <cell r="F79">
            <v>23730000</v>
          </cell>
        </row>
        <row r="80">
          <cell r="A80" t="str">
            <v>-3. 형  식  -  3</v>
          </cell>
          <cell r="C80">
            <v>2868</v>
          </cell>
          <cell r="D80" t="str">
            <v>m</v>
          </cell>
          <cell r="E80">
            <v>18000</v>
          </cell>
          <cell r="F80">
            <v>51624000</v>
          </cell>
        </row>
        <row r="81">
          <cell r="A81" t="str">
            <v>d. V  형   측  구</v>
          </cell>
        </row>
        <row r="82">
          <cell r="A82" t="str">
            <v>-1. 형  식  -  1</v>
          </cell>
          <cell r="C82">
            <v>941</v>
          </cell>
          <cell r="D82" t="str">
            <v>m</v>
          </cell>
          <cell r="E82">
            <v>45210</v>
          </cell>
          <cell r="F82">
            <v>42542610</v>
          </cell>
        </row>
        <row r="83">
          <cell r="A83" t="str">
            <v>e.  U  형   측  구</v>
          </cell>
          <cell r="C83">
            <v>104</v>
          </cell>
          <cell r="D83" t="str">
            <v>m</v>
          </cell>
          <cell r="E83">
            <v>50000</v>
          </cell>
          <cell r="F83">
            <v>5200000</v>
          </cell>
        </row>
        <row r="84">
          <cell r="A84" t="str">
            <v>2.02  횡  배  수  관  공</v>
          </cell>
        </row>
        <row r="85">
          <cell r="A85" t="str">
            <v>a. 구 조 물 터 파 기</v>
          </cell>
        </row>
        <row r="86">
          <cell r="A86" t="str">
            <v>-1.구조물 터파기</v>
          </cell>
          <cell r="B86" t="str">
            <v>(육상토사,0~2m)</v>
          </cell>
          <cell r="C86">
            <v>1939</v>
          </cell>
          <cell r="D86" t="str">
            <v>㎥</v>
          </cell>
          <cell r="E86">
            <v>3161</v>
          </cell>
          <cell r="F86">
            <v>6129179</v>
          </cell>
        </row>
        <row r="87">
          <cell r="A87" t="str">
            <v>-2.구조물 터파기</v>
          </cell>
          <cell r="B87" t="str">
            <v>(육상토사,2~4m)</v>
          </cell>
          <cell r="C87">
            <v>120</v>
          </cell>
          <cell r="D87" t="str">
            <v>㎥</v>
          </cell>
          <cell r="E87">
            <v>4598</v>
          </cell>
          <cell r="F87">
            <v>551760</v>
          </cell>
        </row>
        <row r="88">
          <cell r="A88" t="str">
            <v>-3.구조물 터파기</v>
          </cell>
          <cell r="B88" t="str">
            <v>(육상암,0~2m)</v>
          </cell>
          <cell r="C88">
            <v>227</v>
          </cell>
          <cell r="D88" t="str">
            <v>㎥</v>
          </cell>
          <cell r="E88">
            <v>94660</v>
          </cell>
          <cell r="F88">
            <v>21487820</v>
          </cell>
        </row>
        <row r="89">
          <cell r="A89" t="str">
            <v>b. 되   메   우   기</v>
          </cell>
          <cell r="B89" t="str">
            <v>다짐포함</v>
          </cell>
          <cell r="C89">
            <v>2136</v>
          </cell>
          <cell r="D89" t="str">
            <v>㎥</v>
          </cell>
          <cell r="E89">
            <v>3385</v>
          </cell>
          <cell r="F89">
            <v>7230360</v>
          </cell>
        </row>
        <row r="90">
          <cell r="A90" t="str">
            <v>c. 배  수  관  부  설</v>
          </cell>
          <cell r="B90" t="str">
            <v>VR관</v>
          </cell>
        </row>
        <row r="91">
          <cell r="A91" t="str">
            <v>-1.       〃</v>
          </cell>
          <cell r="B91" t="str">
            <v>φ 600mm</v>
          </cell>
          <cell r="C91">
            <v>95</v>
          </cell>
          <cell r="D91" t="str">
            <v>m</v>
          </cell>
          <cell r="E91">
            <v>70801</v>
          </cell>
          <cell r="F91">
            <v>6726095</v>
          </cell>
        </row>
        <row r="92">
          <cell r="A92" t="str">
            <v>-2.       〃</v>
          </cell>
          <cell r="B92" t="str">
            <v>φ 800mm</v>
          </cell>
          <cell r="C92">
            <v>415</v>
          </cell>
          <cell r="D92" t="str">
            <v>m</v>
          </cell>
          <cell r="E92">
            <v>98466</v>
          </cell>
          <cell r="F92">
            <v>40863390</v>
          </cell>
        </row>
        <row r="93">
          <cell r="A93" t="str">
            <v>-3.       〃</v>
          </cell>
          <cell r="B93" t="str">
            <v>φ1000mm</v>
          </cell>
          <cell r="C93">
            <v>272</v>
          </cell>
          <cell r="D93" t="str">
            <v>m</v>
          </cell>
          <cell r="E93">
            <v>135049</v>
          </cell>
          <cell r="F93">
            <v>36733328</v>
          </cell>
        </row>
        <row r="94">
          <cell r="A94" t="str">
            <v>d. 배 수 관  날 개 벽</v>
          </cell>
        </row>
        <row r="95">
          <cell r="A95" t="str">
            <v>-1. 합판 거푸집</v>
          </cell>
          <cell r="B95" t="str">
            <v>3회,소형</v>
          </cell>
          <cell r="C95">
            <v>332</v>
          </cell>
          <cell r="D95" t="str">
            <v>㎡</v>
          </cell>
          <cell r="E95">
            <v>26387</v>
          </cell>
          <cell r="F95">
            <v>8760484</v>
          </cell>
        </row>
        <row r="96">
          <cell r="A96" t="str">
            <v>-2. 콘크리트 타설</v>
          </cell>
          <cell r="B96" t="str">
            <v>소형구조물</v>
          </cell>
          <cell r="C96">
            <v>72</v>
          </cell>
          <cell r="D96" t="str">
            <v>㎥</v>
          </cell>
          <cell r="E96">
            <v>32371</v>
          </cell>
          <cell r="F96">
            <v>2330712</v>
          </cell>
        </row>
        <row r="97">
          <cell r="A97" t="str">
            <v>2.03  집      수      정</v>
          </cell>
        </row>
        <row r="98">
          <cell r="A98" t="str">
            <v>a. 구 조 물 터 파 기</v>
          </cell>
        </row>
        <row r="99">
          <cell r="A99" t="str">
            <v>구조물 터파기</v>
          </cell>
          <cell r="B99" t="str">
            <v>(토사,0~2m)</v>
          </cell>
          <cell r="C99">
            <v>1048</v>
          </cell>
          <cell r="D99" t="str">
            <v>㎥</v>
          </cell>
          <cell r="E99">
            <v>3161</v>
          </cell>
          <cell r="F99">
            <v>3312728</v>
          </cell>
        </row>
        <row r="100">
          <cell r="A100" t="str">
            <v>구조물 터파기</v>
          </cell>
          <cell r="B100" t="str">
            <v>(암,0~2m)</v>
          </cell>
          <cell r="C100">
            <v>384</v>
          </cell>
          <cell r="D100" t="str">
            <v>㎥</v>
          </cell>
          <cell r="E100">
            <v>94660</v>
          </cell>
          <cell r="F100">
            <v>36349440</v>
          </cell>
        </row>
        <row r="101">
          <cell r="A101" t="str">
            <v>b. 되   메   우   기</v>
          </cell>
          <cell r="B101" t="str">
            <v>다짐포함</v>
          </cell>
          <cell r="C101">
            <v>1008</v>
          </cell>
          <cell r="D101" t="str">
            <v>㎥</v>
          </cell>
          <cell r="E101">
            <v>3385</v>
          </cell>
          <cell r="F101">
            <v>3412080</v>
          </cell>
        </row>
        <row r="102">
          <cell r="A102" t="str">
            <v>c. 콘크리트 타설</v>
          </cell>
          <cell r="B102" t="str">
            <v>(소형구조물)</v>
          </cell>
          <cell r="C102">
            <v>260</v>
          </cell>
          <cell r="D102" t="str">
            <v>㎥</v>
          </cell>
          <cell r="E102">
            <v>32371</v>
          </cell>
          <cell r="F102">
            <v>8416460</v>
          </cell>
        </row>
        <row r="103">
          <cell r="A103" t="str">
            <v>d. 합판 거푸집</v>
          </cell>
          <cell r="B103" t="str">
            <v>(4회, 0~ 7m)</v>
          </cell>
          <cell r="C103">
            <v>2839</v>
          </cell>
          <cell r="D103" t="str">
            <v>㎡</v>
          </cell>
          <cell r="E103">
            <v>19038</v>
          </cell>
          <cell r="F103">
            <v>54048882</v>
          </cell>
        </row>
        <row r="104">
          <cell r="A104" t="str">
            <v>e.철근 가공 조립</v>
          </cell>
          <cell r="B104" t="str">
            <v>(간 단)</v>
          </cell>
          <cell r="C104">
            <v>14</v>
          </cell>
          <cell r="D104" t="str">
            <v>ton</v>
          </cell>
          <cell r="E104">
            <v>264204</v>
          </cell>
          <cell r="F104">
            <v>3698856</v>
          </cell>
        </row>
        <row r="105">
          <cell r="A105" t="str">
            <v>f. 스 틸  그 레 이 팅</v>
          </cell>
        </row>
        <row r="106">
          <cell r="A106" t="str">
            <v>스틸 그레이팅</v>
          </cell>
          <cell r="B106" t="str">
            <v>아연도,1130×420×75</v>
          </cell>
          <cell r="C106">
            <v>172</v>
          </cell>
          <cell r="D106" t="str">
            <v>조</v>
          </cell>
          <cell r="E106">
            <v>33636</v>
          </cell>
          <cell r="F106">
            <v>5785392</v>
          </cell>
        </row>
        <row r="107">
          <cell r="A107" t="str">
            <v>스틸 그레이팅</v>
          </cell>
          <cell r="B107" t="str">
            <v>아연도,1180×980×50mm</v>
          </cell>
          <cell r="C107">
            <v>89</v>
          </cell>
          <cell r="D107" t="str">
            <v>조</v>
          </cell>
          <cell r="E107">
            <v>54000</v>
          </cell>
          <cell r="F107">
            <v>4806000</v>
          </cell>
        </row>
        <row r="108">
          <cell r="A108" t="str">
            <v>스틸 그레이팅</v>
          </cell>
          <cell r="B108" t="str">
            <v>아연도,940×1340×75</v>
          </cell>
          <cell r="C108">
            <v>5</v>
          </cell>
          <cell r="D108" t="str">
            <v>조</v>
          </cell>
          <cell r="E108">
            <v>75000</v>
          </cell>
          <cell r="F108">
            <v>375000</v>
          </cell>
        </row>
        <row r="109">
          <cell r="A109" t="str">
            <v>2.04  종  배  수  관  공</v>
          </cell>
        </row>
        <row r="110">
          <cell r="A110" t="str">
            <v>a. 구 조 물 터 파 기</v>
          </cell>
        </row>
        <row r="111">
          <cell r="A111" t="str">
            <v>구조물 터파기</v>
          </cell>
          <cell r="B111" t="str">
            <v>(육상토사,0~2m)</v>
          </cell>
          <cell r="C111">
            <v>7194</v>
          </cell>
          <cell r="D111" t="str">
            <v>㎥</v>
          </cell>
          <cell r="E111">
            <v>3161</v>
          </cell>
          <cell r="F111">
            <v>22740234</v>
          </cell>
        </row>
        <row r="112">
          <cell r="A112" t="str">
            <v>구조물 터파기</v>
          </cell>
          <cell r="B112" t="str">
            <v>(육상암,0~2m)</v>
          </cell>
          <cell r="C112">
            <v>2002</v>
          </cell>
          <cell r="D112" t="str">
            <v>㎥</v>
          </cell>
          <cell r="E112">
            <v>94660</v>
          </cell>
          <cell r="F112">
            <v>189509320</v>
          </cell>
        </row>
        <row r="113">
          <cell r="A113" t="str">
            <v>b. 되   메   우   기</v>
          </cell>
        </row>
        <row r="114">
          <cell r="A114" t="str">
            <v>-1.       〃</v>
          </cell>
          <cell r="B114" t="str">
            <v>다짐포함</v>
          </cell>
          <cell r="C114">
            <v>7472</v>
          </cell>
          <cell r="D114" t="str">
            <v>㎥</v>
          </cell>
          <cell r="E114">
            <v>3385</v>
          </cell>
          <cell r="F114">
            <v>25292720</v>
          </cell>
        </row>
        <row r="115">
          <cell r="A115" t="str">
            <v>c. 배  수  관  부  설</v>
          </cell>
          <cell r="B115" t="str">
            <v>흄관</v>
          </cell>
        </row>
        <row r="116">
          <cell r="A116" t="str">
            <v>-1.       〃</v>
          </cell>
          <cell r="B116" t="str">
            <v>φ 600mm</v>
          </cell>
          <cell r="C116">
            <v>52</v>
          </cell>
          <cell r="D116" t="str">
            <v>m</v>
          </cell>
          <cell r="E116">
            <v>35017</v>
          </cell>
          <cell r="F116">
            <v>1820884</v>
          </cell>
        </row>
        <row r="117">
          <cell r="A117" t="str">
            <v>-3.       〃</v>
          </cell>
          <cell r="B117" t="str">
            <v>φ1000mm</v>
          </cell>
          <cell r="C117">
            <v>90</v>
          </cell>
          <cell r="D117" t="str">
            <v>m</v>
          </cell>
          <cell r="E117">
            <v>74249</v>
          </cell>
          <cell r="F117">
            <v>6682410</v>
          </cell>
        </row>
        <row r="118">
          <cell r="A118" t="str">
            <v>d. 배  수  관  부  설</v>
          </cell>
          <cell r="B118" t="str">
            <v>V.R.관</v>
          </cell>
        </row>
        <row r="119">
          <cell r="A119" t="str">
            <v>-1        〃</v>
          </cell>
          <cell r="B119" t="str">
            <v>φ 300mm</v>
          </cell>
          <cell r="C119">
            <v>2720</v>
          </cell>
          <cell r="D119" t="str">
            <v>m</v>
          </cell>
          <cell r="E119">
            <v>17205</v>
          </cell>
          <cell r="F119">
            <v>46797600</v>
          </cell>
        </row>
        <row r="120">
          <cell r="A120" t="str">
            <v>-1.       〃</v>
          </cell>
          <cell r="B120" t="str">
            <v>φ 600mm</v>
          </cell>
          <cell r="C120">
            <v>1857</v>
          </cell>
          <cell r="D120" t="str">
            <v>m</v>
          </cell>
          <cell r="E120">
            <v>35017</v>
          </cell>
          <cell r="F120">
            <v>65026569</v>
          </cell>
        </row>
        <row r="121">
          <cell r="A121" t="str">
            <v>-2.       〃</v>
          </cell>
          <cell r="B121" t="str">
            <v>φ 800mm</v>
          </cell>
          <cell r="C121">
            <v>237</v>
          </cell>
          <cell r="D121" t="str">
            <v>m</v>
          </cell>
          <cell r="E121">
            <v>53473</v>
          </cell>
          <cell r="F121">
            <v>12673101</v>
          </cell>
        </row>
        <row r="122">
          <cell r="A122" t="str">
            <v>e.중분대 횡배수관 부설</v>
          </cell>
          <cell r="B122" t="str">
            <v>φ 300mm</v>
          </cell>
          <cell r="C122">
            <v>505</v>
          </cell>
          <cell r="D122" t="str">
            <v>m</v>
          </cell>
          <cell r="E122">
            <v>17205</v>
          </cell>
          <cell r="F122">
            <v>8688525</v>
          </cell>
        </row>
        <row r="123">
          <cell r="A123" t="str">
            <v>f.  면벽 및 날개벽</v>
          </cell>
        </row>
        <row r="124">
          <cell r="A124" t="str">
            <v>콘크리트 타설</v>
          </cell>
          <cell r="B124" t="str">
            <v>소형구조물</v>
          </cell>
          <cell r="C124">
            <v>1</v>
          </cell>
          <cell r="D124" t="str">
            <v>㎥</v>
          </cell>
          <cell r="E124">
            <v>32371</v>
          </cell>
          <cell r="F124">
            <v>32371</v>
          </cell>
        </row>
        <row r="125">
          <cell r="A125" t="str">
            <v>합 판 거 푸 집</v>
          </cell>
          <cell r="B125" t="str">
            <v>4회</v>
          </cell>
          <cell r="C125">
            <v>27</v>
          </cell>
          <cell r="D125" t="str">
            <v>㎡</v>
          </cell>
          <cell r="E125">
            <v>19038</v>
          </cell>
          <cell r="F125">
            <v>514026</v>
          </cell>
        </row>
        <row r="126">
          <cell r="A126" t="str">
            <v>2.05 도 수 로 공</v>
          </cell>
        </row>
        <row r="127">
          <cell r="A127" t="str">
            <v>a. 구 조 물 터 파 기</v>
          </cell>
        </row>
        <row r="128">
          <cell r="A128" t="str">
            <v>구조물 터파기</v>
          </cell>
          <cell r="B128" t="str">
            <v>(육상토사,0~2m)</v>
          </cell>
          <cell r="C128">
            <v>261</v>
          </cell>
          <cell r="D128" t="str">
            <v>㎥</v>
          </cell>
          <cell r="E128">
            <v>3161</v>
          </cell>
          <cell r="F128">
            <v>825021</v>
          </cell>
        </row>
        <row r="129">
          <cell r="A129" t="str">
            <v>b. 콘크리트타설</v>
          </cell>
        </row>
        <row r="130">
          <cell r="A130" t="str">
            <v>콘크리트 타설</v>
          </cell>
          <cell r="B130" t="str">
            <v>(소형구조물)</v>
          </cell>
          <cell r="C130">
            <v>53</v>
          </cell>
          <cell r="D130" t="str">
            <v>㎥</v>
          </cell>
          <cell r="E130">
            <v>32371</v>
          </cell>
          <cell r="F130">
            <v>1715663</v>
          </cell>
        </row>
        <row r="131">
          <cell r="A131" t="str">
            <v>콘크리트 타설</v>
          </cell>
          <cell r="B131" t="str">
            <v>(철근,진동기사용)</v>
          </cell>
          <cell r="C131">
            <v>41</v>
          </cell>
          <cell r="D131" t="str">
            <v>㎥</v>
          </cell>
          <cell r="E131">
            <v>22907</v>
          </cell>
          <cell r="F131">
            <v>939187</v>
          </cell>
        </row>
        <row r="132">
          <cell r="A132" t="str">
            <v>c. 거 푸 집</v>
          </cell>
        </row>
        <row r="133">
          <cell r="A133" t="str">
            <v>합 판 거 푸 집</v>
          </cell>
          <cell r="B133" t="str">
            <v>4회</v>
          </cell>
          <cell r="C133">
            <v>651</v>
          </cell>
          <cell r="D133" t="str">
            <v>㎡</v>
          </cell>
          <cell r="E133">
            <v>19038</v>
          </cell>
          <cell r="F133">
            <v>12393738</v>
          </cell>
        </row>
        <row r="134">
          <cell r="A134" t="str">
            <v>d.철근 가공 조립</v>
          </cell>
          <cell r="B134" t="str">
            <v>(간 단)</v>
          </cell>
          <cell r="C134">
            <v>2.117</v>
          </cell>
          <cell r="D134" t="str">
            <v>ton</v>
          </cell>
          <cell r="E134">
            <v>264204</v>
          </cell>
          <cell r="F134">
            <v>559319</v>
          </cell>
        </row>
        <row r="135">
          <cell r="A135" t="str">
            <v>2.07 석  축  공</v>
          </cell>
        </row>
        <row r="136">
          <cell r="A136" t="str">
            <v>구조물 터파기</v>
          </cell>
          <cell r="B136" t="str">
            <v>(육상토사,0~2m)</v>
          </cell>
          <cell r="C136">
            <v>50999</v>
          </cell>
          <cell r="D136" t="str">
            <v>㎥</v>
          </cell>
          <cell r="E136">
            <v>3161</v>
          </cell>
          <cell r="F136">
            <v>161207839</v>
          </cell>
        </row>
        <row r="137">
          <cell r="A137" t="str">
            <v>되 메 우 기</v>
          </cell>
          <cell r="B137" t="str">
            <v>다짐포함</v>
          </cell>
          <cell r="C137">
            <v>1197</v>
          </cell>
          <cell r="D137" t="str">
            <v>㎥</v>
          </cell>
          <cell r="E137">
            <v>3385</v>
          </cell>
          <cell r="F137">
            <v>4051845</v>
          </cell>
        </row>
        <row r="138">
          <cell r="A138" t="str">
            <v>석  축  쌓 기</v>
          </cell>
          <cell r="C138">
            <v>1197</v>
          </cell>
          <cell r="D138" t="str">
            <v>M2</v>
          </cell>
          <cell r="E138">
            <v>23090</v>
          </cell>
          <cell r="F138">
            <v>27638730</v>
          </cell>
        </row>
        <row r="139">
          <cell r="A139" t="str">
            <v>콘크리트 타설</v>
          </cell>
          <cell r="B139" t="str">
            <v>(무근구조물)</v>
          </cell>
          <cell r="C139">
            <v>305</v>
          </cell>
          <cell r="D139" t="str">
            <v>㎥</v>
          </cell>
          <cell r="E139">
            <v>20803</v>
          </cell>
          <cell r="F139">
            <v>6344915</v>
          </cell>
        </row>
        <row r="140">
          <cell r="A140" t="str">
            <v>몰    탈</v>
          </cell>
          <cell r="B140" t="str">
            <v>( 1 : 3 )</v>
          </cell>
          <cell r="C140">
            <v>10</v>
          </cell>
          <cell r="D140" t="str">
            <v>㎥</v>
          </cell>
          <cell r="E140">
            <v>34947</v>
          </cell>
          <cell r="F140">
            <v>349470</v>
          </cell>
        </row>
        <row r="141">
          <cell r="A141" t="str">
            <v>합판 거푸집</v>
          </cell>
          <cell r="B141" t="str">
            <v>(6회 ; 소형)</v>
          </cell>
          <cell r="C141">
            <v>171</v>
          </cell>
          <cell r="D141" t="str">
            <v>㎡</v>
          </cell>
          <cell r="E141">
            <v>20796</v>
          </cell>
          <cell r="F141">
            <v>3556116</v>
          </cell>
        </row>
        <row r="142">
          <cell r="A142" t="str">
            <v>배수 파이프</v>
          </cell>
          <cell r="B142" t="str">
            <v>(PVC PIPE φ50mm)</v>
          </cell>
          <cell r="C142">
            <v>419</v>
          </cell>
          <cell r="D142" t="str">
            <v>m</v>
          </cell>
          <cell r="E142">
            <v>1472</v>
          </cell>
          <cell r="F142">
            <v>616768</v>
          </cell>
        </row>
        <row r="143">
          <cell r="A143" t="str">
            <v>뒷 채 움</v>
          </cell>
          <cell r="B143" t="str">
            <v>보조기층재</v>
          </cell>
          <cell r="C143">
            <v>1137</v>
          </cell>
          <cell r="D143" t="str">
            <v>㎥</v>
          </cell>
          <cell r="E143">
            <v>16460</v>
          </cell>
          <cell r="F143">
            <v>18715020</v>
          </cell>
        </row>
        <row r="144">
          <cell r="A144" t="str">
            <v>2.08 수로보호공</v>
          </cell>
        </row>
        <row r="145">
          <cell r="A145" t="str">
            <v>구조물 터파기</v>
          </cell>
          <cell r="B145" t="str">
            <v>(육상토사,0~2m)</v>
          </cell>
          <cell r="C145">
            <v>9</v>
          </cell>
          <cell r="D145" t="str">
            <v>㎥</v>
          </cell>
          <cell r="E145">
            <v>3161</v>
          </cell>
          <cell r="F145">
            <v>28449</v>
          </cell>
        </row>
        <row r="146">
          <cell r="A146" t="str">
            <v>콘크리트 타설</v>
          </cell>
          <cell r="B146" t="str">
            <v>(소형구조물)</v>
          </cell>
          <cell r="C146">
            <v>7</v>
          </cell>
          <cell r="D146" t="str">
            <v>㎥</v>
          </cell>
          <cell r="E146">
            <v>32371</v>
          </cell>
          <cell r="F146">
            <v>226597</v>
          </cell>
        </row>
        <row r="147">
          <cell r="A147" t="str">
            <v>합 판 거 푸 집</v>
          </cell>
          <cell r="B147" t="str">
            <v>4회</v>
          </cell>
          <cell r="C147">
            <v>12</v>
          </cell>
          <cell r="D147" t="str">
            <v>㎡</v>
          </cell>
          <cell r="E147">
            <v>19038</v>
          </cell>
          <cell r="F147">
            <v>228456</v>
          </cell>
        </row>
        <row r="148">
          <cell r="A148" t="str">
            <v>2.07 암      거      공</v>
          </cell>
        </row>
        <row r="149">
          <cell r="A149" t="str">
            <v>◈ Sta. 4 ＋ 727</v>
          </cell>
        </row>
        <row r="150">
          <cell r="A150" t="str">
            <v>a. 구 조 물 터 파 기</v>
          </cell>
        </row>
        <row r="151">
          <cell r="A151" t="str">
            <v>구조물 터파기</v>
          </cell>
          <cell r="B151" t="str">
            <v>(육상토사,0~2m)</v>
          </cell>
          <cell r="C151">
            <v>669</v>
          </cell>
          <cell r="D151" t="str">
            <v>㎥</v>
          </cell>
          <cell r="E151">
            <v>3161</v>
          </cell>
          <cell r="F151">
            <v>2114709</v>
          </cell>
        </row>
        <row r="152">
          <cell r="A152" t="str">
            <v>되   메   우   기</v>
          </cell>
          <cell r="B152" t="str">
            <v>다짐포함</v>
          </cell>
          <cell r="C152">
            <v>173</v>
          </cell>
          <cell r="D152" t="str">
            <v>㎥</v>
          </cell>
          <cell r="E152">
            <v>3385</v>
          </cell>
          <cell r="F152">
            <v>585605</v>
          </cell>
        </row>
        <row r="153">
          <cell r="A153" t="str">
            <v>b. 뒷      채      움</v>
          </cell>
          <cell r="B153" t="str">
            <v>보조기층재</v>
          </cell>
          <cell r="C153">
            <v>1116</v>
          </cell>
          <cell r="D153" t="str">
            <v>㎥</v>
          </cell>
          <cell r="E153">
            <v>16460</v>
          </cell>
          <cell r="F153">
            <v>18369360</v>
          </cell>
        </row>
        <row r="154">
          <cell r="A154" t="str">
            <v>c. 콘 크 리 트  타 설</v>
          </cell>
        </row>
        <row r="155">
          <cell r="A155" t="str">
            <v>-1.       〃</v>
          </cell>
          <cell r="B155" t="str">
            <v>철근,진동기,펌프카</v>
          </cell>
          <cell r="C155">
            <v>439</v>
          </cell>
          <cell r="D155" t="str">
            <v>㎥</v>
          </cell>
          <cell r="E155">
            <v>10947</v>
          </cell>
          <cell r="F155">
            <v>4805733</v>
          </cell>
        </row>
        <row r="156">
          <cell r="A156" t="str">
            <v>-2.       〃</v>
          </cell>
          <cell r="B156" t="str">
            <v>무근구조물</v>
          </cell>
          <cell r="C156">
            <v>66</v>
          </cell>
          <cell r="D156" t="str">
            <v>㎥</v>
          </cell>
          <cell r="E156">
            <v>20803</v>
          </cell>
          <cell r="F156">
            <v>1372998</v>
          </cell>
        </row>
        <row r="157">
          <cell r="A157" t="str">
            <v>d. 거     푸     집</v>
          </cell>
        </row>
        <row r="158">
          <cell r="A158" t="str">
            <v>-1. 합 판  거 푸 집</v>
          </cell>
          <cell r="B158" t="str">
            <v>3회</v>
          </cell>
          <cell r="C158">
            <v>472</v>
          </cell>
          <cell r="D158" t="str">
            <v>㎡</v>
          </cell>
          <cell r="E158">
            <v>22050</v>
          </cell>
          <cell r="F158">
            <v>10407600</v>
          </cell>
        </row>
        <row r="159">
          <cell r="A159" t="str">
            <v>-2.합판 거푸집</v>
          </cell>
          <cell r="B159" t="str">
            <v>4회</v>
          </cell>
          <cell r="C159">
            <v>49</v>
          </cell>
          <cell r="D159" t="str">
            <v>㎡</v>
          </cell>
          <cell r="E159">
            <v>19038</v>
          </cell>
          <cell r="F159">
            <v>932862</v>
          </cell>
        </row>
        <row r="160">
          <cell r="A160" t="str">
            <v>-3.합판 거푸집</v>
          </cell>
          <cell r="B160" t="str">
            <v>6회</v>
          </cell>
          <cell r="C160">
            <v>4</v>
          </cell>
          <cell r="D160" t="str">
            <v>㎡</v>
          </cell>
          <cell r="E160">
            <v>15879</v>
          </cell>
          <cell r="F160">
            <v>63516</v>
          </cell>
        </row>
        <row r="161">
          <cell r="A161" t="str">
            <v>-4. 코팅 거푸집</v>
          </cell>
          <cell r="B161" t="str">
            <v>3회</v>
          </cell>
          <cell r="C161">
            <v>135</v>
          </cell>
          <cell r="D161" t="str">
            <v>㎡</v>
          </cell>
          <cell r="E161">
            <v>22050</v>
          </cell>
          <cell r="F161">
            <v>2976750</v>
          </cell>
        </row>
        <row r="162">
          <cell r="A162" t="str">
            <v>-5. 무늬거푸집</v>
          </cell>
          <cell r="C162">
            <v>340</v>
          </cell>
          <cell r="D162" t="str">
            <v>M2</v>
          </cell>
          <cell r="E162">
            <v>29285</v>
          </cell>
          <cell r="F162">
            <v>9956900</v>
          </cell>
        </row>
        <row r="163">
          <cell r="A163" t="str">
            <v>e. 철 근 가 공 조 립</v>
          </cell>
          <cell r="B163" t="str">
            <v>복 잡</v>
          </cell>
          <cell r="C163">
            <v>71.41</v>
          </cell>
          <cell r="D163" t="str">
            <v>ton</v>
          </cell>
          <cell r="E163">
            <v>456666</v>
          </cell>
          <cell r="F163">
            <v>32610519</v>
          </cell>
        </row>
        <row r="164">
          <cell r="A164" t="str">
            <v>f. 지     수     판</v>
          </cell>
          <cell r="B164" t="str">
            <v>PVC, 200×5㎜</v>
          </cell>
          <cell r="C164">
            <v>19</v>
          </cell>
          <cell r="D164" t="str">
            <v>m</v>
          </cell>
          <cell r="E164">
            <v>14840</v>
          </cell>
          <cell r="F164">
            <v>281960</v>
          </cell>
        </row>
        <row r="165">
          <cell r="A165" t="str">
            <v>g. 신   축   이   음</v>
          </cell>
          <cell r="B165" t="str">
            <v>Exp. Joint Filler,t=20mm</v>
          </cell>
          <cell r="C165">
            <v>9</v>
          </cell>
          <cell r="D165" t="str">
            <v>㎡</v>
          </cell>
          <cell r="E165">
            <v>5907</v>
          </cell>
          <cell r="F165">
            <v>53163</v>
          </cell>
        </row>
        <row r="166">
          <cell r="A166" t="str">
            <v>h. 실     런     트</v>
          </cell>
          <cell r="B166" t="str">
            <v>20 x 25mm</v>
          </cell>
          <cell r="C166">
            <v>16</v>
          </cell>
          <cell r="D166" t="str">
            <v>m</v>
          </cell>
          <cell r="E166">
            <v>2315</v>
          </cell>
          <cell r="F166">
            <v>37040</v>
          </cell>
        </row>
        <row r="167">
          <cell r="A167" t="str">
            <v>i. 강   관   비  계</v>
          </cell>
          <cell r="C167">
            <v>444</v>
          </cell>
          <cell r="D167" t="str">
            <v>㎡</v>
          </cell>
          <cell r="E167">
            <v>10525</v>
          </cell>
          <cell r="F167">
            <v>4673100</v>
          </cell>
        </row>
        <row r="168">
          <cell r="A168" t="str">
            <v>j. 강  관  동  바  리</v>
          </cell>
          <cell r="B168" t="str">
            <v>(암거구조물용)</v>
          </cell>
          <cell r="C168">
            <v>562</v>
          </cell>
          <cell r="D168" t="str">
            <v>공㎥</v>
          </cell>
          <cell r="E168">
            <v>6834</v>
          </cell>
          <cell r="F168">
            <v>3840708</v>
          </cell>
        </row>
        <row r="169">
          <cell r="A169" t="str">
            <v>k. 스   페   이   셔</v>
          </cell>
          <cell r="C169">
            <v>1084</v>
          </cell>
          <cell r="D169" t="str">
            <v>㎡</v>
          </cell>
          <cell r="E169">
            <v>230</v>
          </cell>
          <cell r="F169">
            <v>249320</v>
          </cell>
        </row>
        <row r="170">
          <cell r="A170" t="str">
            <v>l  아 스 팔 트 코 팅</v>
          </cell>
          <cell r="C170">
            <v>460</v>
          </cell>
          <cell r="D170" t="str">
            <v>M2</v>
          </cell>
          <cell r="E170">
            <v>4406</v>
          </cell>
          <cell r="F170">
            <v>2026760</v>
          </cell>
        </row>
        <row r="171">
          <cell r="A171" t="str">
            <v>m. 전 선 관</v>
          </cell>
          <cell r="B171" t="str">
            <v>(PVC PIPE φ16mm)</v>
          </cell>
          <cell r="C171">
            <v>28</v>
          </cell>
          <cell r="D171" t="str">
            <v>m</v>
          </cell>
          <cell r="E171">
            <v>381</v>
          </cell>
          <cell r="F171">
            <v>10668</v>
          </cell>
        </row>
        <row r="172">
          <cell r="A172" t="str">
            <v>m.부 직 포</v>
          </cell>
          <cell r="C172">
            <v>12</v>
          </cell>
          <cell r="D172" t="str">
            <v>㎡</v>
          </cell>
          <cell r="E172">
            <v>1604</v>
          </cell>
          <cell r="F172">
            <v>19248</v>
          </cell>
        </row>
        <row r="173">
          <cell r="A173" t="str">
            <v>n. 배수관</v>
          </cell>
          <cell r="B173" t="str">
            <v>φ100mm</v>
          </cell>
          <cell r="C173">
            <v>36</v>
          </cell>
          <cell r="D173" t="str">
            <v>개</v>
          </cell>
          <cell r="E173">
            <v>4473</v>
          </cell>
          <cell r="F173">
            <v>161028</v>
          </cell>
        </row>
        <row r="174">
          <cell r="A174" t="str">
            <v>p. 다웰바설치공</v>
          </cell>
          <cell r="C174">
            <v>88</v>
          </cell>
          <cell r="D174" t="str">
            <v>EA</v>
          </cell>
          <cell r="E174">
            <v>6278</v>
          </cell>
          <cell r="F174">
            <v>552464</v>
          </cell>
        </row>
        <row r="175">
          <cell r="A175" t="str">
            <v>q. 보조기층재 구입 및 운반</v>
          </cell>
          <cell r="C175">
            <v>29</v>
          </cell>
          <cell r="D175" t="str">
            <v>㎥</v>
          </cell>
          <cell r="E175">
            <v>5800</v>
          </cell>
          <cell r="F175">
            <v>168200</v>
          </cell>
        </row>
        <row r="176">
          <cell r="A176" t="str">
            <v>r. 보조기층 포설 및 다짐</v>
          </cell>
          <cell r="B176" t="str">
            <v>(t=20cm)</v>
          </cell>
          <cell r="C176">
            <v>22</v>
          </cell>
          <cell r="D176" t="str">
            <v>㎥</v>
          </cell>
          <cell r="E176">
            <v>1971</v>
          </cell>
          <cell r="F176">
            <v>43362</v>
          </cell>
        </row>
        <row r="177">
          <cell r="A177" t="str">
            <v>s. 스치로폴</v>
          </cell>
          <cell r="B177" t="str">
            <v>t = 20mm</v>
          </cell>
          <cell r="C177">
            <v>14</v>
          </cell>
          <cell r="D177" t="str">
            <v>M2</v>
          </cell>
          <cell r="E177">
            <v>2441</v>
          </cell>
          <cell r="F177">
            <v>34174</v>
          </cell>
        </row>
        <row r="178">
          <cell r="A178" t="str">
            <v>◈ Sta. 4 ＋ 774</v>
          </cell>
        </row>
        <row r="179">
          <cell r="A179" t="str">
            <v>a. 구 조 물 터 파 기</v>
          </cell>
        </row>
        <row r="180">
          <cell r="A180" t="str">
            <v>구조물 터파기</v>
          </cell>
          <cell r="B180" t="str">
            <v>(육상토사,0~2m)</v>
          </cell>
          <cell r="C180">
            <v>1740</v>
          </cell>
          <cell r="D180" t="str">
            <v>㎥</v>
          </cell>
          <cell r="E180">
            <v>3161</v>
          </cell>
          <cell r="F180">
            <v>5500140</v>
          </cell>
        </row>
        <row r="181">
          <cell r="A181" t="str">
            <v>구조물 터파기</v>
          </cell>
          <cell r="B181" t="str">
            <v>(육상토사,2~4m)</v>
          </cell>
          <cell r="C181">
            <v>934</v>
          </cell>
          <cell r="D181" t="str">
            <v>㎥</v>
          </cell>
          <cell r="E181">
            <v>4598</v>
          </cell>
          <cell r="F181">
            <v>4294532</v>
          </cell>
        </row>
        <row r="182">
          <cell r="A182" t="str">
            <v>되   메   우   기</v>
          </cell>
          <cell r="B182" t="str">
            <v>다짐포함</v>
          </cell>
          <cell r="C182">
            <v>124</v>
          </cell>
          <cell r="D182" t="str">
            <v>㎥</v>
          </cell>
          <cell r="E182">
            <v>3385</v>
          </cell>
          <cell r="F182">
            <v>419740</v>
          </cell>
        </row>
        <row r="183">
          <cell r="A183" t="str">
            <v>b. 뒷      채      움</v>
          </cell>
          <cell r="B183" t="str">
            <v>보조기층재</v>
          </cell>
          <cell r="C183">
            <v>1626</v>
          </cell>
          <cell r="D183" t="str">
            <v>㎥</v>
          </cell>
          <cell r="E183">
            <v>16460</v>
          </cell>
          <cell r="F183">
            <v>26763960</v>
          </cell>
        </row>
        <row r="184">
          <cell r="A184" t="str">
            <v>c. 콘 크 리 트  타 설</v>
          </cell>
        </row>
        <row r="185">
          <cell r="A185" t="str">
            <v>-1.       〃</v>
          </cell>
          <cell r="B185" t="str">
            <v>철근,진동기,펌프카</v>
          </cell>
          <cell r="C185">
            <v>570</v>
          </cell>
          <cell r="D185" t="str">
            <v>㎥</v>
          </cell>
          <cell r="E185">
            <v>10947</v>
          </cell>
          <cell r="F185">
            <v>6239790</v>
          </cell>
        </row>
        <row r="186">
          <cell r="A186" t="str">
            <v>-2.       〃</v>
          </cell>
          <cell r="B186" t="str">
            <v>무근구조물</v>
          </cell>
          <cell r="C186">
            <v>49</v>
          </cell>
          <cell r="D186" t="str">
            <v>㎥</v>
          </cell>
          <cell r="E186">
            <v>20803</v>
          </cell>
          <cell r="F186">
            <v>1019347</v>
          </cell>
        </row>
        <row r="187">
          <cell r="A187" t="str">
            <v>d. 거     푸     집</v>
          </cell>
        </row>
        <row r="188">
          <cell r="A188" t="str">
            <v>-1. 합 판  거 푸 집</v>
          </cell>
          <cell r="B188" t="str">
            <v>3회</v>
          </cell>
          <cell r="C188">
            <v>1422</v>
          </cell>
          <cell r="D188" t="str">
            <v>㎡</v>
          </cell>
          <cell r="E188">
            <v>22050</v>
          </cell>
          <cell r="F188">
            <v>31355100</v>
          </cell>
        </row>
        <row r="189">
          <cell r="A189" t="str">
            <v>-2. 합 판  거 푸 집</v>
          </cell>
          <cell r="B189" t="str">
            <v>4회</v>
          </cell>
          <cell r="C189">
            <v>43</v>
          </cell>
          <cell r="D189" t="str">
            <v>㎡</v>
          </cell>
          <cell r="E189">
            <v>19038</v>
          </cell>
          <cell r="F189">
            <v>818634</v>
          </cell>
        </row>
        <row r="190">
          <cell r="A190" t="str">
            <v>e. 철 근 가 공 조 립</v>
          </cell>
          <cell r="B190" t="str">
            <v>복 잡</v>
          </cell>
          <cell r="C190">
            <v>62.28</v>
          </cell>
          <cell r="D190" t="str">
            <v>ton</v>
          </cell>
          <cell r="E190">
            <v>456666</v>
          </cell>
          <cell r="F190">
            <v>28441158</v>
          </cell>
        </row>
        <row r="191">
          <cell r="A191" t="str">
            <v>f. 지     수     판</v>
          </cell>
          <cell r="B191" t="str">
            <v>PVC, 200×5㎜</v>
          </cell>
          <cell r="C191">
            <v>56</v>
          </cell>
          <cell r="D191" t="str">
            <v>m</v>
          </cell>
          <cell r="E191">
            <v>14840</v>
          </cell>
          <cell r="F191">
            <v>831040</v>
          </cell>
        </row>
        <row r="192">
          <cell r="A192" t="str">
            <v>g. 신   축   이   음</v>
          </cell>
          <cell r="B192" t="str">
            <v>Exp. Joint Filler,t=20mm</v>
          </cell>
          <cell r="C192">
            <v>28</v>
          </cell>
          <cell r="D192" t="str">
            <v>㎡</v>
          </cell>
          <cell r="E192">
            <v>5907</v>
          </cell>
          <cell r="F192">
            <v>165396</v>
          </cell>
        </row>
        <row r="193">
          <cell r="A193" t="str">
            <v>h. 실     런     트</v>
          </cell>
          <cell r="B193" t="str">
            <v>20 x 25mm</v>
          </cell>
          <cell r="C193">
            <v>48</v>
          </cell>
          <cell r="D193" t="str">
            <v>m</v>
          </cell>
          <cell r="E193">
            <v>2315</v>
          </cell>
          <cell r="F193">
            <v>111120</v>
          </cell>
        </row>
        <row r="194">
          <cell r="A194" t="str">
            <v>i. 강   관   비  계</v>
          </cell>
          <cell r="C194">
            <v>592</v>
          </cell>
          <cell r="D194" t="str">
            <v>㎡</v>
          </cell>
          <cell r="E194">
            <v>10525</v>
          </cell>
          <cell r="F194">
            <v>6230800</v>
          </cell>
        </row>
        <row r="195">
          <cell r="A195" t="str">
            <v>j. 강  관  동  바  리</v>
          </cell>
          <cell r="B195" t="str">
            <v>(암거구조물용)</v>
          </cell>
          <cell r="C195">
            <v>658</v>
          </cell>
          <cell r="D195" t="str">
            <v>공㎥</v>
          </cell>
          <cell r="E195">
            <v>6834</v>
          </cell>
          <cell r="F195">
            <v>4496772</v>
          </cell>
        </row>
        <row r="196">
          <cell r="A196" t="str">
            <v>k. 스   페   이   셔</v>
          </cell>
          <cell r="C196">
            <v>1549</v>
          </cell>
          <cell r="D196" t="str">
            <v>㎡</v>
          </cell>
          <cell r="E196">
            <v>230</v>
          </cell>
          <cell r="F196">
            <v>356270</v>
          </cell>
        </row>
        <row r="197">
          <cell r="A197" t="str">
            <v>m.부 직 포</v>
          </cell>
          <cell r="C197">
            <v>8</v>
          </cell>
          <cell r="D197" t="str">
            <v>㎡</v>
          </cell>
          <cell r="E197">
            <v>1604</v>
          </cell>
          <cell r="F197">
            <v>12832</v>
          </cell>
        </row>
        <row r="198">
          <cell r="A198" t="str">
            <v>n. 배수관</v>
          </cell>
          <cell r="B198" t="str">
            <v>φ100mm</v>
          </cell>
          <cell r="C198">
            <v>24</v>
          </cell>
          <cell r="D198" t="str">
            <v>개</v>
          </cell>
          <cell r="E198">
            <v>4473</v>
          </cell>
          <cell r="F198">
            <v>107352</v>
          </cell>
        </row>
        <row r="199">
          <cell r="A199" t="str">
            <v>◈ Sta. 5 ＋ 032</v>
          </cell>
        </row>
        <row r="200">
          <cell r="A200" t="str">
            <v>a. 구 조 물 터 파 기</v>
          </cell>
        </row>
        <row r="201">
          <cell r="A201" t="str">
            <v>구조물 터파기</v>
          </cell>
          <cell r="B201" t="str">
            <v>(육상토사,0~2m)</v>
          </cell>
          <cell r="C201">
            <v>877</v>
          </cell>
          <cell r="D201" t="str">
            <v>㎥</v>
          </cell>
          <cell r="E201">
            <v>3161</v>
          </cell>
          <cell r="F201">
            <v>2772197</v>
          </cell>
        </row>
        <row r="202">
          <cell r="A202" t="str">
            <v>구조물 터파기</v>
          </cell>
          <cell r="B202" t="str">
            <v>(육상토사,2~4m)</v>
          </cell>
          <cell r="C202">
            <v>70</v>
          </cell>
          <cell r="D202" t="str">
            <v>㎥</v>
          </cell>
          <cell r="E202">
            <v>4598</v>
          </cell>
          <cell r="F202">
            <v>321860</v>
          </cell>
        </row>
        <row r="203">
          <cell r="A203" t="str">
            <v>되   메   우   기</v>
          </cell>
          <cell r="B203" t="str">
            <v>다짐포함</v>
          </cell>
          <cell r="C203">
            <v>173</v>
          </cell>
          <cell r="D203" t="str">
            <v>㎥</v>
          </cell>
          <cell r="E203">
            <v>3385</v>
          </cell>
          <cell r="F203">
            <v>585605</v>
          </cell>
        </row>
        <row r="204">
          <cell r="A204" t="str">
            <v>b. 뒷      채      움</v>
          </cell>
          <cell r="B204" t="str">
            <v>보조기층재</v>
          </cell>
          <cell r="C204">
            <v>1337</v>
          </cell>
          <cell r="D204" t="str">
            <v>㎥</v>
          </cell>
          <cell r="E204">
            <v>16460</v>
          </cell>
          <cell r="F204">
            <v>22007020</v>
          </cell>
        </row>
        <row r="205">
          <cell r="A205" t="str">
            <v>c. 콘 크 리 트  타 설</v>
          </cell>
        </row>
        <row r="206">
          <cell r="A206" t="str">
            <v>-1.       〃</v>
          </cell>
          <cell r="B206" t="str">
            <v>철근,진동기,펌프카</v>
          </cell>
          <cell r="C206">
            <v>740</v>
          </cell>
          <cell r="D206" t="str">
            <v>㎥</v>
          </cell>
          <cell r="E206">
            <v>10947</v>
          </cell>
          <cell r="F206">
            <v>8100780</v>
          </cell>
        </row>
        <row r="207">
          <cell r="A207" t="str">
            <v>-2.       〃</v>
          </cell>
          <cell r="B207" t="str">
            <v>무근구조물</v>
          </cell>
          <cell r="C207">
            <v>86</v>
          </cell>
          <cell r="D207" t="str">
            <v>㎥</v>
          </cell>
          <cell r="E207">
            <v>20803</v>
          </cell>
          <cell r="F207">
            <v>1789058</v>
          </cell>
        </row>
        <row r="208">
          <cell r="A208" t="str">
            <v>d. 거     푸     집</v>
          </cell>
        </row>
        <row r="209">
          <cell r="A209" t="str">
            <v>-1. 합 판  거 푸 집</v>
          </cell>
          <cell r="B209" t="str">
            <v>3회</v>
          </cell>
          <cell r="C209">
            <v>541</v>
          </cell>
          <cell r="D209" t="str">
            <v>㎡</v>
          </cell>
          <cell r="E209">
            <v>22050</v>
          </cell>
          <cell r="F209">
            <v>11929050</v>
          </cell>
        </row>
        <row r="210">
          <cell r="A210" t="str">
            <v>-2. 합 판  거 푸 집</v>
          </cell>
          <cell r="B210" t="str">
            <v>4회</v>
          </cell>
          <cell r="C210">
            <v>50</v>
          </cell>
          <cell r="D210" t="str">
            <v>㎡</v>
          </cell>
          <cell r="E210">
            <v>19038</v>
          </cell>
          <cell r="F210">
            <v>951900</v>
          </cell>
        </row>
        <row r="211">
          <cell r="A211" t="str">
            <v>-3. 합 판  거 푸 집</v>
          </cell>
          <cell r="B211" t="str">
            <v>6회</v>
          </cell>
          <cell r="C211">
            <v>49</v>
          </cell>
          <cell r="D211" t="str">
            <v>㎡</v>
          </cell>
          <cell r="E211">
            <v>15879</v>
          </cell>
          <cell r="F211">
            <v>778071</v>
          </cell>
        </row>
        <row r="212">
          <cell r="A212" t="str">
            <v>-4. 코 팅  거 푸 집</v>
          </cell>
          <cell r="B212" t="str">
            <v>3회</v>
          </cell>
          <cell r="C212">
            <v>295</v>
          </cell>
          <cell r="D212" t="str">
            <v>㎡</v>
          </cell>
          <cell r="E212">
            <v>22050</v>
          </cell>
          <cell r="F212">
            <v>6504750</v>
          </cell>
        </row>
        <row r="213">
          <cell r="A213" t="str">
            <v>-5. 무 늬  거 푸 집</v>
          </cell>
          <cell r="C213">
            <v>337</v>
          </cell>
          <cell r="D213" t="str">
            <v>M2</v>
          </cell>
          <cell r="E213">
            <v>29285</v>
          </cell>
          <cell r="F213">
            <v>9869045</v>
          </cell>
        </row>
        <row r="214">
          <cell r="A214" t="str">
            <v>e. 철 근 가 공 조 립</v>
          </cell>
          <cell r="B214" t="str">
            <v>복 잡</v>
          </cell>
          <cell r="C214">
            <v>103.31</v>
          </cell>
          <cell r="D214" t="str">
            <v>ton</v>
          </cell>
          <cell r="E214">
            <v>456666</v>
          </cell>
          <cell r="F214">
            <v>47178164</v>
          </cell>
        </row>
        <row r="215">
          <cell r="A215" t="str">
            <v>f. 지     수     판</v>
          </cell>
          <cell r="B215" t="str">
            <v>PVC, 200×5㎜</v>
          </cell>
          <cell r="C215">
            <v>25</v>
          </cell>
          <cell r="D215" t="str">
            <v>m</v>
          </cell>
          <cell r="E215">
            <v>14840</v>
          </cell>
          <cell r="F215">
            <v>371000</v>
          </cell>
        </row>
        <row r="216">
          <cell r="A216" t="str">
            <v>g. 신   축   이   음</v>
          </cell>
          <cell r="B216" t="str">
            <v>Exp. Joint Filler,t=20mm</v>
          </cell>
          <cell r="C216">
            <v>21</v>
          </cell>
          <cell r="D216" t="str">
            <v>㎡</v>
          </cell>
          <cell r="E216">
            <v>5907</v>
          </cell>
          <cell r="F216">
            <v>124047</v>
          </cell>
        </row>
        <row r="217">
          <cell r="A217" t="str">
            <v>h. 실     런     트</v>
          </cell>
          <cell r="B217" t="str">
            <v>20 x 25mm</v>
          </cell>
          <cell r="C217">
            <v>20</v>
          </cell>
          <cell r="D217" t="str">
            <v>m</v>
          </cell>
          <cell r="E217">
            <v>2315</v>
          </cell>
          <cell r="F217">
            <v>46300</v>
          </cell>
        </row>
        <row r="218">
          <cell r="A218" t="str">
            <v>i. 강   관   비  계</v>
          </cell>
          <cell r="C218">
            <v>490</v>
          </cell>
          <cell r="D218" t="str">
            <v>㎡</v>
          </cell>
          <cell r="E218">
            <v>10525</v>
          </cell>
          <cell r="F218">
            <v>5157250</v>
          </cell>
        </row>
        <row r="219">
          <cell r="A219" t="str">
            <v>j. 강  관  동  바  리</v>
          </cell>
          <cell r="B219" t="str">
            <v>(암거구조물용)</v>
          </cell>
          <cell r="C219">
            <v>792</v>
          </cell>
          <cell r="D219" t="str">
            <v>공㎥</v>
          </cell>
          <cell r="E219">
            <v>6834</v>
          </cell>
          <cell r="F219">
            <v>5412528</v>
          </cell>
        </row>
        <row r="220">
          <cell r="A220" t="str">
            <v>k. 스   페   이   셔</v>
          </cell>
          <cell r="C220">
            <v>1243</v>
          </cell>
          <cell r="D220" t="str">
            <v>㎡</v>
          </cell>
          <cell r="E220">
            <v>230</v>
          </cell>
          <cell r="F220">
            <v>285890</v>
          </cell>
        </row>
        <row r="221">
          <cell r="A221" t="str">
            <v>l  아 스 팔 트 코 팅</v>
          </cell>
          <cell r="C221">
            <v>571</v>
          </cell>
          <cell r="D221" t="str">
            <v>M2</v>
          </cell>
          <cell r="E221">
            <v>4406</v>
          </cell>
          <cell r="F221">
            <v>2515826</v>
          </cell>
        </row>
        <row r="222">
          <cell r="A222" t="str">
            <v>m. 전 선 관</v>
          </cell>
          <cell r="B222" t="str">
            <v>(PVC PIPE φ16mm)</v>
          </cell>
          <cell r="C222">
            <v>27</v>
          </cell>
          <cell r="D222" t="str">
            <v>m</v>
          </cell>
          <cell r="E222">
            <v>381</v>
          </cell>
          <cell r="F222">
            <v>10287</v>
          </cell>
        </row>
        <row r="223">
          <cell r="A223" t="str">
            <v>n.부 직 포</v>
          </cell>
          <cell r="C223">
            <v>12</v>
          </cell>
          <cell r="D223" t="str">
            <v>㎡</v>
          </cell>
          <cell r="E223">
            <v>1604</v>
          </cell>
          <cell r="F223">
            <v>19248</v>
          </cell>
        </row>
        <row r="224">
          <cell r="A224" t="str">
            <v>o. 배수관</v>
          </cell>
          <cell r="B224" t="str">
            <v>φ100mm</v>
          </cell>
          <cell r="C224">
            <v>36</v>
          </cell>
          <cell r="D224" t="str">
            <v>개</v>
          </cell>
          <cell r="E224">
            <v>4473</v>
          </cell>
          <cell r="F224">
            <v>161028</v>
          </cell>
        </row>
        <row r="225">
          <cell r="A225" t="str">
            <v>p. 다웰바설치공</v>
          </cell>
          <cell r="C225">
            <v>88</v>
          </cell>
          <cell r="D225" t="str">
            <v>EA</v>
          </cell>
          <cell r="E225">
            <v>6278</v>
          </cell>
          <cell r="F225">
            <v>552464</v>
          </cell>
        </row>
        <row r="226">
          <cell r="A226" t="str">
            <v>q. 보조기층재 구입 및 운반</v>
          </cell>
          <cell r="C226">
            <v>46</v>
          </cell>
          <cell r="D226" t="str">
            <v>㎥</v>
          </cell>
          <cell r="E226">
            <v>5800</v>
          </cell>
          <cell r="F226">
            <v>266800</v>
          </cell>
        </row>
        <row r="227">
          <cell r="A227" t="str">
            <v>r. 보조기층 포설 및 다짐</v>
          </cell>
          <cell r="B227" t="str">
            <v>(t=20cm)</v>
          </cell>
          <cell r="C227">
            <v>36</v>
          </cell>
          <cell r="D227" t="str">
            <v>㎥</v>
          </cell>
          <cell r="E227">
            <v>1971</v>
          </cell>
          <cell r="F227">
            <v>70956</v>
          </cell>
        </row>
        <row r="228">
          <cell r="A228" t="str">
            <v>s. 스치로폴</v>
          </cell>
          <cell r="B228" t="str">
            <v>t = 20mm</v>
          </cell>
          <cell r="C228">
            <v>14</v>
          </cell>
          <cell r="D228" t="str">
            <v>M2</v>
          </cell>
          <cell r="E228">
            <v>2441</v>
          </cell>
          <cell r="F228">
            <v>34174</v>
          </cell>
        </row>
        <row r="229">
          <cell r="A229" t="str">
            <v>◈ Sta. 5 ＋ 546</v>
          </cell>
        </row>
        <row r="230">
          <cell r="A230" t="str">
            <v>a. 구 조 물 터 파 기</v>
          </cell>
        </row>
        <row r="231">
          <cell r="A231" t="str">
            <v>구조물 터파기</v>
          </cell>
          <cell r="B231" t="str">
            <v>(육상토사,0~2m)</v>
          </cell>
          <cell r="C231">
            <v>1605</v>
          </cell>
          <cell r="D231" t="str">
            <v>㎥</v>
          </cell>
          <cell r="E231">
            <v>3161</v>
          </cell>
          <cell r="F231">
            <v>5073405</v>
          </cell>
        </row>
        <row r="232">
          <cell r="A232" t="str">
            <v>되   메   우   기</v>
          </cell>
          <cell r="B232" t="str">
            <v>다짐포함</v>
          </cell>
          <cell r="C232">
            <v>179</v>
          </cell>
          <cell r="D232" t="str">
            <v>㎥</v>
          </cell>
          <cell r="E232">
            <v>3385</v>
          </cell>
          <cell r="F232">
            <v>605915</v>
          </cell>
        </row>
        <row r="233">
          <cell r="A233" t="str">
            <v>b. 뒷      채      움</v>
          </cell>
          <cell r="B233" t="str">
            <v>보조기층재</v>
          </cell>
          <cell r="C233">
            <v>1685</v>
          </cell>
          <cell r="D233" t="str">
            <v>㎥</v>
          </cell>
          <cell r="E233">
            <v>16460</v>
          </cell>
          <cell r="F233">
            <v>27735100</v>
          </cell>
        </row>
        <row r="234">
          <cell r="A234" t="str">
            <v>c. 콘 크 리 트  타 설</v>
          </cell>
        </row>
        <row r="235">
          <cell r="A235" t="str">
            <v>-1.       〃</v>
          </cell>
          <cell r="B235" t="str">
            <v>철근,진동기,펌프카</v>
          </cell>
          <cell r="C235">
            <v>656</v>
          </cell>
          <cell r="D235" t="str">
            <v>㎥</v>
          </cell>
          <cell r="E235">
            <v>10947</v>
          </cell>
          <cell r="F235">
            <v>7181232</v>
          </cell>
        </row>
        <row r="236">
          <cell r="A236" t="str">
            <v>-2.       〃</v>
          </cell>
          <cell r="B236" t="str">
            <v>무근구조물</v>
          </cell>
          <cell r="C236">
            <v>95</v>
          </cell>
          <cell r="D236" t="str">
            <v>㎥</v>
          </cell>
          <cell r="E236">
            <v>20803</v>
          </cell>
          <cell r="F236">
            <v>1976285</v>
          </cell>
        </row>
        <row r="237">
          <cell r="A237" t="str">
            <v>d. 거     푸     집</v>
          </cell>
        </row>
        <row r="238">
          <cell r="A238" t="str">
            <v>-1. 합 판  거 푸 집</v>
          </cell>
          <cell r="B238" t="str">
            <v>3회</v>
          </cell>
          <cell r="C238">
            <v>2288</v>
          </cell>
          <cell r="D238" t="str">
            <v>㎡</v>
          </cell>
          <cell r="E238">
            <v>22050</v>
          </cell>
          <cell r="F238">
            <v>50450400</v>
          </cell>
        </row>
        <row r="239">
          <cell r="A239" t="str">
            <v>-2. 합 판  거 푸 집</v>
          </cell>
          <cell r="B239" t="str">
            <v>4회</v>
          </cell>
          <cell r="C239">
            <v>46</v>
          </cell>
          <cell r="D239" t="str">
            <v>㎡</v>
          </cell>
          <cell r="E239">
            <v>19038</v>
          </cell>
          <cell r="F239">
            <v>875748</v>
          </cell>
        </row>
        <row r="240">
          <cell r="A240" t="str">
            <v>e. 철 근 가 공 조 립</v>
          </cell>
          <cell r="B240" t="str">
            <v>복 잡</v>
          </cell>
          <cell r="C240">
            <v>117.49</v>
          </cell>
          <cell r="D240" t="str">
            <v>ton</v>
          </cell>
          <cell r="E240">
            <v>456666</v>
          </cell>
          <cell r="F240">
            <v>53653688</v>
          </cell>
        </row>
        <row r="241">
          <cell r="A241" t="str">
            <v>f. 지     수     판</v>
          </cell>
          <cell r="B241" t="str">
            <v>PVC, 200×5㎜</v>
          </cell>
          <cell r="C241">
            <v>91</v>
          </cell>
          <cell r="D241" t="str">
            <v>m</v>
          </cell>
          <cell r="E241">
            <v>14840</v>
          </cell>
          <cell r="F241">
            <v>1350440</v>
          </cell>
        </row>
        <row r="242">
          <cell r="A242" t="str">
            <v>g. 신   축   이   음</v>
          </cell>
          <cell r="B242" t="str">
            <v>Exp. Joint Filler,t=20mm</v>
          </cell>
          <cell r="C242">
            <v>33</v>
          </cell>
          <cell r="D242" t="str">
            <v>㎡</v>
          </cell>
          <cell r="E242">
            <v>5907</v>
          </cell>
          <cell r="F242">
            <v>194931</v>
          </cell>
        </row>
        <row r="243">
          <cell r="A243" t="str">
            <v>h. 실     런     트</v>
          </cell>
          <cell r="B243" t="str">
            <v>20 x 25mm</v>
          </cell>
          <cell r="C243">
            <v>64</v>
          </cell>
          <cell r="D243" t="str">
            <v>m</v>
          </cell>
          <cell r="E243">
            <v>2315</v>
          </cell>
          <cell r="F243">
            <v>148160</v>
          </cell>
        </row>
        <row r="244">
          <cell r="A244" t="str">
            <v>i. 강   관   비  계</v>
          </cell>
          <cell r="C244">
            <v>614</v>
          </cell>
          <cell r="D244" t="str">
            <v>㎡</v>
          </cell>
          <cell r="E244">
            <v>10525</v>
          </cell>
          <cell r="F244">
            <v>6462350</v>
          </cell>
        </row>
        <row r="245">
          <cell r="A245" t="str">
            <v>j. 강  관  동  바  리</v>
          </cell>
          <cell r="B245" t="str">
            <v>(암거구조물용)</v>
          </cell>
          <cell r="C245">
            <v>1733</v>
          </cell>
          <cell r="D245" t="str">
            <v>공㎥</v>
          </cell>
          <cell r="E245">
            <v>6834</v>
          </cell>
          <cell r="F245">
            <v>11843322</v>
          </cell>
        </row>
        <row r="246">
          <cell r="A246" t="str">
            <v>k. 스   페   이   셔</v>
          </cell>
          <cell r="C246">
            <v>2663</v>
          </cell>
          <cell r="D246" t="str">
            <v>㎡</v>
          </cell>
          <cell r="E246">
            <v>230</v>
          </cell>
          <cell r="F246">
            <v>612490</v>
          </cell>
        </row>
        <row r="247">
          <cell r="A247" t="str">
            <v>m.부 직 포</v>
          </cell>
          <cell r="C247">
            <v>8</v>
          </cell>
          <cell r="D247" t="str">
            <v>㎡</v>
          </cell>
          <cell r="E247">
            <v>1604</v>
          </cell>
          <cell r="F247">
            <v>12832</v>
          </cell>
        </row>
        <row r="248">
          <cell r="A248" t="str">
            <v>n. 배수관</v>
          </cell>
          <cell r="B248" t="str">
            <v>φ100mm</v>
          </cell>
          <cell r="C248">
            <v>24</v>
          </cell>
          <cell r="D248" t="str">
            <v>개</v>
          </cell>
          <cell r="E248">
            <v>4473</v>
          </cell>
          <cell r="F248">
            <v>107352</v>
          </cell>
        </row>
        <row r="249">
          <cell r="A249" t="str">
            <v>◈ Sta. 5 ＋ 546 (종box)</v>
          </cell>
        </row>
        <row r="250">
          <cell r="A250" t="str">
            <v>a. 구 조 물 터 파 기</v>
          </cell>
        </row>
        <row r="251">
          <cell r="A251" t="str">
            <v>구조물 터파기</v>
          </cell>
          <cell r="B251" t="str">
            <v>(육상토사,0~2m)</v>
          </cell>
          <cell r="C251">
            <v>1803</v>
          </cell>
          <cell r="D251" t="str">
            <v>㎥</v>
          </cell>
          <cell r="E251">
            <v>3161</v>
          </cell>
          <cell r="F251">
            <v>5699283</v>
          </cell>
        </row>
        <row r="252">
          <cell r="A252" t="str">
            <v>구조물 터파기</v>
          </cell>
          <cell r="B252" t="str">
            <v>(육상토사,2~4m)</v>
          </cell>
          <cell r="C252">
            <v>531</v>
          </cell>
          <cell r="D252" t="str">
            <v>㎥</v>
          </cell>
          <cell r="E252">
            <v>4598</v>
          </cell>
          <cell r="F252">
            <v>2441538</v>
          </cell>
        </row>
        <row r="253">
          <cell r="A253" t="str">
            <v>되   메   우   기</v>
          </cell>
          <cell r="B253" t="str">
            <v>다짐포함</v>
          </cell>
          <cell r="C253">
            <v>47</v>
          </cell>
          <cell r="D253" t="str">
            <v>㎥</v>
          </cell>
          <cell r="E253">
            <v>3385</v>
          </cell>
          <cell r="F253">
            <v>159095</v>
          </cell>
        </row>
        <row r="254">
          <cell r="A254" t="str">
            <v>b. 뒷      채      움</v>
          </cell>
          <cell r="B254" t="str">
            <v>보조기층재</v>
          </cell>
          <cell r="C254">
            <v>1521</v>
          </cell>
          <cell r="D254" t="str">
            <v>㎥</v>
          </cell>
          <cell r="E254">
            <v>16460</v>
          </cell>
          <cell r="F254">
            <v>25035660</v>
          </cell>
        </row>
        <row r="255">
          <cell r="A255" t="str">
            <v>c. 콘 크 리 트  타 설</v>
          </cell>
        </row>
        <row r="256">
          <cell r="A256" t="str">
            <v>-1.       〃</v>
          </cell>
          <cell r="B256" t="str">
            <v>철근,진동기,펌프카</v>
          </cell>
          <cell r="C256">
            <v>416</v>
          </cell>
          <cell r="D256" t="str">
            <v>㎥</v>
          </cell>
          <cell r="E256">
            <v>10947</v>
          </cell>
          <cell r="F256">
            <v>4553952</v>
          </cell>
        </row>
        <row r="257">
          <cell r="A257" t="str">
            <v>-2.       〃</v>
          </cell>
          <cell r="B257" t="str">
            <v>무근구조물</v>
          </cell>
          <cell r="C257">
            <v>40</v>
          </cell>
          <cell r="D257" t="str">
            <v>㎥</v>
          </cell>
          <cell r="E257">
            <v>20803</v>
          </cell>
          <cell r="F257">
            <v>832120</v>
          </cell>
        </row>
        <row r="258">
          <cell r="A258" t="str">
            <v>d. 거     푸     집</v>
          </cell>
        </row>
        <row r="259">
          <cell r="A259" t="str">
            <v>-1. 합 판  거 푸 집</v>
          </cell>
          <cell r="B259" t="str">
            <v>3회</v>
          </cell>
          <cell r="C259">
            <v>1588</v>
          </cell>
          <cell r="D259" t="str">
            <v>㎡</v>
          </cell>
          <cell r="E259">
            <v>22050</v>
          </cell>
          <cell r="F259">
            <v>35015400</v>
          </cell>
        </row>
        <row r="260">
          <cell r="A260" t="str">
            <v>-2. 합 판  거 푸 집</v>
          </cell>
          <cell r="B260" t="str">
            <v>4회</v>
          </cell>
          <cell r="C260">
            <v>16</v>
          </cell>
          <cell r="D260" t="str">
            <v>㎡</v>
          </cell>
          <cell r="E260">
            <v>19038</v>
          </cell>
          <cell r="F260">
            <v>304608</v>
          </cell>
        </row>
        <row r="261">
          <cell r="A261" t="str">
            <v>e. 철 근 가 공 조 립</v>
          </cell>
          <cell r="B261" t="str">
            <v>복 잡</v>
          </cell>
          <cell r="C261">
            <v>57.36</v>
          </cell>
          <cell r="D261" t="str">
            <v>ton</v>
          </cell>
          <cell r="E261">
            <v>456666</v>
          </cell>
          <cell r="F261">
            <v>26194361</v>
          </cell>
        </row>
        <row r="262">
          <cell r="A262" t="str">
            <v>f. 지     수     판</v>
          </cell>
          <cell r="B262" t="str">
            <v>PVC, 200×5㎜</v>
          </cell>
          <cell r="C262">
            <v>79</v>
          </cell>
          <cell r="D262" t="str">
            <v>m</v>
          </cell>
          <cell r="E262">
            <v>14840</v>
          </cell>
          <cell r="F262">
            <v>1172360</v>
          </cell>
        </row>
        <row r="263">
          <cell r="A263" t="str">
            <v>g. 신   축   이   음</v>
          </cell>
          <cell r="B263" t="str">
            <v>Exp. Joint Filler,t=20mm</v>
          </cell>
          <cell r="C263">
            <v>26</v>
          </cell>
          <cell r="D263" t="str">
            <v>㎡</v>
          </cell>
          <cell r="E263">
            <v>5907</v>
          </cell>
          <cell r="F263">
            <v>153582</v>
          </cell>
        </row>
        <row r="264">
          <cell r="A264" t="str">
            <v>h. 실     런     트</v>
          </cell>
          <cell r="B264" t="str">
            <v>20 x 25mm</v>
          </cell>
          <cell r="C264">
            <v>66</v>
          </cell>
          <cell r="D264" t="str">
            <v>m</v>
          </cell>
          <cell r="E264">
            <v>2315</v>
          </cell>
          <cell r="F264">
            <v>152790</v>
          </cell>
        </row>
        <row r="265">
          <cell r="A265" t="str">
            <v>i. 강   관   비  계</v>
          </cell>
          <cell r="C265">
            <v>613</v>
          </cell>
          <cell r="D265" t="str">
            <v>㎡</v>
          </cell>
          <cell r="E265">
            <v>10525</v>
          </cell>
          <cell r="F265">
            <v>6451825</v>
          </cell>
        </row>
        <row r="266">
          <cell r="A266" t="str">
            <v>j. 강  관  동  바  리</v>
          </cell>
          <cell r="B266" t="str">
            <v>(암거구조물용)</v>
          </cell>
          <cell r="C266">
            <v>678</v>
          </cell>
          <cell r="D266" t="str">
            <v>공㎥</v>
          </cell>
          <cell r="E266">
            <v>6834</v>
          </cell>
          <cell r="F266">
            <v>4633452</v>
          </cell>
        </row>
        <row r="267">
          <cell r="A267" t="str">
            <v>k. 스   페   이   셔</v>
          </cell>
          <cell r="C267">
            <v>1870</v>
          </cell>
          <cell r="D267" t="str">
            <v>㎡</v>
          </cell>
          <cell r="E267">
            <v>230</v>
          </cell>
          <cell r="F267">
            <v>430100</v>
          </cell>
        </row>
        <row r="268">
          <cell r="A268" t="str">
            <v>m.부 직 포</v>
          </cell>
          <cell r="C268">
            <v>2</v>
          </cell>
          <cell r="D268" t="str">
            <v>㎡</v>
          </cell>
          <cell r="E268">
            <v>1604</v>
          </cell>
          <cell r="F268">
            <v>3208</v>
          </cell>
        </row>
        <row r="269">
          <cell r="A269" t="str">
            <v>n. 배수관</v>
          </cell>
          <cell r="B269" t="str">
            <v>φ100mm</v>
          </cell>
          <cell r="C269">
            <v>6</v>
          </cell>
          <cell r="D269" t="str">
            <v>개</v>
          </cell>
          <cell r="E269">
            <v>4473</v>
          </cell>
          <cell r="F269">
            <v>26838</v>
          </cell>
        </row>
        <row r="270">
          <cell r="A270" t="str">
            <v>◈ Sta. 5 ＋ 730</v>
          </cell>
        </row>
        <row r="271">
          <cell r="A271" t="str">
            <v>a. 구 조 물 터 파 기</v>
          </cell>
        </row>
        <row r="272">
          <cell r="A272" t="str">
            <v>구조물 터파기</v>
          </cell>
          <cell r="B272" t="str">
            <v>(육상토사,0~2m)</v>
          </cell>
          <cell r="C272">
            <v>447</v>
          </cell>
          <cell r="D272" t="str">
            <v>㎥</v>
          </cell>
          <cell r="E272">
            <v>3161</v>
          </cell>
          <cell r="F272">
            <v>1412967</v>
          </cell>
        </row>
        <row r="273">
          <cell r="A273" t="str">
            <v>되   메   우   기</v>
          </cell>
          <cell r="B273" t="str">
            <v>다짐포함</v>
          </cell>
          <cell r="C273">
            <v>173</v>
          </cell>
          <cell r="D273" t="str">
            <v>㎥</v>
          </cell>
          <cell r="E273">
            <v>3385</v>
          </cell>
          <cell r="F273">
            <v>585605</v>
          </cell>
        </row>
        <row r="274">
          <cell r="A274" t="str">
            <v>b. 뒷      채      움</v>
          </cell>
          <cell r="B274" t="str">
            <v>보조기층재</v>
          </cell>
          <cell r="C274">
            <v>1492</v>
          </cell>
          <cell r="D274" t="str">
            <v>㎥</v>
          </cell>
          <cell r="E274">
            <v>16460</v>
          </cell>
          <cell r="F274">
            <v>24558320</v>
          </cell>
        </row>
        <row r="275">
          <cell r="A275" t="str">
            <v>c. 콘 크 리 트  타 설</v>
          </cell>
        </row>
        <row r="276">
          <cell r="A276" t="str">
            <v>-1.       〃</v>
          </cell>
          <cell r="B276" t="str">
            <v>철근,진동기,펌프카</v>
          </cell>
          <cell r="C276">
            <v>545</v>
          </cell>
          <cell r="D276" t="str">
            <v>㎥</v>
          </cell>
          <cell r="E276">
            <v>10947</v>
          </cell>
          <cell r="F276">
            <v>5966115</v>
          </cell>
        </row>
        <row r="277">
          <cell r="A277" t="str">
            <v>-2.       〃</v>
          </cell>
          <cell r="B277" t="str">
            <v>무근구조물</v>
          </cell>
          <cell r="C277">
            <v>72</v>
          </cell>
          <cell r="D277" t="str">
            <v>㎥</v>
          </cell>
          <cell r="E277">
            <v>20803</v>
          </cell>
          <cell r="F277">
            <v>1497816</v>
          </cell>
        </row>
        <row r="278">
          <cell r="A278" t="str">
            <v>d. 거     푸     집</v>
          </cell>
        </row>
        <row r="279">
          <cell r="A279" t="str">
            <v>-1. 합 판  거 푸 집</v>
          </cell>
          <cell r="B279" t="str">
            <v>3회</v>
          </cell>
          <cell r="C279">
            <v>597</v>
          </cell>
          <cell r="D279" t="str">
            <v>㎡</v>
          </cell>
          <cell r="E279">
            <v>22050</v>
          </cell>
          <cell r="F279">
            <v>13163850</v>
          </cell>
        </row>
        <row r="280">
          <cell r="A280" t="str">
            <v>-2. 합 판  거 푸 집</v>
          </cell>
          <cell r="B280" t="str">
            <v>4회</v>
          </cell>
          <cell r="C280">
            <v>49</v>
          </cell>
          <cell r="D280" t="str">
            <v>㎡</v>
          </cell>
          <cell r="E280">
            <v>19038</v>
          </cell>
          <cell r="F280">
            <v>932862</v>
          </cell>
        </row>
        <row r="281">
          <cell r="A281" t="str">
            <v>-3.합판 거푸집</v>
          </cell>
          <cell r="B281" t="str">
            <v>6회</v>
          </cell>
          <cell r="C281">
            <v>4</v>
          </cell>
          <cell r="D281" t="str">
            <v>㎡</v>
          </cell>
          <cell r="E281">
            <v>15879</v>
          </cell>
          <cell r="F281">
            <v>63516</v>
          </cell>
        </row>
        <row r="282">
          <cell r="A282" t="str">
            <v>-4. 코팅 거푸집</v>
          </cell>
          <cell r="B282" t="str">
            <v>3회</v>
          </cell>
          <cell r="C282">
            <v>187</v>
          </cell>
          <cell r="D282" t="str">
            <v>㎡</v>
          </cell>
          <cell r="E282">
            <v>22050</v>
          </cell>
          <cell r="F282">
            <v>4123350</v>
          </cell>
        </row>
        <row r="283">
          <cell r="A283" t="str">
            <v>-5. 무늬거푸집</v>
          </cell>
          <cell r="C283">
            <v>433</v>
          </cell>
          <cell r="D283" t="str">
            <v>M2</v>
          </cell>
          <cell r="E283">
            <v>29285</v>
          </cell>
          <cell r="F283">
            <v>12680405</v>
          </cell>
        </row>
        <row r="284">
          <cell r="A284" t="str">
            <v>e. 철 근 가 공 조 립</v>
          </cell>
          <cell r="B284" t="str">
            <v>복 잡</v>
          </cell>
          <cell r="C284">
            <v>91.43</v>
          </cell>
          <cell r="D284" t="str">
            <v>ton</v>
          </cell>
          <cell r="E284">
            <v>456666</v>
          </cell>
          <cell r="F284">
            <v>41752972</v>
          </cell>
        </row>
        <row r="285">
          <cell r="A285" t="str">
            <v>f. 지     수     판</v>
          </cell>
          <cell r="B285" t="str">
            <v>PVC, 200×5㎜</v>
          </cell>
          <cell r="C285">
            <v>39</v>
          </cell>
          <cell r="D285" t="str">
            <v>m</v>
          </cell>
          <cell r="E285">
            <v>14840</v>
          </cell>
          <cell r="F285">
            <v>578760</v>
          </cell>
        </row>
        <row r="286">
          <cell r="A286" t="str">
            <v>g. 신   축   이   음</v>
          </cell>
          <cell r="B286" t="str">
            <v>Exp. Joint Filler,t=20mm</v>
          </cell>
          <cell r="C286">
            <v>19</v>
          </cell>
          <cell r="D286" t="str">
            <v>㎡</v>
          </cell>
          <cell r="E286">
            <v>5907</v>
          </cell>
          <cell r="F286">
            <v>112233</v>
          </cell>
        </row>
        <row r="287">
          <cell r="A287" t="str">
            <v>h. 실     런     트</v>
          </cell>
          <cell r="B287" t="str">
            <v>20 x 25mm</v>
          </cell>
          <cell r="C287">
            <v>33</v>
          </cell>
          <cell r="D287" t="str">
            <v>m</v>
          </cell>
          <cell r="E287">
            <v>2315</v>
          </cell>
          <cell r="F287">
            <v>76395</v>
          </cell>
        </row>
        <row r="288">
          <cell r="A288" t="str">
            <v>i. 강   관   비  계</v>
          </cell>
          <cell r="C288">
            <v>557</v>
          </cell>
          <cell r="D288" t="str">
            <v>㎡</v>
          </cell>
          <cell r="E288">
            <v>10525</v>
          </cell>
          <cell r="F288">
            <v>5862425</v>
          </cell>
        </row>
        <row r="289">
          <cell r="A289" t="str">
            <v>j. 강  관  동  바  리</v>
          </cell>
          <cell r="B289" t="str">
            <v>(암거구조물용)</v>
          </cell>
          <cell r="C289">
            <v>786</v>
          </cell>
          <cell r="D289" t="str">
            <v>공㎥</v>
          </cell>
          <cell r="E289">
            <v>6834</v>
          </cell>
          <cell r="F289">
            <v>5371524</v>
          </cell>
        </row>
        <row r="290">
          <cell r="A290" t="str">
            <v>k. 스   페   이   셔</v>
          </cell>
          <cell r="C290">
            <v>1417</v>
          </cell>
          <cell r="D290" t="str">
            <v>㎡</v>
          </cell>
          <cell r="E290">
            <v>230</v>
          </cell>
          <cell r="F290">
            <v>325910</v>
          </cell>
        </row>
        <row r="291">
          <cell r="A291" t="str">
            <v>l  아 스 팔 트 코 팅</v>
          </cell>
          <cell r="C291">
            <v>643</v>
          </cell>
          <cell r="D291" t="str">
            <v>M2</v>
          </cell>
          <cell r="E291">
            <v>4406</v>
          </cell>
          <cell r="F291">
            <v>2833058</v>
          </cell>
        </row>
        <row r="292">
          <cell r="A292" t="str">
            <v>m. 전 선 관</v>
          </cell>
          <cell r="B292" t="str">
            <v>(PVC PIPE φ16mm)</v>
          </cell>
          <cell r="C292">
            <v>39</v>
          </cell>
          <cell r="D292" t="str">
            <v>m</v>
          </cell>
          <cell r="E292">
            <v>381</v>
          </cell>
          <cell r="F292">
            <v>14859</v>
          </cell>
        </row>
        <row r="293">
          <cell r="A293" t="str">
            <v>n.부 직 포</v>
          </cell>
          <cell r="C293">
            <v>12</v>
          </cell>
          <cell r="D293" t="str">
            <v>㎡</v>
          </cell>
          <cell r="E293">
            <v>1604</v>
          </cell>
          <cell r="F293">
            <v>19248</v>
          </cell>
        </row>
        <row r="294">
          <cell r="A294" t="str">
            <v>o. 배수관</v>
          </cell>
          <cell r="B294" t="str">
            <v>φ100mm</v>
          </cell>
          <cell r="C294">
            <v>36</v>
          </cell>
          <cell r="D294" t="str">
            <v>개</v>
          </cell>
          <cell r="E294">
            <v>4473</v>
          </cell>
          <cell r="F294">
            <v>161028</v>
          </cell>
        </row>
        <row r="295">
          <cell r="A295" t="str">
            <v>p. 다웰바설치공</v>
          </cell>
          <cell r="C295">
            <v>88</v>
          </cell>
          <cell r="D295" t="str">
            <v>EA</v>
          </cell>
          <cell r="E295">
            <v>6278</v>
          </cell>
          <cell r="F295">
            <v>552464</v>
          </cell>
        </row>
        <row r="296">
          <cell r="A296" t="str">
            <v>q. 보조기층재 구입 및 운반</v>
          </cell>
          <cell r="C296">
            <v>29</v>
          </cell>
          <cell r="D296" t="str">
            <v>㎥</v>
          </cell>
          <cell r="E296">
            <v>5800</v>
          </cell>
          <cell r="F296">
            <v>168200</v>
          </cell>
        </row>
        <row r="297">
          <cell r="A297" t="str">
            <v>r. 보조기층 포설 및 다짐</v>
          </cell>
          <cell r="B297" t="str">
            <v>(t=20cm)</v>
          </cell>
          <cell r="C297">
            <v>22</v>
          </cell>
          <cell r="D297" t="str">
            <v>㎥</v>
          </cell>
          <cell r="E297">
            <v>1971</v>
          </cell>
          <cell r="F297">
            <v>43362</v>
          </cell>
        </row>
        <row r="298">
          <cell r="A298" t="str">
            <v>s. 스치로폴</v>
          </cell>
          <cell r="B298" t="str">
            <v>t = 20mm</v>
          </cell>
          <cell r="C298">
            <v>14</v>
          </cell>
          <cell r="D298" t="str">
            <v>M2</v>
          </cell>
          <cell r="E298">
            <v>2441</v>
          </cell>
          <cell r="F298">
            <v>34174</v>
          </cell>
        </row>
        <row r="299">
          <cell r="A299" t="str">
            <v>◈ Sta. 6 ＋ 496</v>
          </cell>
        </row>
        <row r="300">
          <cell r="A300" t="str">
            <v>a. 구 조 물 터 파 기</v>
          </cell>
        </row>
        <row r="301">
          <cell r="A301" t="str">
            <v>구조물 터파기</v>
          </cell>
          <cell r="B301" t="str">
            <v>(육상토사,0~2m)</v>
          </cell>
          <cell r="C301">
            <v>1252</v>
          </cell>
          <cell r="D301" t="str">
            <v>㎥</v>
          </cell>
          <cell r="E301">
            <v>3161</v>
          </cell>
          <cell r="F301">
            <v>3957572</v>
          </cell>
        </row>
        <row r="302">
          <cell r="A302" t="str">
            <v>구조물 터파기</v>
          </cell>
          <cell r="B302" t="str">
            <v>(육상토사,2~4m)</v>
          </cell>
          <cell r="C302">
            <v>484</v>
          </cell>
          <cell r="D302" t="str">
            <v>㎥</v>
          </cell>
          <cell r="E302">
            <v>4598</v>
          </cell>
          <cell r="F302">
            <v>2225432</v>
          </cell>
        </row>
        <row r="303">
          <cell r="A303" t="str">
            <v>되   메   우   기</v>
          </cell>
          <cell r="B303" t="str">
            <v>다짐포함</v>
          </cell>
          <cell r="C303">
            <v>200</v>
          </cell>
          <cell r="D303" t="str">
            <v>㎥</v>
          </cell>
          <cell r="E303">
            <v>3385</v>
          </cell>
          <cell r="F303">
            <v>677000</v>
          </cell>
        </row>
        <row r="304">
          <cell r="A304" t="str">
            <v>b. 뒷      채      움</v>
          </cell>
          <cell r="B304" t="str">
            <v>보조기층재</v>
          </cell>
          <cell r="C304">
            <v>2005</v>
          </cell>
          <cell r="D304" t="str">
            <v>㎥</v>
          </cell>
          <cell r="E304">
            <v>16460</v>
          </cell>
          <cell r="F304">
            <v>33002300</v>
          </cell>
        </row>
        <row r="305">
          <cell r="A305" t="str">
            <v>c. 콘 크 리 트  타 설</v>
          </cell>
        </row>
        <row r="306">
          <cell r="A306" t="str">
            <v>-1.       〃</v>
          </cell>
          <cell r="B306" t="str">
            <v>철근,진동기,펌프카</v>
          </cell>
          <cell r="C306">
            <v>297</v>
          </cell>
          <cell r="D306" t="str">
            <v>㎥</v>
          </cell>
          <cell r="E306">
            <v>10947</v>
          </cell>
          <cell r="F306">
            <v>3251259</v>
          </cell>
        </row>
        <row r="307">
          <cell r="A307" t="str">
            <v>-2.       〃</v>
          </cell>
          <cell r="B307" t="str">
            <v>무근구조물</v>
          </cell>
          <cell r="C307">
            <v>62</v>
          </cell>
          <cell r="D307" t="str">
            <v>㎥</v>
          </cell>
          <cell r="E307">
            <v>20803</v>
          </cell>
          <cell r="F307">
            <v>1289786</v>
          </cell>
        </row>
        <row r="308">
          <cell r="A308" t="str">
            <v>d. 거     푸     집</v>
          </cell>
        </row>
        <row r="309">
          <cell r="A309" t="str">
            <v>-1. 합 판  거 푸 집</v>
          </cell>
          <cell r="B309" t="str">
            <v>3회</v>
          </cell>
          <cell r="C309">
            <v>631</v>
          </cell>
          <cell r="D309" t="str">
            <v>㎡</v>
          </cell>
          <cell r="E309">
            <v>22050</v>
          </cell>
          <cell r="F309">
            <v>13913550</v>
          </cell>
        </row>
        <row r="310">
          <cell r="A310" t="str">
            <v>-2. 코팅 거푸집</v>
          </cell>
          <cell r="B310" t="str">
            <v>3회</v>
          </cell>
          <cell r="C310">
            <v>200</v>
          </cell>
          <cell r="D310" t="str">
            <v>㎡</v>
          </cell>
          <cell r="E310">
            <v>22050</v>
          </cell>
          <cell r="F310">
            <v>4410000</v>
          </cell>
        </row>
        <row r="311">
          <cell r="A311" t="str">
            <v>-3. 합 판  거 푸 집</v>
          </cell>
          <cell r="B311" t="str">
            <v>4회</v>
          </cell>
          <cell r="C311">
            <v>57</v>
          </cell>
          <cell r="D311" t="str">
            <v>㎡</v>
          </cell>
          <cell r="E311">
            <v>19038</v>
          </cell>
          <cell r="F311">
            <v>1085166</v>
          </cell>
        </row>
        <row r="312">
          <cell r="A312" t="str">
            <v>-4. 무늬거푸집</v>
          </cell>
          <cell r="C312">
            <v>476</v>
          </cell>
          <cell r="D312" t="str">
            <v>M2</v>
          </cell>
          <cell r="E312">
            <v>29285</v>
          </cell>
          <cell r="F312">
            <v>13939660</v>
          </cell>
        </row>
        <row r="313">
          <cell r="A313" t="str">
            <v>e. 철 근 가 공 조 립</v>
          </cell>
          <cell r="B313" t="str">
            <v>복 잡</v>
          </cell>
          <cell r="C313">
            <v>84.43</v>
          </cell>
          <cell r="D313" t="str">
            <v>ton</v>
          </cell>
          <cell r="E313">
            <v>456666</v>
          </cell>
          <cell r="F313">
            <v>38556310</v>
          </cell>
        </row>
        <row r="314">
          <cell r="A314" t="str">
            <v>f. 지     수     판</v>
          </cell>
          <cell r="B314" t="str">
            <v>PVC, 200×5㎜</v>
          </cell>
          <cell r="C314">
            <v>40</v>
          </cell>
          <cell r="D314" t="str">
            <v>m</v>
          </cell>
          <cell r="E314">
            <v>14840</v>
          </cell>
          <cell r="F314">
            <v>593600</v>
          </cell>
        </row>
        <row r="315">
          <cell r="A315" t="str">
            <v>g. 신   축   이   음</v>
          </cell>
          <cell r="B315" t="str">
            <v>Exp. Joint Filler,t=20mm</v>
          </cell>
          <cell r="C315">
            <v>23</v>
          </cell>
          <cell r="D315" t="str">
            <v>㎡</v>
          </cell>
          <cell r="E315">
            <v>5907</v>
          </cell>
          <cell r="F315">
            <v>135861</v>
          </cell>
        </row>
        <row r="316">
          <cell r="A316" t="str">
            <v>h. 실     런     트</v>
          </cell>
          <cell r="B316" t="str">
            <v>20 x 25mm</v>
          </cell>
          <cell r="C316">
            <v>34</v>
          </cell>
          <cell r="D316" t="str">
            <v>m</v>
          </cell>
          <cell r="E316">
            <v>2315</v>
          </cell>
          <cell r="F316">
            <v>78710</v>
          </cell>
        </row>
        <row r="317">
          <cell r="A317" t="str">
            <v>i. 강   관   비  계</v>
          </cell>
          <cell r="C317">
            <v>633</v>
          </cell>
          <cell r="D317" t="str">
            <v>㎡</v>
          </cell>
          <cell r="E317">
            <v>10525</v>
          </cell>
          <cell r="F317">
            <v>6662325</v>
          </cell>
        </row>
        <row r="318">
          <cell r="A318" t="str">
            <v>j. 강  관  동  바  리</v>
          </cell>
          <cell r="B318" t="str">
            <v>(암거구조물용)</v>
          </cell>
          <cell r="C318">
            <v>840</v>
          </cell>
          <cell r="D318" t="str">
            <v>공㎥</v>
          </cell>
          <cell r="E318">
            <v>6834</v>
          </cell>
          <cell r="F318">
            <v>5740560</v>
          </cell>
        </row>
        <row r="319">
          <cell r="A319" t="str">
            <v>k. 스   페   이   셔</v>
          </cell>
          <cell r="C319">
            <v>1276</v>
          </cell>
          <cell r="D319" t="str">
            <v>㎡</v>
          </cell>
          <cell r="E319">
            <v>230</v>
          </cell>
          <cell r="F319">
            <v>293480</v>
          </cell>
        </row>
        <row r="320">
          <cell r="A320" t="str">
            <v>l  아 스 팔 트 코 팅</v>
          </cell>
          <cell r="C320">
            <v>713</v>
          </cell>
          <cell r="D320" t="str">
            <v>M2</v>
          </cell>
          <cell r="E320">
            <v>4406</v>
          </cell>
          <cell r="F320">
            <v>3141478</v>
          </cell>
        </row>
        <row r="321">
          <cell r="A321" t="str">
            <v>m. 전 선 관</v>
          </cell>
          <cell r="B321" t="str">
            <v>(PVC PIPE φ16mm)</v>
          </cell>
          <cell r="C321">
            <v>42</v>
          </cell>
          <cell r="D321" t="str">
            <v>m</v>
          </cell>
          <cell r="E321">
            <v>381</v>
          </cell>
          <cell r="F321">
            <v>16002</v>
          </cell>
        </row>
        <row r="322">
          <cell r="A322" t="str">
            <v>n.부 직 포</v>
          </cell>
          <cell r="C322">
            <v>15</v>
          </cell>
          <cell r="D322" t="str">
            <v>㎡</v>
          </cell>
          <cell r="E322">
            <v>1604</v>
          </cell>
          <cell r="F322">
            <v>24060</v>
          </cell>
        </row>
        <row r="323">
          <cell r="A323" t="str">
            <v>o. 배수관</v>
          </cell>
          <cell r="B323" t="str">
            <v>φ100mm</v>
          </cell>
          <cell r="C323">
            <v>44</v>
          </cell>
          <cell r="D323" t="str">
            <v>개</v>
          </cell>
          <cell r="E323">
            <v>4473</v>
          </cell>
          <cell r="F323">
            <v>196812</v>
          </cell>
        </row>
        <row r="324">
          <cell r="A324" t="str">
            <v>q. 보조기층재 구입 및 운반</v>
          </cell>
          <cell r="C324">
            <v>37</v>
          </cell>
          <cell r="D324" t="str">
            <v>㎥</v>
          </cell>
          <cell r="E324">
            <v>5800</v>
          </cell>
          <cell r="F324">
            <v>214600</v>
          </cell>
        </row>
        <row r="325">
          <cell r="A325" t="str">
            <v>r. 보조기층 포설 및 다짐</v>
          </cell>
          <cell r="B325" t="str">
            <v>(t=20cm)</v>
          </cell>
          <cell r="C325">
            <v>29</v>
          </cell>
          <cell r="D325" t="str">
            <v>㎥</v>
          </cell>
          <cell r="E325">
            <v>1971</v>
          </cell>
          <cell r="F325">
            <v>57159</v>
          </cell>
        </row>
        <row r="326">
          <cell r="A326" t="str">
            <v>◈ Sta. 6 ＋ 803</v>
          </cell>
        </row>
        <row r="327">
          <cell r="A327" t="str">
            <v>a. 구 조 물 터 파 기</v>
          </cell>
        </row>
        <row r="328">
          <cell r="A328" t="str">
            <v>구조물 터파기</v>
          </cell>
          <cell r="B328" t="str">
            <v>(육상토사,0~2m)</v>
          </cell>
          <cell r="C328">
            <v>519</v>
          </cell>
          <cell r="D328" t="str">
            <v>㎥</v>
          </cell>
          <cell r="E328">
            <v>3161</v>
          </cell>
          <cell r="F328">
            <v>1640559</v>
          </cell>
        </row>
        <row r="329">
          <cell r="A329" t="str">
            <v>되   메   우   기</v>
          </cell>
          <cell r="B329" t="str">
            <v>다짐포함</v>
          </cell>
          <cell r="C329">
            <v>93</v>
          </cell>
          <cell r="D329" t="str">
            <v>㎥</v>
          </cell>
          <cell r="E329">
            <v>3385</v>
          </cell>
          <cell r="F329">
            <v>314805</v>
          </cell>
        </row>
        <row r="330">
          <cell r="A330" t="str">
            <v>b. 뒷      채      움</v>
          </cell>
          <cell r="B330" t="str">
            <v>보조기층재</v>
          </cell>
          <cell r="C330">
            <v>599</v>
          </cell>
          <cell r="D330" t="str">
            <v>㎥</v>
          </cell>
          <cell r="E330">
            <v>16460</v>
          </cell>
          <cell r="F330">
            <v>9859540</v>
          </cell>
        </row>
        <row r="331">
          <cell r="A331" t="str">
            <v>c. 콘 크 리 트  타 설</v>
          </cell>
        </row>
        <row r="332">
          <cell r="A332" t="str">
            <v>-1.       〃</v>
          </cell>
          <cell r="B332" t="str">
            <v>철근,진동기,펌프카</v>
          </cell>
          <cell r="C332">
            <v>212</v>
          </cell>
          <cell r="D332" t="str">
            <v>㎥</v>
          </cell>
          <cell r="E332">
            <v>10947</v>
          </cell>
          <cell r="F332">
            <v>2320764</v>
          </cell>
        </row>
        <row r="333">
          <cell r="A333" t="str">
            <v>-2.       〃</v>
          </cell>
          <cell r="B333" t="str">
            <v>무근구조물</v>
          </cell>
          <cell r="C333">
            <v>28</v>
          </cell>
          <cell r="D333" t="str">
            <v>㎥</v>
          </cell>
          <cell r="E333">
            <v>20803</v>
          </cell>
          <cell r="F333">
            <v>582484</v>
          </cell>
        </row>
        <row r="334">
          <cell r="A334" t="str">
            <v>d. 거     푸     집</v>
          </cell>
        </row>
        <row r="335">
          <cell r="A335" t="str">
            <v>-1. 합 판  거 푸 집</v>
          </cell>
          <cell r="B335" t="str">
            <v>3회</v>
          </cell>
          <cell r="C335">
            <v>734</v>
          </cell>
          <cell r="D335" t="str">
            <v>㎡</v>
          </cell>
          <cell r="E335">
            <v>22050</v>
          </cell>
          <cell r="F335">
            <v>16184700</v>
          </cell>
        </row>
        <row r="336">
          <cell r="A336" t="str">
            <v>-2. 합 판  거 푸 집</v>
          </cell>
          <cell r="B336" t="str">
            <v>4회</v>
          </cell>
          <cell r="C336">
            <v>33</v>
          </cell>
          <cell r="D336" t="str">
            <v>㎡</v>
          </cell>
          <cell r="E336">
            <v>19038</v>
          </cell>
          <cell r="F336">
            <v>628254</v>
          </cell>
        </row>
        <row r="337">
          <cell r="A337" t="str">
            <v>e. 철 근 가 공 조 립</v>
          </cell>
          <cell r="B337" t="str">
            <v>복 잡</v>
          </cell>
          <cell r="C337">
            <v>21.4</v>
          </cell>
          <cell r="D337" t="str">
            <v>ton</v>
          </cell>
          <cell r="E337">
            <v>456666</v>
          </cell>
          <cell r="F337">
            <v>9772652</v>
          </cell>
        </row>
        <row r="338">
          <cell r="A338" t="str">
            <v>f. 지     수     판</v>
          </cell>
          <cell r="B338" t="str">
            <v>PVC, 200×5㎜</v>
          </cell>
          <cell r="C338">
            <v>30</v>
          </cell>
          <cell r="D338" t="str">
            <v>m</v>
          </cell>
          <cell r="E338">
            <v>14840</v>
          </cell>
          <cell r="F338">
            <v>445200</v>
          </cell>
        </row>
        <row r="339">
          <cell r="A339" t="str">
            <v>g. 신   축   이   음</v>
          </cell>
          <cell r="B339" t="str">
            <v>Exp. Joint Filler,t=20mm</v>
          </cell>
          <cell r="C339">
            <v>10</v>
          </cell>
          <cell r="D339" t="str">
            <v>㎡</v>
          </cell>
          <cell r="E339">
            <v>5907</v>
          </cell>
          <cell r="F339">
            <v>59070</v>
          </cell>
        </row>
        <row r="340">
          <cell r="A340" t="str">
            <v>h. 실     런     트</v>
          </cell>
          <cell r="B340" t="str">
            <v>20 x 25mm</v>
          </cell>
          <cell r="C340">
            <v>25</v>
          </cell>
          <cell r="D340" t="str">
            <v>m</v>
          </cell>
          <cell r="E340">
            <v>2315</v>
          </cell>
          <cell r="F340">
            <v>57875</v>
          </cell>
        </row>
        <row r="341">
          <cell r="A341" t="str">
            <v>i. 강   관   비  계</v>
          </cell>
          <cell r="C341">
            <v>256</v>
          </cell>
          <cell r="D341" t="str">
            <v>㎡</v>
          </cell>
          <cell r="E341">
            <v>10525</v>
          </cell>
          <cell r="F341">
            <v>2694400</v>
          </cell>
        </row>
        <row r="342">
          <cell r="A342" t="str">
            <v>j. 강  관  동  바  리</v>
          </cell>
          <cell r="B342" t="str">
            <v>(암거구조물용)</v>
          </cell>
          <cell r="C342">
            <v>260</v>
          </cell>
          <cell r="D342" t="str">
            <v>공㎥</v>
          </cell>
          <cell r="E342">
            <v>6834</v>
          </cell>
          <cell r="F342">
            <v>1776840</v>
          </cell>
        </row>
        <row r="343">
          <cell r="A343" t="str">
            <v>k. 스   페   이   셔</v>
          </cell>
          <cell r="C343">
            <v>795</v>
          </cell>
          <cell r="D343" t="str">
            <v>㎡</v>
          </cell>
          <cell r="E343">
            <v>230</v>
          </cell>
          <cell r="F343">
            <v>182850</v>
          </cell>
        </row>
        <row r="344">
          <cell r="A344" t="str">
            <v>n.부 직 포</v>
          </cell>
          <cell r="C344">
            <v>4</v>
          </cell>
          <cell r="D344" t="str">
            <v>㎡</v>
          </cell>
          <cell r="E344">
            <v>1604</v>
          </cell>
          <cell r="F344">
            <v>6416</v>
          </cell>
        </row>
        <row r="345">
          <cell r="A345" t="str">
            <v>o. 배수관</v>
          </cell>
          <cell r="B345" t="str">
            <v>φ100mm</v>
          </cell>
          <cell r="C345">
            <v>12</v>
          </cell>
          <cell r="D345" t="str">
            <v>개</v>
          </cell>
          <cell r="E345">
            <v>4473</v>
          </cell>
          <cell r="F345">
            <v>53676</v>
          </cell>
        </row>
        <row r="346">
          <cell r="A346" t="str">
            <v>◈ Sta. 7 ＋ 100</v>
          </cell>
        </row>
        <row r="347">
          <cell r="A347" t="str">
            <v>a. 구 조 물 터 파 기</v>
          </cell>
        </row>
        <row r="348">
          <cell r="A348" t="str">
            <v>구조물 터파기</v>
          </cell>
          <cell r="B348" t="str">
            <v>(육상토사,0~2m)</v>
          </cell>
          <cell r="C348">
            <v>298</v>
          </cell>
          <cell r="D348" t="str">
            <v>㎥</v>
          </cell>
          <cell r="E348">
            <v>3161</v>
          </cell>
          <cell r="F348">
            <v>941978</v>
          </cell>
        </row>
        <row r="349">
          <cell r="A349" t="str">
            <v>b. 뒷      채      움</v>
          </cell>
          <cell r="B349" t="str">
            <v>보조기층재</v>
          </cell>
          <cell r="C349">
            <v>1231</v>
          </cell>
          <cell r="D349" t="str">
            <v>㎥</v>
          </cell>
          <cell r="E349">
            <v>16460</v>
          </cell>
          <cell r="F349">
            <v>20262260</v>
          </cell>
        </row>
        <row r="350">
          <cell r="A350" t="str">
            <v>c. 콘 크 리 트  타 설</v>
          </cell>
        </row>
        <row r="351">
          <cell r="A351" t="str">
            <v>-1.       〃</v>
          </cell>
          <cell r="B351" t="str">
            <v>철근,진동기,펌프카</v>
          </cell>
          <cell r="C351">
            <v>731</v>
          </cell>
          <cell r="D351" t="str">
            <v>㎥</v>
          </cell>
          <cell r="E351">
            <v>10947</v>
          </cell>
          <cell r="F351">
            <v>8002257</v>
          </cell>
        </row>
        <row r="352">
          <cell r="A352" t="str">
            <v>-2.       〃</v>
          </cell>
          <cell r="B352" t="str">
            <v>무근구조물</v>
          </cell>
          <cell r="C352">
            <v>43</v>
          </cell>
          <cell r="D352" t="str">
            <v>㎥</v>
          </cell>
          <cell r="E352">
            <v>20803</v>
          </cell>
          <cell r="F352">
            <v>894529</v>
          </cell>
        </row>
        <row r="353">
          <cell r="A353" t="str">
            <v>d. 거     푸     집</v>
          </cell>
        </row>
        <row r="354">
          <cell r="A354" t="str">
            <v>-1. 합 판  거 푸 집</v>
          </cell>
          <cell r="B354" t="str">
            <v>3회</v>
          </cell>
          <cell r="C354">
            <v>1554</v>
          </cell>
          <cell r="D354" t="str">
            <v>㎡</v>
          </cell>
          <cell r="E354">
            <v>22050</v>
          </cell>
          <cell r="F354">
            <v>34265700</v>
          </cell>
        </row>
        <row r="355">
          <cell r="A355" t="str">
            <v>e. 철 근 가 공 조 립</v>
          </cell>
          <cell r="B355" t="str">
            <v>복 잡</v>
          </cell>
          <cell r="C355">
            <v>93.57</v>
          </cell>
          <cell r="D355" t="str">
            <v>ton</v>
          </cell>
          <cell r="E355">
            <v>456666</v>
          </cell>
          <cell r="F355">
            <v>42730237</v>
          </cell>
        </row>
        <row r="356">
          <cell r="A356" t="str">
            <v>f. 지     수     판</v>
          </cell>
          <cell r="B356" t="str">
            <v>PVC, 200×5㎜</v>
          </cell>
          <cell r="C356">
            <v>62</v>
          </cell>
          <cell r="D356" t="str">
            <v>m</v>
          </cell>
          <cell r="E356">
            <v>14840</v>
          </cell>
          <cell r="F356">
            <v>920080</v>
          </cell>
        </row>
        <row r="357">
          <cell r="A357" t="str">
            <v>g. 신   축   이   음</v>
          </cell>
          <cell r="B357" t="str">
            <v>Exp. Joint Filler,t=20mm</v>
          </cell>
          <cell r="C357">
            <v>37</v>
          </cell>
          <cell r="D357" t="str">
            <v>㎡</v>
          </cell>
          <cell r="E357">
            <v>5907</v>
          </cell>
          <cell r="F357">
            <v>218559</v>
          </cell>
        </row>
        <row r="358">
          <cell r="A358" t="str">
            <v>h. 실     런     트</v>
          </cell>
          <cell r="B358" t="str">
            <v>20 x 25mm</v>
          </cell>
          <cell r="C358">
            <v>46</v>
          </cell>
          <cell r="D358" t="str">
            <v>m</v>
          </cell>
          <cell r="E358">
            <v>2315</v>
          </cell>
          <cell r="F358">
            <v>106490</v>
          </cell>
        </row>
        <row r="359">
          <cell r="A359" t="str">
            <v>i. 강   관   비  계</v>
          </cell>
          <cell r="C359">
            <v>420</v>
          </cell>
          <cell r="D359" t="str">
            <v>㎡</v>
          </cell>
          <cell r="E359">
            <v>10525</v>
          </cell>
          <cell r="F359">
            <v>4420500</v>
          </cell>
        </row>
        <row r="360">
          <cell r="A360" t="str">
            <v>j. 강  관  동  바  리</v>
          </cell>
          <cell r="B360" t="str">
            <v>(암거구조물용)</v>
          </cell>
          <cell r="C360">
            <v>1027</v>
          </cell>
          <cell r="D360" t="str">
            <v>공㎥</v>
          </cell>
          <cell r="E360">
            <v>6834</v>
          </cell>
          <cell r="F360">
            <v>7018518</v>
          </cell>
        </row>
        <row r="361">
          <cell r="A361" t="str">
            <v>k. 스   페   이   셔</v>
          </cell>
          <cell r="C361">
            <v>1938</v>
          </cell>
          <cell r="D361" t="str">
            <v>㎡</v>
          </cell>
          <cell r="E361">
            <v>230</v>
          </cell>
          <cell r="F361">
            <v>445740</v>
          </cell>
        </row>
        <row r="362">
          <cell r="A362" t="str">
            <v>◈ Sta. 8 ＋ 650</v>
          </cell>
        </row>
        <row r="363">
          <cell r="A363" t="str">
            <v>a. 구 조 물 터 파 기</v>
          </cell>
        </row>
        <row r="364">
          <cell r="A364" t="str">
            <v>구조물 터파기</v>
          </cell>
          <cell r="B364" t="str">
            <v>(육상토사,0~2m)</v>
          </cell>
          <cell r="C364">
            <v>1670</v>
          </cell>
          <cell r="D364" t="str">
            <v>㎥</v>
          </cell>
          <cell r="E364">
            <v>3161</v>
          </cell>
          <cell r="F364">
            <v>5278870</v>
          </cell>
        </row>
        <row r="365">
          <cell r="A365" t="str">
            <v>구조물 터파기</v>
          </cell>
          <cell r="B365" t="str">
            <v>(육상토사,2~4m)</v>
          </cell>
          <cell r="C365">
            <v>698</v>
          </cell>
          <cell r="D365" t="str">
            <v>㎥</v>
          </cell>
          <cell r="E365">
            <v>4598</v>
          </cell>
          <cell r="F365">
            <v>3209404</v>
          </cell>
        </row>
        <row r="366">
          <cell r="A366" t="str">
            <v>되   메   우   기</v>
          </cell>
          <cell r="B366" t="str">
            <v>다짐포함</v>
          </cell>
          <cell r="C366">
            <v>710</v>
          </cell>
          <cell r="D366" t="str">
            <v>㎥</v>
          </cell>
          <cell r="E366">
            <v>3385</v>
          </cell>
          <cell r="F366">
            <v>2403350</v>
          </cell>
        </row>
        <row r="367">
          <cell r="A367" t="str">
            <v>b. 뒷      채      움</v>
          </cell>
          <cell r="B367" t="str">
            <v>보조기층재</v>
          </cell>
          <cell r="C367">
            <v>932</v>
          </cell>
          <cell r="D367" t="str">
            <v>㎥</v>
          </cell>
          <cell r="E367">
            <v>16460</v>
          </cell>
          <cell r="F367">
            <v>15340720</v>
          </cell>
        </row>
        <row r="368">
          <cell r="A368" t="str">
            <v>c. 콘 크 리 트  타 설</v>
          </cell>
        </row>
        <row r="369">
          <cell r="A369" t="str">
            <v>-1.       〃</v>
          </cell>
          <cell r="B369" t="str">
            <v>철근,진동기,펌프카</v>
          </cell>
          <cell r="C369">
            <v>327</v>
          </cell>
          <cell r="D369" t="str">
            <v>㎥</v>
          </cell>
          <cell r="E369">
            <v>10947</v>
          </cell>
          <cell r="F369">
            <v>3579669</v>
          </cell>
        </row>
        <row r="370">
          <cell r="A370" t="str">
            <v>-2.       〃</v>
          </cell>
          <cell r="B370" t="str">
            <v>무근구조물</v>
          </cell>
          <cell r="C370">
            <v>40</v>
          </cell>
          <cell r="D370" t="str">
            <v>㎥</v>
          </cell>
          <cell r="E370">
            <v>20803</v>
          </cell>
          <cell r="F370">
            <v>832120</v>
          </cell>
        </row>
        <row r="371">
          <cell r="A371" t="str">
            <v>d. 거     푸     집</v>
          </cell>
        </row>
        <row r="372">
          <cell r="A372" t="str">
            <v>-1. 합 판  거 푸 집</v>
          </cell>
          <cell r="B372" t="str">
            <v>3회</v>
          </cell>
          <cell r="C372">
            <v>1130</v>
          </cell>
          <cell r="D372" t="str">
            <v>㎡</v>
          </cell>
          <cell r="E372">
            <v>22050</v>
          </cell>
          <cell r="F372">
            <v>24916500</v>
          </cell>
        </row>
        <row r="373">
          <cell r="A373" t="str">
            <v>-2. 합 판  거 푸 집</v>
          </cell>
          <cell r="B373" t="str">
            <v>4회</v>
          </cell>
          <cell r="C373">
            <v>30</v>
          </cell>
          <cell r="D373" t="str">
            <v>㎡</v>
          </cell>
          <cell r="E373">
            <v>19038</v>
          </cell>
          <cell r="F373">
            <v>571140</v>
          </cell>
        </row>
        <row r="374">
          <cell r="A374" t="str">
            <v>e. 철 근 가 공 조 립</v>
          </cell>
          <cell r="B374" t="str">
            <v>복 잡</v>
          </cell>
          <cell r="C374">
            <v>33.22</v>
          </cell>
          <cell r="D374" t="str">
            <v>ton</v>
          </cell>
          <cell r="E374">
            <v>456666</v>
          </cell>
          <cell r="F374">
            <v>15170444</v>
          </cell>
        </row>
        <row r="375">
          <cell r="A375" t="str">
            <v>f. 지     수     판</v>
          </cell>
          <cell r="B375" t="str">
            <v>PVC, 200×5㎜</v>
          </cell>
          <cell r="C375">
            <v>51</v>
          </cell>
          <cell r="D375" t="str">
            <v>m</v>
          </cell>
          <cell r="E375">
            <v>14840</v>
          </cell>
          <cell r="F375">
            <v>756840</v>
          </cell>
        </row>
        <row r="376">
          <cell r="A376" t="str">
            <v>g. 신   축   이   음</v>
          </cell>
          <cell r="B376" t="str">
            <v>Exp. Joint Filler,t=20mm</v>
          </cell>
          <cell r="C376">
            <v>17</v>
          </cell>
          <cell r="D376" t="str">
            <v>㎡</v>
          </cell>
          <cell r="E376">
            <v>5907</v>
          </cell>
          <cell r="F376">
            <v>100419</v>
          </cell>
        </row>
        <row r="377">
          <cell r="A377" t="str">
            <v>h. 실     런     트</v>
          </cell>
          <cell r="B377" t="str">
            <v>20 x 25mm</v>
          </cell>
          <cell r="C377">
            <v>42</v>
          </cell>
          <cell r="D377" t="str">
            <v>m</v>
          </cell>
          <cell r="E377">
            <v>2315</v>
          </cell>
          <cell r="F377">
            <v>97230</v>
          </cell>
        </row>
        <row r="378">
          <cell r="A378" t="str">
            <v>i. 강   관   비  계</v>
          </cell>
          <cell r="C378">
            <v>403</v>
          </cell>
          <cell r="D378" t="str">
            <v>㎡</v>
          </cell>
          <cell r="E378">
            <v>10525</v>
          </cell>
          <cell r="F378">
            <v>4241575</v>
          </cell>
        </row>
        <row r="379">
          <cell r="A379" t="str">
            <v>j. 강  관  동  바  리</v>
          </cell>
          <cell r="B379" t="str">
            <v>(암거구조물용)</v>
          </cell>
          <cell r="C379">
            <v>428</v>
          </cell>
          <cell r="D379" t="str">
            <v>공㎥</v>
          </cell>
          <cell r="E379">
            <v>6834</v>
          </cell>
          <cell r="F379">
            <v>2924952</v>
          </cell>
        </row>
        <row r="380">
          <cell r="A380" t="str">
            <v>k. 스   페   이   셔</v>
          </cell>
          <cell r="C380">
            <v>1305</v>
          </cell>
          <cell r="D380" t="str">
            <v>㎡</v>
          </cell>
          <cell r="E380">
            <v>230</v>
          </cell>
          <cell r="F380">
            <v>300150</v>
          </cell>
        </row>
        <row r="381">
          <cell r="A381" t="str">
            <v>n.부 직 포</v>
          </cell>
          <cell r="C381">
            <v>3</v>
          </cell>
          <cell r="D381" t="str">
            <v>㎡</v>
          </cell>
          <cell r="E381">
            <v>1604</v>
          </cell>
          <cell r="F381">
            <v>4812</v>
          </cell>
        </row>
        <row r="382">
          <cell r="A382" t="str">
            <v>o. 배수관</v>
          </cell>
          <cell r="B382" t="str">
            <v>φ100mm</v>
          </cell>
          <cell r="C382">
            <v>10</v>
          </cell>
          <cell r="D382" t="str">
            <v>개</v>
          </cell>
          <cell r="E382">
            <v>4473</v>
          </cell>
          <cell r="F382">
            <v>44730</v>
          </cell>
        </row>
        <row r="383">
          <cell r="A383" t="str">
            <v>◈ Sta. 11＋ 482</v>
          </cell>
        </row>
        <row r="384">
          <cell r="A384" t="str">
            <v>a. 구 조 물 터 파 기</v>
          </cell>
        </row>
        <row r="385">
          <cell r="A385" t="str">
            <v>구조물 터파기</v>
          </cell>
          <cell r="B385" t="str">
            <v>(육상토사,0~2m)</v>
          </cell>
          <cell r="C385">
            <v>677</v>
          </cell>
          <cell r="D385" t="str">
            <v>㎥</v>
          </cell>
          <cell r="E385">
            <v>3161</v>
          </cell>
          <cell r="F385">
            <v>2139997</v>
          </cell>
        </row>
        <row r="386">
          <cell r="A386" t="str">
            <v>구조물 터파기</v>
          </cell>
          <cell r="B386" t="str">
            <v>(육상토사,2~4m)</v>
          </cell>
          <cell r="C386">
            <v>31</v>
          </cell>
          <cell r="D386" t="str">
            <v>㎥</v>
          </cell>
          <cell r="E386">
            <v>4598</v>
          </cell>
          <cell r="F386">
            <v>142538</v>
          </cell>
        </row>
        <row r="387">
          <cell r="A387" t="str">
            <v>되   메   우   기</v>
          </cell>
          <cell r="B387" t="str">
            <v>다짐포함</v>
          </cell>
          <cell r="C387">
            <v>84</v>
          </cell>
          <cell r="D387" t="str">
            <v>㎥</v>
          </cell>
          <cell r="E387">
            <v>3385</v>
          </cell>
          <cell r="F387">
            <v>284340</v>
          </cell>
        </row>
        <row r="388">
          <cell r="A388" t="str">
            <v>b. 뒷      채      움</v>
          </cell>
          <cell r="B388" t="str">
            <v>보조기층재</v>
          </cell>
          <cell r="C388">
            <v>483</v>
          </cell>
          <cell r="D388" t="str">
            <v>㎥</v>
          </cell>
          <cell r="E388">
            <v>16460</v>
          </cell>
          <cell r="F388">
            <v>7950180</v>
          </cell>
        </row>
        <row r="389">
          <cell r="A389" t="str">
            <v>c. 콘 크 리 트  타 설</v>
          </cell>
        </row>
        <row r="390">
          <cell r="A390" t="str">
            <v>-1.       〃</v>
          </cell>
          <cell r="B390" t="str">
            <v>철근,진동기,펌프카</v>
          </cell>
          <cell r="C390">
            <v>150</v>
          </cell>
          <cell r="D390" t="str">
            <v>㎥</v>
          </cell>
          <cell r="E390">
            <v>10947</v>
          </cell>
          <cell r="F390">
            <v>1642050</v>
          </cell>
        </row>
        <row r="391">
          <cell r="A391" t="str">
            <v>-2.       〃</v>
          </cell>
          <cell r="B391" t="str">
            <v>무근구조물</v>
          </cell>
          <cell r="C391">
            <v>21</v>
          </cell>
          <cell r="D391" t="str">
            <v>㎥</v>
          </cell>
          <cell r="E391">
            <v>20803</v>
          </cell>
          <cell r="F391">
            <v>436863</v>
          </cell>
        </row>
        <row r="392">
          <cell r="A392" t="str">
            <v>d. 거     푸     집</v>
          </cell>
        </row>
        <row r="393">
          <cell r="A393" t="str">
            <v>-1. 합 판  거 푸 집</v>
          </cell>
          <cell r="B393" t="str">
            <v>3회</v>
          </cell>
          <cell r="C393">
            <v>621</v>
          </cell>
          <cell r="D393" t="str">
            <v>㎡</v>
          </cell>
          <cell r="E393">
            <v>22050</v>
          </cell>
          <cell r="F393">
            <v>13693050</v>
          </cell>
        </row>
        <row r="394">
          <cell r="A394" t="str">
            <v>-2. 합 판  거 푸 집</v>
          </cell>
          <cell r="B394" t="str">
            <v>4회</v>
          </cell>
          <cell r="C394">
            <v>29</v>
          </cell>
          <cell r="D394" t="str">
            <v>㎡</v>
          </cell>
          <cell r="E394">
            <v>19038</v>
          </cell>
          <cell r="F394">
            <v>552102</v>
          </cell>
        </row>
        <row r="395">
          <cell r="A395" t="str">
            <v>e. 철 근 가 공 조 립</v>
          </cell>
          <cell r="B395" t="str">
            <v>복 잡</v>
          </cell>
          <cell r="C395">
            <v>25.265000000000001</v>
          </cell>
          <cell r="D395" t="str">
            <v>ton</v>
          </cell>
          <cell r="E395">
            <v>456666</v>
          </cell>
          <cell r="F395">
            <v>11537666</v>
          </cell>
        </row>
        <row r="396">
          <cell r="A396" t="str">
            <v>f. 지     수     판</v>
          </cell>
          <cell r="B396" t="str">
            <v>PVC, 200×5㎜</v>
          </cell>
          <cell r="C396">
            <v>27</v>
          </cell>
          <cell r="D396" t="str">
            <v>m</v>
          </cell>
          <cell r="E396">
            <v>14840</v>
          </cell>
          <cell r="F396">
            <v>400680</v>
          </cell>
        </row>
        <row r="397">
          <cell r="A397" t="str">
            <v>g. 신   축   이   음</v>
          </cell>
          <cell r="B397" t="str">
            <v>Exp. Joint Filler,t=20mm</v>
          </cell>
          <cell r="C397">
            <v>7</v>
          </cell>
          <cell r="D397" t="str">
            <v>㎡</v>
          </cell>
          <cell r="E397">
            <v>5907</v>
          </cell>
          <cell r="F397">
            <v>41349</v>
          </cell>
        </row>
        <row r="398">
          <cell r="A398" t="str">
            <v>h. 실     런     트</v>
          </cell>
          <cell r="B398" t="str">
            <v>20 x 25mm</v>
          </cell>
          <cell r="C398">
            <v>22</v>
          </cell>
          <cell r="D398" t="str">
            <v>m</v>
          </cell>
          <cell r="E398">
            <v>2315</v>
          </cell>
          <cell r="F398">
            <v>50930</v>
          </cell>
        </row>
        <row r="399">
          <cell r="A399" t="str">
            <v>i. 강   관   비  계</v>
          </cell>
          <cell r="C399">
            <v>212</v>
          </cell>
          <cell r="D399" t="str">
            <v>㎡</v>
          </cell>
          <cell r="E399">
            <v>10525</v>
          </cell>
          <cell r="F399">
            <v>2231300</v>
          </cell>
        </row>
        <row r="400">
          <cell r="A400" t="str">
            <v>j. 강  관  동  바  리</v>
          </cell>
          <cell r="B400" t="str">
            <v>(암거구조물용)</v>
          </cell>
          <cell r="C400">
            <v>189</v>
          </cell>
          <cell r="D400" t="str">
            <v>공㎥</v>
          </cell>
          <cell r="E400">
            <v>6834</v>
          </cell>
          <cell r="F400">
            <v>1291626</v>
          </cell>
        </row>
        <row r="401">
          <cell r="A401" t="str">
            <v>k. 스   페   이   셔</v>
          </cell>
          <cell r="C401">
            <v>658</v>
          </cell>
          <cell r="D401" t="str">
            <v>㎡</v>
          </cell>
          <cell r="E401">
            <v>230</v>
          </cell>
          <cell r="F401">
            <v>151340</v>
          </cell>
        </row>
        <row r="402">
          <cell r="A402" t="str">
            <v>n.부 직 포</v>
          </cell>
          <cell r="C402">
            <v>3</v>
          </cell>
          <cell r="D402" t="str">
            <v>㎡</v>
          </cell>
          <cell r="E402">
            <v>1604</v>
          </cell>
          <cell r="F402">
            <v>4812</v>
          </cell>
        </row>
        <row r="403">
          <cell r="A403" t="str">
            <v>o. 배수관</v>
          </cell>
          <cell r="B403" t="str">
            <v>φ100mm</v>
          </cell>
          <cell r="C403">
            <v>10</v>
          </cell>
          <cell r="D403" t="str">
            <v>개</v>
          </cell>
          <cell r="E403">
            <v>4473</v>
          </cell>
          <cell r="F403">
            <v>44730</v>
          </cell>
        </row>
        <row r="405">
          <cell r="A405" t="str">
            <v>3. 구   조   물  공</v>
          </cell>
          <cell r="F405">
            <v>3077551089</v>
          </cell>
        </row>
        <row r="406">
          <cell r="A406" t="str">
            <v>수산교 (RAHMEN)</v>
          </cell>
        </row>
        <row r="407">
          <cell r="A407" t="str">
            <v>1) 구조물 터파기</v>
          </cell>
        </row>
        <row r="408">
          <cell r="A408" t="str">
            <v>구조물 터파기</v>
          </cell>
          <cell r="B408" t="str">
            <v>(육상토사,0~2m)</v>
          </cell>
          <cell r="C408">
            <v>1078</v>
          </cell>
          <cell r="D408" t="str">
            <v>㎥</v>
          </cell>
          <cell r="E408">
            <v>3161</v>
          </cell>
          <cell r="F408">
            <v>3407558</v>
          </cell>
        </row>
        <row r="409">
          <cell r="A409" t="str">
            <v>구조물 터파기</v>
          </cell>
          <cell r="B409" t="str">
            <v>(육상토사,2~4m)</v>
          </cell>
          <cell r="C409">
            <v>12</v>
          </cell>
          <cell r="D409" t="str">
            <v>㎥</v>
          </cell>
          <cell r="E409">
            <v>4598</v>
          </cell>
          <cell r="F409">
            <v>55176</v>
          </cell>
        </row>
        <row r="410">
          <cell r="A410" t="str">
            <v>2)되메우기 및 다짐</v>
          </cell>
          <cell r="C410">
            <v>644</v>
          </cell>
          <cell r="D410" t="str">
            <v>M3</v>
          </cell>
          <cell r="E410">
            <v>3385</v>
          </cell>
          <cell r="F410">
            <v>2179940</v>
          </cell>
        </row>
        <row r="411">
          <cell r="A411" t="str">
            <v>3)뒷 채 움</v>
          </cell>
          <cell r="B411" t="str">
            <v>(보조기층재)</v>
          </cell>
          <cell r="C411">
            <v>1549</v>
          </cell>
          <cell r="D411" t="str">
            <v>㎥</v>
          </cell>
          <cell r="E411">
            <v>16460</v>
          </cell>
          <cell r="F411">
            <v>25496540</v>
          </cell>
        </row>
        <row r="412">
          <cell r="A412" t="str">
            <v>4) 콘크리트타설</v>
          </cell>
        </row>
        <row r="413">
          <cell r="A413" t="str">
            <v>콘크리트 타설</v>
          </cell>
          <cell r="B413" t="str">
            <v>(무근구조물)</v>
          </cell>
          <cell r="C413">
            <v>35</v>
          </cell>
          <cell r="D413" t="str">
            <v>㎥</v>
          </cell>
          <cell r="E413">
            <v>20803</v>
          </cell>
          <cell r="F413">
            <v>728105</v>
          </cell>
        </row>
        <row r="414">
          <cell r="A414" t="str">
            <v>콘크리트 타설</v>
          </cell>
          <cell r="B414" t="str">
            <v>(철근,진동기,펌프카)</v>
          </cell>
          <cell r="C414">
            <v>1083</v>
          </cell>
          <cell r="D414" t="str">
            <v>㎥</v>
          </cell>
          <cell r="E414">
            <v>10947</v>
          </cell>
          <cell r="F414">
            <v>11855601</v>
          </cell>
        </row>
        <row r="415">
          <cell r="A415" t="str">
            <v>5) 거푸집공</v>
          </cell>
        </row>
        <row r="416">
          <cell r="A416" t="str">
            <v>합판 거푸집</v>
          </cell>
          <cell r="B416" t="str">
            <v>(3회, 0~ 7m)</v>
          </cell>
          <cell r="C416">
            <v>657</v>
          </cell>
          <cell r="D416" t="str">
            <v>㎡</v>
          </cell>
          <cell r="E416">
            <v>22050</v>
          </cell>
          <cell r="F416">
            <v>14486850</v>
          </cell>
        </row>
        <row r="417">
          <cell r="A417" t="str">
            <v>합판 거푸집</v>
          </cell>
          <cell r="B417" t="str">
            <v>(3회, 7~10m)</v>
          </cell>
          <cell r="C417">
            <v>110</v>
          </cell>
          <cell r="D417" t="str">
            <v>M2</v>
          </cell>
          <cell r="E417">
            <v>23476</v>
          </cell>
          <cell r="F417">
            <v>2582360</v>
          </cell>
        </row>
        <row r="418">
          <cell r="A418" t="str">
            <v>합판 거푸집</v>
          </cell>
          <cell r="B418" t="str">
            <v>(4회)</v>
          </cell>
          <cell r="C418">
            <v>206</v>
          </cell>
          <cell r="D418" t="str">
            <v>㎡</v>
          </cell>
          <cell r="E418">
            <v>19038</v>
          </cell>
          <cell r="F418">
            <v>3921828</v>
          </cell>
        </row>
        <row r="419">
          <cell r="A419" t="str">
            <v>합판 거푸집</v>
          </cell>
          <cell r="B419" t="str">
            <v>(6회)</v>
          </cell>
          <cell r="C419">
            <v>7</v>
          </cell>
          <cell r="D419" t="str">
            <v>㎡</v>
          </cell>
          <cell r="E419">
            <v>15879</v>
          </cell>
          <cell r="F419">
            <v>111153</v>
          </cell>
        </row>
        <row r="420">
          <cell r="A420" t="str">
            <v>무늬거푸집</v>
          </cell>
          <cell r="C420">
            <v>168</v>
          </cell>
          <cell r="D420" t="str">
            <v>M2</v>
          </cell>
          <cell r="E420">
            <v>29285</v>
          </cell>
          <cell r="F420">
            <v>4919880</v>
          </cell>
        </row>
        <row r="421">
          <cell r="A421" t="str">
            <v>코팅 거푸집</v>
          </cell>
          <cell r="B421" t="str">
            <v>(3회)</v>
          </cell>
          <cell r="C421">
            <v>467</v>
          </cell>
          <cell r="D421" t="str">
            <v>㎡</v>
          </cell>
          <cell r="E421">
            <v>22050</v>
          </cell>
          <cell r="F421">
            <v>10297350</v>
          </cell>
        </row>
        <row r="422">
          <cell r="A422" t="str">
            <v>6) 강관 비계</v>
          </cell>
          <cell r="C422">
            <v>764</v>
          </cell>
          <cell r="D422" t="str">
            <v>㎡</v>
          </cell>
          <cell r="E422">
            <v>10525</v>
          </cell>
          <cell r="F422">
            <v>8041100</v>
          </cell>
        </row>
        <row r="423">
          <cell r="A423" t="str">
            <v>7) 동바리공</v>
          </cell>
        </row>
        <row r="424">
          <cell r="A424" t="str">
            <v>강관 동바리</v>
          </cell>
          <cell r="B424" t="str">
            <v>(교량구조물용)</v>
          </cell>
          <cell r="C424">
            <v>2177</v>
          </cell>
          <cell r="D424" t="str">
            <v>공㎥</v>
          </cell>
          <cell r="E424">
            <v>17339</v>
          </cell>
          <cell r="F424">
            <v>37747003</v>
          </cell>
        </row>
        <row r="425">
          <cell r="A425" t="str">
            <v>8)표면처리</v>
          </cell>
        </row>
        <row r="426">
          <cell r="A426" t="str">
            <v>슬라브 양생</v>
          </cell>
          <cell r="B426" t="str">
            <v>(피막양생)</v>
          </cell>
          <cell r="C426">
            <v>285</v>
          </cell>
          <cell r="D426" t="str">
            <v>㎡</v>
          </cell>
          <cell r="E426">
            <v>313</v>
          </cell>
          <cell r="F426">
            <v>89205</v>
          </cell>
        </row>
        <row r="427">
          <cell r="A427" t="str">
            <v>면고르기</v>
          </cell>
          <cell r="B427" t="str">
            <v>(교량슬라브면)</v>
          </cell>
          <cell r="C427">
            <v>285</v>
          </cell>
          <cell r="D427" t="str">
            <v>㎡</v>
          </cell>
          <cell r="E427">
            <v>544</v>
          </cell>
          <cell r="F427">
            <v>155040</v>
          </cell>
        </row>
        <row r="428">
          <cell r="A428" t="str">
            <v>교면 방수</v>
          </cell>
          <cell r="B428" t="str">
            <v>(침투식)</v>
          </cell>
          <cell r="C428">
            <v>285</v>
          </cell>
          <cell r="D428" t="str">
            <v>㎡</v>
          </cell>
          <cell r="E428">
            <v>2785</v>
          </cell>
          <cell r="F428">
            <v>793725</v>
          </cell>
        </row>
        <row r="429">
          <cell r="A429" t="str">
            <v>9)교명판 및 설명판</v>
          </cell>
        </row>
        <row r="430">
          <cell r="A430" t="str">
            <v>교명주</v>
          </cell>
          <cell r="B430" t="str">
            <v>(화강석,600×600×1250mm)</v>
          </cell>
          <cell r="C430">
            <v>4</v>
          </cell>
          <cell r="D430" t="str">
            <v>개소</v>
          </cell>
          <cell r="E430">
            <v>1300000</v>
          </cell>
          <cell r="F430">
            <v>5200000</v>
          </cell>
        </row>
        <row r="431">
          <cell r="A431" t="str">
            <v>교명판</v>
          </cell>
          <cell r="B431" t="str">
            <v>(황동,450×200×10㎜)</v>
          </cell>
          <cell r="C431">
            <v>2</v>
          </cell>
          <cell r="D431" t="str">
            <v>개</v>
          </cell>
          <cell r="E431">
            <v>82000</v>
          </cell>
          <cell r="F431">
            <v>164000</v>
          </cell>
        </row>
        <row r="432">
          <cell r="A432" t="str">
            <v>설명판</v>
          </cell>
          <cell r="B432" t="str">
            <v>(황동,350×250×10㎜)</v>
          </cell>
          <cell r="C432">
            <v>2</v>
          </cell>
          <cell r="D432" t="str">
            <v>개</v>
          </cell>
          <cell r="E432">
            <v>45000</v>
          </cell>
          <cell r="F432">
            <v>90000</v>
          </cell>
        </row>
        <row r="433">
          <cell r="A433" t="str">
            <v>10)측량 기준점 설치</v>
          </cell>
          <cell r="C433">
            <v>1</v>
          </cell>
          <cell r="D433" t="str">
            <v>개</v>
          </cell>
          <cell r="E433">
            <v>25007</v>
          </cell>
          <cell r="F433">
            <v>25007</v>
          </cell>
        </row>
        <row r="434">
          <cell r="A434" t="str">
            <v>11)전 선 관</v>
          </cell>
          <cell r="B434" t="str">
            <v>(강관φ100mm)</v>
          </cell>
          <cell r="C434">
            <v>51</v>
          </cell>
          <cell r="D434" t="str">
            <v>m</v>
          </cell>
          <cell r="E434">
            <v>29640</v>
          </cell>
          <cell r="F434">
            <v>1511640</v>
          </cell>
        </row>
        <row r="435">
          <cell r="A435" t="str">
            <v>12)철근가공조립</v>
          </cell>
        </row>
        <row r="436">
          <cell r="A436" t="str">
            <v>철근가공 및 조립</v>
          </cell>
          <cell r="B436" t="str">
            <v>보 통</v>
          </cell>
          <cell r="C436">
            <v>39.122999999999998</v>
          </cell>
          <cell r="D436" t="str">
            <v>TON</v>
          </cell>
          <cell r="E436">
            <v>363984</v>
          </cell>
          <cell r="F436">
            <v>14240146</v>
          </cell>
        </row>
        <row r="437">
          <cell r="A437" t="str">
            <v>철근가공 및 조립</v>
          </cell>
          <cell r="B437" t="str">
            <v>복 잡</v>
          </cell>
          <cell r="C437">
            <v>126.252</v>
          </cell>
          <cell r="D437" t="str">
            <v>TON</v>
          </cell>
          <cell r="E437">
            <v>456666</v>
          </cell>
          <cell r="F437">
            <v>57654995</v>
          </cell>
        </row>
        <row r="438">
          <cell r="A438" t="str">
            <v>13)다웰바 설치</v>
          </cell>
          <cell r="C438">
            <v>118</v>
          </cell>
          <cell r="D438" t="str">
            <v>EA</v>
          </cell>
          <cell r="E438">
            <v>6278</v>
          </cell>
          <cell r="F438">
            <v>740804</v>
          </cell>
        </row>
        <row r="439">
          <cell r="A439" t="str">
            <v>14)타르페이퍼 설치</v>
          </cell>
          <cell r="B439" t="str">
            <v>t = 5mm</v>
          </cell>
          <cell r="C439">
            <v>14</v>
          </cell>
          <cell r="D439" t="str">
            <v>M2</v>
          </cell>
          <cell r="E439">
            <v>13117</v>
          </cell>
          <cell r="F439">
            <v>183638</v>
          </cell>
        </row>
        <row r="440">
          <cell r="A440" t="str">
            <v>15)스페이서 설치</v>
          </cell>
        </row>
        <row r="441">
          <cell r="A441" t="str">
            <v>스페이서 설치</v>
          </cell>
          <cell r="B441" t="str">
            <v>수직부</v>
          </cell>
          <cell r="C441">
            <v>894</v>
          </cell>
          <cell r="D441" t="str">
            <v>M2</v>
          </cell>
          <cell r="E441">
            <v>230</v>
          </cell>
          <cell r="F441">
            <v>205620</v>
          </cell>
        </row>
        <row r="442">
          <cell r="A442" t="str">
            <v>스페이서 설치</v>
          </cell>
          <cell r="B442" t="str">
            <v>수평부</v>
          </cell>
          <cell r="C442">
            <v>690</v>
          </cell>
          <cell r="D442" t="str">
            <v>M2</v>
          </cell>
          <cell r="E442">
            <v>230</v>
          </cell>
          <cell r="F442">
            <v>158700</v>
          </cell>
        </row>
        <row r="443">
          <cell r="A443" t="str">
            <v>16)스치로폴 채움</v>
          </cell>
        </row>
        <row r="444">
          <cell r="A444" t="str">
            <v>스치로폴</v>
          </cell>
          <cell r="B444" t="str">
            <v>t = 10mm</v>
          </cell>
          <cell r="C444">
            <v>36</v>
          </cell>
          <cell r="D444" t="str">
            <v>M2</v>
          </cell>
          <cell r="E444">
            <v>1898</v>
          </cell>
          <cell r="F444">
            <v>68328</v>
          </cell>
        </row>
        <row r="445">
          <cell r="A445" t="str">
            <v>스치로폴</v>
          </cell>
          <cell r="B445" t="str">
            <v>t = 20mm</v>
          </cell>
          <cell r="C445">
            <v>18</v>
          </cell>
          <cell r="D445" t="str">
            <v>M2</v>
          </cell>
          <cell r="E445">
            <v>2441</v>
          </cell>
          <cell r="F445">
            <v>43938</v>
          </cell>
        </row>
        <row r="446">
          <cell r="A446" t="str">
            <v>17)NOTCH 설치</v>
          </cell>
          <cell r="C446">
            <v>40</v>
          </cell>
          <cell r="D446" t="str">
            <v>M</v>
          </cell>
          <cell r="E446">
            <v>10000</v>
          </cell>
          <cell r="F446">
            <v>400000</v>
          </cell>
        </row>
        <row r="447">
          <cell r="A447" t="str">
            <v>18)부 직 포</v>
          </cell>
          <cell r="C447">
            <v>26</v>
          </cell>
          <cell r="D447" t="str">
            <v>㎡</v>
          </cell>
          <cell r="E447">
            <v>1604</v>
          </cell>
          <cell r="F447">
            <v>41704</v>
          </cell>
        </row>
        <row r="448">
          <cell r="A448" t="str">
            <v>19)드레인보드</v>
          </cell>
          <cell r="C448">
            <v>26</v>
          </cell>
          <cell r="D448" t="str">
            <v>㎡</v>
          </cell>
          <cell r="E448">
            <v>5200</v>
          </cell>
          <cell r="F448">
            <v>135200</v>
          </cell>
        </row>
        <row r="449">
          <cell r="A449" t="str">
            <v>20)P.V.C PIPE</v>
          </cell>
          <cell r="B449" t="str">
            <v>φ100mm</v>
          </cell>
          <cell r="C449">
            <v>6</v>
          </cell>
          <cell r="D449" t="str">
            <v>M</v>
          </cell>
          <cell r="E449">
            <v>4473</v>
          </cell>
          <cell r="F449">
            <v>26838</v>
          </cell>
        </row>
        <row r="450">
          <cell r="A450" t="str">
            <v>21)배면방수(아스팔트 코팅)</v>
          </cell>
          <cell r="C450">
            <v>430</v>
          </cell>
          <cell r="D450" t="str">
            <v>M2</v>
          </cell>
          <cell r="E450">
            <v>4406</v>
          </cell>
          <cell r="F450">
            <v>1894580</v>
          </cell>
        </row>
        <row r="451">
          <cell r="A451" t="str">
            <v>22)교  면   포  장</v>
          </cell>
        </row>
        <row r="452">
          <cell r="A452" t="str">
            <v>택 코 팅</v>
          </cell>
          <cell r="B452" t="str">
            <v>RSC-4, 30ℓ/a</v>
          </cell>
          <cell r="C452">
            <v>3</v>
          </cell>
          <cell r="D452" t="str">
            <v>a</v>
          </cell>
          <cell r="E452">
            <v>17382</v>
          </cell>
          <cell r="F452">
            <v>52146</v>
          </cell>
        </row>
        <row r="453">
          <cell r="A453" t="str">
            <v>아스콘포장</v>
          </cell>
          <cell r="B453" t="str">
            <v>표층, t=8.0㎝</v>
          </cell>
          <cell r="C453">
            <v>3</v>
          </cell>
          <cell r="D453" t="str">
            <v>a</v>
          </cell>
          <cell r="E453">
            <v>55854</v>
          </cell>
          <cell r="F453">
            <v>167562</v>
          </cell>
        </row>
        <row r="454">
          <cell r="A454" t="str">
            <v>장진교 (RAHMEN)</v>
          </cell>
        </row>
        <row r="455">
          <cell r="A455" t="str">
            <v>1) 구조물 터파기</v>
          </cell>
        </row>
        <row r="456">
          <cell r="A456" t="str">
            <v>구조물 터파기</v>
          </cell>
          <cell r="B456" t="str">
            <v>(육상토사,0~2m)</v>
          </cell>
          <cell r="C456">
            <v>2780</v>
          </cell>
          <cell r="D456" t="str">
            <v>㎥</v>
          </cell>
          <cell r="E456">
            <v>3161</v>
          </cell>
          <cell r="F456">
            <v>8787580</v>
          </cell>
        </row>
        <row r="457">
          <cell r="A457" t="str">
            <v>구조물 터파기</v>
          </cell>
          <cell r="B457" t="str">
            <v>(육상토사,2~4m)</v>
          </cell>
          <cell r="C457">
            <v>1662</v>
          </cell>
          <cell r="D457" t="str">
            <v>㎥</v>
          </cell>
          <cell r="E457">
            <v>4598</v>
          </cell>
          <cell r="F457">
            <v>7641876</v>
          </cell>
        </row>
        <row r="458">
          <cell r="A458" t="str">
            <v>구조물 터파기</v>
          </cell>
          <cell r="B458" t="str">
            <v>(육상토사,4~6m)</v>
          </cell>
          <cell r="C458">
            <v>854</v>
          </cell>
          <cell r="D458" t="str">
            <v>㎥</v>
          </cell>
          <cell r="E458">
            <v>6133</v>
          </cell>
          <cell r="F458">
            <v>5237582</v>
          </cell>
        </row>
        <row r="459">
          <cell r="A459" t="str">
            <v>구조물 터파기</v>
          </cell>
          <cell r="B459" t="str">
            <v>(육상토사,6~8m)</v>
          </cell>
          <cell r="C459">
            <v>418</v>
          </cell>
          <cell r="D459" t="str">
            <v>㎥</v>
          </cell>
          <cell r="E459">
            <v>7968</v>
          </cell>
          <cell r="F459">
            <v>3330624</v>
          </cell>
        </row>
        <row r="460">
          <cell r="A460" t="str">
            <v>2)되메우기 및 다짐</v>
          </cell>
          <cell r="C460">
            <v>5143</v>
          </cell>
          <cell r="D460" t="str">
            <v>M3</v>
          </cell>
          <cell r="E460">
            <v>3385</v>
          </cell>
          <cell r="F460">
            <v>17409055</v>
          </cell>
        </row>
        <row r="461">
          <cell r="A461" t="str">
            <v>3)뒷 채 움</v>
          </cell>
          <cell r="B461" t="str">
            <v>(보조기층재)</v>
          </cell>
          <cell r="C461">
            <v>1311</v>
          </cell>
          <cell r="D461" t="str">
            <v>㎥</v>
          </cell>
          <cell r="E461">
            <v>16460</v>
          </cell>
          <cell r="F461">
            <v>21579060</v>
          </cell>
        </row>
        <row r="462">
          <cell r="A462" t="str">
            <v>4) 콘크리트타설</v>
          </cell>
        </row>
        <row r="463">
          <cell r="A463" t="str">
            <v>콘크리트 타설</v>
          </cell>
          <cell r="B463" t="str">
            <v>(무근구조물)</v>
          </cell>
          <cell r="C463">
            <v>48</v>
          </cell>
          <cell r="D463" t="str">
            <v>㎥</v>
          </cell>
          <cell r="E463">
            <v>20803</v>
          </cell>
          <cell r="F463">
            <v>998544</v>
          </cell>
        </row>
        <row r="464">
          <cell r="A464" t="str">
            <v>콘크리트 타설</v>
          </cell>
          <cell r="B464" t="str">
            <v>(철근,진동기,펌프카)</v>
          </cell>
          <cell r="C464">
            <v>1384</v>
          </cell>
          <cell r="D464" t="str">
            <v>㎥</v>
          </cell>
          <cell r="E464">
            <v>10947</v>
          </cell>
          <cell r="F464">
            <v>15150648</v>
          </cell>
        </row>
        <row r="465">
          <cell r="A465" t="str">
            <v>5) 거푸집공</v>
          </cell>
        </row>
        <row r="466">
          <cell r="A466" t="str">
            <v>합판 거푸집</v>
          </cell>
          <cell r="B466" t="str">
            <v>(3회, 0~ 7m)</v>
          </cell>
          <cell r="C466">
            <v>759</v>
          </cell>
          <cell r="D466" t="str">
            <v>㎡</v>
          </cell>
          <cell r="E466">
            <v>22050</v>
          </cell>
          <cell r="F466">
            <v>16735950</v>
          </cell>
        </row>
        <row r="467">
          <cell r="A467" t="str">
            <v>합판 거푸집</v>
          </cell>
          <cell r="B467" t="str">
            <v>(3회, 7~10m)</v>
          </cell>
          <cell r="C467">
            <v>76</v>
          </cell>
          <cell r="D467" t="str">
            <v>M2</v>
          </cell>
          <cell r="E467">
            <v>23476</v>
          </cell>
          <cell r="F467">
            <v>1784176</v>
          </cell>
        </row>
        <row r="468">
          <cell r="A468" t="str">
            <v>합판 거푸집</v>
          </cell>
          <cell r="B468" t="str">
            <v>(4회)</v>
          </cell>
          <cell r="C468">
            <v>322</v>
          </cell>
          <cell r="D468" t="str">
            <v>㎡</v>
          </cell>
          <cell r="E468">
            <v>19038</v>
          </cell>
          <cell r="F468">
            <v>6130236</v>
          </cell>
        </row>
        <row r="469">
          <cell r="A469" t="str">
            <v>합판 거푸집</v>
          </cell>
          <cell r="B469" t="str">
            <v>(6회)</v>
          </cell>
          <cell r="C469">
            <v>26</v>
          </cell>
          <cell r="D469" t="str">
            <v>㎡</v>
          </cell>
          <cell r="E469">
            <v>15879</v>
          </cell>
          <cell r="F469">
            <v>412854</v>
          </cell>
        </row>
        <row r="470">
          <cell r="A470" t="str">
            <v>무늬거푸집</v>
          </cell>
          <cell r="C470">
            <v>166</v>
          </cell>
          <cell r="D470" t="str">
            <v>M2</v>
          </cell>
          <cell r="E470">
            <v>29285</v>
          </cell>
          <cell r="F470">
            <v>4861310</v>
          </cell>
        </row>
        <row r="471">
          <cell r="A471" t="str">
            <v>코팅 거푸집</v>
          </cell>
          <cell r="B471" t="str">
            <v>(3회)</v>
          </cell>
          <cell r="C471">
            <v>768</v>
          </cell>
          <cell r="D471" t="str">
            <v>㎡</v>
          </cell>
          <cell r="E471">
            <v>22050</v>
          </cell>
          <cell r="F471">
            <v>16934400</v>
          </cell>
        </row>
        <row r="472">
          <cell r="A472" t="str">
            <v>원형거푸집 3회</v>
          </cell>
          <cell r="C472">
            <v>15</v>
          </cell>
          <cell r="D472" t="str">
            <v>M2</v>
          </cell>
          <cell r="E472">
            <v>48522</v>
          </cell>
          <cell r="F472">
            <v>727830</v>
          </cell>
        </row>
        <row r="473">
          <cell r="A473" t="str">
            <v>6) 강관 비계</v>
          </cell>
          <cell r="C473">
            <v>945</v>
          </cell>
          <cell r="D473" t="str">
            <v>㎡</v>
          </cell>
          <cell r="E473">
            <v>10525</v>
          </cell>
          <cell r="F473">
            <v>9946125</v>
          </cell>
        </row>
        <row r="474">
          <cell r="A474" t="str">
            <v>7) 동바리공</v>
          </cell>
        </row>
        <row r="475">
          <cell r="A475" t="str">
            <v>강관 동바리</v>
          </cell>
          <cell r="B475" t="str">
            <v>(교량구조물용)</v>
          </cell>
          <cell r="C475">
            <v>2074</v>
          </cell>
          <cell r="D475" t="str">
            <v>공㎥</v>
          </cell>
          <cell r="E475">
            <v>17339</v>
          </cell>
          <cell r="F475">
            <v>35961086</v>
          </cell>
        </row>
        <row r="476">
          <cell r="A476" t="str">
            <v>8)표면처리</v>
          </cell>
        </row>
        <row r="477">
          <cell r="A477" t="str">
            <v>슬라브 양생</v>
          </cell>
          <cell r="B477" t="str">
            <v>(피막양생)</v>
          </cell>
          <cell r="C477">
            <v>477</v>
          </cell>
          <cell r="D477" t="str">
            <v>㎡</v>
          </cell>
          <cell r="E477">
            <v>313</v>
          </cell>
          <cell r="F477">
            <v>149301</v>
          </cell>
        </row>
        <row r="478">
          <cell r="A478" t="str">
            <v>면고르기</v>
          </cell>
          <cell r="B478" t="str">
            <v>(교량슬라브면)</v>
          </cell>
          <cell r="C478">
            <v>477</v>
          </cell>
          <cell r="D478" t="str">
            <v>㎡</v>
          </cell>
          <cell r="E478">
            <v>544</v>
          </cell>
          <cell r="F478">
            <v>259488</v>
          </cell>
        </row>
        <row r="479">
          <cell r="A479" t="str">
            <v>교면 방수</v>
          </cell>
          <cell r="B479" t="str">
            <v>(침투식)</v>
          </cell>
          <cell r="C479">
            <v>477</v>
          </cell>
          <cell r="D479" t="str">
            <v>㎡</v>
          </cell>
          <cell r="E479">
            <v>2785</v>
          </cell>
          <cell r="F479">
            <v>1328445</v>
          </cell>
        </row>
        <row r="480">
          <cell r="A480" t="str">
            <v>9)교명판 및 설명판</v>
          </cell>
        </row>
        <row r="481">
          <cell r="A481" t="str">
            <v>교명주</v>
          </cell>
          <cell r="B481" t="str">
            <v>(화강석,600×600×1250mm)</v>
          </cell>
          <cell r="C481">
            <v>4</v>
          </cell>
          <cell r="D481" t="str">
            <v>개소</v>
          </cell>
          <cell r="E481">
            <v>1300000</v>
          </cell>
          <cell r="F481">
            <v>5200000</v>
          </cell>
        </row>
        <row r="482">
          <cell r="A482" t="str">
            <v>교명판</v>
          </cell>
          <cell r="B482" t="str">
            <v>(황동,450×200×10㎜)</v>
          </cell>
          <cell r="C482">
            <v>2</v>
          </cell>
          <cell r="D482" t="str">
            <v>개</v>
          </cell>
          <cell r="E482">
            <v>82000</v>
          </cell>
          <cell r="F482">
            <v>164000</v>
          </cell>
        </row>
        <row r="483">
          <cell r="A483" t="str">
            <v>설명판</v>
          </cell>
          <cell r="B483" t="str">
            <v>(황동,350×250×10㎜)</v>
          </cell>
          <cell r="C483">
            <v>2</v>
          </cell>
          <cell r="D483" t="str">
            <v>개</v>
          </cell>
          <cell r="E483">
            <v>45000</v>
          </cell>
          <cell r="F483">
            <v>90000</v>
          </cell>
        </row>
        <row r="484">
          <cell r="A484" t="str">
            <v>10)측량 기준점 설치</v>
          </cell>
          <cell r="C484">
            <v>1</v>
          </cell>
          <cell r="D484" t="str">
            <v>개</v>
          </cell>
          <cell r="E484">
            <v>25007</v>
          </cell>
          <cell r="F484">
            <v>25007</v>
          </cell>
        </row>
        <row r="485">
          <cell r="A485" t="str">
            <v>11)전 선 관</v>
          </cell>
          <cell r="B485" t="str">
            <v>(강관φ100mm)</v>
          </cell>
          <cell r="C485">
            <v>67</v>
          </cell>
          <cell r="D485" t="str">
            <v>m</v>
          </cell>
          <cell r="E485">
            <v>29640</v>
          </cell>
          <cell r="F485">
            <v>1985880</v>
          </cell>
        </row>
        <row r="486">
          <cell r="A486" t="str">
            <v>12)철근가공조립</v>
          </cell>
        </row>
        <row r="487">
          <cell r="A487" t="str">
            <v>철근가공 및 조립</v>
          </cell>
          <cell r="B487" t="str">
            <v>보 통</v>
          </cell>
          <cell r="C487">
            <v>38.828000000000003</v>
          </cell>
          <cell r="D487" t="str">
            <v>TON</v>
          </cell>
          <cell r="E487">
            <v>363984</v>
          </cell>
          <cell r="F487">
            <v>14132770</v>
          </cell>
        </row>
        <row r="488">
          <cell r="A488" t="str">
            <v>철근가공 및 조립</v>
          </cell>
          <cell r="B488" t="str">
            <v>복 잡</v>
          </cell>
          <cell r="C488">
            <v>187.59399999999999</v>
          </cell>
          <cell r="D488" t="str">
            <v>TON</v>
          </cell>
          <cell r="E488">
            <v>456666</v>
          </cell>
          <cell r="F488">
            <v>85667801</v>
          </cell>
        </row>
        <row r="489">
          <cell r="A489" t="str">
            <v>13)다웰바 설치</v>
          </cell>
          <cell r="C489">
            <v>118</v>
          </cell>
          <cell r="D489" t="str">
            <v>EA</v>
          </cell>
          <cell r="E489">
            <v>6278</v>
          </cell>
          <cell r="F489">
            <v>740804</v>
          </cell>
        </row>
        <row r="490">
          <cell r="A490" t="str">
            <v>14)타르페이퍼 설치</v>
          </cell>
          <cell r="B490" t="str">
            <v>t = 5mm</v>
          </cell>
          <cell r="C490">
            <v>14</v>
          </cell>
          <cell r="D490" t="str">
            <v>M2</v>
          </cell>
          <cell r="E490">
            <v>13117</v>
          </cell>
          <cell r="F490">
            <v>183638</v>
          </cell>
        </row>
        <row r="491">
          <cell r="A491" t="str">
            <v>15)스페이서 설치</v>
          </cell>
        </row>
        <row r="492">
          <cell r="A492" t="str">
            <v>스페이서 설치</v>
          </cell>
          <cell r="B492" t="str">
            <v>수직부</v>
          </cell>
          <cell r="C492">
            <v>942</v>
          </cell>
          <cell r="D492" t="str">
            <v>M2</v>
          </cell>
          <cell r="E492">
            <v>230</v>
          </cell>
          <cell r="F492">
            <v>216660</v>
          </cell>
        </row>
        <row r="493">
          <cell r="A493" t="str">
            <v>스페이서 설치</v>
          </cell>
          <cell r="B493" t="str">
            <v>수평부</v>
          </cell>
          <cell r="C493">
            <v>1009</v>
          </cell>
          <cell r="D493" t="str">
            <v>M2</v>
          </cell>
          <cell r="E493">
            <v>230</v>
          </cell>
          <cell r="F493">
            <v>232070</v>
          </cell>
        </row>
        <row r="494">
          <cell r="A494" t="str">
            <v>16)스치로폴 채움</v>
          </cell>
        </row>
        <row r="495">
          <cell r="A495" t="str">
            <v>스치로폴</v>
          </cell>
          <cell r="B495" t="str">
            <v>t = 10mm</v>
          </cell>
          <cell r="C495">
            <v>47</v>
          </cell>
          <cell r="D495" t="str">
            <v>M2</v>
          </cell>
          <cell r="E495">
            <v>1898</v>
          </cell>
          <cell r="F495">
            <v>89206</v>
          </cell>
        </row>
        <row r="496">
          <cell r="A496" t="str">
            <v>스치로폴</v>
          </cell>
          <cell r="B496" t="str">
            <v>t = 20mm</v>
          </cell>
          <cell r="C496">
            <v>39</v>
          </cell>
          <cell r="D496" t="str">
            <v>M2</v>
          </cell>
          <cell r="E496">
            <v>2441</v>
          </cell>
          <cell r="F496">
            <v>95199</v>
          </cell>
        </row>
        <row r="497">
          <cell r="A497" t="str">
            <v>17)NOTCH 설치</v>
          </cell>
          <cell r="C497">
            <v>62</v>
          </cell>
          <cell r="D497" t="str">
            <v>M</v>
          </cell>
          <cell r="E497">
            <v>10000</v>
          </cell>
          <cell r="F497">
            <v>620000</v>
          </cell>
        </row>
        <row r="498">
          <cell r="A498" t="str">
            <v>18)부 직 포</v>
          </cell>
          <cell r="C498">
            <v>92</v>
          </cell>
          <cell r="D498" t="str">
            <v>㎡</v>
          </cell>
          <cell r="E498">
            <v>1604</v>
          </cell>
          <cell r="F498">
            <v>147568</v>
          </cell>
        </row>
        <row r="499">
          <cell r="A499" t="str">
            <v>19)드레인보드</v>
          </cell>
          <cell r="C499">
            <v>92</v>
          </cell>
          <cell r="D499" t="str">
            <v>㎡</v>
          </cell>
          <cell r="E499">
            <v>5200</v>
          </cell>
          <cell r="F499">
            <v>478400</v>
          </cell>
        </row>
        <row r="500">
          <cell r="A500" t="str">
            <v>20)P.V.C PIPE</v>
          </cell>
          <cell r="B500" t="str">
            <v>φ100mm</v>
          </cell>
          <cell r="C500">
            <v>3</v>
          </cell>
          <cell r="D500" t="str">
            <v>M</v>
          </cell>
          <cell r="E500">
            <v>4473</v>
          </cell>
          <cell r="F500">
            <v>13419</v>
          </cell>
        </row>
        <row r="501">
          <cell r="A501" t="str">
            <v>21)배면방수(아스팔트 코팅)</v>
          </cell>
          <cell r="C501">
            <v>407</v>
          </cell>
          <cell r="D501" t="str">
            <v>M2</v>
          </cell>
          <cell r="E501">
            <v>4406</v>
          </cell>
          <cell r="F501">
            <v>1793242</v>
          </cell>
        </row>
        <row r="502">
          <cell r="A502" t="str">
            <v>22)난 간</v>
          </cell>
          <cell r="B502" t="str">
            <v>알미늄, H=0.65m</v>
          </cell>
          <cell r="C502">
            <v>43</v>
          </cell>
          <cell r="D502" t="str">
            <v>m</v>
          </cell>
          <cell r="E502">
            <v>85000</v>
          </cell>
          <cell r="F502">
            <v>3655000</v>
          </cell>
        </row>
        <row r="503">
          <cell r="A503" t="str">
            <v>23)교  면   포  장</v>
          </cell>
        </row>
        <row r="504">
          <cell r="A504" t="str">
            <v>택 코 팅</v>
          </cell>
          <cell r="B504" t="str">
            <v>RSC-4, 30ℓ/a</v>
          </cell>
          <cell r="C504">
            <v>4</v>
          </cell>
          <cell r="D504" t="str">
            <v>a</v>
          </cell>
          <cell r="E504">
            <v>17382</v>
          </cell>
          <cell r="F504">
            <v>69528</v>
          </cell>
        </row>
        <row r="505">
          <cell r="A505" t="str">
            <v>아스콘포장</v>
          </cell>
          <cell r="B505" t="str">
            <v>표층, t=8.0㎝</v>
          </cell>
          <cell r="C505">
            <v>4</v>
          </cell>
          <cell r="D505" t="str">
            <v>a</v>
          </cell>
          <cell r="E505">
            <v>55854</v>
          </cell>
          <cell r="F505">
            <v>223416</v>
          </cell>
        </row>
        <row r="506">
          <cell r="A506" t="str">
            <v>소길교 (RAHMEN)</v>
          </cell>
        </row>
        <row r="507">
          <cell r="A507" t="str">
            <v>1) 구조물 터파기</v>
          </cell>
        </row>
        <row r="508">
          <cell r="A508" t="str">
            <v>구조물 터파기</v>
          </cell>
          <cell r="B508" t="str">
            <v>(육상토사,0~2m)</v>
          </cell>
          <cell r="C508">
            <v>2362</v>
          </cell>
          <cell r="D508" t="str">
            <v>㎥</v>
          </cell>
          <cell r="E508">
            <v>3161</v>
          </cell>
          <cell r="F508">
            <v>7466282</v>
          </cell>
        </row>
        <row r="509">
          <cell r="A509" t="str">
            <v>구조물 터파기</v>
          </cell>
          <cell r="B509" t="str">
            <v>(육상토사,2~4m)</v>
          </cell>
          <cell r="C509">
            <v>1566</v>
          </cell>
          <cell r="D509" t="str">
            <v>㎥</v>
          </cell>
          <cell r="E509">
            <v>4598</v>
          </cell>
          <cell r="F509">
            <v>7200468</v>
          </cell>
        </row>
        <row r="510">
          <cell r="A510" t="str">
            <v>구조물 터파기</v>
          </cell>
          <cell r="B510" t="str">
            <v>(육상토사,4~6m)</v>
          </cell>
          <cell r="C510">
            <v>1134</v>
          </cell>
          <cell r="D510" t="str">
            <v>㎥</v>
          </cell>
          <cell r="E510">
            <v>6133</v>
          </cell>
          <cell r="F510">
            <v>6954822</v>
          </cell>
        </row>
        <row r="511">
          <cell r="A511" t="str">
            <v>구조물 터파기</v>
          </cell>
          <cell r="B511" t="str">
            <v>(육상토사,6~8m)</v>
          </cell>
          <cell r="C511">
            <v>187</v>
          </cell>
          <cell r="D511" t="str">
            <v>㎥</v>
          </cell>
          <cell r="E511">
            <v>7968</v>
          </cell>
          <cell r="F511">
            <v>1490016</v>
          </cell>
        </row>
        <row r="512">
          <cell r="A512" t="str">
            <v>2)되메우기 및 다짐</v>
          </cell>
          <cell r="C512">
            <v>3685</v>
          </cell>
          <cell r="D512" t="str">
            <v>M3</v>
          </cell>
          <cell r="E512">
            <v>3385</v>
          </cell>
          <cell r="F512">
            <v>12473725</v>
          </cell>
        </row>
        <row r="513">
          <cell r="A513" t="str">
            <v>3)뒷 채 움</v>
          </cell>
          <cell r="B513" t="str">
            <v>(보조기층재)</v>
          </cell>
          <cell r="C513">
            <v>1577</v>
          </cell>
          <cell r="D513" t="str">
            <v>㎥</v>
          </cell>
          <cell r="E513">
            <v>16460</v>
          </cell>
          <cell r="F513">
            <v>25957420</v>
          </cell>
        </row>
        <row r="514">
          <cell r="A514" t="str">
            <v>4) 콘크리트타설</v>
          </cell>
        </row>
        <row r="515">
          <cell r="A515" t="str">
            <v>콘크리트 타설</v>
          </cell>
          <cell r="B515" t="str">
            <v>(무근구조물)</v>
          </cell>
          <cell r="C515">
            <v>43</v>
          </cell>
          <cell r="D515" t="str">
            <v>㎥</v>
          </cell>
          <cell r="E515">
            <v>20803</v>
          </cell>
          <cell r="F515">
            <v>894529</v>
          </cell>
        </row>
        <row r="516">
          <cell r="A516" t="str">
            <v>콘크리트 타설</v>
          </cell>
          <cell r="B516" t="str">
            <v>(철근,진동기,펌프카)</v>
          </cell>
          <cell r="C516">
            <v>1577</v>
          </cell>
          <cell r="D516" t="str">
            <v>㎥</v>
          </cell>
          <cell r="E516">
            <v>10947</v>
          </cell>
          <cell r="F516">
            <v>17263419</v>
          </cell>
        </row>
        <row r="517">
          <cell r="A517" t="str">
            <v>5) 거푸집공</v>
          </cell>
        </row>
        <row r="518">
          <cell r="A518" t="str">
            <v>합판 거푸집</v>
          </cell>
          <cell r="B518" t="str">
            <v>(3회, 0~ 7m)</v>
          </cell>
          <cell r="C518">
            <v>685</v>
          </cell>
          <cell r="D518" t="str">
            <v>㎡</v>
          </cell>
          <cell r="E518">
            <v>22050</v>
          </cell>
          <cell r="F518">
            <v>15104250</v>
          </cell>
        </row>
        <row r="519">
          <cell r="A519" t="str">
            <v>합판 거푸집</v>
          </cell>
          <cell r="B519" t="str">
            <v>(3회, 7~10m)</v>
          </cell>
          <cell r="C519">
            <v>103</v>
          </cell>
          <cell r="D519" t="str">
            <v>M2</v>
          </cell>
          <cell r="E519">
            <v>23476</v>
          </cell>
          <cell r="F519">
            <v>2418028</v>
          </cell>
        </row>
        <row r="520">
          <cell r="A520" t="str">
            <v>합판 거푸집</v>
          </cell>
          <cell r="B520" t="str">
            <v>(4회)</v>
          </cell>
          <cell r="C520">
            <v>262</v>
          </cell>
          <cell r="D520" t="str">
            <v>㎡</v>
          </cell>
          <cell r="E520">
            <v>19038</v>
          </cell>
          <cell r="F520">
            <v>4987956</v>
          </cell>
        </row>
        <row r="521">
          <cell r="A521" t="str">
            <v>합판 거푸집</v>
          </cell>
          <cell r="B521" t="str">
            <v>(6회)</v>
          </cell>
          <cell r="C521">
            <v>25</v>
          </cell>
          <cell r="D521" t="str">
            <v>㎡</v>
          </cell>
          <cell r="E521">
            <v>15879</v>
          </cell>
          <cell r="F521">
            <v>396975</v>
          </cell>
        </row>
        <row r="522">
          <cell r="A522" t="str">
            <v>무늬거푸집</v>
          </cell>
          <cell r="C522">
            <v>144</v>
          </cell>
          <cell r="D522" t="str">
            <v>M2</v>
          </cell>
          <cell r="E522">
            <v>29285</v>
          </cell>
          <cell r="F522">
            <v>4217040</v>
          </cell>
        </row>
        <row r="523">
          <cell r="A523" t="str">
            <v>코팅 거푸집</v>
          </cell>
          <cell r="B523" t="str">
            <v>(3회)</v>
          </cell>
          <cell r="C523">
            <v>1130</v>
          </cell>
          <cell r="D523" t="str">
            <v>㎡</v>
          </cell>
          <cell r="E523">
            <v>22050</v>
          </cell>
          <cell r="F523">
            <v>24916500</v>
          </cell>
        </row>
        <row r="524">
          <cell r="A524" t="str">
            <v>원형거푸집 3회</v>
          </cell>
          <cell r="C524">
            <v>18</v>
          </cell>
          <cell r="D524" t="str">
            <v>M2</v>
          </cell>
          <cell r="E524">
            <v>48522</v>
          </cell>
          <cell r="F524">
            <v>873396</v>
          </cell>
        </row>
        <row r="525">
          <cell r="A525" t="str">
            <v>6) 강관 비계</v>
          </cell>
          <cell r="C525">
            <v>810</v>
          </cell>
          <cell r="D525" t="str">
            <v>㎡</v>
          </cell>
          <cell r="E525">
            <v>10525</v>
          </cell>
          <cell r="F525">
            <v>8525250</v>
          </cell>
        </row>
        <row r="526">
          <cell r="A526" t="str">
            <v>7) 동바리공</v>
          </cell>
        </row>
        <row r="527">
          <cell r="A527" t="str">
            <v>강관 동바리</v>
          </cell>
          <cell r="B527" t="str">
            <v>(교량구조물용)</v>
          </cell>
          <cell r="C527">
            <v>2696</v>
          </cell>
          <cell r="D527" t="str">
            <v>공㎥</v>
          </cell>
          <cell r="E527">
            <v>17339</v>
          </cell>
          <cell r="F527">
            <v>46745944</v>
          </cell>
        </row>
        <row r="528">
          <cell r="A528" t="str">
            <v>8)표면처리</v>
          </cell>
        </row>
        <row r="529">
          <cell r="A529" t="str">
            <v>슬라브 양생</v>
          </cell>
          <cell r="B529" t="str">
            <v>(피막양생)</v>
          </cell>
          <cell r="C529">
            <v>447</v>
          </cell>
          <cell r="D529" t="str">
            <v>㎡</v>
          </cell>
          <cell r="E529">
            <v>313</v>
          </cell>
          <cell r="F529">
            <v>139911</v>
          </cell>
        </row>
        <row r="530">
          <cell r="A530" t="str">
            <v>면고르기</v>
          </cell>
          <cell r="B530" t="str">
            <v>(교량슬라브면)</v>
          </cell>
          <cell r="C530">
            <v>447</v>
          </cell>
          <cell r="D530" t="str">
            <v>㎡</v>
          </cell>
          <cell r="E530">
            <v>544</v>
          </cell>
          <cell r="F530">
            <v>243168</v>
          </cell>
        </row>
        <row r="531">
          <cell r="A531" t="str">
            <v>교면 방수</v>
          </cell>
          <cell r="B531" t="str">
            <v>(침투식)</v>
          </cell>
          <cell r="C531">
            <v>447</v>
          </cell>
          <cell r="D531" t="str">
            <v>㎡</v>
          </cell>
          <cell r="E531">
            <v>2785</v>
          </cell>
          <cell r="F531">
            <v>1244895</v>
          </cell>
        </row>
        <row r="532">
          <cell r="A532" t="str">
            <v>9)교명판 및 설명판</v>
          </cell>
        </row>
        <row r="533">
          <cell r="A533" t="str">
            <v>교명주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1300000</v>
          </cell>
          <cell r="F533">
            <v>5200000</v>
          </cell>
        </row>
        <row r="534">
          <cell r="A534" t="str">
            <v>교명판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82000</v>
          </cell>
          <cell r="F534">
            <v>164000</v>
          </cell>
        </row>
        <row r="535">
          <cell r="A535" t="str">
            <v>설명판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45000</v>
          </cell>
          <cell r="F535">
            <v>90000</v>
          </cell>
        </row>
        <row r="536">
          <cell r="A536" t="str">
            <v>10)측량 기준점 설치</v>
          </cell>
          <cell r="C536">
            <v>1</v>
          </cell>
          <cell r="D536" t="str">
            <v>개</v>
          </cell>
          <cell r="E536">
            <v>25007</v>
          </cell>
          <cell r="F536">
            <v>25007</v>
          </cell>
        </row>
        <row r="537">
          <cell r="A537" t="str">
            <v>11)전 선 관</v>
          </cell>
          <cell r="B537" t="str">
            <v>(강관φ100mm)</v>
          </cell>
          <cell r="C537">
            <v>67</v>
          </cell>
          <cell r="D537" t="str">
            <v>m</v>
          </cell>
          <cell r="E537">
            <v>29640</v>
          </cell>
          <cell r="F537">
            <v>1985880</v>
          </cell>
        </row>
        <row r="538">
          <cell r="A538" t="str">
            <v>12)철근가공조립</v>
          </cell>
        </row>
        <row r="539">
          <cell r="A539" t="str">
            <v>철근가공 및 조립</v>
          </cell>
          <cell r="B539" t="str">
            <v>보 통</v>
          </cell>
          <cell r="C539">
            <v>33.021000000000001</v>
          </cell>
          <cell r="D539" t="str">
            <v>TON</v>
          </cell>
          <cell r="E539">
            <v>363984</v>
          </cell>
          <cell r="F539">
            <v>12019115</v>
          </cell>
        </row>
        <row r="540">
          <cell r="A540" t="str">
            <v>철근가공 및 조립</v>
          </cell>
          <cell r="B540" t="str">
            <v>복 잡</v>
          </cell>
          <cell r="C540">
            <v>190.09100000000001</v>
          </cell>
          <cell r="D540" t="str">
            <v>TON</v>
          </cell>
          <cell r="E540">
            <v>456666</v>
          </cell>
          <cell r="F540">
            <v>86808096</v>
          </cell>
        </row>
        <row r="541">
          <cell r="A541" t="str">
            <v>13)다웰바 설치</v>
          </cell>
          <cell r="C541">
            <v>116</v>
          </cell>
          <cell r="D541" t="str">
            <v>EA</v>
          </cell>
          <cell r="E541">
            <v>6278</v>
          </cell>
          <cell r="F541">
            <v>728248</v>
          </cell>
        </row>
        <row r="542">
          <cell r="A542" t="str">
            <v>14)타르페이퍼 설치</v>
          </cell>
          <cell r="B542" t="str">
            <v>t = 5mm</v>
          </cell>
          <cell r="C542">
            <v>14</v>
          </cell>
          <cell r="D542" t="str">
            <v>M2</v>
          </cell>
          <cell r="E542">
            <v>13117</v>
          </cell>
          <cell r="F542">
            <v>183638</v>
          </cell>
        </row>
        <row r="543">
          <cell r="A543" t="str">
            <v>15)스페이서 설치</v>
          </cell>
        </row>
        <row r="544">
          <cell r="A544" t="str">
            <v>스페이서 설치</v>
          </cell>
          <cell r="B544" t="str">
            <v>수직부</v>
          </cell>
          <cell r="C544">
            <v>1080</v>
          </cell>
          <cell r="D544" t="str">
            <v>M2</v>
          </cell>
          <cell r="E544">
            <v>230</v>
          </cell>
          <cell r="F544">
            <v>248400</v>
          </cell>
        </row>
        <row r="545">
          <cell r="A545" t="str">
            <v>스페이서 설치</v>
          </cell>
          <cell r="B545" t="str">
            <v>수평부</v>
          </cell>
          <cell r="C545">
            <v>830</v>
          </cell>
          <cell r="D545" t="str">
            <v>M2</v>
          </cell>
          <cell r="E545">
            <v>230</v>
          </cell>
          <cell r="F545">
            <v>190900</v>
          </cell>
        </row>
        <row r="546">
          <cell r="A546" t="str">
            <v>16)스치로폴 채움</v>
          </cell>
        </row>
        <row r="547">
          <cell r="A547" t="str">
            <v>스치로폴</v>
          </cell>
          <cell r="B547" t="str">
            <v>t = 10mm</v>
          </cell>
          <cell r="C547">
            <v>56</v>
          </cell>
          <cell r="D547" t="str">
            <v>M2</v>
          </cell>
          <cell r="E547">
            <v>1898</v>
          </cell>
          <cell r="F547">
            <v>106288</v>
          </cell>
        </row>
        <row r="548">
          <cell r="A548" t="str">
            <v>스치로폴</v>
          </cell>
          <cell r="B548" t="str">
            <v>t = 20mm</v>
          </cell>
          <cell r="C548">
            <v>19</v>
          </cell>
          <cell r="D548" t="str">
            <v>M2</v>
          </cell>
          <cell r="E548">
            <v>2441</v>
          </cell>
          <cell r="F548">
            <v>46379</v>
          </cell>
        </row>
        <row r="549">
          <cell r="A549" t="str">
            <v>17)NOTCH 설치</v>
          </cell>
          <cell r="C549">
            <v>62</v>
          </cell>
          <cell r="D549" t="str">
            <v>M</v>
          </cell>
          <cell r="E549">
            <v>10000</v>
          </cell>
          <cell r="F549">
            <v>620000</v>
          </cell>
        </row>
        <row r="550">
          <cell r="A550" t="str">
            <v>18)부 직 포</v>
          </cell>
          <cell r="C550">
            <v>77</v>
          </cell>
          <cell r="D550" t="str">
            <v>㎡</v>
          </cell>
          <cell r="E550">
            <v>1604</v>
          </cell>
          <cell r="F550">
            <v>123508</v>
          </cell>
        </row>
        <row r="551">
          <cell r="A551" t="str">
            <v>19)드레인보드</v>
          </cell>
          <cell r="C551">
            <v>77</v>
          </cell>
          <cell r="D551" t="str">
            <v>㎡</v>
          </cell>
          <cell r="E551">
            <v>5200</v>
          </cell>
          <cell r="F551">
            <v>400400</v>
          </cell>
        </row>
        <row r="552">
          <cell r="A552" t="str">
            <v>20)P.V.C PIPE</v>
          </cell>
          <cell r="B552" t="str">
            <v>φ100mm</v>
          </cell>
          <cell r="C552">
            <v>3</v>
          </cell>
          <cell r="D552" t="str">
            <v>M</v>
          </cell>
          <cell r="E552">
            <v>4473</v>
          </cell>
          <cell r="F552">
            <v>13419</v>
          </cell>
        </row>
        <row r="553">
          <cell r="A553" t="str">
            <v>21)배면방수(아스팔트 코팅)</v>
          </cell>
          <cell r="C553">
            <v>430</v>
          </cell>
          <cell r="D553" t="str">
            <v>M2</v>
          </cell>
          <cell r="E553">
            <v>4406</v>
          </cell>
          <cell r="F553">
            <v>1894580</v>
          </cell>
        </row>
        <row r="554">
          <cell r="A554" t="str">
            <v>22)난 간</v>
          </cell>
          <cell r="B554" t="str">
            <v>알미늄, H=0.65m</v>
          </cell>
          <cell r="C554">
            <v>43</v>
          </cell>
          <cell r="D554" t="str">
            <v>m</v>
          </cell>
          <cell r="E554">
            <v>85000</v>
          </cell>
          <cell r="F554">
            <v>3655000</v>
          </cell>
        </row>
        <row r="555">
          <cell r="A555" t="str">
            <v>23)교  면   포  장</v>
          </cell>
        </row>
        <row r="556">
          <cell r="A556" t="str">
            <v>택 코 팅</v>
          </cell>
          <cell r="B556" t="str">
            <v>RSC-4, 30ℓ/a</v>
          </cell>
          <cell r="C556">
            <v>4</v>
          </cell>
          <cell r="D556" t="str">
            <v>a</v>
          </cell>
          <cell r="E556">
            <v>17382</v>
          </cell>
          <cell r="F556">
            <v>69528</v>
          </cell>
        </row>
        <row r="557">
          <cell r="A557" t="str">
            <v>아스콘포장</v>
          </cell>
          <cell r="B557" t="str">
            <v>표층, t=8.0㎝</v>
          </cell>
          <cell r="C557">
            <v>4</v>
          </cell>
          <cell r="D557" t="str">
            <v>a</v>
          </cell>
          <cell r="E557">
            <v>55854</v>
          </cell>
          <cell r="F557">
            <v>223416</v>
          </cell>
        </row>
        <row r="558">
          <cell r="A558" t="str">
            <v>원동1교 (RAHMEN)</v>
          </cell>
        </row>
        <row r="559">
          <cell r="A559" t="str">
            <v>1) 구조물 터파기</v>
          </cell>
        </row>
        <row r="560">
          <cell r="A560" t="str">
            <v>구조물 터파기</v>
          </cell>
          <cell r="B560" t="str">
            <v>(육상토사,0~2m)</v>
          </cell>
          <cell r="C560">
            <v>3358</v>
          </cell>
          <cell r="D560" t="str">
            <v>㎥</v>
          </cell>
          <cell r="E560">
            <v>3161</v>
          </cell>
          <cell r="F560">
            <v>10614638</v>
          </cell>
        </row>
        <row r="561">
          <cell r="A561" t="str">
            <v>구조물 터파기</v>
          </cell>
          <cell r="B561" t="str">
            <v>(육상토사,2~4m)</v>
          </cell>
          <cell r="C561">
            <v>2084</v>
          </cell>
          <cell r="D561" t="str">
            <v>㎥</v>
          </cell>
          <cell r="E561">
            <v>4598</v>
          </cell>
          <cell r="F561">
            <v>9582232</v>
          </cell>
        </row>
        <row r="562">
          <cell r="A562" t="str">
            <v>구조물 터파기</v>
          </cell>
          <cell r="B562" t="str">
            <v>(육상토사,4~6m)</v>
          </cell>
          <cell r="C562">
            <v>346</v>
          </cell>
          <cell r="D562" t="str">
            <v>㎥</v>
          </cell>
          <cell r="E562">
            <v>6133</v>
          </cell>
          <cell r="F562">
            <v>2122018</v>
          </cell>
        </row>
        <row r="563">
          <cell r="A563" t="str">
            <v>구조물 터파기</v>
          </cell>
          <cell r="B563" t="str">
            <v>(육상토사,6~8m)</v>
          </cell>
          <cell r="C563">
            <v>131</v>
          </cell>
          <cell r="D563" t="str">
            <v>㎥</v>
          </cell>
          <cell r="E563">
            <v>7968</v>
          </cell>
          <cell r="F563">
            <v>1043808</v>
          </cell>
        </row>
        <row r="564">
          <cell r="A564" t="str">
            <v>2)되메우기 및 다짐</v>
          </cell>
          <cell r="C564">
            <v>4909</v>
          </cell>
          <cell r="D564" t="str">
            <v>M3</v>
          </cell>
          <cell r="E564">
            <v>3385</v>
          </cell>
          <cell r="F564">
            <v>16616965</v>
          </cell>
        </row>
        <row r="565">
          <cell r="A565" t="str">
            <v>3)뒷 채 움</v>
          </cell>
          <cell r="B565" t="str">
            <v>(보조기층재)</v>
          </cell>
          <cell r="C565">
            <v>2240</v>
          </cell>
          <cell r="D565" t="str">
            <v>㎥</v>
          </cell>
          <cell r="E565">
            <v>16460</v>
          </cell>
          <cell r="F565">
            <v>36870400</v>
          </cell>
        </row>
        <row r="566">
          <cell r="A566" t="str">
            <v>4) 콘크리트타설</v>
          </cell>
        </row>
        <row r="567">
          <cell r="A567" t="str">
            <v>콘크리트 타설</v>
          </cell>
          <cell r="B567" t="str">
            <v>(무근구조물)</v>
          </cell>
          <cell r="C567">
            <v>193</v>
          </cell>
          <cell r="D567" t="str">
            <v>㎥</v>
          </cell>
          <cell r="E567">
            <v>20803</v>
          </cell>
          <cell r="F567">
            <v>4014979</v>
          </cell>
        </row>
        <row r="568">
          <cell r="A568" t="str">
            <v>콘크리트 타설</v>
          </cell>
          <cell r="B568" t="str">
            <v>(철근,진동기,펌프카)</v>
          </cell>
          <cell r="C568">
            <v>1901</v>
          </cell>
          <cell r="D568" t="str">
            <v>㎥</v>
          </cell>
          <cell r="E568">
            <v>10947</v>
          </cell>
          <cell r="F568">
            <v>20810247</v>
          </cell>
        </row>
        <row r="569">
          <cell r="A569" t="str">
            <v>5) 거푸집공</v>
          </cell>
        </row>
        <row r="570">
          <cell r="A570" t="str">
            <v>합판 거푸집</v>
          </cell>
          <cell r="B570" t="str">
            <v>(3회, 0~ 7m)</v>
          </cell>
          <cell r="C570">
            <v>568</v>
          </cell>
          <cell r="D570" t="str">
            <v>㎡</v>
          </cell>
          <cell r="E570">
            <v>22050</v>
          </cell>
          <cell r="F570">
            <v>12524400</v>
          </cell>
        </row>
        <row r="571">
          <cell r="A571" t="str">
            <v>합판 거푸집</v>
          </cell>
          <cell r="B571" t="str">
            <v>(3회, 7~10m)</v>
          </cell>
          <cell r="C571">
            <v>500</v>
          </cell>
          <cell r="D571" t="str">
            <v>M2</v>
          </cell>
          <cell r="E571">
            <v>23476</v>
          </cell>
          <cell r="F571">
            <v>11738000</v>
          </cell>
        </row>
        <row r="572">
          <cell r="A572" t="str">
            <v>합판 거푸집</v>
          </cell>
          <cell r="B572" t="str">
            <v>(4회)</v>
          </cell>
          <cell r="C572">
            <v>262</v>
          </cell>
          <cell r="D572" t="str">
            <v>㎡</v>
          </cell>
          <cell r="E572">
            <v>19038</v>
          </cell>
          <cell r="F572">
            <v>4987956</v>
          </cell>
        </row>
        <row r="573">
          <cell r="A573" t="str">
            <v>합판 거푸집</v>
          </cell>
          <cell r="B573" t="str">
            <v>(6회)</v>
          </cell>
          <cell r="C573">
            <v>20</v>
          </cell>
          <cell r="D573" t="str">
            <v>㎡</v>
          </cell>
          <cell r="E573">
            <v>15879</v>
          </cell>
          <cell r="F573">
            <v>317580</v>
          </cell>
        </row>
        <row r="574">
          <cell r="A574" t="str">
            <v>무늬거푸집</v>
          </cell>
          <cell r="C574">
            <v>59</v>
          </cell>
          <cell r="D574" t="str">
            <v>M2</v>
          </cell>
          <cell r="E574">
            <v>29285</v>
          </cell>
          <cell r="F574">
            <v>1727815</v>
          </cell>
        </row>
        <row r="575">
          <cell r="A575" t="str">
            <v>코팅 거푸집</v>
          </cell>
          <cell r="B575" t="str">
            <v>(3회)</v>
          </cell>
          <cell r="C575">
            <v>1584</v>
          </cell>
          <cell r="D575" t="str">
            <v>㎡</v>
          </cell>
          <cell r="E575">
            <v>22050</v>
          </cell>
          <cell r="F575">
            <v>34927200</v>
          </cell>
        </row>
        <row r="576">
          <cell r="A576" t="str">
            <v>원형거푸집 3회</v>
          </cell>
          <cell r="C576">
            <v>34</v>
          </cell>
          <cell r="D576" t="str">
            <v>M2</v>
          </cell>
          <cell r="E576">
            <v>48522</v>
          </cell>
          <cell r="F576">
            <v>1649748</v>
          </cell>
        </row>
        <row r="577">
          <cell r="A577" t="str">
            <v>6) 강관 비계</v>
          </cell>
          <cell r="C577">
            <v>762</v>
          </cell>
          <cell r="D577" t="str">
            <v>㎡</v>
          </cell>
          <cell r="E577">
            <v>10525</v>
          </cell>
          <cell r="F577">
            <v>8020050</v>
          </cell>
        </row>
        <row r="578">
          <cell r="A578" t="str">
            <v>7) 동바리공</v>
          </cell>
        </row>
        <row r="579">
          <cell r="A579" t="str">
            <v>강관 동바리</v>
          </cell>
          <cell r="B579" t="str">
            <v>(교량구조물용)</v>
          </cell>
          <cell r="C579">
            <v>4454</v>
          </cell>
          <cell r="D579" t="str">
            <v>공㎥</v>
          </cell>
          <cell r="E579">
            <v>17339</v>
          </cell>
          <cell r="F579">
            <v>77227906</v>
          </cell>
        </row>
        <row r="580">
          <cell r="A580" t="str">
            <v>8)표면처리</v>
          </cell>
        </row>
        <row r="581">
          <cell r="A581" t="str">
            <v>슬라브 양생</v>
          </cell>
          <cell r="B581" t="str">
            <v>(피막양생)</v>
          </cell>
          <cell r="C581">
            <v>612</v>
          </cell>
          <cell r="D581" t="str">
            <v>㎡</v>
          </cell>
          <cell r="E581">
            <v>313</v>
          </cell>
          <cell r="F581">
            <v>191556</v>
          </cell>
        </row>
        <row r="582">
          <cell r="A582" t="str">
            <v>면고르기</v>
          </cell>
          <cell r="B582" t="str">
            <v>(교량슬라브면)</v>
          </cell>
          <cell r="C582">
            <v>612</v>
          </cell>
          <cell r="D582" t="str">
            <v>㎡</v>
          </cell>
          <cell r="E582">
            <v>544</v>
          </cell>
          <cell r="F582">
            <v>332928</v>
          </cell>
        </row>
        <row r="583">
          <cell r="A583" t="str">
            <v>교면 방수</v>
          </cell>
          <cell r="B583" t="str">
            <v>(침투식)</v>
          </cell>
          <cell r="C583">
            <v>612</v>
          </cell>
          <cell r="D583" t="str">
            <v>㎡</v>
          </cell>
          <cell r="E583">
            <v>2785</v>
          </cell>
          <cell r="F583">
            <v>1704420</v>
          </cell>
        </row>
        <row r="584">
          <cell r="A584" t="str">
            <v>9)교명판 및 설명판</v>
          </cell>
        </row>
        <row r="585">
          <cell r="A585" t="str">
            <v>교명주</v>
          </cell>
          <cell r="B585" t="str">
            <v>(화강석,600×600×1250mm)</v>
          </cell>
          <cell r="C585">
            <v>4</v>
          </cell>
          <cell r="D585" t="str">
            <v>개소</v>
          </cell>
          <cell r="E585">
            <v>1300000</v>
          </cell>
          <cell r="F585">
            <v>5200000</v>
          </cell>
        </row>
        <row r="586">
          <cell r="A586" t="str">
            <v>교명판</v>
          </cell>
          <cell r="B586" t="str">
            <v>(황동,450×200×10㎜)</v>
          </cell>
          <cell r="C586">
            <v>2</v>
          </cell>
          <cell r="D586" t="str">
            <v>개</v>
          </cell>
          <cell r="E586">
            <v>82000</v>
          </cell>
          <cell r="F586">
            <v>164000</v>
          </cell>
        </row>
        <row r="587">
          <cell r="A587" t="str">
            <v>설명판</v>
          </cell>
          <cell r="B587" t="str">
            <v>(황동,350×250×10㎜)</v>
          </cell>
          <cell r="C587">
            <v>2</v>
          </cell>
          <cell r="D587" t="str">
            <v>개</v>
          </cell>
          <cell r="E587">
            <v>45000</v>
          </cell>
          <cell r="F587">
            <v>90000</v>
          </cell>
        </row>
        <row r="588">
          <cell r="A588" t="str">
            <v>10)측량 기준점 설치</v>
          </cell>
          <cell r="C588">
            <v>1</v>
          </cell>
          <cell r="D588" t="str">
            <v>개</v>
          </cell>
          <cell r="E588">
            <v>25007</v>
          </cell>
          <cell r="F588">
            <v>25007</v>
          </cell>
        </row>
        <row r="589">
          <cell r="A589" t="str">
            <v>11)전 선 관</v>
          </cell>
          <cell r="B589" t="str">
            <v>(강관φ100mm)</v>
          </cell>
          <cell r="C589">
            <v>64</v>
          </cell>
          <cell r="D589" t="str">
            <v>m</v>
          </cell>
          <cell r="E589">
            <v>29640</v>
          </cell>
          <cell r="F589">
            <v>1896960</v>
          </cell>
        </row>
        <row r="590">
          <cell r="A590" t="str">
            <v>12)철근가공조립</v>
          </cell>
        </row>
        <row r="591">
          <cell r="A591" t="str">
            <v>철근가공 및 조립</v>
          </cell>
          <cell r="B591" t="str">
            <v>보 통</v>
          </cell>
          <cell r="C591">
            <v>22.552</v>
          </cell>
          <cell r="D591" t="str">
            <v>TON</v>
          </cell>
          <cell r="E591">
            <v>363984</v>
          </cell>
          <cell r="F591">
            <v>8208567</v>
          </cell>
        </row>
        <row r="592">
          <cell r="A592" t="str">
            <v>철근가공 및 조립</v>
          </cell>
          <cell r="B592" t="str">
            <v>복 잡</v>
          </cell>
          <cell r="C592">
            <v>182.74199999999999</v>
          </cell>
          <cell r="D592" t="str">
            <v>TON</v>
          </cell>
          <cell r="E592">
            <v>456666</v>
          </cell>
          <cell r="F592">
            <v>83452058</v>
          </cell>
        </row>
        <row r="593">
          <cell r="A593" t="str">
            <v>13)다웰바 설치</v>
          </cell>
          <cell r="C593">
            <v>122</v>
          </cell>
          <cell r="D593" t="str">
            <v>EA</v>
          </cell>
          <cell r="E593">
            <v>6278</v>
          </cell>
          <cell r="F593">
            <v>765916</v>
          </cell>
        </row>
        <row r="594">
          <cell r="A594" t="str">
            <v>14)타르페이퍼 설치</v>
          </cell>
          <cell r="B594" t="str">
            <v>t = 5mm</v>
          </cell>
          <cell r="C594">
            <v>32</v>
          </cell>
          <cell r="D594" t="str">
            <v>M2</v>
          </cell>
          <cell r="E594">
            <v>13117</v>
          </cell>
          <cell r="F594">
            <v>419744</v>
          </cell>
        </row>
        <row r="595">
          <cell r="A595" t="str">
            <v>15)스페이서 설치</v>
          </cell>
        </row>
        <row r="596">
          <cell r="A596" t="str">
            <v>스페이서 설치</v>
          </cell>
          <cell r="B596" t="str">
            <v>수직부</v>
          </cell>
          <cell r="C596">
            <v>1057</v>
          </cell>
          <cell r="D596" t="str">
            <v>M2</v>
          </cell>
          <cell r="E596">
            <v>230</v>
          </cell>
          <cell r="F596">
            <v>243110</v>
          </cell>
        </row>
        <row r="597">
          <cell r="A597" t="str">
            <v>스페이서 설치</v>
          </cell>
          <cell r="B597" t="str">
            <v>수평부</v>
          </cell>
          <cell r="C597">
            <v>1028</v>
          </cell>
          <cell r="D597" t="str">
            <v>M2</v>
          </cell>
          <cell r="E597">
            <v>230</v>
          </cell>
          <cell r="F597">
            <v>236440</v>
          </cell>
        </row>
        <row r="598">
          <cell r="A598" t="str">
            <v>16)스치로폴 채움</v>
          </cell>
        </row>
        <row r="599">
          <cell r="A599" t="str">
            <v>스치로폴</v>
          </cell>
          <cell r="B599" t="str">
            <v>t = 10mm</v>
          </cell>
          <cell r="C599">
            <v>62</v>
          </cell>
          <cell r="D599" t="str">
            <v>M2</v>
          </cell>
          <cell r="E599">
            <v>1898</v>
          </cell>
          <cell r="F599">
            <v>117676</v>
          </cell>
        </row>
        <row r="600">
          <cell r="A600" t="str">
            <v>스치로폴</v>
          </cell>
          <cell r="B600" t="str">
            <v>t = 20mm</v>
          </cell>
          <cell r="C600">
            <v>21</v>
          </cell>
          <cell r="D600" t="str">
            <v>M2</v>
          </cell>
          <cell r="E600">
            <v>2441</v>
          </cell>
          <cell r="F600">
            <v>51261</v>
          </cell>
        </row>
        <row r="601">
          <cell r="A601" t="str">
            <v>세굴방지용 사석 채움</v>
          </cell>
          <cell r="B601" t="str">
            <v>(100㎏/개)</v>
          </cell>
          <cell r="C601">
            <v>842</v>
          </cell>
          <cell r="D601" t="str">
            <v>㎥</v>
          </cell>
          <cell r="E601">
            <v>30658</v>
          </cell>
          <cell r="F601">
            <v>25814036</v>
          </cell>
        </row>
        <row r="602">
          <cell r="A602" t="str">
            <v>17)NOTCH 설치</v>
          </cell>
          <cell r="C602">
            <v>42</v>
          </cell>
          <cell r="D602" t="str">
            <v>M</v>
          </cell>
          <cell r="E602">
            <v>10000</v>
          </cell>
          <cell r="F602">
            <v>420000</v>
          </cell>
        </row>
        <row r="603">
          <cell r="A603" t="str">
            <v>19)배면방수(아스팔트 코팅)</v>
          </cell>
          <cell r="C603">
            <v>570</v>
          </cell>
          <cell r="D603" t="str">
            <v>M2</v>
          </cell>
          <cell r="E603">
            <v>4406</v>
          </cell>
          <cell r="F603">
            <v>2511420</v>
          </cell>
        </row>
        <row r="604">
          <cell r="A604" t="str">
            <v>20)난 간</v>
          </cell>
          <cell r="B604" t="str">
            <v>알미늄, H=0.65m</v>
          </cell>
          <cell r="C604">
            <v>49</v>
          </cell>
          <cell r="D604" t="str">
            <v>m</v>
          </cell>
          <cell r="E604">
            <v>85000</v>
          </cell>
          <cell r="F604">
            <v>4165000</v>
          </cell>
        </row>
        <row r="605">
          <cell r="A605" t="str">
            <v>21)교  면   포  장</v>
          </cell>
        </row>
        <row r="606">
          <cell r="A606" t="str">
            <v>택 코 팅</v>
          </cell>
          <cell r="B606" t="str">
            <v>RSC-4, 30ℓ/a</v>
          </cell>
          <cell r="C606">
            <v>6</v>
          </cell>
          <cell r="D606" t="str">
            <v>a</v>
          </cell>
          <cell r="E606">
            <v>17382</v>
          </cell>
          <cell r="F606">
            <v>104292</v>
          </cell>
        </row>
        <row r="607">
          <cell r="A607" t="str">
            <v>아스콘포장</v>
          </cell>
          <cell r="B607" t="str">
            <v>표층, t=8.0㎝</v>
          </cell>
          <cell r="C607">
            <v>6</v>
          </cell>
          <cell r="D607" t="str">
            <v>a</v>
          </cell>
          <cell r="E607">
            <v>55854</v>
          </cell>
          <cell r="F607">
            <v>335124</v>
          </cell>
        </row>
        <row r="608">
          <cell r="A608" t="str">
            <v>원동2교 (RAHMEN)</v>
          </cell>
        </row>
        <row r="609">
          <cell r="A609" t="str">
            <v>1) 구조물 터파기</v>
          </cell>
        </row>
        <row r="610">
          <cell r="A610" t="str">
            <v>구조물 터파기</v>
          </cell>
          <cell r="B610" t="str">
            <v>(육상토사,0~2m)</v>
          </cell>
          <cell r="C610">
            <v>2125</v>
          </cell>
          <cell r="D610" t="str">
            <v>㎥</v>
          </cell>
          <cell r="E610">
            <v>3161</v>
          </cell>
          <cell r="F610">
            <v>6717125</v>
          </cell>
        </row>
        <row r="611">
          <cell r="A611" t="str">
            <v>구조물 터파기</v>
          </cell>
          <cell r="B611" t="str">
            <v>(육상토사,2~4m)</v>
          </cell>
          <cell r="C611">
            <v>1637</v>
          </cell>
          <cell r="D611" t="str">
            <v>㎥</v>
          </cell>
          <cell r="E611">
            <v>4598</v>
          </cell>
          <cell r="F611">
            <v>7526926</v>
          </cell>
        </row>
        <row r="612">
          <cell r="A612" t="str">
            <v>구조물 터파기</v>
          </cell>
          <cell r="B612" t="str">
            <v>(육상토사,4~6m)</v>
          </cell>
          <cell r="C612">
            <v>1197</v>
          </cell>
          <cell r="D612" t="str">
            <v>㎥</v>
          </cell>
          <cell r="E612">
            <v>6133</v>
          </cell>
          <cell r="F612">
            <v>7341201</v>
          </cell>
        </row>
        <row r="613">
          <cell r="A613" t="str">
            <v>구조물 터파기</v>
          </cell>
          <cell r="B613" t="str">
            <v>(육상토사,6~8m)</v>
          </cell>
          <cell r="C613">
            <v>327</v>
          </cell>
          <cell r="D613" t="str">
            <v>㎥</v>
          </cell>
          <cell r="E613">
            <v>7968</v>
          </cell>
          <cell r="F613">
            <v>2605536</v>
          </cell>
        </row>
        <row r="614">
          <cell r="A614" t="str">
            <v>2)되메우기 및 다짐</v>
          </cell>
          <cell r="C614">
            <v>3704</v>
          </cell>
          <cell r="D614" t="str">
            <v>M3</v>
          </cell>
          <cell r="E614">
            <v>3385</v>
          </cell>
          <cell r="F614">
            <v>12538040</v>
          </cell>
        </row>
        <row r="615">
          <cell r="A615" t="str">
            <v>3)뒷 채 움</v>
          </cell>
          <cell r="B615" t="str">
            <v>(보조기층재)</v>
          </cell>
          <cell r="C615">
            <v>1335</v>
          </cell>
          <cell r="D615" t="str">
            <v>㎥</v>
          </cell>
          <cell r="E615">
            <v>16460</v>
          </cell>
          <cell r="F615">
            <v>21974100</v>
          </cell>
        </row>
        <row r="616">
          <cell r="A616" t="str">
            <v>4) 콘크리트타설</v>
          </cell>
        </row>
        <row r="617">
          <cell r="A617" t="str">
            <v>콘크리트 타설</v>
          </cell>
          <cell r="B617" t="str">
            <v>(무근구조물)</v>
          </cell>
          <cell r="C617">
            <v>33</v>
          </cell>
          <cell r="D617" t="str">
            <v>㎥</v>
          </cell>
          <cell r="E617">
            <v>20803</v>
          </cell>
          <cell r="F617">
            <v>686499</v>
          </cell>
        </row>
        <row r="618">
          <cell r="A618" t="str">
            <v>콘크리트 타설</v>
          </cell>
          <cell r="B618" t="str">
            <v>(철근,진동기,펌프카)</v>
          </cell>
          <cell r="C618">
            <v>1465</v>
          </cell>
          <cell r="D618" t="str">
            <v>㎥</v>
          </cell>
          <cell r="E618">
            <v>10947</v>
          </cell>
          <cell r="F618">
            <v>16037355</v>
          </cell>
        </row>
        <row r="619">
          <cell r="A619" t="str">
            <v>5) 거푸집공</v>
          </cell>
        </row>
        <row r="620">
          <cell r="A620" t="str">
            <v>합판 거푸집</v>
          </cell>
          <cell r="B620" t="str">
            <v>(3회, 0~ 7m)</v>
          </cell>
          <cell r="C620">
            <v>496</v>
          </cell>
          <cell r="D620" t="str">
            <v>㎡</v>
          </cell>
          <cell r="E620">
            <v>22050</v>
          </cell>
          <cell r="F620">
            <v>10936800</v>
          </cell>
        </row>
        <row r="621">
          <cell r="A621" t="str">
            <v>합판 거푸집</v>
          </cell>
          <cell r="B621" t="str">
            <v>(3회, 7~10m)</v>
          </cell>
          <cell r="C621">
            <v>44</v>
          </cell>
          <cell r="D621" t="str">
            <v>M2</v>
          </cell>
          <cell r="E621">
            <v>23476</v>
          </cell>
          <cell r="F621">
            <v>1032944</v>
          </cell>
        </row>
        <row r="622">
          <cell r="A622" t="str">
            <v>합판 거푸집</v>
          </cell>
          <cell r="B622" t="str">
            <v>(4회)</v>
          </cell>
          <cell r="C622">
            <v>224</v>
          </cell>
          <cell r="D622" t="str">
            <v>㎡</v>
          </cell>
          <cell r="E622">
            <v>19038</v>
          </cell>
          <cell r="F622">
            <v>4264512</v>
          </cell>
        </row>
        <row r="623">
          <cell r="A623" t="str">
            <v>합판 거푸집</v>
          </cell>
          <cell r="B623" t="str">
            <v>(6회)</v>
          </cell>
          <cell r="C623">
            <v>17</v>
          </cell>
          <cell r="D623" t="str">
            <v>㎡</v>
          </cell>
          <cell r="E623">
            <v>15879</v>
          </cell>
          <cell r="F623">
            <v>269943</v>
          </cell>
        </row>
        <row r="624">
          <cell r="A624" t="str">
            <v>무늬거푸집</v>
          </cell>
          <cell r="C624">
            <v>59</v>
          </cell>
          <cell r="D624" t="str">
            <v>M2</v>
          </cell>
          <cell r="E624">
            <v>29285</v>
          </cell>
          <cell r="F624">
            <v>1727815</v>
          </cell>
        </row>
        <row r="625">
          <cell r="A625" t="str">
            <v>코팅 거푸집</v>
          </cell>
          <cell r="B625" t="str">
            <v>(3회)</v>
          </cell>
          <cell r="C625">
            <v>954</v>
          </cell>
          <cell r="D625" t="str">
            <v>㎡</v>
          </cell>
          <cell r="E625">
            <v>22050</v>
          </cell>
          <cell r="F625">
            <v>21035700</v>
          </cell>
        </row>
        <row r="626">
          <cell r="A626" t="str">
            <v>원형거푸집 3회</v>
          </cell>
          <cell r="C626">
            <v>9</v>
          </cell>
          <cell r="D626" t="str">
            <v>M2</v>
          </cell>
          <cell r="E626">
            <v>48522</v>
          </cell>
          <cell r="F626">
            <v>436698</v>
          </cell>
        </row>
        <row r="627">
          <cell r="A627" t="str">
            <v>6) 강관 비계</v>
          </cell>
          <cell r="C627">
            <v>813</v>
          </cell>
          <cell r="D627" t="str">
            <v>㎡</v>
          </cell>
          <cell r="E627">
            <v>10525</v>
          </cell>
          <cell r="F627">
            <v>8556825</v>
          </cell>
        </row>
        <row r="628">
          <cell r="A628" t="str">
            <v>7) 동바리공</v>
          </cell>
        </row>
        <row r="629">
          <cell r="A629" t="str">
            <v>강관 동바리</v>
          </cell>
          <cell r="B629" t="str">
            <v>(교량구조물용)</v>
          </cell>
          <cell r="C629">
            <v>2381</v>
          </cell>
          <cell r="D629" t="str">
            <v>공㎥</v>
          </cell>
          <cell r="E629">
            <v>17339</v>
          </cell>
          <cell r="F629">
            <v>41284159</v>
          </cell>
        </row>
        <row r="630">
          <cell r="A630" t="str">
            <v>8)표면처리</v>
          </cell>
        </row>
        <row r="631">
          <cell r="A631" t="str">
            <v>슬라브 양생</v>
          </cell>
          <cell r="B631" t="str">
            <v>(피막양생)</v>
          </cell>
          <cell r="C631">
            <v>453</v>
          </cell>
          <cell r="D631" t="str">
            <v>㎡</v>
          </cell>
          <cell r="E631">
            <v>313</v>
          </cell>
          <cell r="F631">
            <v>141789</v>
          </cell>
        </row>
        <row r="632">
          <cell r="A632" t="str">
            <v>면고르기</v>
          </cell>
          <cell r="B632" t="str">
            <v>(교량슬라브면)</v>
          </cell>
          <cell r="C632">
            <v>453</v>
          </cell>
          <cell r="D632" t="str">
            <v>㎡</v>
          </cell>
          <cell r="E632">
            <v>544</v>
          </cell>
          <cell r="F632">
            <v>246432</v>
          </cell>
        </row>
        <row r="633">
          <cell r="A633" t="str">
            <v>교면 방수</v>
          </cell>
          <cell r="B633" t="str">
            <v>(침투식)</v>
          </cell>
          <cell r="C633">
            <v>453</v>
          </cell>
          <cell r="D633" t="str">
            <v>㎡</v>
          </cell>
          <cell r="E633">
            <v>2785</v>
          </cell>
          <cell r="F633">
            <v>1261605</v>
          </cell>
        </row>
        <row r="634">
          <cell r="A634" t="str">
            <v>9)교명판 및 설명판</v>
          </cell>
        </row>
        <row r="635">
          <cell r="A635" t="str">
            <v>교명주</v>
          </cell>
          <cell r="B635" t="str">
            <v>(화강석,600×600×1250mm)</v>
          </cell>
          <cell r="C635">
            <v>4</v>
          </cell>
          <cell r="D635" t="str">
            <v>개소</v>
          </cell>
          <cell r="E635">
            <v>1300000</v>
          </cell>
          <cell r="F635">
            <v>5200000</v>
          </cell>
        </row>
        <row r="636">
          <cell r="A636" t="str">
            <v>교명판</v>
          </cell>
          <cell r="B636" t="str">
            <v>(황동,450×200×10㎜)</v>
          </cell>
          <cell r="C636">
            <v>2</v>
          </cell>
          <cell r="D636" t="str">
            <v>개</v>
          </cell>
          <cell r="E636">
            <v>82000</v>
          </cell>
          <cell r="F636">
            <v>164000</v>
          </cell>
        </row>
        <row r="637">
          <cell r="A637" t="str">
            <v>설명판</v>
          </cell>
          <cell r="B637" t="str">
            <v>(황동,350×250×10㎜)</v>
          </cell>
          <cell r="C637">
            <v>2</v>
          </cell>
          <cell r="D637" t="str">
            <v>개</v>
          </cell>
          <cell r="E637">
            <v>45000</v>
          </cell>
          <cell r="F637">
            <v>90000</v>
          </cell>
        </row>
        <row r="638">
          <cell r="A638" t="str">
            <v>10)측량 기준점 설치</v>
          </cell>
          <cell r="C638">
            <v>1</v>
          </cell>
          <cell r="D638" t="str">
            <v>개</v>
          </cell>
          <cell r="E638">
            <v>25007</v>
          </cell>
          <cell r="F638">
            <v>25007</v>
          </cell>
        </row>
        <row r="639">
          <cell r="A639" t="str">
            <v>11)전 선 관</v>
          </cell>
          <cell r="B639" t="str">
            <v>(강관φ100mm)</v>
          </cell>
          <cell r="C639">
            <v>51</v>
          </cell>
          <cell r="D639" t="str">
            <v>m</v>
          </cell>
          <cell r="E639">
            <v>29640</v>
          </cell>
          <cell r="F639">
            <v>1511640</v>
          </cell>
        </row>
        <row r="640">
          <cell r="A640" t="str">
            <v>12)철근가공조립</v>
          </cell>
        </row>
        <row r="641">
          <cell r="A641" t="str">
            <v>철근가공 및 조립</v>
          </cell>
          <cell r="B641" t="str">
            <v>보 통</v>
          </cell>
          <cell r="C641">
            <v>23.164999999999999</v>
          </cell>
          <cell r="D641" t="str">
            <v>TON</v>
          </cell>
          <cell r="E641">
            <v>363984</v>
          </cell>
          <cell r="F641">
            <v>8431689</v>
          </cell>
        </row>
        <row r="642">
          <cell r="A642" t="str">
            <v>철근가공 및 조립</v>
          </cell>
          <cell r="B642" t="str">
            <v>복 잡</v>
          </cell>
          <cell r="C642">
            <v>183.98599999999999</v>
          </cell>
          <cell r="D642" t="str">
            <v>TON</v>
          </cell>
          <cell r="E642">
            <v>456666</v>
          </cell>
          <cell r="F642">
            <v>84020150</v>
          </cell>
        </row>
        <row r="643">
          <cell r="A643" t="str">
            <v>13)다웰바 설치</v>
          </cell>
          <cell r="C643">
            <v>118</v>
          </cell>
          <cell r="D643" t="str">
            <v>EA</v>
          </cell>
          <cell r="E643">
            <v>6278</v>
          </cell>
          <cell r="F643">
            <v>740804</v>
          </cell>
        </row>
        <row r="644">
          <cell r="A644" t="str">
            <v>14)타르페이퍼 설치</v>
          </cell>
          <cell r="B644" t="str">
            <v>t = 5mm</v>
          </cell>
          <cell r="C644">
            <v>14</v>
          </cell>
          <cell r="D644" t="str">
            <v>M2</v>
          </cell>
          <cell r="E644">
            <v>13117</v>
          </cell>
          <cell r="F644">
            <v>183638</v>
          </cell>
        </row>
        <row r="645">
          <cell r="A645" t="str">
            <v>15)스페이서 설치</v>
          </cell>
        </row>
        <row r="646">
          <cell r="A646" t="str">
            <v>스페이서 설치</v>
          </cell>
          <cell r="B646" t="str">
            <v>수직부</v>
          </cell>
          <cell r="C646">
            <v>911</v>
          </cell>
          <cell r="D646" t="str">
            <v>M2</v>
          </cell>
          <cell r="E646">
            <v>230</v>
          </cell>
          <cell r="F646">
            <v>209530</v>
          </cell>
        </row>
        <row r="647">
          <cell r="A647" t="str">
            <v>스페이서 설치</v>
          </cell>
          <cell r="B647" t="str">
            <v>수평부</v>
          </cell>
          <cell r="C647">
            <v>700</v>
          </cell>
          <cell r="D647" t="str">
            <v>M2</v>
          </cell>
          <cell r="E647">
            <v>230</v>
          </cell>
          <cell r="F647">
            <v>161000</v>
          </cell>
        </row>
        <row r="648">
          <cell r="A648" t="str">
            <v>16)스치로폴 채움</v>
          </cell>
        </row>
        <row r="649">
          <cell r="A649" t="str">
            <v>스치로폴</v>
          </cell>
          <cell r="B649" t="str">
            <v>t = 10mm</v>
          </cell>
          <cell r="C649">
            <v>55</v>
          </cell>
          <cell r="D649" t="str">
            <v>M2</v>
          </cell>
          <cell r="E649">
            <v>1898</v>
          </cell>
          <cell r="F649">
            <v>104390</v>
          </cell>
        </row>
        <row r="650">
          <cell r="A650" t="str">
            <v>스치로폴</v>
          </cell>
          <cell r="B650" t="str">
            <v>t = 20mm</v>
          </cell>
          <cell r="C650">
            <v>18</v>
          </cell>
          <cell r="D650" t="str">
            <v>M2</v>
          </cell>
          <cell r="E650">
            <v>2441</v>
          </cell>
          <cell r="F650">
            <v>43938</v>
          </cell>
        </row>
        <row r="651">
          <cell r="A651" t="str">
            <v>17)NOTCH 설치</v>
          </cell>
          <cell r="C651">
            <v>31</v>
          </cell>
          <cell r="D651" t="str">
            <v>M</v>
          </cell>
          <cell r="E651">
            <v>10000</v>
          </cell>
          <cell r="F651">
            <v>310000</v>
          </cell>
        </row>
        <row r="652">
          <cell r="A652" t="str">
            <v>18)배면방수(아스팔트 코팅)</v>
          </cell>
          <cell r="C652">
            <v>390</v>
          </cell>
          <cell r="D652" t="str">
            <v>M2</v>
          </cell>
          <cell r="E652">
            <v>4406</v>
          </cell>
          <cell r="F652">
            <v>1718340</v>
          </cell>
        </row>
        <row r="653">
          <cell r="A653" t="str">
            <v>19)난 간</v>
          </cell>
          <cell r="B653" t="str">
            <v>알미늄, H=0.65m</v>
          </cell>
          <cell r="C653">
            <v>43</v>
          </cell>
          <cell r="D653" t="str">
            <v>m</v>
          </cell>
          <cell r="E653">
            <v>85000</v>
          </cell>
          <cell r="F653">
            <v>3655000</v>
          </cell>
        </row>
        <row r="654">
          <cell r="A654" t="str">
            <v>20)교  면   포  장</v>
          </cell>
        </row>
        <row r="655">
          <cell r="A655" t="str">
            <v>택 코 팅</v>
          </cell>
          <cell r="B655" t="str">
            <v>RSC-4, 30ℓ/a</v>
          </cell>
          <cell r="C655">
            <v>9</v>
          </cell>
          <cell r="D655" t="str">
            <v>a</v>
          </cell>
          <cell r="E655">
            <v>17382</v>
          </cell>
          <cell r="F655">
            <v>156438</v>
          </cell>
        </row>
        <row r="656">
          <cell r="A656" t="str">
            <v>아스콘포장</v>
          </cell>
          <cell r="B656" t="str">
            <v>표층, t=8.0㎝</v>
          </cell>
          <cell r="C656">
            <v>9</v>
          </cell>
          <cell r="D656" t="str">
            <v>a</v>
          </cell>
          <cell r="E656">
            <v>55854</v>
          </cell>
          <cell r="F656">
            <v>502686</v>
          </cell>
        </row>
        <row r="657">
          <cell r="A657" t="str">
            <v>원동3교 (RAHMEN)</v>
          </cell>
        </row>
        <row r="658">
          <cell r="A658" t="str">
            <v>1) 구조물 터파기</v>
          </cell>
        </row>
        <row r="659">
          <cell r="A659" t="str">
            <v>구조물 터파기</v>
          </cell>
          <cell r="B659" t="str">
            <v>(육상토사,0~2m)</v>
          </cell>
          <cell r="C659">
            <v>3980</v>
          </cell>
          <cell r="D659" t="str">
            <v>㎥</v>
          </cell>
          <cell r="E659">
            <v>3161</v>
          </cell>
          <cell r="F659">
            <v>12580780</v>
          </cell>
        </row>
        <row r="660">
          <cell r="A660" t="str">
            <v>구조물 터파기</v>
          </cell>
          <cell r="B660" t="str">
            <v>(육상토사,2~4m)</v>
          </cell>
          <cell r="C660">
            <v>1936</v>
          </cell>
          <cell r="D660" t="str">
            <v>㎥</v>
          </cell>
          <cell r="E660">
            <v>4598</v>
          </cell>
          <cell r="F660">
            <v>8901728</v>
          </cell>
        </row>
        <row r="661">
          <cell r="A661" t="str">
            <v>구조물 터파기</v>
          </cell>
          <cell r="B661" t="str">
            <v>(육상토사,4~6m)</v>
          </cell>
          <cell r="C661">
            <v>1239</v>
          </cell>
          <cell r="D661" t="str">
            <v>㎥</v>
          </cell>
          <cell r="E661">
            <v>6133</v>
          </cell>
          <cell r="F661">
            <v>7598787</v>
          </cell>
        </row>
        <row r="662">
          <cell r="A662" t="str">
            <v>구조물 터파기</v>
          </cell>
          <cell r="B662" t="str">
            <v>(육상토사,6~8m)</v>
          </cell>
          <cell r="C662">
            <v>917</v>
          </cell>
          <cell r="D662" t="str">
            <v>㎥</v>
          </cell>
          <cell r="E662">
            <v>7968</v>
          </cell>
          <cell r="F662">
            <v>7306656</v>
          </cell>
        </row>
        <row r="663">
          <cell r="A663" t="str">
            <v>2)되메우기 및 다짐</v>
          </cell>
          <cell r="C663">
            <v>5954</v>
          </cell>
          <cell r="D663" t="str">
            <v>M3</v>
          </cell>
          <cell r="E663">
            <v>3385</v>
          </cell>
          <cell r="F663">
            <v>20154290</v>
          </cell>
        </row>
        <row r="664">
          <cell r="A664" t="str">
            <v>3)뒷 채 움</v>
          </cell>
          <cell r="B664" t="str">
            <v>(보조기층재)</v>
          </cell>
          <cell r="C664">
            <v>1117</v>
          </cell>
          <cell r="D664" t="str">
            <v>㎥</v>
          </cell>
          <cell r="E664">
            <v>16460</v>
          </cell>
          <cell r="F664">
            <v>18385820</v>
          </cell>
        </row>
        <row r="665">
          <cell r="A665" t="str">
            <v>4) 콘크리트타설</v>
          </cell>
        </row>
        <row r="666">
          <cell r="A666" t="str">
            <v>콘크리트 타설</v>
          </cell>
          <cell r="B666" t="str">
            <v>(무근구조물)</v>
          </cell>
          <cell r="C666">
            <v>115</v>
          </cell>
          <cell r="D666" t="str">
            <v>㎥</v>
          </cell>
          <cell r="E666">
            <v>20803</v>
          </cell>
          <cell r="F666">
            <v>2392345</v>
          </cell>
        </row>
        <row r="667">
          <cell r="A667" t="str">
            <v>콘크리트 타설</v>
          </cell>
          <cell r="B667" t="str">
            <v>(철근,진동기,펌프카)</v>
          </cell>
          <cell r="C667">
            <v>1294</v>
          </cell>
          <cell r="D667" t="str">
            <v>㎥</v>
          </cell>
          <cell r="E667">
            <v>10947</v>
          </cell>
          <cell r="F667">
            <v>14165418</v>
          </cell>
        </row>
        <row r="668">
          <cell r="A668" t="str">
            <v>5) 거푸집공</v>
          </cell>
        </row>
        <row r="669">
          <cell r="A669" t="str">
            <v>합판 거푸집</v>
          </cell>
          <cell r="B669" t="str">
            <v>(3회, 0~ 7m)</v>
          </cell>
          <cell r="C669">
            <v>1254</v>
          </cell>
          <cell r="D669" t="str">
            <v>㎡</v>
          </cell>
          <cell r="E669">
            <v>22050</v>
          </cell>
          <cell r="F669">
            <v>27650700</v>
          </cell>
        </row>
        <row r="670">
          <cell r="A670" t="str">
            <v>합판 거푸집</v>
          </cell>
          <cell r="B670" t="str">
            <v>(3회, 7~10m)</v>
          </cell>
          <cell r="C670">
            <v>131</v>
          </cell>
          <cell r="D670" t="str">
            <v>M2</v>
          </cell>
          <cell r="E670">
            <v>23476</v>
          </cell>
          <cell r="F670">
            <v>3075356</v>
          </cell>
        </row>
        <row r="671">
          <cell r="A671" t="str">
            <v>합판 거푸집</v>
          </cell>
          <cell r="B671" t="str">
            <v>(4회)</v>
          </cell>
          <cell r="C671">
            <v>268</v>
          </cell>
          <cell r="D671" t="str">
            <v>㎡</v>
          </cell>
          <cell r="E671">
            <v>19038</v>
          </cell>
          <cell r="F671">
            <v>5102184</v>
          </cell>
        </row>
        <row r="672">
          <cell r="A672" t="str">
            <v>합판 거푸집</v>
          </cell>
          <cell r="B672" t="str">
            <v>(6회)</v>
          </cell>
          <cell r="C672">
            <v>29</v>
          </cell>
          <cell r="D672" t="str">
            <v>㎡</v>
          </cell>
          <cell r="E672">
            <v>15879</v>
          </cell>
          <cell r="F672">
            <v>460491</v>
          </cell>
        </row>
        <row r="673">
          <cell r="A673" t="str">
            <v>무늬거푸집</v>
          </cell>
          <cell r="C673">
            <v>491</v>
          </cell>
          <cell r="D673" t="str">
            <v>M2</v>
          </cell>
          <cell r="E673">
            <v>29285</v>
          </cell>
          <cell r="F673">
            <v>14378935</v>
          </cell>
        </row>
        <row r="674">
          <cell r="A674" t="str">
            <v>코팅 거푸집</v>
          </cell>
          <cell r="B674" t="str">
            <v>(3회)</v>
          </cell>
          <cell r="C674">
            <v>613</v>
          </cell>
          <cell r="D674" t="str">
            <v>㎡</v>
          </cell>
          <cell r="E674">
            <v>22050</v>
          </cell>
          <cell r="F674">
            <v>13516650</v>
          </cell>
        </row>
        <row r="675">
          <cell r="A675" t="str">
            <v>원형거푸집 3회</v>
          </cell>
          <cell r="C675">
            <v>1</v>
          </cell>
          <cell r="D675" t="str">
            <v>M2</v>
          </cell>
          <cell r="E675">
            <v>48522</v>
          </cell>
          <cell r="F675">
            <v>48522</v>
          </cell>
        </row>
        <row r="676">
          <cell r="A676" t="str">
            <v>6) 강관 비계</v>
          </cell>
          <cell r="C676">
            <v>1369</v>
          </cell>
          <cell r="D676" t="str">
            <v>㎡</v>
          </cell>
          <cell r="E676">
            <v>10525</v>
          </cell>
          <cell r="F676">
            <v>14408725</v>
          </cell>
        </row>
        <row r="677">
          <cell r="A677" t="str">
            <v>7) 동바리공</v>
          </cell>
        </row>
        <row r="678">
          <cell r="A678" t="str">
            <v>강관 동바리</v>
          </cell>
          <cell r="B678" t="str">
            <v>(교량구조물용)</v>
          </cell>
          <cell r="C678">
            <v>3098</v>
          </cell>
          <cell r="D678" t="str">
            <v>공㎥</v>
          </cell>
          <cell r="E678">
            <v>17339</v>
          </cell>
          <cell r="F678">
            <v>53716222</v>
          </cell>
        </row>
        <row r="679">
          <cell r="A679" t="str">
            <v>8)표면처리</v>
          </cell>
        </row>
        <row r="680">
          <cell r="A680" t="str">
            <v>슬라브 양생</v>
          </cell>
          <cell r="B680" t="str">
            <v>(피막양생)</v>
          </cell>
          <cell r="C680">
            <v>229</v>
          </cell>
          <cell r="D680" t="str">
            <v>㎡</v>
          </cell>
          <cell r="E680">
            <v>313</v>
          </cell>
          <cell r="F680">
            <v>71677</v>
          </cell>
        </row>
        <row r="681">
          <cell r="A681" t="str">
            <v>면고르기</v>
          </cell>
          <cell r="B681" t="str">
            <v>(교량슬라브면)</v>
          </cell>
          <cell r="C681">
            <v>229</v>
          </cell>
          <cell r="D681" t="str">
            <v>㎡</v>
          </cell>
          <cell r="E681">
            <v>544</v>
          </cell>
          <cell r="F681">
            <v>124576</v>
          </cell>
        </row>
        <row r="682">
          <cell r="A682" t="str">
            <v>교면 방수</v>
          </cell>
          <cell r="B682" t="str">
            <v>(침투식)</v>
          </cell>
          <cell r="C682">
            <v>229</v>
          </cell>
          <cell r="D682" t="str">
            <v>㎡</v>
          </cell>
          <cell r="E682">
            <v>2785</v>
          </cell>
          <cell r="F682">
            <v>637765</v>
          </cell>
        </row>
        <row r="683">
          <cell r="A683" t="str">
            <v>9)교명판 및 설명판</v>
          </cell>
        </row>
        <row r="684">
          <cell r="A684" t="str">
            <v>교명주</v>
          </cell>
          <cell r="B684" t="str">
            <v>(화강석,600×600×1250mm)</v>
          </cell>
          <cell r="C684">
            <v>2</v>
          </cell>
          <cell r="D684" t="str">
            <v>개소</v>
          </cell>
          <cell r="E684">
            <v>1300000</v>
          </cell>
          <cell r="F684">
            <v>2600000</v>
          </cell>
        </row>
        <row r="685">
          <cell r="A685" t="str">
            <v>교명판</v>
          </cell>
          <cell r="B685" t="str">
            <v>(황동,450×200×10㎜)</v>
          </cell>
          <cell r="C685">
            <v>1</v>
          </cell>
          <cell r="D685" t="str">
            <v>개</v>
          </cell>
          <cell r="E685">
            <v>82000</v>
          </cell>
          <cell r="F685">
            <v>82000</v>
          </cell>
        </row>
        <row r="686">
          <cell r="A686" t="str">
            <v>설명판</v>
          </cell>
          <cell r="B686" t="str">
            <v>(황동,350×250×10㎜)</v>
          </cell>
          <cell r="C686">
            <v>1</v>
          </cell>
          <cell r="D686" t="str">
            <v>개</v>
          </cell>
          <cell r="E686">
            <v>45000</v>
          </cell>
          <cell r="F686">
            <v>45000</v>
          </cell>
        </row>
        <row r="687">
          <cell r="A687" t="str">
            <v>10)전 선 관</v>
          </cell>
          <cell r="B687" t="str">
            <v>(강관φ100mm)</v>
          </cell>
          <cell r="C687">
            <v>73</v>
          </cell>
          <cell r="D687" t="str">
            <v>m</v>
          </cell>
          <cell r="E687">
            <v>29640</v>
          </cell>
          <cell r="F687">
            <v>2163720</v>
          </cell>
        </row>
        <row r="688">
          <cell r="A688" t="str">
            <v>11)철근가공조립</v>
          </cell>
        </row>
        <row r="689">
          <cell r="A689" t="str">
            <v>철근가공 및 조립</v>
          </cell>
          <cell r="B689" t="str">
            <v>보 통</v>
          </cell>
          <cell r="C689">
            <v>79.198999999999998</v>
          </cell>
          <cell r="D689" t="str">
            <v>TON</v>
          </cell>
          <cell r="E689">
            <v>363984</v>
          </cell>
          <cell r="F689">
            <v>28827168</v>
          </cell>
        </row>
        <row r="690">
          <cell r="A690" t="str">
            <v>철근가공 및 조립</v>
          </cell>
          <cell r="B690" t="str">
            <v>복 잡</v>
          </cell>
          <cell r="C690">
            <v>88.646000000000001</v>
          </cell>
          <cell r="D690" t="str">
            <v>TON</v>
          </cell>
          <cell r="E690">
            <v>456666</v>
          </cell>
          <cell r="F690">
            <v>40481614</v>
          </cell>
        </row>
        <row r="691">
          <cell r="A691" t="str">
            <v>12)다웰바 설치</v>
          </cell>
          <cell r="C691">
            <v>52</v>
          </cell>
          <cell r="D691" t="str">
            <v>EA</v>
          </cell>
          <cell r="E691">
            <v>6278</v>
          </cell>
          <cell r="F691">
            <v>326456</v>
          </cell>
        </row>
        <row r="692">
          <cell r="A692" t="str">
            <v>13)타르페이퍼 설치</v>
          </cell>
          <cell r="B692" t="str">
            <v>t = 5mm</v>
          </cell>
          <cell r="C692">
            <v>6</v>
          </cell>
          <cell r="D692" t="str">
            <v>M2</v>
          </cell>
          <cell r="E692">
            <v>13117</v>
          </cell>
          <cell r="F692">
            <v>78702</v>
          </cell>
        </row>
        <row r="693">
          <cell r="A693" t="str">
            <v>14)스페이서 설치</v>
          </cell>
        </row>
        <row r="694">
          <cell r="A694" t="str">
            <v>스페이서 설치</v>
          </cell>
          <cell r="B694" t="str">
            <v>수직부</v>
          </cell>
          <cell r="C694">
            <v>1238</v>
          </cell>
          <cell r="D694" t="str">
            <v>M2</v>
          </cell>
          <cell r="E694">
            <v>230</v>
          </cell>
          <cell r="F694">
            <v>284740</v>
          </cell>
        </row>
        <row r="695">
          <cell r="A695" t="str">
            <v>스페이서 설치</v>
          </cell>
          <cell r="B695" t="str">
            <v>수평부</v>
          </cell>
          <cell r="C695">
            <v>774</v>
          </cell>
          <cell r="D695" t="str">
            <v>M2</v>
          </cell>
          <cell r="E695">
            <v>230</v>
          </cell>
          <cell r="F695">
            <v>178020</v>
          </cell>
        </row>
        <row r="696">
          <cell r="A696" t="str">
            <v>15)스치로폴 채움</v>
          </cell>
        </row>
        <row r="697">
          <cell r="A697" t="str">
            <v>스치로폴</v>
          </cell>
          <cell r="B697" t="str">
            <v>t = 10mm</v>
          </cell>
          <cell r="C697">
            <v>56</v>
          </cell>
          <cell r="D697" t="str">
            <v>M2</v>
          </cell>
          <cell r="E697">
            <v>1898</v>
          </cell>
          <cell r="F697">
            <v>106288</v>
          </cell>
        </row>
        <row r="698">
          <cell r="A698" t="str">
            <v>스치로폴</v>
          </cell>
          <cell r="B698" t="str">
            <v>t = 20mm</v>
          </cell>
          <cell r="C698">
            <v>41</v>
          </cell>
          <cell r="D698" t="str">
            <v>M2</v>
          </cell>
          <cell r="E698">
            <v>2441</v>
          </cell>
          <cell r="F698">
            <v>100081</v>
          </cell>
        </row>
        <row r="699">
          <cell r="A699" t="str">
            <v>16)세굴방지용 사석 채움</v>
          </cell>
          <cell r="B699" t="str">
            <v>(100㎏/개)</v>
          </cell>
          <cell r="C699">
            <v>315</v>
          </cell>
          <cell r="D699" t="str">
            <v>㎥</v>
          </cell>
          <cell r="E699">
            <v>30658</v>
          </cell>
          <cell r="F699">
            <v>9657270</v>
          </cell>
        </row>
        <row r="700">
          <cell r="A700" t="str">
            <v>17)NOTCH 설치</v>
          </cell>
          <cell r="C700">
            <v>37</v>
          </cell>
          <cell r="D700" t="str">
            <v>M</v>
          </cell>
          <cell r="E700">
            <v>10000</v>
          </cell>
          <cell r="F700">
            <v>370000</v>
          </cell>
        </row>
        <row r="701">
          <cell r="A701" t="str">
            <v>19)부 직 포</v>
          </cell>
          <cell r="C701">
            <v>388</v>
          </cell>
          <cell r="D701" t="str">
            <v>㎡</v>
          </cell>
          <cell r="E701">
            <v>1604</v>
          </cell>
          <cell r="F701">
            <v>622352</v>
          </cell>
        </row>
        <row r="702">
          <cell r="A702" t="str">
            <v>20)드레인보드</v>
          </cell>
          <cell r="C702">
            <v>388</v>
          </cell>
          <cell r="D702" t="str">
            <v>㎡</v>
          </cell>
          <cell r="E702">
            <v>5200</v>
          </cell>
          <cell r="F702">
            <v>2017600</v>
          </cell>
        </row>
        <row r="703">
          <cell r="A703" t="str">
            <v>21)P.V.C PIPE</v>
          </cell>
          <cell r="B703" t="str">
            <v>φ100mm</v>
          </cell>
          <cell r="C703">
            <v>8</v>
          </cell>
          <cell r="D703" t="str">
            <v>M</v>
          </cell>
          <cell r="E703">
            <v>4473</v>
          </cell>
          <cell r="F703">
            <v>35784</v>
          </cell>
        </row>
        <row r="704">
          <cell r="A704" t="str">
            <v>22)지 수 판</v>
          </cell>
          <cell r="B704" t="str">
            <v>PVC, 200×5㎜</v>
          </cell>
          <cell r="C704">
            <v>47</v>
          </cell>
          <cell r="D704" t="str">
            <v>m</v>
          </cell>
          <cell r="E704">
            <v>14840</v>
          </cell>
          <cell r="F704">
            <v>697480</v>
          </cell>
        </row>
        <row r="705">
          <cell r="A705" t="str">
            <v>23)배면방수(아스팔트 코팅)</v>
          </cell>
          <cell r="C705">
            <v>365</v>
          </cell>
          <cell r="D705" t="str">
            <v>M2</v>
          </cell>
          <cell r="E705">
            <v>4406</v>
          </cell>
          <cell r="F705">
            <v>1608190</v>
          </cell>
        </row>
        <row r="706">
          <cell r="A706" t="str">
            <v>24)교  면   포  장</v>
          </cell>
        </row>
        <row r="707">
          <cell r="A707" t="str">
            <v>택 코 팅</v>
          </cell>
          <cell r="B707" t="str">
            <v>RSC-4, 30ℓ/a</v>
          </cell>
          <cell r="C707">
            <v>2</v>
          </cell>
          <cell r="D707" t="str">
            <v>a</v>
          </cell>
          <cell r="E707">
            <v>17382</v>
          </cell>
          <cell r="F707">
            <v>34764</v>
          </cell>
        </row>
        <row r="708">
          <cell r="A708" t="str">
            <v>아스콘포장</v>
          </cell>
          <cell r="B708" t="str">
            <v>표층, t=8.0㎝</v>
          </cell>
          <cell r="C708">
            <v>2</v>
          </cell>
          <cell r="D708" t="str">
            <v>a</v>
          </cell>
          <cell r="E708">
            <v>55854</v>
          </cell>
          <cell r="F708">
            <v>111708</v>
          </cell>
        </row>
        <row r="709">
          <cell r="A709" t="str">
            <v>원동4교 (RAHMEN)</v>
          </cell>
        </row>
        <row r="710">
          <cell r="A710" t="str">
            <v>1) 구조물 터파기</v>
          </cell>
        </row>
        <row r="711">
          <cell r="A711" t="str">
            <v>구조물 터파기</v>
          </cell>
          <cell r="B711" t="str">
            <v>(육상토사,0~2m)</v>
          </cell>
          <cell r="C711">
            <v>2725</v>
          </cell>
          <cell r="D711" t="str">
            <v>㎥</v>
          </cell>
          <cell r="E711">
            <v>3161</v>
          </cell>
          <cell r="F711">
            <v>8613725</v>
          </cell>
        </row>
        <row r="712">
          <cell r="A712" t="str">
            <v>구조물 터파기</v>
          </cell>
          <cell r="B712" t="str">
            <v>(육상토사,2~4m)</v>
          </cell>
          <cell r="C712">
            <v>832</v>
          </cell>
          <cell r="D712" t="str">
            <v>㎥</v>
          </cell>
          <cell r="E712">
            <v>4598</v>
          </cell>
          <cell r="F712">
            <v>3825536</v>
          </cell>
        </row>
        <row r="713">
          <cell r="A713" t="str">
            <v>2)되메우기 및 다짐</v>
          </cell>
          <cell r="C713">
            <v>2944</v>
          </cell>
          <cell r="D713" t="str">
            <v>M3</v>
          </cell>
          <cell r="E713">
            <v>3385</v>
          </cell>
          <cell r="F713">
            <v>9965440</v>
          </cell>
        </row>
        <row r="714">
          <cell r="A714" t="str">
            <v>3) 뒷채움잡석</v>
          </cell>
          <cell r="C714">
            <v>515</v>
          </cell>
          <cell r="D714" t="str">
            <v>M3</v>
          </cell>
          <cell r="E714">
            <v>16460</v>
          </cell>
          <cell r="F714">
            <v>8476900</v>
          </cell>
        </row>
        <row r="715">
          <cell r="A715" t="str">
            <v>4) 콘크리트타설</v>
          </cell>
        </row>
        <row r="716">
          <cell r="A716" t="str">
            <v>콘크리트 타설</v>
          </cell>
          <cell r="B716" t="str">
            <v>(무근구조물)</v>
          </cell>
          <cell r="C716">
            <v>155</v>
          </cell>
          <cell r="D716" t="str">
            <v>㎥</v>
          </cell>
          <cell r="E716">
            <v>20803</v>
          </cell>
          <cell r="F716">
            <v>3224465</v>
          </cell>
        </row>
        <row r="717">
          <cell r="A717" t="str">
            <v>콘크리트 타설</v>
          </cell>
          <cell r="B717" t="str">
            <v>(철근,진동기,펌프카)</v>
          </cell>
          <cell r="C717">
            <v>1356</v>
          </cell>
          <cell r="D717" t="str">
            <v>㎥</v>
          </cell>
          <cell r="E717">
            <v>10947</v>
          </cell>
          <cell r="F717">
            <v>14844132</v>
          </cell>
        </row>
        <row r="718">
          <cell r="A718" t="str">
            <v>5) 거푸집공</v>
          </cell>
        </row>
        <row r="719">
          <cell r="A719" t="str">
            <v>합판 거푸집</v>
          </cell>
          <cell r="B719" t="str">
            <v>(3회, 0~ 7m)</v>
          </cell>
          <cell r="C719">
            <v>616</v>
          </cell>
          <cell r="D719" t="str">
            <v>㎡</v>
          </cell>
          <cell r="E719">
            <v>22050</v>
          </cell>
          <cell r="F719">
            <v>13582800</v>
          </cell>
        </row>
        <row r="720">
          <cell r="A720" t="str">
            <v>합판 거푸집</v>
          </cell>
          <cell r="B720" t="str">
            <v>(4회)</v>
          </cell>
          <cell r="C720">
            <v>262</v>
          </cell>
          <cell r="D720" t="str">
            <v>㎡</v>
          </cell>
          <cell r="E720">
            <v>19038</v>
          </cell>
          <cell r="F720">
            <v>4987956</v>
          </cell>
        </row>
        <row r="721">
          <cell r="A721" t="str">
            <v>합판 거푸집</v>
          </cell>
          <cell r="B721" t="str">
            <v>(6회)</v>
          </cell>
          <cell r="C721">
            <v>26</v>
          </cell>
          <cell r="D721" t="str">
            <v>㎡</v>
          </cell>
          <cell r="E721">
            <v>15879</v>
          </cell>
          <cell r="F721">
            <v>412854</v>
          </cell>
        </row>
        <row r="722">
          <cell r="A722" t="str">
            <v>무늬거푸집</v>
          </cell>
          <cell r="C722">
            <v>444</v>
          </cell>
          <cell r="D722" t="str">
            <v>M2</v>
          </cell>
          <cell r="E722">
            <v>29285</v>
          </cell>
          <cell r="F722">
            <v>13002540</v>
          </cell>
        </row>
        <row r="723">
          <cell r="A723" t="str">
            <v>코팅 거푸집</v>
          </cell>
          <cell r="B723" t="str">
            <v>(3회)</v>
          </cell>
          <cell r="C723">
            <v>826</v>
          </cell>
          <cell r="D723" t="str">
            <v>㎡</v>
          </cell>
          <cell r="E723">
            <v>22050</v>
          </cell>
          <cell r="F723">
            <v>18213300</v>
          </cell>
        </row>
        <row r="724">
          <cell r="A724" t="str">
            <v>원형거푸집 3회</v>
          </cell>
          <cell r="C724">
            <v>7</v>
          </cell>
          <cell r="D724" t="str">
            <v>M2</v>
          </cell>
          <cell r="E724">
            <v>48522</v>
          </cell>
          <cell r="F724">
            <v>339654</v>
          </cell>
        </row>
        <row r="725">
          <cell r="A725" t="str">
            <v>6) 강관 비계</v>
          </cell>
          <cell r="C725">
            <v>1105</v>
          </cell>
          <cell r="D725" t="str">
            <v>㎡</v>
          </cell>
          <cell r="E725">
            <v>10525</v>
          </cell>
          <cell r="F725">
            <v>11630125</v>
          </cell>
        </row>
        <row r="726">
          <cell r="A726" t="str">
            <v>7) 동바리공</v>
          </cell>
        </row>
        <row r="727">
          <cell r="A727" t="str">
            <v>강관 동바리</v>
          </cell>
          <cell r="B727" t="str">
            <v>(교량구조물용)</v>
          </cell>
          <cell r="C727">
            <v>1652</v>
          </cell>
          <cell r="D727" t="str">
            <v>공㎥</v>
          </cell>
          <cell r="E727">
            <v>17339</v>
          </cell>
          <cell r="F727">
            <v>28644028</v>
          </cell>
        </row>
        <row r="728">
          <cell r="A728" t="str">
            <v>8)표면처리</v>
          </cell>
        </row>
        <row r="729">
          <cell r="A729" t="str">
            <v>슬라브 양생</v>
          </cell>
          <cell r="B729" t="str">
            <v>(피막양생)</v>
          </cell>
          <cell r="C729">
            <v>259</v>
          </cell>
          <cell r="D729" t="str">
            <v>㎡</v>
          </cell>
          <cell r="E729">
            <v>313</v>
          </cell>
          <cell r="F729">
            <v>81067</v>
          </cell>
        </row>
        <row r="730">
          <cell r="A730" t="str">
            <v>면고르기</v>
          </cell>
          <cell r="B730" t="str">
            <v>(교량슬라브면)</v>
          </cell>
          <cell r="C730">
            <v>259</v>
          </cell>
          <cell r="D730" t="str">
            <v>㎡</v>
          </cell>
          <cell r="E730">
            <v>544</v>
          </cell>
          <cell r="F730">
            <v>140896</v>
          </cell>
        </row>
        <row r="731">
          <cell r="A731" t="str">
            <v>교면 방수</v>
          </cell>
          <cell r="B731" t="str">
            <v>(침투식)</v>
          </cell>
          <cell r="C731">
            <v>259</v>
          </cell>
          <cell r="D731" t="str">
            <v>㎡</v>
          </cell>
          <cell r="E731">
            <v>2785</v>
          </cell>
          <cell r="F731">
            <v>721315</v>
          </cell>
        </row>
        <row r="732">
          <cell r="A732" t="str">
            <v>9)교명판 및 설명판</v>
          </cell>
        </row>
        <row r="733">
          <cell r="A733" t="str">
            <v>교명주</v>
          </cell>
          <cell r="B733" t="str">
            <v>(화강석,600×600×1250mm)</v>
          </cell>
          <cell r="C733">
            <v>2</v>
          </cell>
          <cell r="D733" t="str">
            <v>개소</v>
          </cell>
          <cell r="E733">
            <v>1300000</v>
          </cell>
          <cell r="F733">
            <v>2600000</v>
          </cell>
        </row>
        <row r="734">
          <cell r="A734" t="str">
            <v>교명판</v>
          </cell>
          <cell r="B734" t="str">
            <v>(황동,450×200×10㎜)</v>
          </cell>
          <cell r="C734">
            <v>1</v>
          </cell>
          <cell r="D734" t="str">
            <v>개</v>
          </cell>
          <cell r="E734">
            <v>82000</v>
          </cell>
          <cell r="F734">
            <v>82000</v>
          </cell>
        </row>
        <row r="735">
          <cell r="A735" t="str">
            <v>설명판</v>
          </cell>
          <cell r="B735" t="str">
            <v>(황동,350×250×10㎜)</v>
          </cell>
          <cell r="C735">
            <v>1</v>
          </cell>
          <cell r="D735" t="str">
            <v>개</v>
          </cell>
          <cell r="E735">
            <v>45000</v>
          </cell>
          <cell r="F735">
            <v>45000</v>
          </cell>
        </row>
        <row r="736">
          <cell r="A736" t="str">
            <v>10)측량 기준점 설치</v>
          </cell>
          <cell r="C736">
            <v>1</v>
          </cell>
          <cell r="D736" t="str">
            <v>개</v>
          </cell>
          <cell r="E736">
            <v>25007</v>
          </cell>
          <cell r="F736">
            <v>25007</v>
          </cell>
        </row>
        <row r="737">
          <cell r="A737" t="str">
            <v>11)전 선 관</v>
          </cell>
          <cell r="B737" t="str">
            <v>(강관φ100mm)</v>
          </cell>
          <cell r="C737">
            <v>73</v>
          </cell>
          <cell r="D737" t="str">
            <v>m</v>
          </cell>
          <cell r="E737">
            <v>29640</v>
          </cell>
          <cell r="F737">
            <v>2163720</v>
          </cell>
        </row>
        <row r="738">
          <cell r="A738" t="str">
            <v>12)철근가공조립</v>
          </cell>
        </row>
        <row r="739">
          <cell r="A739" t="str">
            <v>철근가공 및 조립</v>
          </cell>
          <cell r="B739" t="str">
            <v>보 통</v>
          </cell>
          <cell r="C739">
            <v>51.372</v>
          </cell>
          <cell r="D739" t="str">
            <v>TON</v>
          </cell>
          <cell r="E739">
            <v>363984</v>
          </cell>
          <cell r="F739">
            <v>18698586</v>
          </cell>
        </row>
        <row r="740">
          <cell r="A740" t="str">
            <v>철근가공 및 조립</v>
          </cell>
          <cell r="B740" t="str">
            <v>복 잡</v>
          </cell>
          <cell r="C740">
            <v>87.885999999999996</v>
          </cell>
          <cell r="D740" t="str">
            <v>TON</v>
          </cell>
          <cell r="E740">
            <v>456666</v>
          </cell>
          <cell r="F740">
            <v>40134548</v>
          </cell>
        </row>
        <row r="741">
          <cell r="A741" t="str">
            <v>13)다웰바 설치</v>
          </cell>
          <cell r="C741">
            <v>52</v>
          </cell>
          <cell r="D741" t="str">
            <v>EA</v>
          </cell>
          <cell r="E741">
            <v>6278</v>
          </cell>
          <cell r="F741">
            <v>326456</v>
          </cell>
        </row>
        <row r="742">
          <cell r="A742" t="str">
            <v>14)타르페이퍼 설치</v>
          </cell>
          <cell r="B742" t="str">
            <v>t = 5mm</v>
          </cell>
          <cell r="C742">
            <v>12</v>
          </cell>
          <cell r="D742" t="str">
            <v>M2</v>
          </cell>
          <cell r="E742">
            <v>13117</v>
          </cell>
          <cell r="F742">
            <v>157404</v>
          </cell>
        </row>
        <row r="743">
          <cell r="A743" t="str">
            <v>15)스페이서 설치</v>
          </cell>
        </row>
        <row r="744">
          <cell r="A744" t="str">
            <v>스페이서 설치</v>
          </cell>
          <cell r="B744" t="str">
            <v>수직부</v>
          </cell>
          <cell r="C744">
            <v>1073</v>
          </cell>
          <cell r="D744" t="str">
            <v>M2</v>
          </cell>
          <cell r="E744">
            <v>230</v>
          </cell>
          <cell r="F744">
            <v>246790</v>
          </cell>
        </row>
        <row r="745">
          <cell r="A745" t="str">
            <v>스페이서 설치</v>
          </cell>
          <cell r="B745" t="str">
            <v>수평부</v>
          </cell>
          <cell r="C745">
            <v>758</v>
          </cell>
          <cell r="D745" t="str">
            <v>M2</v>
          </cell>
          <cell r="E745">
            <v>230</v>
          </cell>
          <cell r="F745">
            <v>174340</v>
          </cell>
        </row>
        <row r="746">
          <cell r="A746" t="str">
            <v>16)스치로폴 채움</v>
          </cell>
        </row>
        <row r="747">
          <cell r="A747" t="str">
            <v>스치로폴</v>
          </cell>
          <cell r="B747" t="str">
            <v>t = 10mm</v>
          </cell>
          <cell r="C747">
            <v>66</v>
          </cell>
          <cell r="D747" t="str">
            <v>M2</v>
          </cell>
          <cell r="E747">
            <v>1898</v>
          </cell>
          <cell r="F747">
            <v>125268</v>
          </cell>
        </row>
        <row r="748">
          <cell r="A748" t="str">
            <v>스치로폴</v>
          </cell>
          <cell r="B748" t="str">
            <v>t = 20mm</v>
          </cell>
          <cell r="C748">
            <v>28</v>
          </cell>
          <cell r="D748" t="str">
            <v>M2</v>
          </cell>
          <cell r="E748">
            <v>2441</v>
          </cell>
          <cell r="F748">
            <v>68348</v>
          </cell>
        </row>
        <row r="749">
          <cell r="A749" t="str">
            <v>17)세굴방지용 사석 채움</v>
          </cell>
          <cell r="B749" t="str">
            <v>(100㎏/개)</v>
          </cell>
          <cell r="C749">
            <v>870</v>
          </cell>
          <cell r="D749" t="str">
            <v>㎥</v>
          </cell>
          <cell r="E749">
            <v>30658</v>
          </cell>
          <cell r="F749">
            <v>26672460</v>
          </cell>
        </row>
        <row r="750">
          <cell r="A750" t="str">
            <v>18)NOTCH 설치</v>
          </cell>
          <cell r="C750">
            <v>37</v>
          </cell>
          <cell r="D750" t="str">
            <v>M</v>
          </cell>
          <cell r="E750">
            <v>10000</v>
          </cell>
          <cell r="F750">
            <v>370000</v>
          </cell>
        </row>
        <row r="751">
          <cell r="A751" t="str">
            <v>19)부 직 포</v>
          </cell>
          <cell r="C751">
            <v>347</v>
          </cell>
          <cell r="D751" t="str">
            <v>㎡</v>
          </cell>
          <cell r="E751">
            <v>1604</v>
          </cell>
          <cell r="F751">
            <v>556588</v>
          </cell>
        </row>
        <row r="752">
          <cell r="A752" t="str">
            <v>20)드레인보드</v>
          </cell>
          <cell r="C752">
            <v>347</v>
          </cell>
          <cell r="D752" t="str">
            <v>㎡</v>
          </cell>
          <cell r="E752">
            <v>5200</v>
          </cell>
          <cell r="F752">
            <v>1804400</v>
          </cell>
        </row>
        <row r="753">
          <cell r="A753" t="str">
            <v>21)P.V.C PIPE</v>
          </cell>
          <cell r="B753" t="str">
            <v>φ100mm</v>
          </cell>
          <cell r="C753">
            <v>7</v>
          </cell>
          <cell r="D753" t="str">
            <v>M</v>
          </cell>
          <cell r="E753">
            <v>4473</v>
          </cell>
          <cell r="F753">
            <v>31311</v>
          </cell>
        </row>
        <row r="754">
          <cell r="A754" t="str">
            <v>22)지 수 판</v>
          </cell>
          <cell r="B754" t="str">
            <v>PVC, 200×5㎜</v>
          </cell>
          <cell r="C754">
            <v>43</v>
          </cell>
          <cell r="D754" t="str">
            <v>m</v>
          </cell>
          <cell r="E754">
            <v>14840</v>
          </cell>
          <cell r="F754">
            <v>638120</v>
          </cell>
        </row>
        <row r="755">
          <cell r="A755" t="str">
            <v>23)배면방수(아스팔트 코팅)</v>
          </cell>
          <cell r="C755">
            <v>168</v>
          </cell>
          <cell r="D755" t="str">
            <v>M2</v>
          </cell>
          <cell r="E755">
            <v>4406</v>
          </cell>
          <cell r="F755">
            <v>740208</v>
          </cell>
        </row>
        <row r="756">
          <cell r="A756" t="str">
            <v>24)난 간</v>
          </cell>
          <cell r="B756" t="str">
            <v>알미늄, H=0.65m</v>
          </cell>
          <cell r="C756">
            <v>49</v>
          </cell>
          <cell r="D756" t="str">
            <v>m</v>
          </cell>
          <cell r="E756">
            <v>85000</v>
          </cell>
          <cell r="F756">
            <v>4165000</v>
          </cell>
        </row>
        <row r="757">
          <cell r="A757" t="str">
            <v>25)교  면   포  장</v>
          </cell>
        </row>
        <row r="758">
          <cell r="A758" t="str">
            <v>택 코 팅</v>
          </cell>
          <cell r="B758" t="str">
            <v>RSC-4, 30ℓ/a</v>
          </cell>
          <cell r="C758">
            <v>3</v>
          </cell>
          <cell r="D758" t="str">
            <v>a</v>
          </cell>
          <cell r="E758">
            <v>17382</v>
          </cell>
          <cell r="F758">
            <v>52146</v>
          </cell>
        </row>
        <row r="759">
          <cell r="A759" t="str">
            <v>아스콘포장</v>
          </cell>
          <cell r="B759" t="str">
            <v>표층, t=8.0㎝</v>
          </cell>
          <cell r="C759">
            <v>3</v>
          </cell>
          <cell r="D759" t="str">
            <v>a</v>
          </cell>
          <cell r="E759">
            <v>55854</v>
          </cell>
          <cell r="F759">
            <v>167562</v>
          </cell>
        </row>
        <row r="760">
          <cell r="A760" t="str">
            <v>납읍육교(ST.BOX)</v>
          </cell>
        </row>
        <row r="761">
          <cell r="A761" t="str">
            <v>1) 구조물 터파기</v>
          </cell>
        </row>
        <row r="762">
          <cell r="A762" t="str">
            <v>구조물 터파기</v>
          </cell>
          <cell r="B762" t="str">
            <v>(육상토사,0~2m)</v>
          </cell>
          <cell r="C762">
            <v>1036</v>
          </cell>
          <cell r="D762" t="str">
            <v>㎥</v>
          </cell>
          <cell r="E762">
            <v>3161</v>
          </cell>
          <cell r="F762">
            <v>3274796</v>
          </cell>
        </row>
        <row r="763">
          <cell r="A763" t="str">
            <v>구조물 터파기</v>
          </cell>
          <cell r="B763" t="str">
            <v>(육상토사,2~4m)</v>
          </cell>
          <cell r="C763">
            <v>57</v>
          </cell>
          <cell r="D763" t="str">
            <v>㎥</v>
          </cell>
          <cell r="E763">
            <v>4598</v>
          </cell>
          <cell r="F763">
            <v>262086</v>
          </cell>
        </row>
        <row r="764">
          <cell r="A764" t="str">
            <v>구조물 터파기</v>
          </cell>
          <cell r="B764" t="str">
            <v>(암,0~2m)</v>
          </cell>
          <cell r="C764">
            <v>39</v>
          </cell>
          <cell r="D764" t="str">
            <v>㎥</v>
          </cell>
          <cell r="E764">
            <v>94660</v>
          </cell>
          <cell r="F764">
            <v>3691740</v>
          </cell>
        </row>
        <row r="765">
          <cell r="A765" t="str">
            <v>구조물 터파기</v>
          </cell>
          <cell r="B765" t="str">
            <v>(암,2~4m)</v>
          </cell>
          <cell r="C765">
            <v>518</v>
          </cell>
          <cell r="D765" t="str">
            <v>㎥</v>
          </cell>
          <cell r="E765">
            <v>120089</v>
          </cell>
          <cell r="F765">
            <v>62206102</v>
          </cell>
        </row>
        <row r="766">
          <cell r="A766" t="str">
            <v>2)되메우기 및 다짐</v>
          </cell>
          <cell r="C766">
            <v>841</v>
          </cell>
          <cell r="D766" t="str">
            <v>M3</v>
          </cell>
          <cell r="E766">
            <v>3385</v>
          </cell>
          <cell r="F766">
            <v>2846785</v>
          </cell>
        </row>
        <row r="767">
          <cell r="A767" t="str">
            <v>3)뒷 채 움</v>
          </cell>
          <cell r="B767" t="str">
            <v>(보조기층재)</v>
          </cell>
          <cell r="C767">
            <v>652</v>
          </cell>
          <cell r="D767" t="str">
            <v>㎥</v>
          </cell>
          <cell r="E767">
            <v>16460</v>
          </cell>
          <cell r="F767">
            <v>10731920</v>
          </cell>
        </row>
        <row r="768">
          <cell r="A768" t="str">
            <v>4) 콘크리트타설</v>
          </cell>
        </row>
        <row r="769">
          <cell r="A769" t="str">
            <v>콘크리트 타설</v>
          </cell>
          <cell r="B769" t="str">
            <v>(무근구조물)</v>
          </cell>
          <cell r="C769">
            <v>53</v>
          </cell>
          <cell r="D769" t="str">
            <v>㎥</v>
          </cell>
          <cell r="E769">
            <v>20803</v>
          </cell>
          <cell r="F769">
            <v>1102559</v>
          </cell>
        </row>
        <row r="770">
          <cell r="A770" t="str">
            <v>콘크리트 타설</v>
          </cell>
          <cell r="B770" t="str">
            <v>(철근,진동기,펌프카)</v>
          </cell>
          <cell r="C770">
            <v>1374</v>
          </cell>
          <cell r="D770" t="str">
            <v>㎥</v>
          </cell>
          <cell r="E770">
            <v>10947</v>
          </cell>
          <cell r="F770">
            <v>15041178</v>
          </cell>
        </row>
        <row r="771">
          <cell r="A771" t="str">
            <v>5) 거푸집공</v>
          </cell>
        </row>
        <row r="772">
          <cell r="A772" t="str">
            <v>합판 거푸집</v>
          </cell>
          <cell r="B772" t="str">
            <v>(3회, 0~ 7m)</v>
          </cell>
          <cell r="C772">
            <v>1722</v>
          </cell>
          <cell r="D772" t="str">
            <v>㎡</v>
          </cell>
          <cell r="E772">
            <v>22050</v>
          </cell>
          <cell r="F772">
            <v>37970100</v>
          </cell>
        </row>
        <row r="773">
          <cell r="A773" t="str">
            <v>합판 거푸집</v>
          </cell>
          <cell r="B773" t="str">
            <v>(4회)</v>
          </cell>
          <cell r="C773">
            <v>184</v>
          </cell>
          <cell r="D773" t="str">
            <v>㎡</v>
          </cell>
          <cell r="E773">
            <v>19038</v>
          </cell>
          <cell r="F773">
            <v>3502992</v>
          </cell>
        </row>
        <row r="774">
          <cell r="A774" t="str">
            <v>무늬거푸집</v>
          </cell>
          <cell r="C774">
            <v>70</v>
          </cell>
          <cell r="D774" t="str">
            <v>M2</v>
          </cell>
          <cell r="E774">
            <v>29285</v>
          </cell>
          <cell r="F774">
            <v>2049950</v>
          </cell>
        </row>
        <row r="775">
          <cell r="A775" t="str">
            <v>6) 강관 비계</v>
          </cell>
          <cell r="C775">
            <v>523</v>
          </cell>
          <cell r="D775" t="str">
            <v>㎡</v>
          </cell>
          <cell r="E775">
            <v>10525</v>
          </cell>
          <cell r="F775">
            <v>5504575</v>
          </cell>
        </row>
        <row r="776">
          <cell r="A776" t="str">
            <v>7) 동바리공</v>
          </cell>
        </row>
        <row r="777">
          <cell r="A777" t="str">
            <v>강관 동바리</v>
          </cell>
          <cell r="B777" t="str">
            <v>(교량구조물용)</v>
          </cell>
          <cell r="C777">
            <v>21</v>
          </cell>
          <cell r="D777" t="str">
            <v>공㎥</v>
          </cell>
          <cell r="E777">
            <v>17339</v>
          </cell>
          <cell r="F777">
            <v>364119</v>
          </cell>
        </row>
        <row r="778">
          <cell r="A778" t="str">
            <v>목재 동바리</v>
          </cell>
          <cell r="B778" t="str">
            <v>(4회)</v>
          </cell>
          <cell r="C778">
            <v>886</v>
          </cell>
          <cell r="D778" t="str">
            <v>공㎥</v>
          </cell>
          <cell r="E778">
            <v>21149</v>
          </cell>
          <cell r="F778">
            <v>18738014</v>
          </cell>
        </row>
        <row r="779">
          <cell r="A779" t="str">
            <v>8)무수축콘크리트공</v>
          </cell>
        </row>
        <row r="780">
          <cell r="A780" t="str">
            <v>무수축몰탈</v>
          </cell>
          <cell r="C780">
            <v>3</v>
          </cell>
          <cell r="D780" t="str">
            <v>M3</v>
          </cell>
          <cell r="E780">
            <v>84729</v>
          </cell>
          <cell r="F780">
            <v>254187</v>
          </cell>
        </row>
        <row r="781">
          <cell r="A781" t="str">
            <v>무수축 콘크리트</v>
          </cell>
          <cell r="C781">
            <v>6</v>
          </cell>
          <cell r="D781" t="str">
            <v>㎥</v>
          </cell>
          <cell r="E781">
            <v>172873</v>
          </cell>
          <cell r="F781">
            <v>1037238</v>
          </cell>
        </row>
        <row r="782">
          <cell r="A782" t="str">
            <v>9) 교좌장치</v>
          </cell>
        </row>
        <row r="783">
          <cell r="A783" t="str">
            <v>교 좌 장 치 (고정단)</v>
          </cell>
          <cell r="B783" t="str">
            <v>(Pot, 350ton)</v>
          </cell>
          <cell r="C783">
            <v>1</v>
          </cell>
          <cell r="D783" t="str">
            <v>조</v>
          </cell>
          <cell r="E783">
            <v>900000</v>
          </cell>
          <cell r="F783">
            <v>900000</v>
          </cell>
        </row>
        <row r="784">
          <cell r="A784" t="str">
            <v>교 좌 장 치 (일방향)</v>
          </cell>
          <cell r="B784" t="str">
            <v>(Pot, 350ton)</v>
          </cell>
          <cell r="C784">
            <v>4</v>
          </cell>
          <cell r="D784" t="str">
            <v>조</v>
          </cell>
          <cell r="E784">
            <v>1480000</v>
          </cell>
          <cell r="F784">
            <v>5920000</v>
          </cell>
        </row>
        <row r="785">
          <cell r="A785" t="str">
            <v>교 좌 장 치 (양방향)</v>
          </cell>
          <cell r="B785" t="str">
            <v>(Pot, 350ton)</v>
          </cell>
          <cell r="C785">
            <v>3</v>
          </cell>
          <cell r="D785" t="str">
            <v>조</v>
          </cell>
          <cell r="E785">
            <v>1050000</v>
          </cell>
          <cell r="F785">
            <v>3150000</v>
          </cell>
        </row>
        <row r="786">
          <cell r="A786" t="str">
            <v>10)표면처리</v>
          </cell>
        </row>
        <row r="787">
          <cell r="A787" t="str">
            <v>슬라브 양생</v>
          </cell>
          <cell r="B787" t="str">
            <v>(피막양생)</v>
          </cell>
          <cell r="C787">
            <v>896</v>
          </cell>
          <cell r="D787" t="str">
            <v>㎡</v>
          </cell>
          <cell r="E787">
            <v>313</v>
          </cell>
          <cell r="F787">
            <v>280448</v>
          </cell>
        </row>
        <row r="788">
          <cell r="A788" t="str">
            <v>면고르기</v>
          </cell>
          <cell r="B788" t="str">
            <v>(교량슬라브면)</v>
          </cell>
          <cell r="C788">
            <v>896</v>
          </cell>
          <cell r="D788" t="str">
            <v>㎡</v>
          </cell>
          <cell r="E788">
            <v>544</v>
          </cell>
          <cell r="F788">
            <v>487424</v>
          </cell>
        </row>
        <row r="789">
          <cell r="A789" t="str">
            <v>교면방수</v>
          </cell>
          <cell r="B789" t="str">
            <v>(침투식)</v>
          </cell>
          <cell r="C789">
            <v>896</v>
          </cell>
          <cell r="D789" t="str">
            <v>㎡</v>
          </cell>
          <cell r="E789">
            <v>2785</v>
          </cell>
          <cell r="F789">
            <v>2495360</v>
          </cell>
        </row>
        <row r="790">
          <cell r="A790" t="str">
            <v>11)신축이음</v>
          </cell>
        </row>
        <row r="791">
          <cell r="A791" t="str">
            <v>신축이음장치 (N.B)</v>
          </cell>
          <cell r="B791" t="str">
            <v>(No.35)</v>
          </cell>
          <cell r="C791">
            <v>24</v>
          </cell>
          <cell r="D791" t="str">
            <v>m</v>
          </cell>
          <cell r="E791">
            <v>400000</v>
          </cell>
          <cell r="F791">
            <v>9600000</v>
          </cell>
        </row>
        <row r="792">
          <cell r="A792" t="str">
            <v>신축이음장치 (N.B)</v>
          </cell>
          <cell r="B792" t="str">
            <v>(No.80)</v>
          </cell>
          <cell r="C792">
            <v>24</v>
          </cell>
          <cell r="D792" t="str">
            <v>m</v>
          </cell>
          <cell r="E792">
            <v>570000</v>
          </cell>
          <cell r="F792">
            <v>13680000</v>
          </cell>
        </row>
        <row r="793">
          <cell r="A793" t="str">
            <v>12)교면배수시설공</v>
          </cell>
        </row>
        <row r="794">
          <cell r="A794" t="str">
            <v>육교용 교면 집수구</v>
          </cell>
          <cell r="B794" t="str">
            <v>스텐레스</v>
          </cell>
          <cell r="C794">
            <v>4</v>
          </cell>
          <cell r="D794" t="str">
            <v>개</v>
          </cell>
          <cell r="E794">
            <v>49635</v>
          </cell>
          <cell r="F794">
            <v>198540</v>
          </cell>
        </row>
        <row r="795">
          <cell r="A795" t="str">
            <v>직          관</v>
          </cell>
          <cell r="B795" t="str">
            <v>스텐레스</v>
          </cell>
          <cell r="C795">
            <v>15</v>
          </cell>
          <cell r="D795" t="str">
            <v>M</v>
          </cell>
          <cell r="E795">
            <v>43289</v>
          </cell>
          <cell r="F795">
            <v>649335</v>
          </cell>
        </row>
        <row r="796">
          <cell r="A796" t="str">
            <v>13)교명판 및 설명판</v>
          </cell>
        </row>
        <row r="797">
          <cell r="A797" t="str">
            <v>교명주</v>
          </cell>
          <cell r="B797" t="str">
            <v>(화강석,600×600×1250mm)</v>
          </cell>
          <cell r="C797">
            <v>4</v>
          </cell>
          <cell r="D797" t="str">
            <v>개소</v>
          </cell>
          <cell r="E797">
            <v>1300000</v>
          </cell>
          <cell r="F797">
            <v>5200000</v>
          </cell>
        </row>
        <row r="798">
          <cell r="A798" t="str">
            <v>교명판</v>
          </cell>
          <cell r="B798" t="str">
            <v>(황동,450×200×10㎜)</v>
          </cell>
          <cell r="C798">
            <v>2</v>
          </cell>
          <cell r="D798" t="str">
            <v>개</v>
          </cell>
          <cell r="E798">
            <v>82000</v>
          </cell>
          <cell r="F798">
            <v>164000</v>
          </cell>
        </row>
        <row r="799">
          <cell r="A799" t="str">
            <v>설명판</v>
          </cell>
          <cell r="B799" t="str">
            <v>(황동,350×250×10㎜)</v>
          </cell>
          <cell r="C799">
            <v>2</v>
          </cell>
          <cell r="D799" t="str">
            <v>개</v>
          </cell>
          <cell r="E799">
            <v>45000</v>
          </cell>
          <cell r="F799">
            <v>90000</v>
          </cell>
        </row>
        <row r="800">
          <cell r="A800" t="str">
            <v>14)측량 기준점 설치</v>
          </cell>
          <cell r="C800">
            <v>1</v>
          </cell>
          <cell r="D800" t="str">
            <v>개</v>
          </cell>
          <cell r="E800">
            <v>25007</v>
          </cell>
          <cell r="F800">
            <v>25007</v>
          </cell>
        </row>
        <row r="801">
          <cell r="A801" t="str">
            <v>15)전 선 관</v>
          </cell>
          <cell r="B801" t="str">
            <v>(강관φ100mm)</v>
          </cell>
          <cell r="C801">
            <v>101</v>
          </cell>
          <cell r="D801" t="str">
            <v>m</v>
          </cell>
          <cell r="E801">
            <v>29640</v>
          </cell>
          <cell r="F801">
            <v>2993640</v>
          </cell>
        </row>
        <row r="802">
          <cell r="A802" t="str">
            <v>16)점검용 계단</v>
          </cell>
          <cell r="C802">
            <v>2</v>
          </cell>
          <cell r="D802" t="str">
            <v>개소</v>
          </cell>
          <cell r="E802">
            <v>278000</v>
          </cell>
          <cell r="F802">
            <v>556000</v>
          </cell>
        </row>
        <row r="803">
          <cell r="A803" t="str">
            <v>17)철근가공조립</v>
          </cell>
        </row>
        <row r="804">
          <cell r="A804" t="str">
            <v>철근가공 및 조립</v>
          </cell>
          <cell r="B804" t="str">
            <v>보 통</v>
          </cell>
          <cell r="C804">
            <v>99.061999999999998</v>
          </cell>
          <cell r="D804" t="str">
            <v>TON</v>
          </cell>
          <cell r="E804">
            <v>363984</v>
          </cell>
          <cell r="F804">
            <v>36056983</v>
          </cell>
        </row>
        <row r="805">
          <cell r="A805" t="str">
            <v>철근가공 및 조립</v>
          </cell>
          <cell r="B805" t="str">
            <v>복 잡</v>
          </cell>
          <cell r="C805">
            <v>79.564999999999998</v>
          </cell>
          <cell r="D805" t="str">
            <v>TON</v>
          </cell>
          <cell r="E805">
            <v>456666</v>
          </cell>
          <cell r="F805">
            <v>36334630</v>
          </cell>
        </row>
        <row r="806">
          <cell r="A806" t="str">
            <v>18)다웰바 설치</v>
          </cell>
          <cell r="C806">
            <v>112</v>
          </cell>
          <cell r="D806" t="str">
            <v>EA</v>
          </cell>
          <cell r="E806">
            <v>6278</v>
          </cell>
          <cell r="F806">
            <v>703136</v>
          </cell>
        </row>
        <row r="807">
          <cell r="A807" t="str">
            <v>19)타르페이퍼 설치</v>
          </cell>
          <cell r="B807" t="str">
            <v>t = 5mm</v>
          </cell>
          <cell r="C807">
            <v>14</v>
          </cell>
          <cell r="D807" t="str">
            <v>M2</v>
          </cell>
          <cell r="E807">
            <v>13117</v>
          </cell>
          <cell r="F807">
            <v>183638</v>
          </cell>
        </row>
        <row r="808">
          <cell r="A808" t="str">
            <v>20) 강       교</v>
          </cell>
        </row>
        <row r="809">
          <cell r="A809" t="str">
            <v>강 교 제 작 (납읍육교)</v>
          </cell>
          <cell r="C809">
            <v>349.11</v>
          </cell>
          <cell r="D809" t="str">
            <v>ton</v>
          </cell>
          <cell r="E809">
            <v>1478966</v>
          </cell>
          <cell r="F809">
            <v>516321820</v>
          </cell>
        </row>
        <row r="810">
          <cell r="A810" t="str">
            <v>강 교 운 반 (납읍육교)</v>
          </cell>
          <cell r="C810">
            <v>349.11</v>
          </cell>
          <cell r="D810" t="str">
            <v>ton</v>
          </cell>
          <cell r="E810">
            <v>50000</v>
          </cell>
          <cell r="F810">
            <v>17455500</v>
          </cell>
        </row>
        <row r="811">
          <cell r="A811" t="str">
            <v>강 교 가 설 (납읍육교)</v>
          </cell>
          <cell r="C811">
            <v>349.11</v>
          </cell>
          <cell r="D811" t="str">
            <v>ton</v>
          </cell>
          <cell r="E811">
            <v>275719</v>
          </cell>
          <cell r="F811">
            <v>96256260</v>
          </cell>
        </row>
        <row r="812">
          <cell r="A812" t="str">
            <v>강 교 도 장</v>
          </cell>
        </row>
        <row r="813">
          <cell r="A813" t="str">
            <v>강교 내부도장</v>
          </cell>
          <cell r="B813" t="str">
            <v>(공장)</v>
          </cell>
          <cell r="C813">
            <v>2588</v>
          </cell>
          <cell r="D813" t="str">
            <v>㎡</v>
          </cell>
          <cell r="E813">
            <v>12126</v>
          </cell>
          <cell r="F813">
            <v>31382088</v>
          </cell>
        </row>
        <row r="814">
          <cell r="A814" t="str">
            <v>강교 외부포장면도장</v>
          </cell>
          <cell r="B814" t="str">
            <v>(공장)</v>
          </cell>
          <cell r="C814">
            <v>497</v>
          </cell>
          <cell r="D814" t="str">
            <v>㎡</v>
          </cell>
          <cell r="E814">
            <v>14508</v>
          </cell>
          <cell r="F814">
            <v>7210476</v>
          </cell>
        </row>
        <row r="815">
          <cell r="A815" t="str">
            <v>강교 연결판도장</v>
          </cell>
          <cell r="B815" t="str">
            <v>(공장)</v>
          </cell>
          <cell r="C815">
            <v>372</v>
          </cell>
          <cell r="D815" t="str">
            <v>㎡</v>
          </cell>
          <cell r="E815">
            <v>10389</v>
          </cell>
          <cell r="F815">
            <v>3864708</v>
          </cell>
        </row>
        <row r="816">
          <cell r="A816" t="str">
            <v>강교 외부도장</v>
          </cell>
          <cell r="B816" t="str">
            <v>(공장)</v>
          </cell>
          <cell r="C816">
            <v>1804</v>
          </cell>
          <cell r="D816" t="str">
            <v>㎡</v>
          </cell>
          <cell r="E816">
            <v>13675</v>
          </cell>
          <cell r="F816">
            <v>24669700</v>
          </cell>
        </row>
        <row r="817">
          <cell r="A817" t="str">
            <v>강교 외부도장</v>
          </cell>
          <cell r="B817" t="str">
            <v>(현장)</v>
          </cell>
          <cell r="C817">
            <v>1804</v>
          </cell>
          <cell r="D817" t="str">
            <v>㎡</v>
          </cell>
          <cell r="E817">
            <v>14580</v>
          </cell>
          <cell r="F817">
            <v>26302320</v>
          </cell>
        </row>
        <row r="818">
          <cell r="A818" t="str">
            <v>내부볼트 및 연결판도장</v>
          </cell>
          <cell r="B818" t="str">
            <v>(현장)</v>
          </cell>
          <cell r="C818">
            <v>147</v>
          </cell>
          <cell r="D818" t="str">
            <v>㎡</v>
          </cell>
          <cell r="E818">
            <v>18778</v>
          </cell>
          <cell r="F818">
            <v>2760366</v>
          </cell>
        </row>
        <row r="819">
          <cell r="A819" t="str">
            <v>강교 외부볼트 및 연결판도장</v>
          </cell>
          <cell r="B819" t="str">
            <v>(현장)</v>
          </cell>
          <cell r="C819">
            <v>147</v>
          </cell>
          <cell r="D819" t="str">
            <v>㎡</v>
          </cell>
          <cell r="E819">
            <v>17586</v>
          </cell>
          <cell r="F819">
            <v>2585142</v>
          </cell>
        </row>
        <row r="820">
          <cell r="A820" t="str">
            <v>21)스페이서 설치</v>
          </cell>
        </row>
        <row r="821">
          <cell r="A821" t="str">
            <v>스페이서 설치</v>
          </cell>
          <cell r="B821" t="str">
            <v>수직부</v>
          </cell>
          <cell r="C821">
            <v>1029</v>
          </cell>
          <cell r="D821" t="str">
            <v>M2</v>
          </cell>
          <cell r="E821">
            <v>230</v>
          </cell>
          <cell r="F821">
            <v>236670</v>
          </cell>
        </row>
        <row r="822">
          <cell r="A822" t="str">
            <v>스페이서 설치</v>
          </cell>
          <cell r="B822" t="str">
            <v>수평부</v>
          </cell>
          <cell r="C822">
            <v>1273</v>
          </cell>
          <cell r="D822" t="str">
            <v>M2</v>
          </cell>
          <cell r="E822">
            <v>230</v>
          </cell>
          <cell r="F822">
            <v>292790</v>
          </cell>
        </row>
        <row r="823">
          <cell r="A823" t="str">
            <v>22)스치로폴 채움</v>
          </cell>
        </row>
        <row r="824">
          <cell r="A824" t="str">
            <v>스치로폴</v>
          </cell>
          <cell r="B824" t="str">
            <v>t = 10mm</v>
          </cell>
          <cell r="C824">
            <v>38</v>
          </cell>
          <cell r="D824" t="str">
            <v>M2</v>
          </cell>
          <cell r="E824">
            <v>1898</v>
          </cell>
          <cell r="F824">
            <v>72124</v>
          </cell>
        </row>
        <row r="825">
          <cell r="A825" t="str">
            <v>스치로폴</v>
          </cell>
          <cell r="B825" t="str">
            <v>t = 20mm</v>
          </cell>
          <cell r="C825">
            <v>19</v>
          </cell>
          <cell r="D825" t="str">
            <v>M2</v>
          </cell>
          <cell r="E825">
            <v>2441</v>
          </cell>
          <cell r="F825">
            <v>46379</v>
          </cell>
        </row>
        <row r="826">
          <cell r="A826" t="str">
            <v>23)교대보호블록</v>
          </cell>
        </row>
        <row r="827">
          <cell r="A827" t="str">
            <v>보호블럭설치 (육교용)</v>
          </cell>
          <cell r="C827">
            <v>310</v>
          </cell>
          <cell r="D827" t="str">
            <v>M2</v>
          </cell>
          <cell r="E827">
            <v>33535</v>
          </cell>
          <cell r="F827">
            <v>10395850</v>
          </cell>
        </row>
        <row r="828">
          <cell r="A828" t="str">
            <v>24)NOTCH 설치</v>
          </cell>
          <cell r="C828">
            <v>159</v>
          </cell>
          <cell r="D828" t="str">
            <v>M</v>
          </cell>
          <cell r="E828">
            <v>10000</v>
          </cell>
          <cell r="F828">
            <v>1590000</v>
          </cell>
        </row>
        <row r="829">
          <cell r="A829" t="str">
            <v>25)낙하물 방지공</v>
          </cell>
          <cell r="C829">
            <v>1135</v>
          </cell>
          <cell r="D829" t="str">
            <v>㎡</v>
          </cell>
          <cell r="E829">
            <v>3326</v>
          </cell>
          <cell r="F829">
            <v>3775010</v>
          </cell>
        </row>
        <row r="830">
          <cell r="A830" t="str">
            <v>26)배면방수(아스팔트 코팅)</v>
          </cell>
          <cell r="C830">
            <v>296</v>
          </cell>
          <cell r="D830" t="str">
            <v>M2</v>
          </cell>
          <cell r="E830">
            <v>4406</v>
          </cell>
          <cell r="F830">
            <v>1304176</v>
          </cell>
        </row>
        <row r="831">
          <cell r="A831" t="str">
            <v>27) 비파괴 검사</v>
          </cell>
        </row>
        <row r="832">
          <cell r="A832" t="str">
            <v>비파괴 검사 (R.T).</v>
          </cell>
          <cell r="B832" t="str">
            <v>방사선투과 시험</v>
          </cell>
          <cell r="C832">
            <v>32</v>
          </cell>
          <cell r="D832" t="str">
            <v>매</v>
          </cell>
          <cell r="E832">
            <v>50000</v>
          </cell>
          <cell r="F832">
            <v>1600000</v>
          </cell>
        </row>
        <row r="833">
          <cell r="A833" t="str">
            <v>비파괴 검사 (M.T).</v>
          </cell>
          <cell r="B833" t="str">
            <v>자분탐상검사</v>
          </cell>
          <cell r="C833">
            <v>88</v>
          </cell>
          <cell r="D833" t="str">
            <v>M</v>
          </cell>
          <cell r="E833">
            <v>50000</v>
          </cell>
          <cell r="F833">
            <v>4400000</v>
          </cell>
        </row>
        <row r="834">
          <cell r="A834" t="str">
            <v>29)난 간</v>
          </cell>
          <cell r="B834" t="str">
            <v>알미늄, H=0.8m</v>
          </cell>
          <cell r="C834">
            <v>101</v>
          </cell>
          <cell r="D834" t="str">
            <v>m</v>
          </cell>
          <cell r="E834">
            <v>97000</v>
          </cell>
          <cell r="F834">
            <v>9797000</v>
          </cell>
        </row>
        <row r="835">
          <cell r="A835" t="str">
            <v>30)교  면   포  장</v>
          </cell>
        </row>
        <row r="836">
          <cell r="A836" t="str">
            <v>택 코 팅</v>
          </cell>
          <cell r="B836" t="str">
            <v>RSC-4, 30ℓ/a</v>
          </cell>
          <cell r="C836">
            <v>9</v>
          </cell>
          <cell r="D836" t="str">
            <v>a</v>
          </cell>
          <cell r="E836">
            <v>17382</v>
          </cell>
          <cell r="F836">
            <v>156438</v>
          </cell>
        </row>
        <row r="837">
          <cell r="A837" t="str">
            <v>아스콘포장</v>
          </cell>
          <cell r="B837" t="str">
            <v>표층, t=8.0㎝</v>
          </cell>
          <cell r="C837">
            <v>9</v>
          </cell>
          <cell r="D837" t="str">
            <v>a</v>
          </cell>
          <cell r="E837">
            <v>55854</v>
          </cell>
          <cell r="F837">
            <v>502686</v>
          </cell>
        </row>
        <row r="839">
          <cell r="A839" t="str">
            <v>4. 옹     벽     공</v>
          </cell>
          <cell r="F839">
            <v>1489415358</v>
          </cell>
        </row>
        <row r="840">
          <cell r="A840" t="str">
            <v>3.01 구 조 물 터 파 기</v>
          </cell>
        </row>
        <row r="841">
          <cell r="A841" t="str">
            <v>a.        〃</v>
          </cell>
          <cell r="B841" t="str">
            <v>육상토사,0~2m</v>
          </cell>
          <cell r="C841">
            <v>11917</v>
          </cell>
          <cell r="D841" t="str">
            <v>㎥</v>
          </cell>
          <cell r="E841">
            <v>3161</v>
          </cell>
          <cell r="F841">
            <v>37669637</v>
          </cell>
        </row>
        <row r="842">
          <cell r="A842" t="str">
            <v>b.        〃</v>
          </cell>
          <cell r="B842" t="str">
            <v>육상 암,0~2m</v>
          </cell>
          <cell r="C842">
            <v>7705</v>
          </cell>
          <cell r="D842" t="str">
            <v>㎥</v>
          </cell>
          <cell r="E842">
            <v>94660</v>
          </cell>
          <cell r="F842">
            <v>729355300</v>
          </cell>
        </row>
        <row r="843">
          <cell r="A843" t="str">
            <v>3.02 되메우기 및 다짐</v>
          </cell>
          <cell r="C843">
            <v>15822</v>
          </cell>
          <cell r="D843" t="str">
            <v>㎥</v>
          </cell>
          <cell r="E843">
            <v>3385</v>
          </cell>
          <cell r="F843">
            <v>53557470</v>
          </cell>
        </row>
        <row r="844">
          <cell r="A844" t="str">
            <v>3.03 콘 크 리 트 타 설</v>
          </cell>
        </row>
        <row r="845">
          <cell r="A845" t="str">
            <v>a.        〃</v>
          </cell>
          <cell r="B845" t="str">
            <v>철근,진동기,펌프카</v>
          </cell>
          <cell r="C845">
            <v>4791</v>
          </cell>
          <cell r="D845" t="str">
            <v>㎥</v>
          </cell>
          <cell r="E845">
            <v>10947</v>
          </cell>
          <cell r="F845">
            <v>52447077</v>
          </cell>
        </row>
        <row r="846">
          <cell r="A846" t="str">
            <v>b.        〃</v>
          </cell>
          <cell r="B846" t="str">
            <v>무근구조물</v>
          </cell>
          <cell r="C846">
            <v>502</v>
          </cell>
          <cell r="D846" t="str">
            <v>㎥</v>
          </cell>
          <cell r="E846">
            <v>20803</v>
          </cell>
          <cell r="F846">
            <v>10443106</v>
          </cell>
        </row>
        <row r="847">
          <cell r="A847" t="str">
            <v>3.04 거     푸     집</v>
          </cell>
        </row>
        <row r="848">
          <cell r="A848" t="str">
            <v>a. 합 판  거 푸 집</v>
          </cell>
          <cell r="B848" t="str">
            <v>3회</v>
          </cell>
          <cell r="C848">
            <v>5034</v>
          </cell>
          <cell r="D848" t="str">
            <v>㎡</v>
          </cell>
          <cell r="E848">
            <v>22050</v>
          </cell>
          <cell r="F848">
            <v>110999700</v>
          </cell>
        </row>
        <row r="849">
          <cell r="A849" t="str">
            <v>b. 합 판  거 푸 집</v>
          </cell>
          <cell r="B849" t="str">
            <v>4회</v>
          </cell>
          <cell r="C849">
            <v>10071</v>
          </cell>
          <cell r="D849" t="str">
            <v>㎡</v>
          </cell>
          <cell r="E849">
            <v>19038</v>
          </cell>
          <cell r="F849">
            <v>191731698</v>
          </cell>
        </row>
        <row r="850">
          <cell r="A850" t="str">
            <v>c. 무늬거푸집</v>
          </cell>
          <cell r="C850">
            <v>1148</v>
          </cell>
          <cell r="D850" t="str">
            <v>M2</v>
          </cell>
          <cell r="E850">
            <v>29285</v>
          </cell>
          <cell r="F850">
            <v>33619180</v>
          </cell>
        </row>
        <row r="851">
          <cell r="A851" t="str">
            <v>3.05 철근 가공 조립</v>
          </cell>
        </row>
        <row r="852">
          <cell r="A852" t="str">
            <v>철근 가공 조립</v>
          </cell>
          <cell r="B852" t="str">
            <v>(보 통)</v>
          </cell>
          <cell r="C852">
            <v>436.40499999999997</v>
          </cell>
          <cell r="D852" t="str">
            <v>ton</v>
          </cell>
          <cell r="E852">
            <v>363984</v>
          </cell>
          <cell r="F852">
            <v>158844437</v>
          </cell>
        </row>
        <row r="853">
          <cell r="A853" t="str">
            <v>3.06 강관 비계</v>
          </cell>
          <cell r="C853">
            <v>9040</v>
          </cell>
          <cell r="D853" t="str">
            <v>㎡</v>
          </cell>
          <cell r="E853">
            <v>10525</v>
          </cell>
          <cell r="F853">
            <v>95146000</v>
          </cell>
        </row>
        <row r="854">
          <cell r="A854" t="str">
            <v>3.07 배  수  파  이  프</v>
          </cell>
          <cell r="B854" t="str">
            <v>PVC PIPE φ100mm</v>
          </cell>
          <cell r="C854">
            <v>275</v>
          </cell>
          <cell r="D854" t="str">
            <v>m</v>
          </cell>
          <cell r="E854">
            <v>4473</v>
          </cell>
          <cell r="F854">
            <v>1230075</v>
          </cell>
        </row>
        <row r="855">
          <cell r="A855" t="str">
            <v>3.08 뒷     채     움</v>
          </cell>
          <cell r="B855" t="str">
            <v>보조기층재</v>
          </cell>
          <cell r="C855">
            <v>48</v>
          </cell>
          <cell r="D855" t="str">
            <v>㎥</v>
          </cell>
          <cell r="E855">
            <v>16460</v>
          </cell>
          <cell r="F855">
            <v>790080</v>
          </cell>
        </row>
        <row r="856">
          <cell r="A856" t="str">
            <v>3.09 부     직     포</v>
          </cell>
          <cell r="C856">
            <v>220</v>
          </cell>
          <cell r="D856" t="str">
            <v>㎡</v>
          </cell>
          <cell r="E856">
            <v>1604</v>
          </cell>
          <cell r="F856">
            <v>352880</v>
          </cell>
        </row>
        <row r="857">
          <cell r="A857" t="str">
            <v>3.10 신   축   이   음</v>
          </cell>
          <cell r="B857" t="str">
            <v>Exp. Joint Filler,t=20mm</v>
          </cell>
          <cell r="C857">
            <v>329</v>
          </cell>
          <cell r="D857" t="str">
            <v>㎡</v>
          </cell>
          <cell r="E857">
            <v>5907</v>
          </cell>
          <cell r="F857">
            <v>1943403</v>
          </cell>
        </row>
        <row r="858">
          <cell r="A858" t="str">
            <v>3.11 다     웰     바</v>
          </cell>
          <cell r="B858" t="str">
            <v>D=32, ℓ=800mm</v>
          </cell>
          <cell r="C858">
            <v>1121</v>
          </cell>
          <cell r="D858" t="str">
            <v>개</v>
          </cell>
          <cell r="E858">
            <v>8000</v>
          </cell>
          <cell r="F858">
            <v>8968000</v>
          </cell>
        </row>
        <row r="859">
          <cell r="A859" t="str">
            <v>3.12 실     런     트</v>
          </cell>
          <cell r="B859" t="str">
            <v>20 x 25mm</v>
          </cell>
          <cell r="C859">
            <v>1001</v>
          </cell>
          <cell r="D859" t="str">
            <v>m</v>
          </cell>
          <cell r="E859">
            <v>2315</v>
          </cell>
          <cell r="F859">
            <v>2317315</v>
          </cell>
        </row>
        <row r="861">
          <cell r="A861" t="str">
            <v>5. 포     장     공</v>
          </cell>
          <cell r="F861">
            <v>961010035</v>
          </cell>
        </row>
        <row r="862">
          <cell r="A862" t="str">
            <v>4.01 보  조  기  층</v>
          </cell>
        </row>
        <row r="863">
          <cell r="A863" t="str">
            <v>a. 구 입  및  운 반</v>
          </cell>
          <cell r="C863">
            <v>66005</v>
          </cell>
          <cell r="D863" t="str">
            <v>㎥</v>
          </cell>
          <cell r="E863">
            <v>5800</v>
          </cell>
          <cell r="F863">
            <v>382829000</v>
          </cell>
        </row>
        <row r="864">
          <cell r="A864" t="str">
            <v>b. 포 설 및 다 짐</v>
          </cell>
        </row>
        <row r="865">
          <cell r="A865" t="str">
            <v>-1.      〃</v>
          </cell>
          <cell r="B865" t="str">
            <v>t = 25cm</v>
          </cell>
          <cell r="C865">
            <v>37773</v>
          </cell>
          <cell r="D865" t="str">
            <v>㎥</v>
          </cell>
          <cell r="E865">
            <v>2200</v>
          </cell>
          <cell r="F865">
            <v>83100600</v>
          </cell>
        </row>
        <row r="866">
          <cell r="A866" t="str">
            <v>-2.      〃</v>
          </cell>
          <cell r="B866" t="str">
            <v>t = 20cm</v>
          </cell>
          <cell r="C866">
            <v>12235</v>
          </cell>
          <cell r="D866" t="str">
            <v>㎥</v>
          </cell>
          <cell r="E866">
            <v>1971</v>
          </cell>
          <cell r="F866">
            <v>24115185</v>
          </cell>
        </row>
        <row r="867">
          <cell r="A867" t="str">
            <v>-3.      〃</v>
          </cell>
          <cell r="B867" t="str">
            <v>백호우 포설</v>
          </cell>
          <cell r="C867">
            <v>1399</v>
          </cell>
          <cell r="D867" t="str">
            <v>㎥</v>
          </cell>
          <cell r="E867">
            <v>2108</v>
          </cell>
          <cell r="F867">
            <v>2949092</v>
          </cell>
        </row>
        <row r="868">
          <cell r="A868" t="str">
            <v>4.02 프 라 임   코 팅</v>
          </cell>
          <cell r="B868" t="str">
            <v>RSC-3, 80ℓ/a</v>
          </cell>
          <cell r="C868">
            <v>1816</v>
          </cell>
          <cell r="D868" t="str">
            <v>a</v>
          </cell>
          <cell r="E868">
            <v>30932</v>
          </cell>
          <cell r="F868">
            <v>56172512</v>
          </cell>
        </row>
        <row r="869">
          <cell r="A869" t="str">
            <v>4.03 아스콘 포설 및 다짐</v>
          </cell>
          <cell r="B869" t="str">
            <v>기층</v>
          </cell>
        </row>
        <row r="870">
          <cell r="A870" t="str">
            <v>a.         〃</v>
          </cell>
          <cell r="B870" t="str">
            <v>t = 15.0㎝</v>
          </cell>
          <cell r="C870">
            <v>1465</v>
          </cell>
          <cell r="D870" t="str">
            <v>a</v>
          </cell>
          <cell r="E870">
            <v>104666</v>
          </cell>
          <cell r="F870">
            <v>153335690</v>
          </cell>
        </row>
        <row r="871">
          <cell r="A871" t="str">
            <v>4.04 택     코     팅</v>
          </cell>
          <cell r="B871" t="str">
            <v>RSC-4, 30ℓ/a</v>
          </cell>
          <cell r="C871">
            <v>3653</v>
          </cell>
          <cell r="D871" t="str">
            <v>a</v>
          </cell>
          <cell r="E871">
            <v>17382</v>
          </cell>
          <cell r="F871">
            <v>63496446</v>
          </cell>
        </row>
        <row r="872">
          <cell r="A872" t="str">
            <v>4.05 아스콘 포설 및 다짐</v>
          </cell>
          <cell r="B872" t="str">
            <v>표층</v>
          </cell>
        </row>
        <row r="873">
          <cell r="A873" t="str">
            <v>a.         〃</v>
          </cell>
          <cell r="B873" t="str">
            <v>t = 10.0㎝</v>
          </cell>
          <cell r="C873">
            <v>1482</v>
          </cell>
          <cell r="D873" t="str">
            <v>a</v>
          </cell>
          <cell r="E873">
            <v>82850</v>
          </cell>
          <cell r="F873">
            <v>122783700</v>
          </cell>
        </row>
        <row r="874">
          <cell r="A874" t="str">
            <v>b. 자  전  거  도  로</v>
          </cell>
          <cell r="B874" t="str">
            <v>기계, t = 5.0㎝</v>
          </cell>
          <cell r="C874">
            <v>311</v>
          </cell>
          <cell r="D874" t="str">
            <v>a</v>
          </cell>
          <cell r="E874">
            <v>41425</v>
          </cell>
          <cell r="F874">
            <v>12883175</v>
          </cell>
        </row>
        <row r="875">
          <cell r="A875" t="str">
            <v>c.         〃</v>
          </cell>
          <cell r="B875" t="str">
            <v>인력, t = 5.0㎝</v>
          </cell>
          <cell r="C875">
            <v>51</v>
          </cell>
          <cell r="D875" t="str">
            <v>a</v>
          </cell>
          <cell r="E875">
            <v>174024</v>
          </cell>
          <cell r="F875">
            <v>8875224</v>
          </cell>
        </row>
        <row r="876">
          <cell r="A876" t="str">
            <v>4.06 콘 크 리 트 포 장</v>
          </cell>
        </row>
        <row r="877">
          <cell r="A877" t="str">
            <v>a. 콘크리트 포장</v>
          </cell>
          <cell r="B877" t="str">
            <v>t=20㎝</v>
          </cell>
          <cell r="C877">
            <v>2759</v>
          </cell>
          <cell r="D877" t="str">
            <v>㎥</v>
          </cell>
          <cell r="E877">
            <v>8922</v>
          </cell>
          <cell r="F877">
            <v>24615798</v>
          </cell>
        </row>
        <row r="878">
          <cell r="A878" t="str">
            <v>b. 부체도로용 줄눈</v>
          </cell>
          <cell r="B878" t="str">
            <v>판재 200x15㎜</v>
          </cell>
          <cell r="C878">
            <v>2759</v>
          </cell>
          <cell r="D878" t="str">
            <v>m</v>
          </cell>
          <cell r="E878">
            <v>397</v>
          </cell>
          <cell r="F878">
            <v>1095323</v>
          </cell>
        </row>
        <row r="879">
          <cell r="A879" t="str">
            <v>c. 포장용  거푸집</v>
          </cell>
          <cell r="B879" t="str">
            <v>합판 4회</v>
          </cell>
          <cell r="C879">
            <v>599</v>
          </cell>
          <cell r="D879" t="str">
            <v>㎡</v>
          </cell>
          <cell r="E879">
            <v>19038</v>
          </cell>
          <cell r="F879">
            <v>11403762</v>
          </cell>
        </row>
        <row r="880">
          <cell r="A880" t="str">
            <v>d. 비 닐   깔 기</v>
          </cell>
          <cell r="C880">
            <v>13796</v>
          </cell>
          <cell r="D880" t="str">
            <v>㎡</v>
          </cell>
          <cell r="E880">
            <v>968</v>
          </cell>
          <cell r="F880">
            <v>13354528</v>
          </cell>
        </row>
        <row r="882">
          <cell r="A882" t="str">
            <v>6. 안 전   시 설 공</v>
          </cell>
          <cell r="F882">
            <v>1050676904</v>
          </cell>
        </row>
        <row r="883">
          <cell r="A883" t="str">
            <v>5.01 차   선   도   색</v>
          </cell>
        </row>
        <row r="884">
          <cell r="A884" t="str">
            <v>a. 백            색</v>
          </cell>
          <cell r="B884" t="str">
            <v>융착식, 기계식</v>
          </cell>
          <cell r="C884">
            <v>7076</v>
          </cell>
          <cell r="D884" t="str">
            <v>㎡</v>
          </cell>
          <cell r="E884">
            <v>3189</v>
          </cell>
          <cell r="F884">
            <v>22565364</v>
          </cell>
        </row>
        <row r="885">
          <cell r="A885" t="str">
            <v>b. 황            색</v>
          </cell>
          <cell r="B885" t="str">
            <v>융착식, 기계식</v>
          </cell>
          <cell r="C885">
            <v>2463</v>
          </cell>
          <cell r="D885" t="str">
            <v>㎡</v>
          </cell>
          <cell r="E885">
            <v>3189</v>
          </cell>
          <cell r="F885">
            <v>7854507</v>
          </cell>
        </row>
        <row r="886">
          <cell r="A886" t="str">
            <v>5.02 표     지     판</v>
          </cell>
        </row>
        <row r="887">
          <cell r="A887" t="str">
            <v>a. 교 통  표 지 판</v>
          </cell>
        </row>
        <row r="888">
          <cell r="A888" t="str">
            <v>-1. 원 형  표 지 판</v>
          </cell>
          <cell r="B888" t="str">
            <v>○ 90㎝</v>
          </cell>
          <cell r="C888">
            <v>2</v>
          </cell>
          <cell r="D888" t="str">
            <v>개소</v>
          </cell>
          <cell r="E888">
            <v>109029</v>
          </cell>
          <cell r="F888">
            <v>218058</v>
          </cell>
        </row>
        <row r="889">
          <cell r="A889" t="str">
            <v>-2. 원형+반사판 표지판</v>
          </cell>
          <cell r="B889" t="str">
            <v>○ 90㎝＋(400x400)</v>
          </cell>
          <cell r="C889">
            <v>8</v>
          </cell>
          <cell r="D889" t="str">
            <v>개소</v>
          </cell>
          <cell r="E889">
            <v>164000</v>
          </cell>
          <cell r="F889">
            <v>1312000</v>
          </cell>
        </row>
        <row r="890">
          <cell r="A890" t="str">
            <v>-3. 이중삼각 표지판</v>
          </cell>
          <cell r="B890" t="str">
            <v>△120㎝</v>
          </cell>
          <cell r="C890">
            <v>17</v>
          </cell>
          <cell r="D890" t="str">
            <v>개소</v>
          </cell>
          <cell r="E890">
            <v>174029</v>
          </cell>
          <cell r="F890">
            <v>2958493</v>
          </cell>
        </row>
        <row r="891">
          <cell r="A891" t="str">
            <v>-4. 이중오각 표지판</v>
          </cell>
          <cell r="B891" t="str">
            <v>60 × 20 ×72㎝</v>
          </cell>
          <cell r="C891">
            <v>16</v>
          </cell>
          <cell r="D891" t="str">
            <v>개소</v>
          </cell>
          <cell r="E891">
            <v>185029</v>
          </cell>
          <cell r="F891">
            <v>2960464</v>
          </cell>
        </row>
        <row r="892">
          <cell r="A892" t="str">
            <v>-5. 원형 표지판(부착식)</v>
          </cell>
          <cell r="B892" t="str">
            <v>○ 90㎝</v>
          </cell>
          <cell r="C892">
            <v>8</v>
          </cell>
          <cell r="D892" t="str">
            <v>개소</v>
          </cell>
          <cell r="E892">
            <v>69610</v>
          </cell>
          <cell r="F892">
            <v>556880</v>
          </cell>
        </row>
        <row r="893">
          <cell r="A893" t="str">
            <v>-6. 원형+삼각 표지판</v>
          </cell>
          <cell r="B893" t="str">
            <v>○ 90㎝ ＋ △120㎝</v>
          </cell>
          <cell r="C893">
            <v>8</v>
          </cell>
          <cell r="D893" t="str">
            <v>개소</v>
          </cell>
          <cell r="E893">
            <v>164000</v>
          </cell>
          <cell r="F893">
            <v>1312000</v>
          </cell>
        </row>
        <row r="894">
          <cell r="A894" t="str">
            <v>b. 안 내  표 지 판</v>
          </cell>
        </row>
        <row r="895">
          <cell r="A895" t="str">
            <v>-1. 버스정류장 표지판</v>
          </cell>
          <cell r="B895" t="str">
            <v>복주식&lt;형식-1&gt;,2.42×1.20m</v>
          </cell>
          <cell r="C895">
            <v>14</v>
          </cell>
          <cell r="D895" t="str">
            <v>개소</v>
          </cell>
          <cell r="E895">
            <v>1800000</v>
          </cell>
          <cell r="F895">
            <v>25200000</v>
          </cell>
        </row>
        <row r="896">
          <cell r="A896" t="str">
            <v>-2. 비상주차대 표지판</v>
          </cell>
          <cell r="B896" t="str">
            <v>내민식&lt;형식-1&gt;,2.42×1.20m)</v>
          </cell>
          <cell r="C896">
            <v>2</v>
          </cell>
          <cell r="D896" t="str">
            <v>개소</v>
          </cell>
          <cell r="E896">
            <v>1800000</v>
          </cell>
          <cell r="F896">
            <v>3600000</v>
          </cell>
        </row>
        <row r="897">
          <cell r="A897" t="str">
            <v>-3. 안내 표지판</v>
          </cell>
          <cell r="B897" t="str">
            <v>단주식,2.60×1.45m)</v>
          </cell>
          <cell r="C897">
            <v>2</v>
          </cell>
          <cell r="D897" t="str">
            <v>개소</v>
          </cell>
          <cell r="E897">
            <v>2400000</v>
          </cell>
          <cell r="F897">
            <v>4800000</v>
          </cell>
        </row>
        <row r="898">
          <cell r="A898" t="str">
            <v>-4. 2 방 향 표 지 판</v>
          </cell>
          <cell r="B898" t="str">
            <v>내민식&lt;형식-2&gt;,4.00×2.50m</v>
          </cell>
          <cell r="C898">
            <v>14</v>
          </cell>
          <cell r="D898" t="str">
            <v>개소</v>
          </cell>
          <cell r="E898">
            <v>5800000</v>
          </cell>
          <cell r="F898">
            <v>81200000</v>
          </cell>
        </row>
        <row r="899">
          <cell r="A899" t="str">
            <v>5.03 데  리  네  이  타</v>
          </cell>
        </row>
        <row r="900">
          <cell r="A900" t="str">
            <v>a. 토      공      용</v>
          </cell>
          <cell r="C900">
            <v>517</v>
          </cell>
          <cell r="D900" t="str">
            <v>개</v>
          </cell>
          <cell r="E900">
            <v>36720</v>
          </cell>
          <cell r="F900">
            <v>18984240</v>
          </cell>
        </row>
        <row r="901">
          <cell r="A901" t="str">
            <v>b. 가   드   레    일</v>
          </cell>
          <cell r="C901">
            <v>15</v>
          </cell>
          <cell r="D901" t="str">
            <v>개</v>
          </cell>
          <cell r="E901">
            <v>25220</v>
          </cell>
          <cell r="F901">
            <v>378300</v>
          </cell>
        </row>
        <row r="902">
          <cell r="A902" t="str">
            <v>c. 옹     벽       용</v>
          </cell>
          <cell r="C902">
            <v>14</v>
          </cell>
          <cell r="D902" t="str">
            <v>개</v>
          </cell>
          <cell r="E902">
            <v>24020</v>
          </cell>
          <cell r="F902">
            <v>336280</v>
          </cell>
        </row>
        <row r="903">
          <cell r="A903" t="str">
            <v>b. 쏠라 시선 유도등</v>
          </cell>
          <cell r="C903">
            <v>2</v>
          </cell>
          <cell r="D903" t="str">
            <v>개소</v>
          </cell>
          <cell r="E903">
            <v>350000</v>
          </cell>
          <cell r="F903">
            <v>700000</v>
          </cell>
        </row>
        <row r="904">
          <cell r="A904" t="str">
            <v>5.04 도  로  표  지  병</v>
          </cell>
        </row>
        <row r="905">
          <cell r="A905" t="str">
            <v>a.         〃</v>
          </cell>
          <cell r="B905" t="str">
            <v>단면형</v>
          </cell>
          <cell r="C905">
            <v>1381</v>
          </cell>
          <cell r="D905" t="str">
            <v>개</v>
          </cell>
          <cell r="E905">
            <v>14887</v>
          </cell>
          <cell r="F905">
            <v>20558947</v>
          </cell>
        </row>
        <row r="906">
          <cell r="A906" t="str">
            <v>5.04 인 조 목 설치</v>
          </cell>
          <cell r="C906">
            <v>3595</v>
          </cell>
          <cell r="D906" t="str">
            <v>경간</v>
          </cell>
          <cell r="E906">
            <v>20000</v>
          </cell>
          <cell r="F906">
            <v>71900000</v>
          </cell>
        </row>
        <row r="907">
          <cell r="A907" t="str">
            <v>5.05 가  드   레  일</v>
          </cell>
        </row>
        <row r="908">
          <cell r="A908" t="str">
            <v>a. 표  준   레  일</v>
          </cell>
          <cell r="B908" t="str">
            <v>4x350x4330mm</v>
          </cell>
          <cell r="C908">
            <v>192</v>
          </cell>
          <cell r="D908" t="str">
            <v>경간</v>
          </cell>
          <cell r="E908">
            <v>87928</v>
          </cell>
          <cell r="F908">
            <v>16882176</v>
          </cell>
        </row>
        <row r="909">
          <cell r="A909" t="str">
            <v>b. 단  부   레  일</v>
          </cell>
          <cell r="B909" t="str">
            <v>4x350x765mm</v>
          </cell>
          <cell r="C909">
            <v>8</v>
          </cell>
          <cell r="D909" t="str">
            <v>개</v>
          </cell>
          <cell r="E909">
            <v>27474</v>
          </cell>
          <cell r="F909">
            <v>219792</v>
          </cell>
        </row>
        <row r="910">
          <cell r="A910" t="str">
            <v>c. 가 드 레 일 지 주</v>
          </cell>
          <cell r="B910" t="str">
            <v>○139.8×4.5×2200mm</v>
          </cell>
          <cell r="C910">
            <v>196</v>
          </cell>
          <cell r="D910" t="str">
            <v>개</v>
          </cell>
          <cell r="E910">
            <v>20900</v>
          </cell>
          <cell r="F910">
            <v>4096400</v>
          </cell>
        </row>
        <row r="911">
          <cell r="A911" t="str">
            <v>d. 중 앙 분 리 대</v>
          </cell>
          <cell r="B911" t="str">
            <v>4x350x4330mm</v>
          </cell>
          <cell r="C911">
            <v>240</v>
          </cell>
          <cell r="D911" t="str">
            <v>m</v>
          </cell>
          <cell r="E911">
            <v>21982</v>
          </cell>
          <cell r="F911">
            <v>5275680</v>
          </cell>
        </row>
        <row r="912">
          <cell r="A912" t="str">
            <v>e. 단부레일(중분대용)</v>
          </cell>
          <cell r="C912">
            <v>6</v>
          </cell>
          <cell r="D912" t="str">
            <v>개</v>
          </cell>
          <cell r="E912">
            <v>27474</v>
          </cell>
          <cell r="F912">
            <v>164844</v>
          </cell>
        </row>
        <row r="913">
          <cell r="A913" t="str">
            <v>f. 가드레일 시종점 기초</v>
          </cell>
          <cell r="C913">
            <v>4</v>
          </cell>
          <cell r="D913" t="str">
            <v>개소</v>
          </cell>
          <cell r="E913">
            <v>60455</v>
          </cell>
          <cell r="F913">
            <v>241820</v>
          </cell>
        </row>
        <row r="914">
          <cell r="A914" t="str">
            <v>g. 가드휀스</v>
          </cell>
          <cell r="B914" t="str">
            <v>(H1.2×L2.0m)</v>
          </cell>
          <cell r="C914">
            <v>390</v>
          </cell>
          <cell r="D914" t="str">
            <v>m</v>
          </cell>
          <cell r="E914">
            <v>25000</v>
          </cell>
          <cell r="F914">
            <v>9750000</v>
          </cell>
        </row>
        <row r="915">
          <cell r="A915" t="str">
            <v>5.06 난            간</v>
          </cell>
          <cell r="B915" t="str">
            <v>알미늄, H=1.2m</v>
          </cell>
          <cell r="C915">
            <v>1010</v>
          </cell>
          <cell r="D915" t="str">
            <v>m</v>
          </cell>
          <cell r="E915">
            <v>150000</v>
          </cell>
          <cell r="F915">
            <v>151500000</v>
          </cell>
        </row>
        <row r="916">
          <cell r="A916" t="str">
            <v>5.07 녹     지     대</v>
          </cell>
        </row>
        <row r="917">
          <cell r="A917" t="str">
            <v>a. 식  수   대</v>
          </cell>
          <cell r="B917" t="str">
            <v>일 반 부</v>
          </cell>
          <cell r="C917">
            <v>10943</v>
          </cell>
          <cell r="D917" t="str">
            <v>m</v>
          </cell>
          <cell r="E917">
            <v>15000</v>
          </cell>
          <cell r="F917">
            <v>164145000</v>
          </cell>
        </row>
        <row r="918">
          <cell r="A918" t="str">
            <v>b. 식  수   대</v>
          </cell>
          <cell r="B918" t="str">
            <v>단    부</v>
          </cell>
          <cell r="C918">
            <v>1575</v>
          </cell>
          <cell r="D918" t="str">
            <v>개소</v>
          </cell>
          <cell r="E918">
            <v>150000</v>
          </cell>
          <cell r="F918">
            <v>236250000</v>
          </cell>
        </row>
        <row r="919">
          <cell r="A919" t="str">
            <v>c. 중  분   대</v>
          </cell>
          <cell r="B919" t="str">
            <v>일 반 부</v>
          </cell>
          <cell r="C919">
            <v>6662</v>
          </cell>
          <cell r="D919" t="str">
            <v>m</v>
          </cell>
          <cell r="E919">
            <v>15000</v>
          </cell>
          <cell r="F919">
            <v>99930000</v>
          </cell>
        </row>
        <row r="920">
          <cell r="A920" t="str">
            <v>d. 중  분   대</v>
          </cell>
          <cell r="B920" t="str">
            <v>단    부</v>
          </cell>
          <cell r="C920">
            <v>6</v>
          </cell>
          <cell r="D920" t="str">
            <v>개소</v>
          </cell>
          <cell r="E920">
            <v>150000</v>
          </cell>
          <cell r="F920">
            <v>900000</v>
          </cell>
        </row>
        <row r="921">
          <cell r="A921" t="str">
            <v>5.07 버 스   정 차 대</v>
          </cell>
        </row>
        <row r="922">
          <cell r="A922" t="str">
            <v>a.        〃</v>
          </cell>
          <cell r="B922" t="str">
            <v>형식 - 1</v>
          </cell>
          <cell r="C922">
            <v>4</v>
          </cell>
          <cell r="D922" t="str">
            <v>개소</v>
          </cell>
          <cell r="E922">
            <v>4000000</v>
          </cell>
          <cell r="F922">
            <v>16000000</v>
          </cell>
        </row>
        <row r="923">
          <cell r="A923" t="str">
            <v>b.        〃</v>
          </cell>
          <cell r="B923" t="str">
            <v>형식 - 2</v>
          </cell>
          <cell r="C923">
            <v>4</v>
          </cell>
          <cell r="D923" t="str">
            <v>개소</v>
          </cell>
          <cell r="E923">
            <v>4000000</v>
          </cell>
          <cell r="F923">
            <v>16000000</v>
          </cell>
        </row>
        <row r="924">
          <cell r="A924" t="str">
            <v>5.08 안  전  관  리  비</v>
          </cell>
        </row>
        <row r="925">
          <cell r="A925" t="str">
            <v>a. 공사용 표지판 및 보안등</v>
          </cell>
          <cell r="C925">
            <v>1</v>
          </cell>
          <cell r="D925" t="str">
            <v>식</v>
          </cell>
          <cell r="E925">
            <v>5000000</v>
          </cell>
          <cell r="F925">
            <v>5000000</v>
          </cell>
        </row>
        <row r="926">
          <cell r="A926" t="str">
            <v>b. 가   설    휀   스</v>
          </cell>
          <cell r="B926" t="str">
            <v>B1.8×H1.45m</v>
          </cell>
          <cell r="C926">
            <v>1</v>
          </cell>
          <cell r="D926" t="str">
            <v>식</v>
          </cell>
          <cell r="E926">
            <v>5000000</v>
          </cell>
          <cell r="F926">
            <v>5000000</v>
          </cell>
        </row>
        <row r="927">
          <cell r="A927" t="str">
            <v>c. 안  전  관  리  인</v>
          </cell>
          <cell r="C927">
            <v>48</v>
          </cell>
          <cell r="D927" t="str">
            <v>월</v>
          </cell>
          <cell r="E927">
            <v>1000000</v>
          </cell>
          <cell r="F927">
            <v>48000000</v>
          </cell>
        </row>
        <row r="928">
          <cell r="A928" t="str">
            <v>d. 임 시 차 선 도 색</v>
          </cell>
          <cell r="B928" t="str">
            <v>황색,상온형,기계식</v>
          </cell>
          <cell r="C928">
            <v>1231</v>
          </cell>
          <cell r="D928" t="str">
            <v>㎡</v>
          </cell>
          <cell r="E928">
            <v>3189</v>
          </cell>
          <cell r="F928">
            <v>3925659</v>
          </cell>
        </row>
        <row r="930">
          <cell r="A930" t="str">
            <v>7. 부     대     공</v>
          </cell>
          <cell r="F930">
            <v>360087650</v>
          </cell>
        </row>
        <row r="931">
          <cell r="A931" t="str">
            <v>6.01 세 륜 세 차 시 설</v>
          </cell>
          <cell r="C931">
            <v>1</v>
          </cell>
          <cell r="D931" t="str">
            <v>개소</v>
          </cell>
          <cell r="E931">
            <v>15000000</v>
          </cell>
          <cell r="F931">
            <v>15000000</v>
          </cell>
        </row>
        <row r="932">
          <cell r="A932" t="str">
            <v>6.02 중   기   운   반</v>
          </cell>
          <cell r="C932">
            <v>1</v>
          </cell>
          <cell r="D932" t="str">
            <v>식</v>
          </cell>
          <cell r="E932">
            <v>7000000</v>
          </cell>
          <cell r="F932">
            <v>7000000</v>
          </cell>
        </row>
        <row r="933">
          <cell r="A933" t="str">
            <v>6.03 가설판넬 및 방진망 설치</v>
          </cell>
          <cell r="C933">
            <v>2045</v>
          </cell>
          <cell r="D933" t="str">
            <v>m</v>
          </cell>
          <cell r="E933">
            <v>35200</v>
          </cell>
          <cell r="F933">
            <v>71984000</v>
          </cell>
        </row>
        <row r="934">
          <cell r="A934" t="str">
            <v>6.04 기존도로 덧씌우기</v>
          </cell>
          <cell r="C934">
            <v>1</v>
          </cell>
          <cell r="D934" t="str">
            <v>P.S</v>
          </cell>
          <cell r="E934">
            <v>18670334</v>
          </cell>
          <cell r="F934">
            <v>18670334</v>
          </cell>
        </row>
        <row r="935">
          <cell r="A935" t="str">
            <v>6.05 기존포장 유지보수비</v>
          </cell>
          <cell r="C935">
            <v>1</v>
          </cell>
          <cell r="D935" t="str">
            <v>P.S</v>
          </cell>
          <cell r="E935">
            <v>35724602</v>
          </cell>
          <cell r="F935">
            <v>35724602</v>
          </cell>
        </row>
        <row r="936">
          <cell r="A936" t="str">
            <v>6.06 가      시      설</v>
          </cell>
        </row>
        <row r="937">
          <cell r="A937" t="str">
            <v>a. 토  공  규  준  틀</v>
          </cell>
          <cell r="C937">
            <v>1</v>
          </cell>
          <cell r="D937" t="str">
            <v>식</v>
          </cell>
          <cell r="E937">
            <v>3000000</v>
          </cell>
          <cell r="F937">
            <v>3000000</v>
          </cell>
        </row>
        <row r="938">
          <cell r="A938" t="str">
            <v>b. 가   설    건   물</v>
          </cell>
          <cell r="C938">
            <v>1</v>
          </cell>
          <cell r="D938" t="str">
            <v>식</v>
          </cell>
          <cell r="E938">
            <v>15000000</v>
          </cell>
          <cell r="F938">
            <v>15000000</v>
          </cell>
        </row>
        <row r="939">
          <cell r="A939" t="str">
            <v>6.05 준  공  표  지  석</v>
          </cell>
          <cell r="C939">
            <v>1</v>
          </cell>
          <cell r="D939" t="str">
            <v>개소</v>
          </cell>
          <cell r="E939">
            <v>1000000</v>
          </cell>
          <cell r="F939">
            <v>1000000</v>
          </cell>
        </row>
        <row r="940">
          <cell r="A940" t="str">
            <v>6.06 품  질  관  리  비</v>
          </cell>
        </row>
        <row r="941">
          <cell r="A941" t="str">
            <v>a. 시      험      비</v>
          </cell>
          <cell r="C941">
            <v>1</v>
          </cell>
          <cell r="D941" t="str">
            <v>식</v>
          </cell>
          <cell r="E941">
            <v>20000000</v>
          </cell>
          <cell r="F941">
            <v>20000000</v>
          </cell>
        </row>
        <row r="942">
          <cell r="A942" t="str">
            <v>b. 차      량      비</v>
          </cell>
          <cell r="C942">
            <v>48</v>
          </cell>
          <cell r="D942" t="str">
            <v>개월</v>
          </cell>
          <cell r="E942">
            <v>480000</v>
          </cell>
          <cell r="F942">
            <v>23040000</v>
          </cell>
        </row>
        <row r="943">
          <cell r="A943" t="str">
            <v>6.08 자   재   운   반</v>
          </cell>
        </row>
        <row r="944">
          <cell r="A944" t="str">
            <v>a. 시  멘  트  운  반</v>
          </cell>
          <cell r="B944" t="str">
            <v>40kg/대</v>
          </cell>
          <cell r="C944">
            <v>316</v>
          </cell>
          <cell r="D944" t="str">
            <v>대</v>
          </cell>
          <cell r="E944">
            <v>1200</v>
          </cell>
          <cell r="F944">
            <v>379200</v>
          </cell>
        </row>
        <row r="945">
          <cell r="A945" t="str">
            <v>b. 철   근    운   반</v>
          </cell>
          <cell r="C945">
            <v>3547.69</v>
          </cell>
          <cell r="D945" t="str">
            <v>ton</v>
          </cell>
          <cell r="E945">
            <v>12000</v>
          </cell>
          <cell r="F945">
            <v>42572280</v>
          </cell>
        </row>
        <row r="946">
          <cell r="A946" t="str">
            <v>c. 아 스 팔 트  운 반</v>
          </cell>
        </row>
        <row r="947">
          <cell r="A947" t="str">
            <v>-1.       〃</v>
          </cell>
          <cell r="B947" t="str">
            <v>RSC-3</v>
          </cell>
          <cell r="C947">
            <v>782</v>
          </cell>
          <cell r="D947" t="str">
            <v>드럼</v>
          </cell>
          <cell r="E947">
            <v>2600</v>
          </cell>
          <cell r="F947">
            <v>2033200</v>
          </cell>
        </row>
        <row r="948">
          <cell r="A948" t="str">
            <v>-2.       〃</v>
          </cell>
          <cell r="B948" t="str">
            <v>RSC-4</v>
          </cell>
          <cell r="C948">
            <v>779</v>
          </cell>
          <cell r="D948" t="str">
            <v>드럼</v>
          </cell>
          <cell r="E948">
            <v>2600</v>
          </cell>
          <cell r="F948">
            <v>2025400</v>
          </cell>
        </row>
        <row r="949">
          <cell r="A949" t="str">
            <v>d. 흄   관    운   반</v>
          </cell>
        </row>
        <row r="950">
          <cell r="A950" t="str">
            <v>-1.       〃</v>
          </cell>
          <cell r="B950" t="str">
            <v>φ 600㎜×2.5m,소켓</v>
          </cell>
          <cell r="C950">
            <v>22</v>
          </cell>
          <cell r="D950" t="str">
            <v>본</v>
          </cell>
          <cell r="E950">
            <v>1800</v>
          </cell>
          <cell r="F950">
            <v>39600</v>
          </cell>
        </row>
        <row r="951">
          <cell r="A951" t="str">
            <v>-2.       〃</v>
          </cell>
          <cell r="B951" t="str">
            <v>φ1000㎜×2.5m,소켓</v>
          </cell>
          <cell r="C951">
            <v>38</v>
          </cell>
          <cell r="D951" t="str">
            <v>본</v>
          </cell>
          <cell r="E951">
            <v>4900</v>
          </cell>
          <cell r="F951">
            <v>186200</v>
          </cell>
        </row>
        <row r="952">
          <cell r="A952" t="str">
            <v>e. 진동 및 전압 철근콘크리트관</v>
          </cell>
          <cell r="B952" t="str">
            <v>(V.R.관)</v>
          </cell>
        </row>
        <row r="953">
          <cell r="A953" t="str">
            <v>-1.       〃</v>
          </cell>
          <cell r="B953" t="str">
            <v>φ 300㎜×2.5m</v>
          </cell>
          <cell r="C953">
            <v>1329</v>
          </cell>
          <cell r="D953" t="str">
            <v>본</v>
          </cell>
          <cell r="E953">
            <v>2815</v>
          </cell>
          <cell r="F953">
            <v>3741135</v>
          </cell>
        </row>
        <row r="954">
          <cell r="A954" t="str">
            <v>-2.       〃</v>
          </cell>
          <cell r="B954" t="str">
            <v>φ 600㎜×2.5m</v>
          </cell>
          <cell r="C954">
            <v>805</v>
          </cell>
          <cell r="D954" t="str">
            <v>본</v>
          </cell>
          <cell r="E954">
            <v>9381</v>
          </cell>
          <cell r="F954">
            <v>7551705</v>
          </cell>
        </row>
        <row r="955">
          <cell r="A955" t="str">
            <v>-3.       〃</v>
          </cell>
          <cell r="B955" t="str">
            <v>φ 800㎜×2.5m</v>
          </cell>
          <cell r="C955">
            <v>269</v>
          </cell>
          <cell r="D955" t="str">
            <v>본</v>
          </cell>
          <cell r="E955">
            <v>16488</v>
          </cell>
          <cell r="F955">
            <v>4435272</v>
          </cell>
        </row>
        <row r="956">
          <cell r="A956" t="str">
            <v>-4.       〃</v>
          </cell>
          <cell r="B956" t="str">
            <v>φ1000㎜×2.5m</v>
          </cell>
          <cell r="C956">
            <v>113</v>
          </cell>
          <cell r="D956" t="str">
            <v>본</v>
          </cell>
          <cell r="E956">
            <v>26154</v>
          </cell>
          <cell r="F956">
            <v>2955402</v>
          </cell>
        </row>
        <row r="957">
          <cell r="A957" t="str">
            <v>f. 경계석 및 경계블록</v>
          </cell>
        </row>
        <row r="958">
          <cell r="A958" t="str">
            <v>-1. 보차도경계석(제주석)</v>
          </cell>
          <cell r="B958" t="str">
            <v>210×300×500mm</v>
          </cell>
          <cell r="C958">
            <v>27476</v>
          </cell>
          <cell r="D958" t="str">
            <v>개</v>
          </cell>
          <cell r="E958">
            <v>1000</v>
          </cell>
          <cell r="F958">
            <v>27476000</v>
          </cell>
        </row>
        <row r="959">
          <cell r="A959" t="str">
            <v>-2.        〃</v>
          </cell>
          <cell r="B959" t="str">
            <v>200×250×500mm</v>
          </cell>
          <cell r="C959">
            <v>63506</v>
          </cell>
          <cell r="D959" t="str">
            <v>개</v>
          </cell>
          <cell r="E959">
            <v>1000</v>
          </cell>
          <cell r="F959">
            <v>63506000</v>
          </cell>
        </row>
        <row r="960">
          <cell r="A960" t="str">
            <v>6.09 공     제     대</v>
          </cell>
          <cell r="B960" t="str">
            <v>철근 고재</v>
          </cell>
          <cell r="C960">
            <v>103.324</v>
          </cell>
          <cell r="D960" t="str">
            <v>ton</v>
          </cell>
          <cell r="E960">
            <v>-70000</v>
          </cell>
          <cell r="F960">
            <v>-7232680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집계표"/>
      <sheetName val="원가계산서 (총괄)"/>
      <sheetName val="원가계산서 (건축)"/>
      <sheetName val="(총괄집계)"/>
      <sheetName val="YES"/>
      <sheetName val="Sheet1"/>
      <sheetName val="MOTOR"/>
      <sheetName val="집계표"/>
      <sheetName val="1"/>
      <sheetName val="부하계산서"/>
      <sheetName val="금액집계"/>
      <sheetName val="간접"/>
      <sheetName val="부하(성남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2">
          <cell r="J22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">
          <cell r="D4" t="str">
            <v>대</v>
          </cell>
        </row>
        <row r="5">
          <cell r="D5" t="str">
            <v>대</v>
          </cell>
        </row>
        <row r="7">
          <cell r="D7" t="str">
            <v>대</v>
          </cell>
        </row>
        <row r="8">
          <cell r="D8" t="str">
            <v>대</v>
          </cell>
        </row>
      </sheetData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#REF"/>
      <sheetName val="설계내역서"/>
      <sheetName val="현장경비"/>
      <sheetName val="단가"/>
      <sheetName val="교대(A1-A2)"/>
      <sheetName val="내역서"/>
      <sheetName val="대비"/>
      <sheetName val="공사개요"/>
      <sheetName val="공사비예산서(토목분)"/>
      <sheetName val="Dae_Jiju"/>
      <sheetName val="Sikje_ingun"/>
      <sheetName val="TREE_D"/>
      <sheetName val="건축내역"/>
      <sheetName val="가격조사서"/>
      <sheetName val="일위대가"/>
      <sheetName val="실행내역"/>
      <sheetName val="교대(A1)"/>
      <sheetName val="견적의뢰서"/>
      <sheetName val="배수공"/>
      <sheetName val="집계표"/>
      <sheetName val="Sheet1 (2)"/>
      <sheetName val="대림경상68억"/>
      <sheetName val="재료비"/>
      <sheetName val="총괄내역서"/>
      <sheetName val="시공여유율"/>
      <sheetName val="양수장(기계)"/>
      <sheetName val="사용성검토"/>
      <sheetName val="해평견적"/>
      <sheetName val="청천내"/>
      <sheetName val="별표총괄"/>
      <sheetName val="BID"/>
      <sheetName val="일H35Y4"/>
      <sheetName val="공종별"/>
      <sheetName val="노임"/>
      <sheetName val="실행철강하도"/>
      <sheetName val="EUL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부하(성남)"/>
      <sheetName val="인건비"/>
      <sheetName val="도시가스현황"/>
      <sheetName val="내역"/>
      <sheetName val="간접"/>
      <sheetName val="단위단가"/>
      <sheetName val="중기사용료"/>
      <sheetName val="새공통"/>
      <sheetName val="기초1"/>
      <sheetName val="Sheet1"/>
      <sheetName val="TEST1"/>
      <sheetName val="부속동"/>
      <sheetName val="Sheet17"/>
      <sheetName val="제수"/>
      <sheetName val="공기"/>
      <sheetName val="제잡비"/>
      <sheetName val="MIJIBI"/>
      <sheetName val="장비집계"/>
      <sheetName val="동력부하계산"/>
      <sheetName val="설계조건"/>
      <sheetName val="허용전류-IEC"/>
      <sheetName val="허용전류-IEC DATA"/>
      <sheetName val="취수탑"/>
      <sheetName val="7.1유효폭"/>
      <sheetName val="조명시설"/>
      <sheetName val="노임단가"/>
      <sheetName val="맨홀수량"/>
      <sheetName val="현장관리비"/>
      <sheetName val="방배동내역(한영)"/>
      <sheetName val="대전-교대(A1-A2)"/>
      <sheetName val="노무비계"/>
      <sheetName val="36+45-113-18+19+20I"/>
      <sheetName val="정부노임단가"/>
      <sheetName val="데이타"/>
      <sheetName val="증감내역서"/>
      <sheetName val="저"/>
      <sheetName val="현황산출서"/>
      <sheetName val="Sheet3"/>
      <sheetName val="변경내역대비표(2)"/>
      <sheetName val="단면 (2)"/>
      <sheetName val="경비"/>
      <sheetName val="도급"/>
      <sheetName val="부하계산서"/>
      <sheetName val="토사(PE)"/>
      <sheetName val="갑지1"/>
      <sheetName val="구조물견적"/>
      <sheetName val="Y-WORK"/>
      <sheetName val="물가시세"/>
      <sheetName val="평가데이터"/>
      <sheetName val="자료"/>
      <sheetName val="INPUT"/>
      <sheetName val="수량3"/>
      <sheetName val="현장관리비 산출내역"/>
      <sheetName val="노무비단가"/>
      <sheetName val="단면치수"/>
      <sheetName val="프랜트면허"/>
      <sheetName val="토목주소"/>
      <sheetName val="000000"/>
      <sheetName val="EQUIP LIST"/>
      <sheetName val="수량집계"/>
      <sheetName val="본선 토공 분배표"/>
      <sheetName val="인사자료총집계"/>
      <sheetName val="기본단가"/>
      <sheetName val="DATE"/>
      <sheetName val="전기"/>
      <sheetName val="CTEMCOST"/>
      <sheetName val="건축공사실행"/>
      <sheetName val="장비"/>
      <sheetName val="산근1"/>
      <sheetName val="노무"/>
      <sheetName val="자재"/>
      <sheetName val="지급자재"/>
      <sheetName val="총공사내역서"/>
      <sheetName val="공문"/>
      <sheetName val="식재인부"/>
      <sheetName val="뚝토공"/>
      <sheetName val="3.공통공사대비"/>
      <sheetName val="물량"/>
      <sheetName val="D01"/>
      <sheetName val="D02"/>
      <sheetName val="토공 갑지"/>
      <sheetName val="장비내역서"/>
      <sheetName val="구조물철거타공정이월"/>
      <sheetName val="1-1"/>
      <sheetName val="내역1"/>
      <sheetName val="CIVIL"/>
      <sheetName val="단가비교표"/>
      <sheetName val="변수데이타"/>
      <sheetName val="특수선일위대가"/>
      <sheetName val="기계경비일람"/>
      <sheetName val="출자한도"/>
      <sheetName val="침하계"/>
      <sheetName val="대로근거"/>
      <sheetName val="중로근거"/>
      <sheetName val="갑지(추정)"/>
      <sheetName val="경비2내역"/>
      <sheetName val="을 2"/>
      <sheetName val="을 1"/>
      <sheetName val="제경비"/>
      <sheetName val="실적"/>
      <sheetName val="입력(K0)"/>
      <sheetName val="노무비"/>
      <sheetName val="BOX 본체"/>
      <sheetName val="원형1호맨홀토공수량"/>
      <sheetName val="단가조사표"/>
      <sheetName val="바닥판"/>
      <sheetName val="붙임5"/>
      <sheetName val="작업방"/>
      <sheetName val="총괄k"/>
      <sheetName val="개요"/>
      <sheetName val="1,2,3,4,5단위수량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예가표"/>
      <sheetName val="MAT"/>
      <sheetName val="각사별공사비분개 "/>
      <sheetName val="설계개요"/>
      <sheetName val="영동(D)"/>
      <sheetName val="해외법인"/>
      <sheetName val="JUCKEYK"/>
      <sheetName val="일위대가표"/>
      <sheetName val="입찰안"/>
      <sheetName val="차액보증"/>
      <sheetName val="총괄표"/>
      <sheetName val=" "/>
      <sheetName val="WORK"/>
      <sheetName val="표지"/>
      <sheetName val="자재수량"/>
      <sheetName val="정SW_원_"/>
      <sheetName val="자재단가"/>
      <sheetName val="기계경비(시간당)"/>
      <sheetName val="램머"/>
      <sheetName val="간접비"/>
      <sheetName val="일년TOTAL"/>
      <sheetName val="적용률"/>
      <sheetName val="주식"/>
      <sheetName val="JUCK"/>
      <sheetName val="현장지지물물량"/>
      <sheetName val="SG"/>
      <sheetName val="터널전기"/>
      <sheetName val="9811"/>
      <sheetName val="Sheet5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9GNG운반"/>
      <sheetName val="발생토"/>
      <sheetName val="계수시트"/>
      <sheetName val="6호기"/>
      <sheetName val="유기공정"/>
      <sheetName val="Sheet2"/>
      <sheetName val="찍기"/>
      <sheetName val="별표"/>
      <sheetName val="자재조사표"/>
      <sheetName val="설계흐름도"/>
      <sheetName val="견적대비표"/>
      <sheetName val="70%"/>
      <sheetName val="공내역서"/>
      <sheetName val="COVER-P"/>
      <sheetName val="결재갑지"/>
      <sheetName val="일위대가(건축)"/>
      <sheetName val="표준건축비"/>
      <sheetName val="L-type"/>
      <sheetName val="수량산출"/>
      <sheetName val="2006납품"/>
      <sheetName val="6PILE  (돌출)"/>
      <sheetName val="연돌일위집계"/>
      <sheetName val="S1"/>
      <sheetName val="마감사양"/>
      <sheetName val="D-3109"/>
      <sheetName val="ABUT수량-A1"/>
      <sheetName val="1.취수장"/>
      <sheetName val="터널조도"/>
      <sheetName val="시설일위"/>
      <sheetName val="식재수량표"/>
      <sheetName val="식재일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 t="str">
            <v>1) 원천간선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>
        <row r="1">
          <cell r="G1" t="str">
            <v>(단위 : 원)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>
        <row r="2">
          <cell r="F2" t="str">
            <v>단   가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</sheetNames>
    <sheetDataSet>
      <sheetData sheetId="0">
        <row r="3">
          <cell r="D3" t="str">
            <v>톤당</v>
          </cell>
        </row>
        <row r="4">
          <cell r="D4" t="str">
            <v>톤당</v>
          </cell>
        </row>
        <row r="5">
          <cell r="D5" t="str">
            <v>톤당</v>
          </cell>
        </row>
        <row r="6">
          <cell r="D6" t="str">
            <v>톤당</v>
          </cell>
        </row>
        <row r="7">
          <cell r="D7" t="str">
            <v>톤당</v>
          </cell>
        </row>
        <row r="8">
          <cell r="D8" t="str">
            <v>톤당</v>
          </cell>
        </row>
        <row r="9">
          <cell r="D9" t="str">
            <v>톤당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>
        <row r="61">
          <cell r="G61">
            <v>4.3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 t="str">
            <v>호남</v>
          </cell>
        </row>
        <row r="3">
          <cell r="B3">
            <v>256</v>
          </cell>
        </row>
        <row r="4">
          <cell r="B4">
            <v>10085</v>
          </cell>
        </row>
        <row r="6">
          <cell r="B6">
            <v>22</v>
          </cell>
        </row>
        <row r="8">
          <cell r="B8">
            <v>27</v>
          </cell>
        </row>
        <row r="9">
          <cell r="B9">
            <v>2</v>
          </cell>
        </row>
        <row r="10">
          <cell r="B10">
            <v>2</v>
          </cell>
        </row>
        <row r="11">
          <cell r="B11">
            <v>14</v>
          </cell>
        </row>
        <row r="14">
          <cell r="B14">
            <v>14</v>
          </cell>
        </row>
        <row r="15">
          <cell r="B15" t="str">
            <v>지하수</v>
          </cell>
        </row>
        <row r="16">
          <cell r="B16">
            <v>3850000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heet1"/>
      <sheetName val="아수배전(1회)"/>
      <sheetName val=""/>
      <sheetName val="DATA"/>
      <sheetName val="조도계산서"/>
      <sheetName val="단가표 (2)"/>
      <sheetName val="기준액"/>
      <sheetName val="#REF"/>
      <sheetName val="차집관로"/>
      <sheetName val="NA"/>
      <sheetName val="과천MAIN"/>
      <sheetName val="화재 탐지 설비"/>
      <sheetName val="터널조도"/>
      <sheetName val="일위대가"/>
      <sheetName val="c_balj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  <sheetName val="적용기준"/>
      <sheetName val="조명시설"/>
      <sheetName val="woo(mac)"/>
      <sheetName val="hvac(제어동)"/>
      <sheetName val="일위대가-1"/>
      <sheetName val="목록"/>
      <sheetName val="중기"/>
      <sheetName val="Change rate"/>
      <sheetName val="산출내역서집계표"/>
      <sheetName val="전체실적"/>
      <sheetName val="부대대비"/>
      <sheetName val="냉연집계"/>
      <sheetName val="신우"/>
      <sheetName val="전압강하계산"/>
      <sheetName val="Mp-team 1"/>
      <sheetName val="데이타"/>
      <sheetName val="발신정보"/>
      <sheetName val="인건-측정"/>
      <sheetName val="여과지동"/>
      <sheetName val="기초자료"/>
      <sheetName val="2.내역서"/>
      <sheetName val="TEST1"/>
      <sheetName val="2002상반기노임기준"/>
      <sheetName val="시중노임DATA"/>
      <sheetName val="CODE"/>
      <sheetName val="2000년1차"/>
      <sheetName val="시멘트"/>
      <sheetName val="01"/>
      <sheetName val="오억미만"/>
      <sheetName val="노임단가"/>
      <sheetName val="자재"/>
      <sheetName val="월선수금"/>
      <sheetName val="산출금액내역"/>
      <sheetName val="Requirement(Work Crew)"/>
      <sheetName val=""/>
      <sheetName val="유림콘도"/>
      <sheetName val="일위_파일"/>
      <sheetName val="식재인부"/>
      <sheetName val="업무"/>
      <sheetName val="재무가정"/>
      <sheetName val="TTL"/>
      <sheetName val="1-1"/>
      <sheetName val="Recording,Phone,Headset,PC"/>
      <sheetName val="RCD-STRAND_PILE_압입및굴착4"/>
      <sheetName val="______★개인별현황표(김종우기사)4"/>
      <sheetName val="______주소록4"/>
      <sheetName val="______★골조분석표(서태용대리)4"/>
      <sheetName val="______골조부재별비율4"/>
      <sheetName val="____(주)경원건축공사비분석표4"/>
      <sheetName val="____(주)경원건축공사비분석표(공)4"/>
      <sheetName val="RCD-STRAND_PILE_압입및굴착1"/>
      <sheetName val="______★개인별현황표(김종우기사)1"/>
      <sheetName val="______주소록1"/>
      <sheetName val="______★골조분석표(서태용대리)1"/>
      <sheetName val="______골조부재별비율1"/>
      <sheetName val="____(주)경원건축공사비분석표1"/>
      <sheetName val="____(주)경원건축공사비분석표(공)1"/>
      <sheetName val="RCD-STRAND_PILE_압입및굴착2"/>
      <sheetName val="______★개인별현황표(김종우기사)2"/>
      <sheetName val="______주소록2"/>
      <sheetName val="______★골조분석표(서태용대리)2"/>
      <sheetName val="______골조부재별비율2"/>
      <sheetName val="____(주)경원건축공사비분석표2"/>
      <sheetName val="____(주)경원건축공사비분석표(공)2"/>
      <sheetName val="RCD-STRAND_PILE_압입및굴착3"/>
      <sheetName val="______★개인별현황표(김종우기사)3"/>
      <sheetName val="______주소록3"/>
      <sheetName val="______★골조분석표(서태용대리)3"/>
      <sheetName val="______골조부재별비율3"/>
      <sheetName val="HWSET"/>
      <sheetName val="물가자료"/>
      <sheetName val="부대"/>
      <sheetName val="코드"/>
      <sheetName val="시설물기초"/>
      <sheetName val="1.설계조건"/>
    </sheetNames>
    <sheetDataSet>
      <sheetData sheetId="0"/>
      <sheetData sheetId="1"/>
      <sheetData sheetId="2"/>
      <sheetData sheetId="3"/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Module1"/>
      <sheetName val="적쒩2002"/>
      <sheetName val="단위내엍목록"/>
      <sheetName val="원가계산서"/>
      <sheetName val="설계내역서"/>
      <sheetName val="제어반공량"/>
      <sheetName val="가격조사"/>
      <sheetName val="제어반견적"/>
      <sheetName val="주요물량"/>
      <sheetName val="WORK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DS-LOAD"/>
      <sheetName val="ITEM"/>
      <sheetName val="데이타"/>
      <sheetName val="정부노임단가"/>
      <sheetName val="일반공사"/>
      <sheetName val="2F 회의실견적(5_14 일대)"/>
      <sheetName val="CONCRETE"/>
      <sheetName val="지급자재"/>
      <sheetName val="P礔CKAGE"/>
      <sheetName val="D-3503"/>
      <sheetName val="차액보증"/>
      <sheetName val="남양시작동자105노65기1.3화1.2"/>
      <sheetName val="운반비(전선륐)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출근부"/>
      <sheetName val="건축내역"/>
      <sheetName val="코드"/>
      <sheetName val="전기일위대가"/>
      <sheetName val="Y-WORK"/>
      <sheetName val="BLOCK(1)"/>
      <sheetName val="터널조도"/>
      <sheetName val="타공종이기"/>
      <sheetName val="투찰"/>
      <sheetName val="SG"/>
      <sheetName val="전차선로 물량표"/>
      <sheetName val="중기사용료"/>
      <sheetName val="자재단가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설계예산내역서"/>
      <sheetName val="노원열병합  건축공사기성내역서"/>
      <sheetName val="공통가설"/>
      <sheetName val="소비자가"/>
      <sheetName val="내역분기"/>
      <sheetName val="31.고_x0000_RTU"/>
      <sheetName val="공사비집계"/>
      <sheetName val="K1자재(3차등)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11.자재단가"/>
      <sheetName val="Sheet1 (2)"/>
      <sheetName val="CTEMCOST"/>
      <sheetName val="98지급계획"/>
      <sheetName val="부대내역"/>
      <sheetName val="CODE"/>
      <sheetName val="sw1"/>
      <sheetName val="NOMUBI"/>
      <sheetName val="I.설계조건"/>
      <sheetName val="TEL"/>
      <sheetName val="ilch"/>
      <sheetName val="c_balju"/>
      <sheetName val="조도계산서 (도서)"/>
      <sheetName val="집1"/>
      <sheetName val="8.PILE  (돌출)"/>
      <sheetName val="인건비"/>
      <sheetName val="단위중량"/>
      <sheetName val="토공(완충)"/>
      <sheetName val="토공"/>
      <sheetName val="001"/>
      <sheetName val="금액내역서"/>
      <sheetName val="L형옹벽(key)"/>
      <sheetName val="연결임시"/>
      <sheetName val="현금"/>
      <sheetName val="한강운반비"/>
      <sheetName val="수량산출"/>
      <sheetName val="기초공"/>
      <sheetName val="기둥(원형)"/>
      <sheetName val="단가조사서"/>
      <sheetName val="BQ"/>
      <sheetName val="#REF"/>
      <sheetName val="수량산출서"/>
      <sheetName val="교각계산"/>
      <sheetName val="환률"/>
      <sheetName val="3BL공동구 수량"/>
      <sheetName val="견적시담(송포2공구)"/>
      <sheetName val="판"/>
      <sheetName val="설계조건"/>
      <sheetName val="안정계산"/>
      <sheetName val="단면검토"/>
      <sheetName val="기계내역"/>
      <sheetName val="몰탈재료산출"/>
      <sheetName val="내역서(총)"/>
      <sheetName val="일위대가목차"/>
      <sheetName val="DATE"/>
      <sheetName val="총계"/>
      <sheetName val="내역서 "/>
      <sheetName val="준검 내역서"/>
      <sheetName val="구조물철거타공정이월"/>
      <sheetName val="최초침전지집계표"/>
      <sheetName val="노무비"/>
      <sheetName val="TOTAL"/>
      <sheetName val="수목단가"/>
      <sheetName val="시설수량표"/>
      <sheetName val="식재수량표"/>
      <sheetName val="일위목록"/>
      <sheetName val="BJJIN"/>
      <sheetName val="단가"/>
      <sheetName val="시설물일위"/>
      <sheetName val="관람석제출"/>
      <sheetName val="말뚝물량"/>
      <sheetName val="횡배위치"/>
      <sheetName val="정렬"/>
      <sheetName val="danga"/>
      <sheetName val="공통부대비"/>
      <sheetName val="소업1교"/>
      <sheetName val="BID"/>
      <sheetName val="Site Expenses"/>
      <sheetName val="백호우계수"/>
      <sheetName val="중기일위대가"/>
      <sheetName val="교각1"/>
      <sheetName val="산거각호표"/>
      <sheetName val="B"/>
      <sheetName val="ABUT수량-A1"/>
      <sheetName val="토공계산서(부체도로)"/>
      <sheetName val="6호기"/>
      <sheetName val="토목주소"/>
      <sheetName val="프랜트면허"/>
      <sheetName val="FACTOR"/>
      <sheetName val="Sheet4"/>
      <sheetName val="손익분석"/>
      <sheetName val="총집계표"/>
      <sheetName val="겉장"/>
      <sheetName val="기성검사원"/>
      <sheetName val="원가"/>
      <sheetName val="건축"/>
      <sheetName val="토목"/>
      <sheetName val="간선계산"/>
      <sheetName val="화재 탐지 설비"/>
      <sheetName val="32.銅기기초"/>
      <sheetName val="공사개요"/>
      <sheetName val="NEWDRAW"/>
      <sheetName val="실행내역"/>
      <sheetName val="fitting"/>
      <sheetName val="JUCK"/>
      <sheetName val="토공총괄집계"/>
      <sheetName val="맨홀수량집계"/>
      <sheetName val="설변물량"/>
      <sheetName val="점수계산1-2"/>
      <sheetName val="7.1유효폭"/>
      <sheetName val="자재집계"/>
      <sheetName val="수량집계"/>
      <sheetName val="총괄집계표"/>
      <sheetName val="STORAGE"/>
      <sheetName val="TYPE-B 평균H"/>
      <sheetName val="DATA(BAC)"/>
      <sheetName val="신공"/>
      <sheetName val="조경"/>
      <sheetName val="March"/>
      <sheetName val="보합"/>
      <sheetName val="현장지지물물량"/>
      <sheetName val="가공비"/>
      <sheetName val="노임"/>
      <sheetName val="eq_data"/>
      <sheetName val="2000년1차"/>
      <sheetName val="2000전체분"/>
      <sheetName val="을"/>
      <sheetName val="난방열교"/>
      <sheetName val="급탕열교"/>
      <sheetName val="31.고"/>
      <sheetName val="회사99"/>
      <sheetName val="골조시행"/>
      <sheetName val="EUPDAT2"/>
      <sheetName val="산업개발안내서"/>
      <sheetName val="Dae_Jiju"/>
      <sheetName val="Sikje_ingun"/>
      <sheetName val="TREE_D"/>
      <sheetName val="35_x000e_장주신설"/>
      <sheetName val="(2)"/>
      <sheetName val="FRP배관단가(만수)"/>
      <sheetName val="만수배관단가"/>
      <sheetName val="계산근거"/>
      <sheetName val="년"/>
      <sheetName val="금액집계"/>
      <sheetName val="UNIT"/>
      <sheetName val="입찰"/>
      <sheetName val="현경"/>
      <sheetName val="dtxl"/>
      <sheetName val="woo(mac)"/>
      <sheetName val="총투자비산정"/>
      <sheetName val="ROE(FI)"/>
      <sheetName val="Sens&amp;Anal"/>
      <sheetName val="장문교(대전)"/>
      <sheetName val="건축(충일분)"/>
      <sheetName val="경비2내역"/>
      <sheetName val="설계예산서"/>
      <sheetName val="현장"/>
      <sheetName val="Sheet2"/>
      <sheetName val="기계실"/>
      <sheetName val="관거공사비"/>
      <sheetName val="여흥"/>
      <sheetName val="귀래 설계 공내역서"/>
      <sheetName val="대비표"/>
      <sheetName val="공종별 집계"/>
      <sheetName val="Explanation for Page 17"/>
      <sheetName val="TABLE"/>
      <sheetName val="사용성검토"/>
      <sheetName val="9GNG운반"/>
      <sheetName val="단중표"/>
      <sheetName val="토목내역"/>
      <sheetName val="터파기및재료"/>
      <sheetName val="일위대가 (목록)"/>
      <sheetName val="내역1"/>
      <sheetName val="TYPE1"/>
      <sheetName val="단면 (2)"/>
      <sheetName val="Macro1"/>
      <sheetName val="단면가정"/>
      <sheetName val="Customer Databas"/>
      <sheetName val="기계경비"/>
      <sheetName val="품목"/>
      <sheetName val="장비집계"/>
      <sheetName val="조건표"/>
      <sheetName val="입력DATA"/>
      <sheetName val="바닥판"/>
      <sheetName val="실행예산"/>
      <sheetName val="unit 4"/>
      <sheetName val="hvac(제어동)"/>
      <sheetName val="하수급견적대비"/>
      <sheetName val="제경비"/>
      <sheetName val="단면(RW1)"/>
      <sheetName val="예산서"/>
      <sheetName val="C &amp; G RHS"/>
      <sheetName val="45,46"/>
      <sheetName val="1을"/>
      <sheetName val="총괄내역서"/>
      <sheetName val="한전고리-을"/>
      <sheetName val="#230,#235"/>
      <sheetName val="을지"/>
      <sheetName val="원형맨홀수량"/>
      <sheetName val="예산변경사항"/>
      <sheetName val="견적서"/>
      <sheetName val="2.예산냴역검토서"/>
      <sheetName val="실시설계"/>
      <sheetName val="P.M 별"/>
      <sheetName val="일위대가목록"/>
      <sheetName val="전신환매도율"/>
      <sheetName val="자료"/>
      <sheetName val="단가대비표"/>
      <sheetName val="Sheet5"/>
      <sheetName val="현장관리비집계표"/>
      <sheetName val="직노"/>
      <sheetName val="일위대가표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2.대외공문"/>
      <sheetName val="연수동"/>
      <sheetName val="SE-611"/>
      <sheetName val="플랜트 설치"/>
      <sheetName val="실행철강하도"/>
      <sheetName val="실행내역서"/>
      <sheetName val="major"/>
      <sheetName val="토 적 표"/>
      <sheetName val="품질 및 특성 보정계수"/>
      <sheetName val="전체총괄표"/>
      <sheetName val="요소별"/>
      <sheetName val="전기요금"/>
      <sheetName val="도급대비"/>
      <sheetName val="조건"/>
      <sheetName val="한전위탁공사비2"/>
      <sheetName val="아파트건축"/>
      <sheetName val="DS-최종"/>
      <sheetName val="단위수량"/>
      <sheetName val="검색"/>
      <sheetName val="변화치수"/>
      <sheetName val="계화배수"/>
      <sheetName val="내역총괄표"/>
      <sheetName val="국공유지및사유지"/>
      <sheetName val="관리비"/>
      <sheetName val="물량산출근거"/>
      <sheetName val="부대대비"/>
      <sheetName val="냉연집계"/>
      <sheetName val="IMP(MAIN)"/>
      <sheetName val="IMP (REACTOR)"/>
      <sheetName val="철거수량"/>
      <sheetName val="공틀공사"/>
      <sheetName val="산근"/>
      <sheetName val="단가산출2"/>
      <sheetName val="8.자재단가"/>
      <sheetName val="총누계"/>
      <sheetName val="06-BATCH "/>
      <sheetName val="비대칭계수"/>
      <sheetName val="전동기 SPEC"/>
      <sheetName val="단위세대"/>
      <sheetName val="U-TYPE(1)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공사설명서"/>
      <sheetName val="전기일위목록"/>
      <sheetName val="초"/>
      <sheetName val="오산갈곳"/>
      <sheetName val="5공철탑검토표"/>
      <sheetName val="4공철탑검토"/>
      <sheetName val="구왤집계표"/>
      <sheetName val="Ⅴ-2.공종별내역"/>
      <sheetName val="부대공집계표"/>
      <sheetName val="CS2"/>
      <sheetName val="설계명세서(선로)"/>
      <sheetName val="Indirect Cost"/>
      <sheetName val="봉방동근생"/>
      <sheetName val="별표"/>
      <sheetName val="입적표"/>
      <sheetName val="dg"/>
      <sheetName val="1.수인터널"/>
      <sheetName val="보도경계블럭"/>
      <sheetName val="BSD (2)"/>
      <sheetName val="J直材4"/>
      <sheetName val="Despacho (c.civil)"/>
      <sheetName val="타워기초"/>
      <sheetName val="견적조건"/>
      <sheetName val="예산M12A"/>
      <sheetName val="Qheet3"/>
      <sheetName val=" 견적서"/>
      <sheetName val="공종분류"/>
      <sheetName val="장비당단가 (1)"/>
      <sheetName val="개요"/>
      <sheetName val="가설건물"/>
      <sheetName val="IP좌표"/>
      <sheetName val="CIVIL"/>
      <sheetName val="Model"/>
      <sheetName val="Ⅱ1-0타"/>
      <sheetName val="Breakdown"/>
      <sheetName val="건축원가계산서"/>
      <sheetName val="코드표"/>
      <sheetName val="말뚝지지력산정"/>
      <sheetName val="물량표"/>
      <sheetName val="원가계산서(남측)"/>
      <sheetName val="입찰안"/>
      <sheetName val="단가조정"/>
      <sheetName val="sum1 (2)"/>
      <sheetName val="명세서"/>
      <sheetName val="내역전기"/>
      <sheetName val="Proposal"/>
      <sheetName val="설산1.나"/>
      <sheetName val="본사S"/>
      <sheetName val="보차도경계석"/>
      <sheetName val="자재단가표"/>
      <sheetName val="BOQ-Summary_Form A2"/>
      <sheetName val="96수출"/>
      <sheetName val="건물현황"/>
      <sheetName val="재무가정"/>
      <sheetName val="5. COST SCHEDULE PER EXPENSE"/>
      <sheetName val="DIAPHRAGM"/>
      <sheetName val="118.세금과공과"/>
      <sheetName val="날개벽(시점좌측)"/>
      <sheetName val="RAHMEN"/>
      <sheetName val="세목별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공구손료_산출내역"/>
      <sheetName val="2F_회의실견적(5_14_일대)"/>
      <sheetName val="남양시작동자105노65기1_3화1_2"/>
      <sheetName val="신규단가-00_11_30"/>
      <sheetName val="노원열병합__건축공사기성내역서"/>
      <sheetName val="전차선로_물량표"/>
      <sheetName val="Sheet1_(2)"/>
      <sheetName val="31_고RTU"/>
      <sheetName val="11_자재단가"/>
      <sheetName val="전도금청구서_(2)"/>
      <sheetName val="금전출납_"/>
      <sheetName val="식대_"/>
      <sheetName val="기성고조서(폐기물)_(2)"/>
      <sheetName val="Sheet3_(5)"/>
      <sheetName val="Sheet3_(6)"/>
      <sheetName val="I_설계조건"/>
      <sheetName val="8_PILE__(돌출)"/>
      <sheetName val="내역서_"/>
      <sheetName val="준검_내역서"/>
      <sheetName val="7_1유효폭"/>
      <sheetName val="조도계산서_(도서)"/>
      <sheetName val="3BL공동구_수량"/>
      <sheetName val="화재_탐지_설비"/>
      <sheetName val="Site_Expenses"/>
      <sheetName val="35장주신설"/>
      <sheetName val="TYPE-B_평균H"/>
      <sheetName val="32_銅기기초"/>
      <sheetName val="31_고"/>
      <sheetName val="Customer_Databas"/>
      <sheetName val="단면_(2)"/>
      <sheetName val="공종별_집계"/>
      <sheetName val="Explanation_for_Page_17"/>
      <sheetName val="귀래_설계_공내역서"/>
      <sheetName val="unit_4"/>
      <sheetName val="C_&amp;_G_RHS"/>
      <sheetName val="1_수인터널"/>
      <sheetName val="2_예산냴역검토서"/>
      <sheetName val="일위대가_(목록)"/>
      <sheetName val="P_M_별"/>
      <sheetName val="플랜트_설치"/>
      <sheetName val="2_대외공문"/>
      <sheetName val="8_자재단가"/>
      <sheetName val="토_적_표"/>
      <sheetName val="품질_및_특성_보정계수"/>
      <sheetName val="Ⅴ-2_공종별내역"/>
      <sheetName val="BSD_(2)"/>
      <sheetName val="Despacho_(c_civil)"/>
      <sheetName val="설산1_나"/>
      <sheetName val="장비당단가_(1)"/>
      <sheetName val="IMP_(REACTOR)"/>
      <sheetName val="BOQ-Summary_Form_A2"/>
      <sheetName val="06-BATCH_"/>
      <sheetName val="견적을지"/>
      <sheetName val="전기"/>
      <sheetName val="설계서"/>
      <sheetName val="부재력정리"/>
      <sheetName val="COST"/>
      <sheetName val="작성"/>
      <sheetName val="LOPCALC"/>
      <sheetName val="b_balju_cho"/>
      <sheetName val="품의서"/>
      <sheetName val="간접비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일"/>
      <sheetName val="설계내역(2001)"/>
      <sheetName val="재료집계"/>
      <sheetName val="방음벽 기초 일반수량"/>
      <sheetName val="일위대가(계측기설치)"/>
      <sheetName val="예산내역서"/>
      <sheetName val="변경내역"/>
      <sheetName val="수량산출근거"/>
      <sheetName val="정산입력"/>
      <sheetName val="FILE1"/>
      <sheetName val="토사(PE)"/>
      <sheetName val="SLAB"/>
      <sheetName val="단면치수"/>
      <sheetName val="남ꌀ전JC"/>
      <sheetName val="D040416"/>
      <sheetName val="순공사비총괄"/>
      <sheetName val="INPUT"/>
      <sheetName val="양식"/>
      <sheetName val="단가표 "/>
      <sheetName val="부재리스트"/>
      <sheetName val="구리토평1전기"/>
      <sheetName val="골재집계"/>
      <sheetName val="CALCULATION"/>
      <sheetName val="DESIGN_CRETERIA"/>
      <sheetName val="Base_Data"/>
      <sheetName val="VXXX"/>
      <sheetName val="배수관공"/>
      <sheetName val="물가"/>
      <sheetName val="시공측량-을"/>
      <sheetName val="배"/>
      <sheetName val="토&amp;흙"/>
      <sheetName val="P.M_x0005__x0000_"/>
      <sheetName val="GIS재"/>
      <sheetName val="MTR재(한기)"/>
      <sheetName val="GIS.Ry재"/>
      <sheetName val="진주방향"/>
      <sheetName val="단가조사표"/>
      <sheetName val="품셈(기초)"/>
      <sheetName val="3.현장배치"/>
      <sheetName val="단가(1)"/>
      <sheetName val="0"/>
      <sheetName val="자판실행"/>
      <sheetName val="투찰내역"/>
      <sheetName val="본부소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</row>
        <row r="48">
          <cell r="A48" t="e">
            <v>#REF!</v>
          </cell>
        </row>
        <row r="49">
          <cell r="A49" t="e">
            <v>#REF!</v>
          </cell>
        </row>
        <row r="50">
          <cell r="A50" t="e">
            <v>#REF!</v>
          </cell>
        </row>
        <row r="51">
          <cell r="A51" t="e">
            <v>#REF!</v>
          </cell>
        </row>
        <row r="52">
          <cell r="A52" t="e">
            <v>#REF!</v>
          </cell>
        </row>
        <row r="53">
          <cell r="A53" t="e">
            <v>#REF!</v>
          </cell>
        </row>
        <row r="54">
          <cell r="A54" t="e">
            <v>#REF!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 t="e">
            <v>#REF!</v>
          </cell>
        </row>
        <row r="58">
          <cell r="A58" t="e">
            <v>#REF!</v>
          </cell>
        </row>
        <row r="59">
          <cell r="A59" t="e">
            <v>#REF!</v>
          </cell>
        </row>
        <row r="60">
          <cell r="A60" t="e">
            <v>#REF!</v>
          </cell>
        </row>
        <row r="61">
          <cell r="A61" t="e">
            <v>#REF!</v>
          </cell>
        </row>
        <row r="62">
          <cell r="A62" t="e">
            <v>#REF!</v>
          </cell>
        </row>
        <row r="63">
          <cell r="A63" t="e">
            <v>#REF!</v>
          </cell>
        </row>
        <row r="64">
          <cell r="A64" t="e">
            <v>#REF!</v>
          </cell>
        </row>
        <row r="68">
          <cell r="A68" t="e">
            <v>#REF!</v>
          </cell>
        </row>
        <row r="69">
          <cell r="A69" t="e">
            <v>#REF!</v>
          </cell>
        </row>
        <row r="70">
          <cell r="A70" t="e">
            <v>#REF!</v>
          </cell>
        </row>
        <row r="90">
          <cell r="A90" t="e">
            <v>#REF!</v>
          </cell>
        </row>
        <row r="91">
          <cell r="A91" t="e">
            <v>#REF!</v>
          </cell>
        </row>
        <row r="92">
          <cell r="A92" t="e">
            <v>#REF!</v>
          </cell>
        </row>
        <row r="93">
          <cell r="A93" t="e">
            <v>#REF!</v>
          </cell>
        </row>
        <row r="94">
          <cell r="A94" t="e">
            <v>#REF!</v>
          </cell>
        </row>
        <row r="95">
          <cell r="A95" t="e">
            <v>#REF!</v>
          </cell>
        </row>
        <row r="96">
          <cell r="A96" t="e">
            <v>#REF!</v>
          </cell>
        </row>
        <row r="97">
          <cell r="A97" t="e">
            <v>#REF!</v>
          </cell>
        </row>
        <row r="98">
          <cell r="A98" t="e">
            <v>#REF!</v>
          </cell>
        </row>
        <row r="99">
          <cell r="A99" t="e">
            <v>#REF!</v>
          </cell>
        </row>
        <row r="100">
          <cell r="A100" t="e">
            <v>#REF!</v>
          </cell>
        </row>
        <row r="101">
          <cell r="A101" t="e">
            <v>#REF!</v>
          </cell>
        </row>
        <row r="102">
          <cell r="A102" t="e">
            <v>#REF!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</row>
        <row r="133">
          <cell r="A133" t="e">
            <v>#REF!</v>
          </cell>
        </row>
        <row r="137">
          <cell r="A137" t="e">
            <v>#REF!</v>
          </cell>
        </row>
        <row r="138">
          <cell r="A138" t="e">
            <v>#REF!</v>
          </cell>
        </row>
        <row r="139">
          <cell r="A139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186">
          <cell r="A186" t="e">
            <v>#REF!</v>
          </cell>
        </row>
        <row r="187">
          <cell r="A187" t="e">
            <v>#REF!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</row>
        <row r="201">
          <cell r="A201" t="e">
            <v>#REF!</v>
          </cell>
        </row>
        <row r="202">
          <cell r="A202" t="e">
            <v>#REF!</v>
          </cell>
        </row>
        <row r="203">
          <cell r="A203" t="e">
            <v>#REF!</v>
          </cell>
        </row>
        <row r="204">
          <cell r="A204" t="e">
            <v>#REF!</v>
          </cell>
        </row>
        <row r="205">
          <cell r="A205" t="e">
            <v>#REF!</v>
          </cell>
        </row>
        <row r="206">
          <cell r="A206" t="e">
            <v>#REF!</v>
          </cell>
        </row>
        <row r="207">
          <cell r="A207" t="e">
            <v>#REF!</v>
          </cell>
        </row>
        <row r="208">
          <cell r="A208" t="e">
            <v>#REF!</v>
          </cell>
        </row>
        <row r="209">
          <cell r="A209" t="e">
            <v>#REF!</v>
          </cell>
        </row>
        <row r="210">
          <cell r="A210" t="e">
            <v>#REF!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4">
          <cell r="A224" t="e">
            <v>#REF!</v>
          </cell>
        </row>
        <row r="226">
          <cell r="A226" t="e">
            <v>#REF!</v>
          </cell>
        </row>
        <row r="227">
          <cell r="A227" t="e">
            <v>#REF!</v>
          </cell>
        </row>
        <row r="228">
          <cell r="A228" t="e">
            <v>#REF!</v>
          </cell>
        </row>
        <row r="230">
          <cell r="A230" t="e">
            <v>#REF!</v>
          </cell>
        </row>
        <row r="231">
          <cell r="A231" t="e">
            <v>#REF!</v>
          </cell>
        </row>
        <row r="233">
          <cell r="A233" t="e">
            <v>#REF!</v>
          </cell>
        </row>
        <row r="234">
          <cell r="A234" t="e">
            <v>#REF!</v>
          </cell>
        </row>
        <row r="235">
          <cell r="A235" t="e">
            <v>#REF!</v>
          </cell>
        </row>
        <row r="236">
          <cell r="A236" t="e">
            <v>#REF!</v>
          </cell>
        </row>
        <row r="237">
          <cell r="A237" t="e">
            <v>#REF!</v>
          </cell>
        </row>
        <row r="238">
          <cell r="A238" t="e">
            <v>#REF!</v>
          </cell>
        </row>
        <row r="239">
          <cell r="A239" t="e">
            <v>#REF!</v>
          </cell>
        </row>
        <row r="241">
          <cell r="A241" t="e">
            <v>#REF!</v>
          </cell>
        </row>
        <row r="242">
          <cell r="A242" t="e">
            <v>#REF!</v>
          </cell>
        </row>
        <row r="243">
          <cell r="A243" t="e">
            <v>#REF!</v>
          </cell>
        </row>
        <row r="245">
          <cell r="A245" t="e">
            <v>#REF!</v>
          </cell>
        </row>
        <row r="246">
          <cell r="A246" t="e">
            <v>#REF!</v>
          </cell>
        </row>
        <row r="247">
          <cell r="A247" t="e">
            <v>#REF!</v>
          </cell>
        </row>
        <row r="248">
          <cell r="A248" t="e">
            <v>#REF!</v>
          </cell>
        </row>
        <row r="249">
          <cell r="A249" t="e">
            <v>#REF!</v>
          </cell>
        </row>
        <row r="250">
          <cell r="A250" t="e">
            <v>#REF!</v>
          </cell>
        </row>
        <row r="251">
          <cell r="A251" t="e">
            <v>#REF!</v>
          </cell>
        </row>
        <row r="252">
          <cell r="A252" t="e">
            <v>#REF!</v>
          </cell>
        </row>
        <row r="253">
          <cell r="A253" t="e">
            <v>#REF!</v>
          </cell>
        </row>
        <row r="254">
          <cell r="A254" t="e">
            <v>#REF!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0">
          <cell r="A270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74">
          <cell r="A274" t="e">
            <v>#REF!</v>
          </cell>
        </row>
        <row r="275">
          <cell r="A275" t="e">
            <v>#REF!</v>
          </cell>
        </row>
        <row r="276">
          <cell r="A276" t="e">
            <v>#REF!</v>
          </cell>
        </row>
        <row r="277">
          <cell r="A277" t="e">
            <v>#REF!</v>
          </cell>
        </row>
        <row r="278">
          <cell r="A278" t="e">
            <v>#REF!</v>
          </cell>
        </row>
        <row r="279">
          <cell r="A279" t="e">
            <v>#REF!</v>
          </cell>
        </row>
        <row r="280">
          <cell r="A280" t="e">
            <v>#REF!</v>
          </cell>
        </row>
        <row r="281">
          <cell r="A281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</sheetNames>
    <sheetDataSet>
      <sheetData sheetId="0" refreshError="1"/>
      <sheetData sheetId="1" refreshError="1"/>
      <sheetData sheetId="2" refreshError="1"/>
      <sheetData sheetId="3" refreshError="1">
        <row r="5">
          <cell r="B5">
            <v>0.09</v>
          </cell>
        </row>
        <row r="18">
          <cell r="B18">
            <v>0.14000000000000001</v>
          </cell>
          <cell r="C18">
            <v>0.09</v>
          </cell>
        </row>
        <row r="19">
          <cell r="B19">
            <v>0.23</v>
          </cell>
          <cell r="C19">
            <v>0.14000000000000001</v>
          </cell>
        </row>
        <row r="20">
          <cell r="B20">
            <v>0.32</v>
          </cell>
          <cell r="C20">
            <v>0.19</v>
          </cell>
        </row>
        <row r="22">
          <cell r="B22">
            <v>0.5</v>
          </cell>
          <cell r="C22">
            <v>0.28999999999999998</v>
          </cell>
        </row>
        <row r="24">
          <cell r="B24">
            <v>0.68</v>
          </cell>
          <cell r="C24">
            <v>0.39</v>
          </cell>
        </row>
        <row r="48">
          <cell r="B48">
            <v>0.11</v>
          </cell>
          <cell r="C48">
            <v>7.0000000000000007E-2</v>
          </cell>
        </row>
        <row r="49">
          <cell r="B49">
            <v>0.17</v>
          </cell>
          <cell r="C49">
            <v>0.1</v>
          </cell>
        </row>
        <row r="50">
          <cell r="B50">
            <v>0.23</v>
          </cell>
          <cell r="C50">
            <v>0.14000000000000001</v>
          </cell>
        </row>
        <row r="51">
          <cell r="B51">
            <v>0.3</v>
          </cell>
          <cell r="C51">
            <v>0.18</v>
          </cell>
        </row>
        <row r="52">
          <cell r="B52">
            <v>0.37</v>
          </cell>
          <cell r="C52">
            <v>0.22</v>
          </cell>
        </row>
        <row r="54">
          <cell r="B54">
            <v>0.51</v>
          </cell>
          <cell r="C54">
            <v>0.3</v>
          </cell>
        </row>
        <row r="56">
          <cell r="B56">
            <v>0.65</v>
          </cell>
          <cell r="C56">
            <v>0.39</v>
          </cell>
        </row>
        <row r="59">
          <cell r="B59">
            <v>0.87</v>
          </cell>
          <cell r="C59">
            <v>0.52</v>
          </cell>
        </row>
      </sheetData>
      <sheetData sheetId="4" refreshError="1"/>
      <sheetData sheetId="5" refreshError="1">
        <row r="2">
          <cell r="E2">
            <v>23200</v>
          </cell>
        </row>
        <row r="3">
          <cell r="E3">
            <v>44600</v>
          </cell>
        </row>
        <row r="4">
          <cell r="E4">
            <v>66500</v>
          </cell>
        </row>
        <row r="5">
          <cell r="E5">
            <v>123000</v>
          </cell>
        </row>
        <row r="6">
          <cell r="E6">
            <v>3600</v>
          </cell>
        </row>
        <row r="7">
          <cell r="E7">
            <v>6400</v>
          </cell>
        </row>
        <row r="8">
          <cell r="E8">
            <v>13000</v>
          </cell>
        </row>
        <row r="9">
          <cell r="E9">
            <v>22300</v>
          </cell>
        </row>
        <row r="10">
          <cell r="E10">
            <v>47700</v>
          </cell>
        </row>
        <row r="11">
          <cell r="E11">
            <v>203800</v>
          </cell>
        </row>
        <row r="12">
          <cell r="E12">
            <v>407710</v>
          </cell>
        </row>
        <row r="13">
          <cell r="E13">
            <v>815430</v>
          </cell>
        </row>
        <row r="14">
          <cell r="E14">
            <v>1630860</v>
          </cell>
        </row>
        <row r="15">
          <cell r="E15">
            <v>6100</v>
          </cell>
        </row>
        <row r="16">
          <cell r="E16">
            <v>9700</v>
          </cell>
        </row>
        <row r="17">
          <cell r="E17">
            <v>13500</v>
          </cell>
        </row>
        <row r="18">
          <cell r="E18">
            <v>20800</v>
          </cell>
        </row>
        <row r="19">
          <cell r="E19">
            <v>37500</v>
          </cell>
        </row>
        <row r="20">
          <cell r="E20">
            <v>18600</v>
          </cell>
        </row>
        <row r="21">
          <cell r="E21">
            <v>42000</v>
          </cell>
        </row>
        <row r="22">
          <cell r="E22">
            <v>41500</v>
          </cell>
        </row>
        <row r="23">
          <cell r="E23">
            <v>68250</v>
          </cell>
        </row>
        <row r="24">
          <cell r="E24">
            <v>76100</v>
          </cell>
        </row>
        <row r="25">
          <cell r="E25">
            <v>157500</v>
          </cell>
        </row>
        <row r="26">
          <cell r="E26">
            <v>127000</v>
          </cell>
        </row>
        <row r="27">
          <cell r="E27">
            <v>380</v>
          </cell>
        </row>
        <row r="28">
          <cell r="E28">
            <v>910</v>
          </cell>
        </row>
        <row r="29">
          <cell r="E29">
            <v>1400</v>
          </cell>
        </row>
        <row r="30">
          <cell r="E30">
            <v>3460</v>
          </cell>
        </row>
        <row r="31">
          <cell r="E31">
            <v>3100</v>
          </cell>
        </row>
        <row r="32">
          <cell r="E32">
            <v>5300</v>
          </cell>
        </row>
        <row r="33">
          <cell r="E33">
            <v>8500</v>
          </cell>
        </row>
        <row r="34">
          <cell r="E34">
            <v>23700</v>
          </cell>
        </row>
        <row r="35">
          <cell r="E35">
            <v>71170</v>
          </cell>
        </row>
        <row r="36">
          <cell r="E36">
            <v>4070</v>
          </cell>
        </row>
        <row r="37">
          <cell r="E37">
            <v>5100</v>
          </cell>
        </row>
        <row r="38">
          <cell r="E38">
            <v>10000</v>
          </cell>
        </row>
        <row r="39">
          <cell r="E39">
            <v>23500</v>
          </cell>
        </row>
        <row r="40">
          <cell r="E40">
            <v>45600</v>
          </cell>
        </row>
        <row r="42">
          <cell r="E42">
            <v>27000</v>
          </cell>
        </row>
        <row r="44">
          <cell r="E44">
            <v>2200</v>
          </cell>
        </row>
        <row r="45">
          <cell r="E45">
            <v>3200</v>
          </cell>
        </row>
        <row r="47">
          <cell r="E47">
            <v>22400</v>
          </cell>
        </row>
        <row r="48">
          <cell r="E48">
            <v>271810</v>
          </cell>
        </row>
        <row r="49">
          <cell r="E49">
            <v>327470</v>
          </cell>
        </row>
        <row r="50">
          <cell r="E50">
            <v>427240</v>
          </cell>
        </row>
        <row r="51">
          <cell r="E51">
            <v>1500</v>
          </cell>
        </row>
        <row r="52">
          <cell r="E52">
            <v>2200</v>
          </cell>
        </row>
        <row r="53">
          <cell r="E53">
            <v>5800</v>
          </cell>
        </row>
        <row r="54">
          <cell r="E54">
            <v>14000</v>
          </cell>
        </row>
        <row r="55">
          <cell r="E55">
            <v>20000</v>
          </cell>
        </row>
        <row r="56">
          <cell r="E56">
            <v>30100</v>
          </cell>
        </row>
        <row r="57">
          <cell r="E57">
            <v>45200</v>
          </cell>
        </row>
        <row r="58">
          <cell r="E58">
            <v>13500</v>
          </cell>
        </row>
        <row r="59">
          <cell r="E59">
            <v>25600</v>
          </cell>
        </row>
        <row r="60">
          <cell r="E60">
            <v>55600</v>
          </cell>
        </row>
        <row r="61">
          <cell r="E61">
            <v>13600</v>
          </cell>
        </row>
        <row r="62">
          <cell r="E62">
            <v>42500</v>
          </cell>
        </row>
        <row r="63">
          <cell r="E63">
            <v>50400</v>
          </cell>
        </row>
        <row r="64">
          <cell r="E64">
            <v>82000</v>
          </cell>
        </row>
        <row r="65">
          <cell r="E65">
            <v>18900</v>
          </cell>
        </row>
        <row r="66">
          <cell r="E66">
            <v>52600</v>
          </cell>
        </row>
        <row r="67">
          <cell r="E67">
            <v>98600</v>
          </cell>
        </row>
        <row r="68">
          <cell r="E68">
            <v>148200</v>
          </cell>
        </row>
        <row r="69">
          <cell r="E69">
            <v>48200</v>
          </cell>
        </row>
        <row r="70">
          <cell r="E70">
            <v>164700</v>
          </cell>
        </row>
        <row r="71">
          <cell r="E71">
            <v>294200</v>
          </cell>
        </row>
        <row r="72">
          <cell r="E72">
            <v>411900</v>
          </cell>
        </row>
        <row r="73">
          <cell r="E73">
            <v>258900</v>
          </cell>
        </row>
        <row r="74">
          <cell r="E74">
            <v>482500</v>
          </cell>
        </row>
        <row r="75">
          <cell r="E75">
            <v>765000</v>
          </cell>
        </row>
        <row r="76">
          <cell r="E76">
            <v>5800</v>
          </cell>
        </row>
        <row r="77">
          <cell r="E77">
            <v>12900</v>
          </cell>
        </row>
        <row r="78">
          <cell r="E78">
            <v>29400</v>
          </cell>
        </row>
        <row r="79">
          <cell r="E79">
            <v>52000</v>
          </cell>
        </row>
        <row r="80">
          <cell r="E80">
            <v>91700</v>
          </cell>
        </row>
        <row r="81">
          <cell r="E81">
            <v>12000</v>
          </cell>
        </row>
        <row r="82">
          <cell r="E82">
            <v>18600</v>
          </cell>
        </row>
        <row r="83">
          <cell r="E83">
            <v>33600</v>
          </cell>
        </row>
        <row r="84">
          <cell r="E84">
            <v>61800</v>
          </cell>
        </row>
        <row r="85">
          <cell r="E85">
            <v>244540</v>
          </cell>
        </row>
        <row r="86">
          <cell r="E86">
            <v>24800</v>
          </cell>
        </row>
        <row r="87">
          <cell r="E87">
            <v>36600</v>
          </cell>
        </row>
        <row r="88">
          <cell r="E88">
            <v>54300</v>
          </cell>
        </row>
        <row r="89">
          <cell r="E89">
            <v>85200</v>
          </cell>
        </row>
        <row r="90">
          <cell r="E90">
            <v>220600</v>
          </cell>
        </row>
        <row r="91">
          <cell r="E91">
            <v>367400</v>
          </cell>
        </row>
        <row r="92">
          <cell r="E92">
            <v>4600</v>
          </cell>
        </row>
        <row r="93">
          <cell r="E93">
            <v>7200</v>
          </cell>
        </row>
        <row r="94">
          <cell r="E94">
            <v>13200</v>
          </cell>
        </row>
        <row r="95">
          <cell r="E95">
            <v>30300</v>
          </cell>
        </row>
        <row r="96">
          <cell r="E96">
            <v>164700</v>
          </cell>
        </row>
        <row r="97">
          <cell r="E97">
            <v>12000</v>
          </cell>
        </row>
        <row r="98">
          <cell r="E98">
            <v>19600</v>
          </cell>
        </row>
        <row r="100">
          <cell r="E100">
            <v>64400</v>
          </cell>
        </row>
        <row r="101">
          <cell r="E101">
            <v>20100</v>
          </cell>
        </row>
        <row r="102">
          <cell r="E102">
            <v>30500</v>
          </cell>
        </row>
        <row r="103">
          <cell r="E103">
            <v>63000</v>
          </cell>
        </row>
        <row r="105">
          <cell r="E105">
            <v>173000</v>
          </cell>
        </row>
        <row r="106">
          <cell r="E106">
            <v>361000</v>
          </cell>
        </row>
        <row r="107">
          <cell r="E107">
            <v>476170</v>
          </cell>
        </row>
        <row r="108">
          <cell r="E108">
            <v>663000</v>
          </cell>
        </row>
        <row r="109">
          <cell r="E109">
            <v>998000</v>
          </cell>
        </row>
        <row r="110">
          <cell r="E110">
            <v>2224530</v>
          </cell>
        </row>
        <row r="111">
          <cell r="E111">
            <v>23600</v>
          </cell>
        </row>
        <row r="112">
          <cell r="E112">
            <v>72600</v>
          </cell>
        </row>
        <row r="113">
          <cell r="E113">
            <v>175300</v>
          </cell>
        </row>
        <row r="114">
          <cell r="E114">
            <v>600</v>
          </cell>
        </row>
        <row r="115">
          <cell r="E115">
            <v>29300</v>
          </cell>
        </row>
        <row r="116">
          <cell r="E116">
            <v>82300</v>
          </cell>
        </row>
        <row r="117">
          <cell r="E117">
            <v>120000</v>
          </cell>
        </row>
        <row r="118">
          <cell r="E118">
            <v>180000</v>
          </cell>
        </row>
        <row r="119">
          <cell r="E119">
            <v>8300</v>
          </cell>
        </row>
        <row r="120">
          <cell r="E120">
            <v>25200</v>
          </cell>
        </row>
        <row r="121">
          <cell r="E121">
            <v>25500</v>
          </cell>
        </row>
        <row r="122">
          <cell r="E122">
            <v>49100</v>
          </cell>
        </row>
        <row r="123">
          <cell r="E123">
            <v>81700</v>
          </cell>
        </row>
        <row r="124">
          <cell r="E124">
            <v>25100</v>
          </cell>
        </row>
        <row r="125">
          <cell r="E125">
            <v>40000</v>
          </cell>
        </row>
        <row r="126">
          <cell r="E126">
            <v>77200</v>
          </cell>
        </row>
        <row r="127">
          <cell r="E127">
            <v>136000</v>
          </cell>
        </row>
        <row r="128">
          <cell r="E128">
            <v>2600</v>
          </cell>
        </row>
        <row r="129">
          <cell r="E129">
            <v>8030</v>
          </cell>
        </row>
        <row r="130">
          <cell r="E130">
            <v>12650</v>
          </cell>
        </row>
        <row r="131">
          <cell r="E131">
            <v>10000</v>
          </cell>
        </row>
        <row r="132">
          <cell r="E132">
            <v>18000</v>
          </cell>
        </row>
        <row r="133">
          <cell r="E133">
            <v>36000</v>
          </cell>
        </row>
        <row r="134">
          <cell r="E134">
            <v>54700</v>
          </cell>
        </row>
        <row r="135">
          <cell r="E135">
            <v>97500</v>
          </cell>
        </row>
        <row r="136">
          <cell r="E136">
            <v>289060</v>
          </cell>
        </row>
        <row r="137">
          <cell r="E137">
            <v>12500</v>
          </cell>
        </row>
        <row r="138">
          <cell r="E138">
            <v>23600</v>
          </cell>
        </row>
        <row r="139">
          <cell r="E139">
            <v>43800</v>
          </cell>
        </row>
        <row r="140">
          <cell r="E140">
            <v>81100</v>
          </cell>
        </row>
        <row r="141">
          <cell r="E141">
            <v>2300</v>
          </cell>
        </row>
        <row r="142">
          <cell r="E142">
            <v>10500</v>
          </cell>
        </row>
        <row r="143">
          <cell r="E143">
            <v>16100</v>
          </cell>
        </row>
        <row r="144">
          <cell r="E144">
            <v>33500</v>
          </cell>
        </row>
        <row r="145">
          <cell r="E145">
            <v>4800</v>
          </cell>
        </row>
        <row r="146">
          <cell r="E146">
            <v>11200</v>
          </cell>
        </row>
        <row r="147">
          <cell r="E147">
            <v>21000</v>
          </cell>
        </row>
        <row r="148">
          <cell r="E148">
            <v>180000</v>
          </cell>
        </row>
        <row r="149">
          <cell r="E149">
            <v>308700</v>
          </cell>
        </row>
        <row r="150">
          <cell r="E150">
            <v>372960</v>
          </cell>
        </row>
        <row r="151">
          <cell r="E151">
            <v>406000</v>
          </cell>
        </row>
        <row r="152">
          <cell r="E152">
            <v>1662040</v>
          </cell>
        </row>
        <row r="153">
          <cell r="E153">
            <v>11000</v>
          </cell>
        </row>
        <row r="154">
          <cell r="E154">
            <v>23500</v>
          </cell>
        </row>
        <row r="155">
          <cell r="E155">
            <v>36700</v>
          </cell>
        </row>
        <row r="156">
          <cell r="E156">
            <v>7300</v>
          </cell>
        </row>
        <row r="157">
          <cell r="E157">
            <v>21900</v>
          </cell>
        </row>
        <row r="158">
          <cell r="E158">
            <v>61000</v>
          </cell>
        </row>
        <row r="159">
          <cell r="E159">
            <v>99900</v>
          </cell>
        </row>
        <row r="160">
          <cell r="E160">
            <v>14800</v>
          </cell>
        </row>
        <row r="161">
          <cell r="E161">
            <v>33100</v>
          </cell>
        </row>
        <row r="162">
          <cell r="E162">
            <v>131040</v>
          </cell>
        </row>
        <row r="163">
          <cell r="E163">
            <v>1300</v>
          </cell>
        </row>
        <row r="164">
          <cell r="E164">
            <v>2000</v>
          </cell>
        </row>
        <row r="165">
          <cell r="E165">
            <v>3900</v>
          </cell>
        </row>
        <row r="166">
          <cell r="E166">
            <v>2400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  <row r="171">
          <cell r="E171">
            <v>10100</v>
          </cell>
        </row>
        <row r="172">
          <cell r="E172">
            <v>17100</v>
          </cell>
        </row>
        <row r="173">
          <cell r="E173">
            <v>31100</v>
          </cell>
        </row>
        <row r="174">
          <cell r="E174">
            <v>162500</v>
          </cell>
        </row>
        <row r="176">
          <cell r="E176">
            <v>21000</v>
          </cell>
        </row>
        <row r="177">
          <cell r="E177">
            <v>30100</v>
          </cell>
        </row>
        <row r="178">
          <cell r="E178">
            <v>98800</v>
          </cell>
        </row>
        <row r="179">
          <cell r="E179">
            <v>158000</v>
          </cell>
        </row>
        <row r="180">
          <cell r="E180">
            <v>202000</v>
          </cell>
        </row>
        <row r="183">
          <cell r="E183">
            <v>1300</v>
          </cell>
        </row>
        <row r="184">
          <cell r="E184">
            <v>2800</v>
          </cell>
        </row>
        <row r="185">
          <cell r="E185">
            <v>4000</v>
          </cell>
        </row>
        <row r="186">
          <cell r="E186">
            <v>10500</v>
          </cell>
        </row>
        <row r="187">
          <cell r="E187">
            <v>24700</v>
          </cell>
        </row>
        <row r="188">
          <cell r="E188">
            <v>50600</v>
          </cell>
        </row>
        <row r="189">
          <cell r="E189">
            <v>88000</v>
          </cell>
        </row>
        <row r="190">
          <cell r="E190">
            <v>176500</v>
          </cell>
        </row>
        <row r="191">
          <cell r="E191">
            <v>8100</v>
          </cell>
        </row>
        <row r="192">
          <cell r="E192">
            <v>10900</v>
          </cell>
        </row>
        <row r="193">
          <cell r="E193">
            <v>18600</v>
          </cell>
        </row>
        <row r="194">
          <cell r="E194">
            <v>76120</v>
          </cell>
        </row>
        <row r="195">
          <cell r="E195">
            <v>101000</v>
          </cell>
        </row>
        <row r="196">
          <cell r="E196">
            <v>149000</v>
          </cell>
        </row>
        <row r="197">
          <cell r="E197">
            <v>290000</v>
          </cell>
        </row>
        <row r="198">
          <cell r="E198">
            <v>466000</v>
          </cell>
        </row>
        <row r="199">
          <cell r="E199">
            <v>1544760</v>
          </cell>
        </row>
        <row r="200">
          <cell r="E200">
            <v>5600</v>
          </cell>
        </row>
        <row r="201">
          <cell r="E201">
            <v>17200</v>
          </cell>
        </row>
        <row r="202">
          <cell r="E202">
            <v>9200</v>
          </cell>
        </row>
        <row r="203">
          <cell r="E203">
            <v>18200</v>
          </cell>
        </row>
        <row r="204">
          <cell r="E204">
            <v>34700</v>
          </cell>
        </row>
        <row r="205">
          <cell r="E205">
            <v>65100</v>
          </cell>
        </row>
        <row r="206">
          <cell r="E206">
            <v>108000</v>
          </cell>
        </row>
        <row r="207">
          <cell r="E207">
            <v>150000</v>
          </cell>
        </row>
        <row r="210">
          <cell r="E210">
            <v>9500</v>
          </cell>
        </row>
        <row r="211">
          <cell r="E211">
            <v>16000</v>
          </cell>
        </row>
        <row r="212">
          <cell r="E212">
            <v>26400</v>
          </cell>
        </row>
        <row r="213">
          <cell r="E213">
            <v>47700</v>
          </cell>
        </row>
        <row r="214">
          <cell r="E214">
            <v>70600</v>
          </cell>
        </row>
        <row r="215">
          <cell r="E215">
            <v>154700</v>
          </cell>
        </row>
        <row r="216">
          <cell r="E216">
            <v>430</v>
          </cell>
        </row>
        <row r="217">
          <cell r="E217">
            <v>1100</v>
          </cell>
        </row>
        <row r="218">
          <cell r="E218">
            <v>1000</v>
          </cell>
        </row>
        <row r="219">
          <cell r="E219">
            <v>1500</v>
          </cell>
        </row>
        <row r="220">
          <cell r="E220">
            <v>4700</v>
          </cell>
        </row>
        <row r="221">
          <cell r="E221">
            <v>22300</v>
          </cell>
        </row>
        <row r="222">
          <cell r="E222">
            <v>36400</v>
          </cell>
        </row>
        <row r="223">
          <cell r="E223">
            <v>52900</v>
          </cell>
        </row>
        <row r="224">
          <cell r="E224">
            <v>4000</v>
          </cell>
        </row>
        <row r="225">
          <cell r="E225">
            <v>8200</v>
          </cell>
        </row>
        <row r="552">
          <cell r="E552">
            <v>48300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el\설계서\수목일위.XLS]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el\설계서\수목일위.XLS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6">
          <cell r="E46">
            <v>16300</v>
          </cell>
        </row>
        <row r="99">
          <cell r="E99">
            <v>35900</v>
          </cell>
        </row>
        <row r="104">
          <cell r="E104">
            <v>114000</v>
          </cell>
        </row>
        <row r="658">
          <cell r="E658">
            <v>51060</v>
          </cell>
        </row>
        <row r="659">
          <cell r="E659">
            <v>29933</v>
          </cell>
        </row>
      </sheetData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>
        <row r="2">
          <cell r="A2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B13">
            <v>56603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>
        <row r="126">
          <cell r="A126" t="str">
            <v>터파기</v>
          </cell>
          <cell r="B126" t="str">
            <v>보통토,백호우0.7M3</v>
          </cell>
          <cell r="C126" t="str">
            <v>M3</v>
          </cell>
          <cell r="D126">
            <v>347</v>
          </cell>
          <cell r="E126">
            <v>117</v>
          </cell>
        </row>
        <row r="127">
          <cell r="A127" t="str">
            <v>되메우고다지기</v>
          </cell>
          <cell r="B127" t="str">
            <v>백호우0.7M3+램마80KG</v>
          </cell>
          <cell r="C127" t="str">
            <v>M3</v>
          </cell>
          <cell r="D127">
            <v>119</v>
          </cell>
          <cell r="E127">
            <v>195</v>
          </cell>
        </row>
        <row r="128">
          <cell r="A128" t="str">
            <v>잔토처리:보통토(장외30KM)</v>
          </cell>
          <cell r="B128" t="str">
            <v>로우더1.34+덤프15톤</v>
          </cell>
          <cell r="C128" t="str">
            <v>M3</v>
          </cell>
          <cell r="D128">
            <v>228</v>
          </cell>
          <cell r="E128">
            <v>2984</v>
          </cell>
        </row>
        <row r="129">
          <cell r="A129" t="str">
            <v>성토</v>
          </cell>
          <cell r="B129" t="str">
            <v>백호우0.7M3+램마80KG</v>
          </cell>
          <cell r="C129" t="str">
            <v>M3</v>
          </cell>
          <cell r="D129">
            <v>2176</v>
          </cell>
          <cell r="E129">
            <v>195</v>
          </cell>
        </row>
        <row r="130">
          <cell r="A130" t="str">
            <v>스치로폴바닥깔기</v>
          </cell>
          <cell r="B130" t="str">
            <v>50MM DO.O3</v>
          </cell>
          <cell r="C130" t="str">
            <v>M2</v>
          </cell>
          <cell r="D130">
            <v>1355</v>
          </cell>
          <cell r="E130">
            <v>2915</v>
          </cell>
        </row>
        <row r="134">
          <cell r="A134" t="str">
            <v>합       계</v>
          </cell>
        </row>
        <row r="149">
          <cell r="A149" t="str">
            <v>04. 철근콘크리트공사</v>
          </cell>
        </row>
        <row r="150">
          <cell r="A150" t="str">
            <v>철근가공조립</v>
          </cell>
          <cell r="B150" t="str">
            <v>보통</v>
          </cell>
          <cell r="C150" t="str">
            <v>톤</v>
          </cell>
          <cell r="D150">
            <v>168.81299999999999</v>
          </cell>
          <cell r="E150">
            <v>9955</v>
          </cell>
        </row>
        <row r="151">
          <cell r="A151" t="str">
            <v>철   근</v>
          </cell>
          <cell r="B151" t="str">
            <v>HD 10</v>
          </cell>
          <cell r="C151" t="str">
            <v>톤</v>
          </cell>
          <cell r="D151">
            <v>28.001000000000001</v>
          </cell>
          <cell r="E151">
            <v>264681</v>
          </cell>
        </row>
        <row r="152">
          <cell r="A152" t="str">
            <v>철   근</v>
          </cell>
          <cell r="B152" t="str">
            <v>HD 13</v>
          </cell>
          <cell r="C152" t="str">
            <v>톤</v>
          </cell>
          <cell r="D152">
            <v>78.697999999999993</v>
          </cell>
          <cell r="E152">
            <v>259854</v>
          </cell>
        </row>
        <row r="153">
          <cell r="A153" t="str">
            <v>철   근</v>
          </cell>
          <cell r="B153" t="str">
            <v>HD 16</v>
          </cell>
          <cell r="C153" t="str">
            <v>톤</v>
          </cell>
          <cell r="D153">
            <v>4.8449999999999998</v>
          </cell>
          <cell r="E153">
            <v>254509</v>
          </cell>
        </row>
        <row r="154">
          <cell r="A154" t="str">
            <v>철   근</v>
          </cell>
          <cell r="B154" t="str">
            <v>HD 25</v>
          </cell>
          <cell r="C154" t="str">
            <v>톤</v>
          </cell>
          <cell r="D154">
            <v>62.334000000000003</v>
          </cell>
          <cell r="E154">
            <v>254509</v>
          </cell>
        </row>
        <row r="155">
          <cell r="A155" t="str">
            <v>합판거푸집</v>
          </cell>
          <cell r="B155" t="str">
            <v>3회</v>
          </cell>
          <cell r="C155" t="str">
            <v>M2</v>
          </cell>
          <cell r="D155">
            <v>3398</v>
          </cell>
          <cell r="E155">
            <v>3844</v>
          </cell>
        </row>
        <row r="156">
          <cell r="A156" t="str">
            <v>합판거푸집</v>
          </cell>
          <cell r="B156" t="str">
            <v>4회</v>
          </cell>
          <cell r="C156" t="str">
            <v>M2</v>
          </cell>
          <cell r="D156">
            <v>1446</v>
          </cell>
          <cell r="E156">
            <v>3343</v>
          </cell>
        </row>
        <row r="157">
          <cell r="A157" t="str">
            <v>문양거푸집</v>
          </cell>
          <cell r="B157" t="str">
            <v>3회+스치로폴</v>
          </cell>
          <cell r="C157" t="str">
            <v>M2</v>
          </cell>
          <cell r="D157">
            <v>257</v>
          </cell>
          <cell r="E157">
            <v>6862</v>
          </cell>
        </row>
        <row r="158">
          <cell r="A158" t="str">
            <v>레미콘/구체</v>
          </cell>
          <cell r="B158" t="str">
            <v>25-210-12</v>
          </cell>
          <cell r="C158" t="str">
            <v>M3</v>
          </cell>
          <cell r="D158">
            <v>1485</v>
          </cell>
          <cell r="E158">
            <v>41063</v>
          </cell>
        </row>
        <row r="159">
          <cell r="A159" t="str">
            <v>레미콘/무근</v>
          </cell>
          <cell r="B159" t="str">
            <v>25-180-12</v>
          </cell>
          <cell r="C159" t="str">
            <v>M3</v>
          </cell>
          <cell r="D159">
            <v>636</v>
          </cell>
          <cell r="E159">
            <v>37927</v>
          </cell>
        </row>
        <row r="160">
          <cell r="A160" t="str">
            <v>레미콘/버림</v>
          </cell>
          <cell r="B160" t="str">
            <v>25-180-8</v>
          </cell>
          <cell r="C160" t="str">
            <v>M3</v>
          </cell>
          <cell r="D160">
            <v>94</v>
          </cell>
          <cell r="E160">
            <v>37063</v>
          </cell>
        </row>
        <row r="161">
          <cell r="A161" t="str">
            <v>펌프카붐타설</v>
          </cell>
          <cell r="B161" t="str">
            <v>철근,100M3 이상</v>
          </cell>
          <cell r="C161" t="str">
            <v>M3</v>
          </cell>
          <cell r="D161">
            <v>1470</v>
          </cell>
          <cell r="E161">
            <v>417</v>
          </cell>
        </row>
        <row r="162">
          <cell r="A162" t="str">
            <v>펌프카붐타설</v>
          </cell>
          <cell r="B162" t="str">
            <v>무근,100M3 이상</v>
          </cell>
          <cell r="C162" t="str">
            <v>M3</v>
          </cell>
          <cell r="D162">
            <v>716</v>
          </cell>
          <cell r="E162">
            <v>422</v>
          </cell>
        </row>
        <row r="163">
          <cell r="A163" t="str">
            <v>전동기손료</v>
          </cell>
          <cell r="B163" t="str">
            <v>전기식</v>
          </cell>
          <cell r="C163" t="str">
            <v>M3</v>
          </cell>
          <cell r="D163">
            <v>1470</v>
          </cell>
        </row>
        <row r="164">
          <cell r="A164" t="str">
            <v>스페이샤</v>
          </cell>
          <cell r="C164" t="str">
            <v>개</v>
          </cell>
          <cell r="D164">
            <v>11221</v>
          </cell>
          <cell r="E164">
            <v>24</v>
          </cell>
        </row>
        <row r="165">
          <cell r="A165" t="str">
            <v>세퍼레이터</v>
          </cell>
          <cell r="C165" t="str">
            <v>개</v>
          </cell>
          <cell r="D165">
            <v>2275</v>
          </cell>
          <cell r="E165">
            <v>21</v>
          </cell>
        </row>
        <row r="169">
          <cell r="A169" t="str">
            <v>합       계</v>
          </cell>
        </row>
        <row r="173">
          <cell r="A173" t="str">
            <v>05. 철골공사</v>
          </cell>
        </row>
        <row r="174">
          <cell r="A174" t="str">
            <v>RH 형강(SS400)</v>
          </cell>
          <cell r="B174" t="str">
            <v>900*300*16*28</v>
          </cell>
          <cell r="C174" t="str">
            <v>톤</v>
          </cell>
          <cell r="D174">
            <v>23.012</v>
          </cell>
          <cell r="E174">
            <v>406081</v>
          </cell>
        </row>
        <row r="175">
          <cell r="A175" t="str">
            <v>RH 형강(SS400)</v>
          </cell>
          <cell r="B175" t="str">
            <v>800*300*14*26</v>
          </cell>
          <cell r="C175" t="str">
            <v>톤</v>
          </cell>
          <cell r="D175">
            <v>7.032</v>
          </cell>
          <cell r="E175">
            <v>406081</v>
          </cell>
        </row>
        <row r="176">
          <cell r="A176" t="str">
            <v>RH 형강(SS400)</v>
          </cell>
          <cell r="B176" t="str">
            <v>700*300*13*24</v>
          </cell>
          <cell r="C176" t="str">
            <v>톤</v>
          </cell>
          <cell r="D176">
            <v>63.930999999999997</v>
          </cell>
          <cell r="E176">
            <v>406081</v>
          </cell>
        </row>
        <row r="177">
          <cell r="A177" t="str">
            <v>RH 형강(SS400)</v>
          </cell>
          <cell r="B177" t="str">
            <v>588*300*12*20</v>
          </cell>
          <cell r="C177" t="str">
            <v>톤</v>
          </cell>
          <cell r="D177">
            <v>4.282</v>
          </cell>
          <cell r="E177">
            <v>366400</v>
          </cell>
        </row>
        <row r="178">
          <cell r="A178" t="str">
            <v>RH 형강(SS400)</v>
          </cell>
          <cell r="B178" t="str">
            <v>582*300*12*17</v>
          </cell>
          <cell r="C178" t="str">
            <v>톤</v>
          </cell>
          <cell r="D178">
            <v>4.9729999999999999</v>
          </cell>
          <cell r="E178">
            <v>366400</v>
          </cell>
        </row>
        <row r="179">
          <cell r="A179" t="str">
            <v>RH 형강(SS400)</v>
          </cell>
          <cell r="B179" t="str">
            <v>500*200*10*16</v>
          </cell>
          <cell r="C179" t="str">
            <v>톤</v>
          </cell>
          <cell r="D179">
            <v>19.414999999999999</v>
          </cell>
          <cell r="E179">
            <v>366400</v>
          </cell>
        </row>
        <row r="180">
          <cell r="A180" t="str">
            <v>RH 형강(SS400)</v>
          </cell>
          <cell r="B180" t="str">
            <v>414*405*18*28</v>
          </cell>
          <cell r="C180" t="str">
            <v>톤</v>
          </cell>
          <cell r="D180">
            <v>15.962</v>
          </cell>
          <cell r="E180">
            <v>366400</v>
          </cell>
        </row>
        <row r="181">
          <cell r="A181" t="str">
            <v>RH 형강(SS400)</v>
          </cell>
          <cell r="B181" t="str">
            <v>400*400*13*21</v>
          </cell>
          <cell r="C181" t="str">
            <v>톤</v>
          </cell>
          <cell r="D181">
            <v>3.8260000000000001</v>
          </cell>
          <cell r="E181">
            <v>366400</v>
          </cell>
        </row>
        <row r="182">
          <cell r="A182" t="str">
            <v>RH 형강(SS400)</v>
          </cell>
          <cell r="B182" t="str">
            <v>400*200*8*13</v>
          </cell>
          <cell r="C182" t="str">
            <v>톤</v>
          </cell>
          <cell r="D182">
            <v>4.9729999999999999</v>
          </cell>
          <cell r="E182">
            <v>366400</v>
          </cell>
        </row>
        <row r="183">
          <cell r="A183" t="str">
            <v>RH 형강(SS400)</v>
          </cell>
          <cell r="B183" t="str">
            <v>350*350*12*19</v>
          </cell>
          <cell r="C183" t="str">
            <v>톤</v>
          </cell>
          <cell r="D183">
            <v>19.045999999999999</v>
          </cell>
          <cell r="E183">
            <v>366400</v>
          </cell>
        </row>
        <row r="184">
          <cell r="A184" t="str">
            <v>RH 형강(SS400)</v>
          </cell>
          <cell r="B184" t="str">
            <v>350*175*7*11</v>
          </cell>
          <cell r="C184" t="str">
            <v>톤</v>
          </cell>
          <cell r="D184">
            <v>23.393000000000001</v>
          </cell>
          <cell r="E184">
            <v>366400</v>
          </cell>
        </row>
        <row r="185">
          <cell r="A185" t="str">
            <v>RH 형강(SS400)</v>
          </cell>
          <cell r="B185" t="str">
            <v>300*300*10*15</v>
          </cell>
          <cell r="C185" t="str">
            <v>톤</v>
          </cell>
          <cell r="D185">
            <v>6.39</v>
          </cell>
          <cell r="E185">
            <v>366400</v>
          </cell>
        </row>
        <row r="186">
          <cell r="A186" t="str">
            <v>RH 형강(SS400)</v>
          </cell>
          <cell r="B186" t="str">
            <v>300*150*6.5*9</v>
          </cell>
          <cell r="C186" t="str">
            <v>톤</v>
          </cell>
          <cell r="D186">
            <v>11.177</v>
          </cell>
          <cell r="E186">
            <v>375000</v>
          </cell>
        </row>
        <row r="187">
          <cell r="A187" t="str">
            <v>RH 형강(SS400)</v>
          </cell>
          <cell r="B187" t="str">
            <v>250*125*6*9</v>
          </cell>
          <cell r="C187" t="str">
            <v>톤</v>
          </cell>
          <cell r="D187">
            <v>4.1970000000000001</v>
          </cell>
          <cell r="E187">
            <v>366400</v>
          </cell>
        </row>
        <row r="188">
          <cell r="A188" t="str">
            <v>RH 형강(SS400)</v>
          </cell>
          <cell r="B188" t="str">
            <v>200*200*8*12</v>
          </cell>
          <cell r="C188" t="str">
            <v>톤</v>
          </cell>
          <cell r="D188">
            <v>2.5760000000000001</v>
          </cell>
          <cell r="E188">
            <v>366400</v>
          </cell>
        </row>
        <row r="189">
          <cell r="A189" t="str">
            <v>RH 형강(SS400)</v>
          </cell>
          <cell r="B189" t="str">
            <v>194*150*6*9</v>
          </cell>
          <cell r="C189" t="str">
            <v>톤</v>
          </cell>
          <cell r="D189">
            <v>1.8879999999999999</v>
          </cell>
          <cell r="E189">
            <v>366400</v>
          </cell>
        </row>
        <row r="190">
          <cell r="A190" t="str">
            <v>RH 형강(SS400)</v>
          </cell>
          <cell r="B190" t="str">
            <v>150*150*7*10</v>
          </cell>
          <cell r="C190" t="str">
            <v>톤</v>
          </cell>
          <cell r="D190">
            <v>0.54600000000000004</v>
          </cell>
          <cell r="E190">
            <v>366400</v>
          </cell>
        </row>
        <row r="191">
          <cell r="A191" t="str">
            <v>RH 형강(SS400)</v>
          </cell>
          <cell r="B191" t="str">
            <v>148*100*6*9</v>
          </cell>
          <cell r="C191" t="str">
            <v>톤</v>
          </cell>
          <cell r="D191">
            <v>10.768000000000001</v>
          </cell>
          <cell r="E191">
            <v>366400</v>
          </cell>
        </row>
        <row r="192">
          <cell r="A192" t="str">
            <v>철  판(SS41)</v>
          </cell>
          <cell r="B192" t="str">
            <v>T=34</v>
          </cell>
          <cell r="C192" t="str">
            <v>톤</v>
          </cell>
          <cell r="D192">
            <v>0.60599999999999998</v>
          </cell>
          <cell r="E192">
            <v>310514</v>
          </cell>
        </row>
        <row r="193">
          <cell r="A193" t="str">
            <v>철  판(SS41)</v>
          </cell>
          <cell r="B193" t="str">
            <v>T=30</v>
          </cell>
          <cell r="C193" t="str">
            <v>톤</v>
          </cell>
          <cell r="D193">
            <v>2.1859999999999999</v>
          </cell>
          <cell r="E193">
            <v>310514</v>
          </cell>
        </row>
        <row r="194">
          <cell r="A194" t="str">
            <v>철  판(SS41)</v>
          </cell>
          <cell r="B194" t="str">
            <v>T=28</v>
          </cell>
          <cell r="C194" t="str">
            <v>톤</v>
          </cell>
          <cell r="D194">
            <v>0.24299999999999999</v>
          </cell>
          <cell r="E194">
            <v>310514</v>
          </cell>
        </row>
        <row r="195">
          <cell r="A195" t="str">
            <v>철  판(SS41)</v>
          </cell>
          <cell r="B195" t="str">
            <v>T=25</v>
          </cell>
          <cell r="C195" t="str">
            <v>톤</v>
          </cell>
          <cell r="D195">
            <v>0.41099999999999998</v>
          </cell>
          <cell r="E195">
            <v>310514</v>
          </cell>
        </row>
        <row r="196">
          <cell r="A196" t="str">
            <v>철  판(SS41)</v>
          </cell>
          <cell r="B196" t="str">
            <v>T=24</v>
          </cell>
          <cell r="C196" t="str">
            <v>톤</v>
          </cell>
          <cell r="D196">
            <v>0.35499999999999998</v>
          </cell>
          <cell r="E196">
            <v>310514</v>
          </cell>
        </row>
        <row r="197">
          <cell r="A197" t="str">
            <v>철  판(SS41)</v>
          </cell>
          <cell r="B197" t="str">
            <v>T=20</v>
          </cell>
          <cell r="C197" t="str">
            <v>톤</v>
          </cell>
          <cell r="D197">
            <v>0.254</v>
          </cell>
          <cell r="E197">
            <v>310514</v>
          </cell>
        </row>
        <row r="198">
          <cell r="A198" t="str">
            <v>철  판(SS41)</v>
          </cell>
          <cell r="B198" t="str">
            <v>T=18</v>
          </cell>
          <cell r="C198" t="str">
            <v>톤</v>
          </cell>
          <cell r="D198">
            <v>0.113</v>
          </cell>
          <cell r="E198">
            <v>310514</v>
          </cell>
        </row>
        <row r="199">
          <cell r="A199" t="str">
            <v>철  판(SS41)</v>
          </cell>
          <cell r="B199" t="str">
            <v>T=16</v>
          </cell>
          <cell r="C199" t="str">
            <v>톤</v>
          </cell>
          <cell r="D199">
            <v>0.78700000000000003</v>
          </cell>
          <cell r="E199">
            <v>310514</v>
          </cell>
        </row>
        <row r="200">
          <cell r="A200" t="str">
            <v>철  판(SS41)</v>
          </cell>
          <cell r="B200" t="str">
            <v>T=14</v>
          </cell>
          <cell r="C200" t="str">
            <v>톤</v>
          </cell>
          <cell r="D200">
            <v>0.35299999999999998</v>
          </cell>
          <cell r="E200">
            <v>310514</v>
          </cell>
        </row>
        <row r="201">
          <cell r="A201" t="str">
            <v>철  판(SS41)</v>
          </cell>
          <cell r="B201" t="str">
            <v>T=13</v>
          </cell>
          <cell r="C201" t="str">
            <v>톤</v>
          </cell>
          <cell r="D201">
            <v>1.6830000000000001</v>
          </cell>
          <cell r="E201">
            <v>310514</v>
          </cell>
        </row>
        <row r="202">
          <cell r="A202" t="str">
            <v>철  판(SS41)</v>
          </cell>
          <cell r="B202" t="str">
            <v>T=12</v>
          </cell>
          <cell r="C202" t="str">
            <v>톤</v>
          </cell>
          <cell r="D202">
            <v>4.6980000000000004</v>
          </cell>
          <cell r="E202">
            <v>308695</v>
          </cell>
        </row>
        <row r="203">
          <cell r="A203" t="str">
            <v>철  판(SS41)</v>
          </cell>
          <cell r="B203" t="str">
            <v>T=11</v>
          </cell>
          <cell r="C203" t="str">
            <v>톤</v>
          </cell>
          <cell r="D203">
            <v>0.17599999999999999</v>
          </cell>
          <cell r="E203">
            <v>308695</v>
          </cell>
        </row>
        <row r="204">
          <cell r="A204" t="str">
            <v>철  판(SS41)</v>
          </cell>
          <cell r="B204" t="str">
            <v>T=10</v>
          </cell>
          <cell r="C204" t="str">
            <v>톤</v>
          </cell>
          <cell r="D204">
            <v>1.8839999999999999</v>
          </cell>
          <cell r="E204">
            <v>308695</v>
          </cell>
        </row>
        <row r="205">
          <cell r="A205" t="str">
            <v>철  판(SS41)</v>
          </cell>
          <cell r="B205" t="str">
            <v>T=9</v>
          </cell>
          <cell r="C205" t="str">
            <v>톤</v>
          </cell>
          <cell r="D205">
            <v>1.7450000000000001</v>
          </cell>
          <cell r="E205">
            <v>308131</v>
          </cell>
        </row>
        <row r="206">
          <cell r="A206" t="str">
            <v>철  판(SS41)</v>
          </cell>
          <cell r="B206" t="str">
            <v>T=6</v>
          </cell>
          <cell r="C206" t="str">
            <v>톤</v>
          </cell>
          <cell r="D206">
            <v>1.022</v>
          </cell>
          <cell r="E206">
            <v>308131</v>
          </cell>
        </row>
        <row r="207">
          <cell r="A207" t="str">
            <v>철  판(SS41)</v>
          </cell>
          <cell r="B207" t="str">
            <v>T=1.2</v>
          </cell>
          <cell r="C207" t="str">
            <v>톤</v>
          </cell>
          <cell r="D207">
            <v>1.0780000000000001</v>
          </cell>
          <cell r="E207">
            <v>338655</v>
          </cell>
        </row>
        <row r="208">
          <cell r="A208" t="str">
            <v>C  형강</v>
          </cell>
          <cell r="B208" t="str">
            <v>150*75*20*3.2</v>
          </cell>
          <cell r="C208" t="str">
            <v>톤</v>
          </cell>
          <cell r="D208">
            <v>17.484999999999999</v>
          </cell>
          <cell r="E208">
            <v>380000</v>
          </cell>
        </row>
        <row r="209">
          <cell r="A209" t="str">
            <v>C  형강</v>
          </cell>
          <cell r="B209" t="str">
            <v>100*50*20*3.2</v>
          </cell>
          <cell r="C209" t="str">
            <v>톤</v>
          </cell>
          <cell r="D209">
            <v>1.2509999999999999</v>
          </cell>
          <cell r="E209">
            <v>380000</v>
          </cell>
        </row>
        <row r="210">
          <cell r="A210" t="str">
            <v>C  형강</v>
          </cell>
          <cell r="B210" t="str">
            <v>100*50*20*2.3</v>
          </cell>
          <cell r="C210" t="str">
            <v>톤</v>
          </cell>
          <cell r="D210">
            <v>6.1079999999999997</v>
          </cell>
          <cell r="E210">
            <v>380000</v>
          </cell>
        </row>
        <row r="211">
          <cell r="A211" t="str">
            <v>L  형강</v>
          </cell>
          <cell r="B211" t="str">
            <v>90*90*6</v>
          </cell>
          <cell r="C211" t="str">
            <v>톤</v>
          </cell>
          <cell r="D211">
            <v>0.98799999999999999</v>
          </cell>
          <cell r="E211">
            <v>325000</v>
          </cell>
        </row>
        <row r="212">
          <cell r="A212" t="str">
            <v>고장력볼트</v>
          </cell>
          <cell r="B212" t="str">
            <v>M16 L:40</v>
          </cell>
          <cell r="C212" t="str">
            <v>EA</v>
          </cell>
          <cell r="D212">
            <v>734</v>
          </cell>
          <cell r="E212">
            <v>178</v>
          </cell>
        </row>
        <row r="213">
          <cell r="A213" t="str">
            <v>고장력볼트</v>
          </cell>
          <cell r="B213" t="str">
            <v>M16 L:55</v>
          </cell>
          <cell r="C213" t="str">
            <v>EA</v>
          </cell>
          <cell r="D213">
            <v>9</v>
          </cell>
          <cell r="E213">
            <v>198</v>
          </cell>
        </row>
        <row r="214">
          <cell r="A214" t="str">
            <v>고장력볼트</v>
          </cell>
          <cell r="B214" t="str">
            <v>M20 L:50</v>
          </cell>
          <cell r="C214" t="str">
            <v>EA</v>
          </cell>
          <cell r="D214">
            <v>25</v>
          </cell>
          <cell r="E214">
            <v>318</v>
          </cell>
        </row>
        <row r="215">
          <cell r="A215" t="str">
            <v>고장력볼트</v>
          </cell>
          <cell r="B215" t="str">
            <v>M20 L:55</v>
          </cell>
          <cell r="C215" t="str">
            <v>EA</v>
          </cell>
          <cell r="D215">
            <v>929</v>
          </cell>
          <cell r="E215">
            <v>328</v>
          </cell>
        </row>
        <row r="216">
          <cell r="A216" t="str">
            <v>고장력볼트</v>
          </cell>
          <cell r="B216" t="str">
            <v>M20 L:60</v>
          </cell>
          <cell r="C216" t="str">
            <v>EA</v>
          </cell>
          <cell r="D216">
            <v>245</v>
          </cell>
          <cell r="E216">
            <v>339</v>
          </cell>
        </row>
        <row r="217">
          <cell r="A217" t="str">
            <v>고장력볼트</v>
          </cell>
          <cell r="B217" t="str">
            <v>M20 L:65</v>
          </cell>
          <cell r="C217" t="str">
            <v>EA</v>
          </cell>
          <cell r="D217">
            <v>62</v>
          </cell>
          <cell r="E217">
            <v>350</v>
          </cell>
        </row>
        <row r="218">
          <cell r="A218" t="str">
            <v>고장력볼트</v>
          </cell>
          <cell r="B218" t="str">
            <v>M20 L:70</v>
          </cell>
          <cell r="C218" t="str">
            <v>EA</v>
          </cell>
          <cell r="D218">
            <v>84</v>
          </cell>
          <cell r="E218">
            <v>351</v>
          </cell>
        </row>
        <row r="219">
          <cell r="A219" t="str">
            <v>고장력볼트</v>
          </cell>
          <cell r="B219" t="str">
            <v>M22 L:65</v>
          </cell>
          <cell r="C219" t="str">
            <v>EA</v>
          </cell>
          <cell r="D219">
            <v>25</v>
          </cell>
          <cell r="E219">
            <v>475</v>
          </cell>
        </row>
        <row r="220">
          <cell r="A220" t="str">
            <v>고장력볼트</v>
          </cell>
          <cell r="B220" t="str">
            <v>M22 L:70</v>
          </cell>
          <cell r="C220" t="str">
            <v>EA</v>
          </cell>
          <cell r="D220">
            <v>227</v>
          </cell>
          <cell r="E220">
            <v>488</v>
          </cell>
        </row>
        <row r="221">
          <cell r="A221" t="str">
            <v>고장력볼트</v>
          </cell>
          <cell r="B221" t="str">
            <v>M22 L:75</v>
          </cell>
          <cell r="C221" t="str">
            <v>EA</v>
          </cell>
          <cell r="D221">
            <v>75</v>
          </cell>
          <cell r="E221">
            <v>502</v>
          </cell>
        </row>
        <row r="222">
          <cell r="A222" t="str">
            <v>고장력볼트</v>
          </cell>
          <cell r="B222" t="str">
            <v>M22 L:80</v>
          </cell>
          <cell r="C222" t="str">
            <v>EA</v>
          </cell>
          <cell r="D222">
            <v>70</v>
          </cell>
          <cell r="E222">
            <v>515</v>
          </cell>
        </row>
        <row r="223">
          <cell r="A223" t="str">
            <v>고장력볼트</v>
          </cell>
          <cell r="B223" t="str">
            <v>M22 L:85</v>
          </cell>
          <cell r="C223" t="str">
            <v>EA</v>
          </cell>
          <cell r="D223">
            <v>631</v>
          </cell>
          <cell r="E223">
            <v>528</v>
          </cell>
        </row>
        <row r="224">
          <cell r="A224" t="str">
            <v>고장력볼트</v>
          </cell>
          <cell r="B224" t="str">
            <v>M22 L:90</v>
          </cell>
          <cell r="C224" t="str">
            <v>EA</v>
          </cell>
          <cell r="D224">
            <v>87</v>
          </cell>
          <cell r="E224">
            <v>541</v>
          </cell>
        </row>
        <row r="225">
          <cell r="A225" t="str">
            <v>고장력볼트</v>
          </cell>
          <cell r="B225" t="str">
            <v>M22 L:95</v>
          </cell>
          <cell r="C225" t="str">
            <v>EA</v>
          </cell>
          <cell r="D225">
            <v>1125</v>
          </cell>
          <cell r="E225">
            <v>554</v>
          </cell>
        </row>
        <row r="226">
          <cell r="A226" t="str">
            <v>고장력볼트조임</v>
          </cell>
          <cell r="B226" t="str">
            <v>20톤/T미만,300T미만</v>
          </cell>
          <cell r="C226" t="str">
            <v>톤</v>
          </cell>
          <cell r="D226">
            <v>228.92599999999999</v>
          </cell>
        </row>
        <row r="227">
          <cell r="A227" t="str">
            <v>앙카볼트</v>
          </cell>
          <cell r="B227" t="str">
            <v>￠16 L:200</v>
          </cell>
          <cell r="C227" t="str">
            <v>EA</v>
          </cell>
          <cell r="D227">
            <v>122</v>
          </cell>
          <cell r="E227">
            <v>250</v>
          </cell>
        </row>
        <row r="228">
          <cell r="A228" t="str">
            <v>앙카볼트</v>
          </cell>
          <cell r="B228" t="str">
            <v>￠25 L:600</v>
          </cell>
          <cell r="C228" t="str">
            <v>EA</v>
          </cell>
          <cell r="D228">
            <v>179</v>
          </cell>
          <cell r="E228">
            <v>700</v>
          </cell>
        </row>
        <row r="229">
          <cell r="A229" t="str">
            <v>앙카볼트설치</v>
          </cell>
          <cell r="B229" t="str">
            <v>주기둥￠19-25</v>
          </cell>
          <cell r="C229" t="str">
            <v>개소</v>
          </cell>
          <cell r="D229">
            <v>286</v>
          </cell>
        </row>
        <row r="230">
          <cell r="A230" t="str">
            <v>SET ANCHOR</v>
          </cell>
          <cell r="B230" t="str">
            <v>￠13 L:100</v>
          </cell>
          <cell r="C230" t="str">
            <v>EA</v>
          </cell>
          <cell r="D230">
            <v>122</v>
          </cell>
          <cell r="E230">
            <v>1300</v>
          </cell>
        </row>
        <row r="231">
          <cell r="A231" t="str">
            <v>STUD볼트</v>
          </cell>
          <cell r="B231" t="str">
            <v>￠19 L:100</v>
          </cell>
          <cell r="C231" t="str">
            <v>EA</v>
          </cell>
          <cell r="D231">
            <v>4150</v>
          </cell>
          <cell r="E231">
            <v>238</v>
          </cell>
        </row>
        <row r="232">
          <cell r="A232" t="str">
            <v>STUD-BOLT설치</v>
          </cell>
          <cell r="C232" t="str">
            <v>EA</v>
          </cell>
          <cell r="D232">
            <v>3952</v>
          </cell>
        </row>
        <row r="233">
          <cell r="A233" t="str">
            <v>턴버클</v>
          </cell>
          <cell r="B233" t="str">
            <v>￠16</v>
          </cell>
          <cell r="C233" t="str">
            <v>EA</v>
          </cell>
          <cell r="D233">
            <v>96</v>
          </cell>
          <cell r="E233">
            <v>11210</v>
          </cell>
        </row>
        <row r="234">
          <cell r="A234" t="str">
            <v>턴버클</v>
          </cell>
          <cell r="B234" t="str">
            <v>￠13</v>
          </cell>
          <cell r="C234" t="str">
            <v>EA</v>
          </cell>
          <cell r="D234">
            <v>38</v>
          </cell>
          <cell r="E234">
            <v>8100</v>
          </cell>
        </row>
        <row r="235">
          <cell r="A235" t="str">
            <v>원형철근</v>
          </cell>
          <cell r="B235" t="str">
            <v>￠16</v>
          </cell>
          <cell r="C235" t="str">
            <v>KG</v>
          </cell>
          <cell r="D235">
            <v>1014</v>
          </cell>
          <cell r="E235">
            <v>395</v>
          </cell>
        </row>
        <row r="236">
          <cell r="A236" t="str">
            <v>원형철근</v>
          </cell>
          <cell r="B236" t="str">
            <v>￠13</v>
          </cell>
          <cell r="C236" t="str">
            <v>KG</v>
          </cell>
          <cell r="D236">
            <v>635</v>
          </cell>
          <cell r="E236">
            <v>395</v>
          </cell>
        </row>
        <row r="237">
          <cell r="A237" t="str">
            <v>철골가공조립(ROLL BEAM)</v>
          </cell>
          <cell r="B237" t="str">
            <v>사무 200톤이상</v>
          </cell>
          <cell r="C237" t="str">
            <v>톤</v>
          </cell>
          <cell r="D237">
            <v>218.96600000000001</v>
          </cell>
          <cell r="E237">
            <v>26668</v>
          </cell>
        </row>
        <row r="238">
          <cell r="A238" t="str">
            <v>부대철골가공조립</v>
          </cell>
          <cell r="C238" t="str">
            <v>톤</v>
          </cell>
          <cell r="D238">
            <v>24.602</v>
          </cell>
        </row>
        <row r="239">
          <cell r="A239" t="str">
            <v>철골세우기</v>
          </cell>
          <cell r="B239" t="str">
            <v>저층 250~500톤미만</v>
          </cell>
          <cell r="C239" t="str">
            <v>톤</v>
          </cell>
          <cell r="D239">
            <v>244.85400000000001</v>
          </cell>
          <cell r="E239">
            <v>4040</v>
          </cell>
        </row>
        <row r="240">
          <cell r="A240" t="str">
            <v>트럭크레인</v>
          </cell>
          <cell r="B240" t="str">
            <v>20톤</v>
          </cell>
          <cell r="C240" t="str">
            <v>일</v>
          </cell>
          <cell r="D240">
            <v>16</v>
          </cell>
          <cell r="E240">
            <v>25446</v>
          </cell>
        </row>
        <row r="241">
          <cell r="A241" t="str">
            <v>DECK PLATE</v>
          </cell>
          <cell r="B241" t="str">
            <v>HI DECK</v>
          </cell>
          <cell r="C241" t="str">
            <v>M2</v>
          </cell>
          <cell r="D241">
            <v>1488</v>
          </cell>
          <cell r="E241">
            <v>19000</v>
          </cell>
        </row>
        <row r="242">
          <cell r="A242" t="str">
            <v>데크프레이트설치</v>
          </cell>
          <cell r="C242" t="str">
            <v>M2</v>
          </cell>
          <cell r="D242">
            <v>1488</v>
          </cell>
          <cell r="E242">
            <v>182</v>
          </cell>
        </row>
        <row r="243">
          <cell r="A243" t="str">
            <v>그라우팅몰탈</v>
          </cell>
          <cell r="C243" t="str">
            <v>M3</v>
          </cell>
          <cell r="D243">
            <v>0.68100000000000005</v>
          </cell>
          <cell r="E243">
            <v>12650</v>
          </cell>
        </row>
        <row r="244">
          <cell r="A244" t="str">
            <v>방청페인트</v>
          </cell>
          <cell r="B244" t="str">
            <v>철부2회</v>
          </cell>
          <cell r="C244" t="str">
            <v>M2</v>
          </cell>
          <cell r="D244">
            <v>8040</v>
          </cell>
          <cell r="E244">
            <v>850</v>
          </cell>
        </row>
        <row r="245">
          <cell r="A245" t="str">
            <v>조합페인트</v>
          </cell>
          <cell r="B245" t="str">
            <v>철부면2회</v>
          </cell>
          <cell r="C245" t="str">
            <v>M2</v>
          </cell>
          <cell r="D245">
            <v>5235</v>
          </cell>
          <cell r="E245">
            <v>854</v>
          </cell>
        </row>
        <row r="246">
          <cell r="A246" t="str">
            <v>내화페인트</v>
          </cell>
          <cell r="B246" t="str">
            <v>1시간</v>
          </cell>
          <cell r="C246" t="str">
            <v>M2</v>
          </cell>
          <cell r="D246">
            <v>6137</v>
          </cell>
          <cell r="E246">
            <v>19084</v>
          </cell>
        </row>
        <row r="247">
          <cell r="A247" t="str">
            <v>시 멘 트(별도)</v>
          </cell>
          <cell r="B247" t="str">
            <v>40KG</v>
          </cell>
          <cell r="C247" t="str">
            <v>포</v>
          </cell>
          <cell r="D247">
            <v>10</v>
          </cell>
        </row>
        <row r="248">
          <cell r="A248" t="str">
            <v>모    래(별도)</v>
          </cell>
          <cell r="C248" t="str">
            <v>M3</v>
          </cell>
          <cell r="D248">
            <v>0.46</v>
          </cell>
        </row>
        <row r="252">
          <cell r="A252" t="str">
            <v>합       계</v>
          </cell>
        </row>
        <row r="269">
          <cell r="A269" t="str">
            <v>06. 조적공사</v>
          </cell>
        </row>
        <row r="270">
          <cell r="A270" t="str">
            <v>시멘트벽돌</v>
          </cell>
          <cell r="B270" t="str">
            <v>190*90*57</v>
          </cell>
          <cell r="C270" t="str">
            <v>매</v>
          </cell>
          <cell r="D270">
            <v>3975</v>
          </cell>
          <cell r="E270">
            <v>45</v>
          </cell>
        </row>
        <row r="271">
          <cell r="A271" t="str">
            <v>시멘트벽돌쌓기</v>
          </cell>
          <cell r="B271">
            <v>0.57999999999999996</v>
          </cell>
          <cell r="C271" t="str">
            <v>천매</v>
          </cell>
          <cell r="D271">
            <v>3.7850000000000001</v>
          </cell>
        </row>
        <row r="272">
          <cell r="A272" t="str">
            <v>벽돌소운반</v>
          </cell>
          <cell r="B272" t="str">
            <v>2층</v>
          </cell>
          <cell r="C272" t="str">
            <v>천매</v>
          </cell>
          <cell r="D272">
            <v>3.7850000000000001</v>
          </cell>
        </row>
        <row r="273">
          <cell r="A273" t="str">
            <v>시 멘 트(별도)</v>
          </cell>
          <cell r="B273" t="str">
            <v>40KG</v>
          </cell>
          <cell r="C273" t="str">
            <v>포</v>
          </cell>
          <cell r="D273">
            <v>12</v>
          </cell>
        </row>
        <row r="274">
          <cell r="A274" t="str">
            <v>모    래(별도)</v>
          </cell>
          <cell r="C274" t="str">
            <v>M3</v>
          </cell>
          <cell r="D274">
            <v>1</v>
          </cell>
        </row>
        <row r="278">
          <cell r="A278" t="str">
            <v>합       계</v>
          </cell>
        </row>
        <row r="293">
          <cell r="A293" t="str">
            <v>07. 방수공사</v>
          </cell>
        </row>
        <row r="294">
          <cell r="A294" t="str">
            <v>도막방수(바닥)</v>
          </cell>
          <cell r="B294" t="str">
            <v>하이합성씰 3T</v>
          </cell>
          <cell r="C294" t="str">
            <v>M2</v>
          </cell>
          <cell r="D294">
            <v>471</v>
          </cell>
          <cell r="E294">
            <v>24928</v>
          </cell>
        </row>
        <row r="295">
          <cell r="A295" t="str">
            <v>도막방수(벽)</v>
          </cell>
          <cell r="B295" t="str">
            <v>하이합성씰 3T</v>
          </cell>
          <cell r="C295" t="str">
            <v>M2</v>
          </cell>
          <cell r="D295">
            <v>75</v>
          </cell>
          <cell r="E295">
            <v>24928</v>
          </cell>
        </row>
        <row r="296">
          <cell r="A296" t="str">
            <v>액체방수</v>
          </cell>
          <cell r="B296" t="str">
            <v>1종</v>
          </cell>
          <cell r="C296" t="str">
            <v>M2</v>
          </cell>
          <cell r="D296">
            <v>347</v>
          </cell>
          <cell r="E296">
            <v>176</v>
          </cell>
        </row>
        <row r="297">
          <cell r="A297" t="str">
            <v>에폭시도장/기계실</v>
          </cell>
          <cell r="B297" t="str">
            <v>1MM</v>
          </cell>
          <cell r="C297" t="str">
            <v>M2</v>
          </cell>
          <cell r="D297">
            <v>201</v>
          </cell>
          <cell r="E297">
            <v>5142</v>
          </cell>
        </row>
        <row r="298">
          <cell r="A298" t="str">
            <v>방수몰탈</v>
          </cell>
          <cell r="B298" t="str">
            <v>바닥 20MM</v>
          </cell>
          <cell r="C298" t="str">
            <v>M2</v>
          </cell>
          <cell r="D298">
            <v>7</v>
          </cell>
          <cell r="E298">
            <v>144</v>
          </cell>
        </row>
        <row r="299">
          <cell r="A299" t="str">
            <v>방수몰탈</v>
          </cell>
          <cell r="B299" t="str">
            <v>벽 20MM</v>
          </cell>
          <cell r="C299" t="str">
            <v>M2</v>
          </cell>
          <cell r="D299">
            <v>12</v>
          </cell>
          <cell r="E299">
            <v>138</v>
          </cell>
        </row>
        <row r="300">
          <cell r="A300" t="str">
            <v>신축줄눈</v>
          </cell>
          <cell r="B300" t="str">
            <v>간단</v>
          </cell>
          <cell r="C300" t="str">
            <v>M</v>
          </cell>
          <cell r="D300">
            <v>447</v>
          </cell>
          <cell r="E300">
            <v>2318</v>
          </cell>
        </row>
        <row r="301">
          <cell r="A301" t="str">
            <v>발수재도포</v>
          </cell>
          <cell r="B301" t="str">
            <v>콘크리트면</v>
          </cell>
          <cell r="C301" t="str">
            <v>M2</v>
          </cell>
          <cell r="D301">
            <v>267</v>
          </cell>
          <cell r="E301">
            <v>1650</v>
          </cell>
        </row>
        <row r="302">
          <cell r="A302" t="str">
            <v>코 킹/이질접합부</v>
          </cell>
          <cell r="B302" t="str">
            <v>10*10</v>
          </cell>
          <cell r="C302" t="str">
            <v>M</v>
          </cell>
          <cell r="D302">
            <v>105</v>
          </cell>
          <cell r="E302">
            <v>1741</v>
          </cell>
        </row>
        <row r="303">
          <cell r="A303" t="str">
            <v>코 킹/파라펫</v>
          </cell>
          <cell r="B303" t="str">
            <v>15*15/2</v>
          </cell>
          <cell r="C303" t="str">
            <v>M</v>
          </cell>
          <cell r="D303">
            <v>144</v>
          </cell>
          <cell r="E303">
            <v>2032</v>
          </cell>
        </row>
        <row r="304">
          <cell r="A304" t="str">
            <v>코 킹/창호주위</v>
          </cell>
          <cell r="B304" t="str">
            <v>10*10</v>
          </cell>
          <cell r="C304" t="str">
            <v>M</v>
          </cell>
          <cell r="D304">
            <v>1576</v>
          </cell>
          <cell r="E304">
            <v>2640</v>
          </cell>
        </row>
        <row r="305">
          <cell r="A305" t="str">
            <v>코 킹/위생기구</v>
          </cell>
          <cell r="B305" t="str">
            <v>6 * 6</v>
          </cell>
          <cell r="C305" t="str">
            <v>M</v>
          </cell>
          <cell r="D305">
            <v>17</v>
          </cell>
          <cell r="E305">
            <v>1410</v>
          </cell>
        </row>
        <row r="306">
          <cell r="A306" t="str">
            <v>코 킹/방습거울주위</v>
          </cell>
          <cell r="B306" t="str">
            <v>5 * 5</v>
          </cell>
          <cell r="C306" t="str">
            <v>M</v>
          </cell>
          <cell r="D306">
            <v>32</v>
          </cell>
          <cell r="E306">
            <v>470</v>
          </cell>
        </row>
        <row r="307">
          <cell r="A307" t="str">
            <v>코 킹/D-WALL면</v>
          </cell>
          <cell r="B307" t="str">
            <v>10*5 백업재포함</v>
          </cell>
          <cell r="C307" t="str">
            <v>M</v>
          </cell>
          <cell r="D307">
            <v>549</v>
          </cell>
          <cell r="E307">
            <v>870</v>
          </cell>
        </row>
        <row r="308">
          <cell r="A308" t="str">
            <v>코 킹/D-WALL면</v>
          </cell>
          <cell r="B308" t="str">
            <v>10*6 백업재포함</v>
          </cell>
          <cell r="C308" t="str">
            <v>M</v>
          </cell>
          <cell r="D308">
            <v>315</v>
          </cell>
          <cell r="E308">
            <v>1045</v>
          </cell>
        </row>
        <row r="309">
          <cell r="A309" t="str">
            <v>코 킹/D-WALL면</v>
          </cell>
          <cell r="B309" t="str">
            <v>15*10</v>
          </cell>
          <cell r="C309" t="str">
            <v>M</v>
          </cell>
          <cell r="D309">
            <v>474</v>
          </cell>
          <cell r="E309">
            <v>2612</v>
          </cell>
        </row>
        <row r="310">
          <cell r="A310" t="str">
            <v>시 멘 트(별도)</v>
          </cell>
          <cell r="B310" t="str">
            <v>40KG</v>
          </cell>
          <cell r="C310" t="str">
            <v>포</v>
          </cell>
          <cell r="D310">
            <v>138</v>
          </cell>
        </row>
        <row r="311">
          <cell r="A311" t="str">
            <v>모    래(별도)</v>
          </cell>
          <cell r="C311" t="str">
            <v>M3</v>
          </cell>
          <cell r="D311">
            <v>7</v>
          </cell>
        </row>
        <row r="315">
          <cell r="A315" t="str">
            <v>합       계</v>
          </cell>
        </row>
        <row r="317">
          <cell r="A317" t="str">
            <v>08. 타일공사</v>
          </cell>
        </row>
        <row r="318">
          <cell r="A318" t="str">
            <v>자기질바닥타일/화장실</v>
          </cell>
          <cell r="B318" t="str">
            <v>150*150*7T,시유건식</v>
          </cell>
          <cell r="C318" t="str">
            <v>M2</v>
          </cell>
          <cell r="D318">
            <v>42</v>
          </cell>
          <cell r="E318">
            <v>7200</v>
          </cell>
        </row>
        <row r="319">
          <cell r="A319" t="str">
            <v>석재바닥타일/외부바닥</v>
          </cell>
          <cell r="B319" t="str">
            <v>150*150*15T</v>
          </cell>
          <cell r="C319" t="str">
            <v>M2</v>
          </cell>
          <cell r="D319">
            <v>22</v>
          </cell>
          <cell r="E319">
            <v>26000</v>
          </cell>
        </row>
        <row r="320">
          <cell r="A320" t="str">
            <v>석재바닥타일/작업장</v>
          </cell>
          <cell r="B320" t="str">
            <v>100*100*12T</v>
          </cell>
          <cell r="C320" t="str">
            <v>M2</v>
          </cell>
          <cell r="D320">
            <v>51</v>
          </cell>
          <cell r="E320">
            <v>18000</v>
          </cell>
        </row>
        <row r="321">
          <cell r="A321" t="str">
            <v>논스립바닥타일</v>
          </cell>
          <cell r="B321" t="str">
            <v>150*150*7T</v>
          </cell>
          <cell r="C321" t="str">
            <v>M2</v>
          </cell>
          <cell r="D321">
            <v>19</v>
          </cell>
          <cell r="E321">
            <v>10400</v>
          </cell>
        </row>
        <row r="322">
          <cell r="A322" t="str">
            <v>자기질벽타일/화장실</v>
          </cell>
          <cell r="B322" t="str">
            <v>150*150*7T,시유건식</v>
          </cell>
          <cell r="C322" t="str">
            <v>M2</v>
          </cell>
          <cell r="D322">
            <v>175</v>
          </cell>
          <cell r="E322">
            <v>7200</v>
          </cell>
        </row>
        <row r="323">
          <cell r="A323" t="str">
            <v>바닥타일붙이기</v>
          </cell>
          <cell r="B323" t="str">
            <v>150각,몰탈68+압착5</v>
          </cell>
          <cell r="C323" t="str">
            <v>M2</v>
          </cell>
          <cell r="D323">
            <v>59</v>
          </cell>
          <cell r="E323">
            <v>1418</v>
          </cell>
        </row>
        <row r="324">
          <cell r="A324" t="str">
            <v>바닥타일붙이기</v>
          </cell>
          <cell r="B324" t="str">
            <v>150각,몰탈26+압착9</v>
          </cell>
          <cell r="C324" t="str">
            <v>M2</v>
          </cell>
          <cell r="D324">
            <v>22</v>
          </cell>
          <cell r="E324">
            <v>2103</v>
          </cell>
        </row>
        <row r="325">
          <cell r="A325" t="str">
            <v>바닥타일붙이기</v>
          </cell>
          <cell r="B325" t="str">
            <v>100각,몰탈79+압착9</v>
          </cell>
          <cell r="C325" t="str">
            <v>M2</v>
          </cell>
          <cell r="D325">
            <v>50</v>
          </cell>
          <cell r="E325">
            <v>2533</v>
          </cell>
        </row>
        <row r="326">
          <cell r="A326" t="str">
            <v>벽타일붙이기</v>
          </cell>
          <cell r="B326" t="str">
            <v>150각,본드</v>
          </cell>
          <cell r="C326" t="str">
            <v>M2</v>
          </cell>
          <cell r="D326">
            <v>175</v>
          </cell>
          <cell r="E326">
            <v>1377</v>
          </cell>
        </row>
        <row r="327">
          <cell r="A327" t="str">
            <v>시 멘 트(별도)</v>
          </cell>
          <cell r="B327" t="str">
            <v>40KG</v>
          </cell>
          <cell r="C327" t="str">
            <v>포</v>
          </cell>
          <cell r="D327">
            <v>111</v>
          </cell>
        </row>
        <row r="328">
          <cell r="A328" t="str">
            <v>모    래(별도)</v>
          </cell>
          <cell r="C328" t="str">
            <v>M3</v>
          </cell>
          <cell r="D328">
            <v>10</v>
          </cell>
        </row>
      </sheetData>
      <sheetData sheetId="2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6실예"/>
      <sheetName val="#REF"/>
      <sheetName val="DATE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성갑지"/>
      <sheetName val="기성청구대비"/>
      <sheetName val="공정별내역서"/>
      <sheetName val="공정집계표"/>
      <sheetName val="_REF"/>
      <sheetName val="단가"/>
      <sheetName val="공사비증감"/>
      <sheetName val="토공사"/>
      <sheetName val="일위대가표"/>
      <sheetName val="양수장(기계)"/>
      <sheetName val="DATA-UPS"/>
      <sheetName val="DATA"/>
      <sheetName val="갑지"/>
      <sheetName val="입찰안"/>
      <sheetName val="결과조달"/>
      <sheetName val="내역서"/>
      <sheetName val="집계표"/>
      <sheetName val="견적대비표"/>
      <sheetName val="증감내역서"/>
      <sheetName val="노무비"/>
      <sheetName val="기초코드"/>
      <sheetName val="Sheet1"/>
      <sheetName val="도급"/>
      <sheetName val="간선계산"/>
      <sheetName val="전기"/>
      <sheetName val="차액보증"/>
      <sheetName val="노임"/>
      <sheetName val="간접비"/>
      <sheetName val="예가표"/>
      <sheetName val="단면 (2)"/>
      <sheetName val="A-4"/>
      <sheetName val="공사비예산서(토목분)"/>
      <sheetName val="일반60"/>
      <sheetName val="현장관리비 산출내역"/>
      <sheetName val="공사비대비표B(토공)"/>
      <sheetName val="대림경상68억"/>
      <sheetName val="총괄표"/>
      <sheetName val="Sheet3"/>
      <sheetName val="밸브설치"/>
      <sheetName val="건축공사"/>
      <sheetName val="공사비집계"/>
      <sheetName val="1단계"/>
      <sheetName val="BID"/>
      <sheetName val="금액내역서"/>
      <sheetName val="공문"/>
      <sheetName val="J01"/>
      <sheetName val="제잡비"/>
      <sheetName val="공사요율산출표"/>
      <sheetName val="설계기준"/>
      <sheetName val="내역1"/>
      <sheetName val="설계"/>
      <sheetName val="3.공통공사대비"/>
      <sheetName val="내역표지"/>
      <sheetName val="추가예산"/>
      <sheetName val="충주"/>
      <sheetName val="을"/>
      <sheetName val="조건표"/>
      <sheetName val="백호우계수"/>
      <sheetName val="경상비"/>
      <sheetName val="일위대가"/>
      <sheetName val="단가산출서 (2)"/>
      <sheetName val="단가산출서"/>
      <sheetName val="변경집계표"/>
      <sheetName val="실행철강하도"/>
      <sheetName val="별첨1.1"/>
      <sheetName val="해평견적"/>
      <sheetName val="노임단가"/>
      <sheetName val="DANGA"/>
      <sheetName val="옹벽수량집계"/>
      <sheetName val="1SPAN"/>
      <sheetName val="단위가격"/>
      <sheetName val="(포장)BOQ-실적공사"/>
      <sheetName val="남양내역"/>
      <sheetName val="데이타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기자재대비표"/>
      <sheetName val="인건비 "/>
      <sheetName val="5.정산서"/>
      <sheetName val="LP-S"/>
      <sheetName val="노임이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평교-내역"/>
      <sheetName val="실행갑지"/>
      <sheetName val="견적990322"/>
      <sheetName val="단가목록"/>
      <sheetName val="Macro2"/>
      <sheetName val="부하LOAD"/>
      <sheetName val="품셈"/>
      <sheetName val="원가계산서"/>
      <sheetName val="토량1-1"/>
      <sheetName val="공내역"/>
      <sheetName val="백호우계수"/>
      <sheetName val="접속도로1"/>
      <sheetName val="옹벽수량집계"/>
      <sheetName val="1SPAN"/>
      <sheetName val="수성페인트도장 내역서"/>
      <sheetName val="사각맨홀"/>
      <sheetName val="기초코드"/>
      <sheetName val="전기혼잡제경비(45)"/>
      <sheetName val="가시설단위수량"/>
      <sheetName val="SORCE1"/>
      <sheetName val="대창(함평)-창열"/>
      <sheetName val="대창(장성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단가산출서"/>
      <sheetName val="시공계획"/>
      <sheetName val="수로교총재료집계"/>
      <sheetName val="제수"/>
      <sheetName val="공기"/>
      <sheetName val="공사별 가중치 산출근거(토목)"/>
      <sheetName val="가중치근거(조경)"/>
      <sheetName val="2공구산출내역"/>
      <sheetName val="목동1절주.bh01"/>
      <sheetName val="48일위"/>
      <sheetName val="48수량"/>
      <sheetName val="22수량"/>
      <sheetName val="49일위"/>
      <sheetName val="22일위"/>
      <sheetName val="49수량"/>
      <sheetName val="실행(표지,갑,을)"/>
      <sheetName val="22단가(철거)"/>
      <sheetName val="49단가"/>
      <sheetName val="49단가(철거)"/>
      <sheetName val="22단가"/>
      <sheetName val="접속슬라브"/>
      <sheetName val="출력X"/>
      <sheetName val="단가표"/>
      <sheetName val="개보수공사BM"/>
      <sheetName val="장문교(대전)"/>
      <sheetName val="총집계표"/>
      <sheetName val="내역서01"/>
      <sheetName val="덕소내역"/>
      <sheetName val="메서,변+증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본선토량운반계산서(1)0"/>
      <sheetName val="주관사업"/>
      <sheetName val="수문일1"/>
      <sheetName val="신공항A-9(원가수정)"/>
      <sheetName val="발주설계서(당초)"/>
      <sheetName val="기자재비"/>
      <sheetName val="일위대가(계측기설치)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전체내역서"/>
      <sheetName val="주차구획선수량"/>
      <sheetName val="일반수량총괄"/>
      <sheetName val="설직재-1"/>
      <sheetName val="물량산출근거"/>
      <sheetName val="CONCRETE"/>
      <sheetName val="설산1.나"/>
      <sheetName val="본사S"/>
      <sheetName val="전압강하계산"/>
      <sheetName val="D-3503"/>
      <sheetName val="정산내역서"/>
      <sheetName val="P-산#1-1(WOWA1)"/>
      <sheetName val="DATA 입력란"/>
      <sheetName val="1. 설계조건 2.단면가정 3. 하중계산"/>
      <sheetName val="접지수량"/>
      <sheetName val="b_balju_cho"/>
      <sheetName val="자재단가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3"/>
    </defined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</sheetNames>
    <definedNames>
      <definedName name="Macro10"/>
    </definedNames>
    <sheetDataSet>
      <sheetData sheetId="0"/>
      <sheetData sheetId="1">
        <row r="1">
          <cell r="A1" t="str">
            <v>공 사 원 가 계 산 서 (총괄)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단가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>
        <row r="3">
          <cell r="A3" t="str">
            <v>전라선(신리∼순천)제6공구 노반개량공사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원도급"/>
      <sheetName val="하도급"/>
      <sheetName val="실행철강하도"/>
      <sheetName val="총괄내역서"/>
      <sheetName val="DANGA"/>
      <sheetName val="목차"/>
      <sheetName val="일위대가"/>
      <sheetName val="노임단가"/>
      <sheetName val="수목단가"/>
      <sheetName val="식재수량표"/>
      <sheetName val="실행간접비"/>
      <sheetName val="원가"/>
      <sheetName val="내역"/>
      <sheetName val="1"/>
      <sheetName val="내역서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상무2지구(공사) (8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>
        <row r="23">
          <cell r="B23">
            <v>88110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</sheetNames>
    <definedNames>
      <definedName name="이윤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>
        <row r="3">
          <cell r="F3" t="str">
            <v>총   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특고압"/>
      <sheetName val="고압이하"/>
      <sheetName val="자재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</sheetNames>
    <definedNames>
      <definedName name="Macro10"/>
      <definedName name="Macro12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집계표(OPTION)"/>
      <sheetName val="IW-LIST"/>
      <sheetName val="발주설계서(당초)"/>
      <sheetName val="국내"/>
      <sheetName val="우석문틀"/>
      <sheetName val="하중"/>
      <sheetName val="Sheet9"/>
      <sheetName val="공사비산출내역"/>
      <sheetName val="세부내역서"/>
      <sheetName val="신공항A-;(원가수정)"/>
      <sheetName val="수 량 명 세 서 - 1"/>
      <sheetName val="견적조건"/>
      <sheetName val="1.설계기준"/>
      <sheetName val="수량산출서"/>
      <sheetName val="내역서01"/>
      <sheetName val="입찰보고"/>
      <sheetName val="CALCULATION"/>
      <sheetName val="품셈TABLE"/>
      <sheetName val="현황산출서"/>
      <sheetName val="횡배수관"/>
      <sheetName val="밸브설치"/>
      <sheetName val="전기단가조사서"/>
      <sheetName val="공정표 "/>
      <sheetName val="S12"/>
      <sheetName val="50-4(2차)"/>
      <sheetName val="물집"/>
      <sheetName val="별표 "/>
      <sheetName val="현경"/>
      <sheetName val="산수배수"/>
      <sheetName val="건설성적"/>
      <sheetName val="자금청구"/>
      <sheetName val="건축-물가변동"/>
      <sheetName val="실행(ALT1)"/>
      <sheetName val="정보"/>
      <sheetName val="식재수량표"/>
      <sheetName val="전체ﾴ엿서"/>
      <sheetName val="출장내역"/>
      <sheetName val="1호맨홀수량산출"/>
      <sheetName val="관련자료입력"/>
      <sheetName val="sw1"/>
      <sheetName val="내   역"/>
      <sheetName val="프라임 강변역(4,236)"/>
      <sheetName val="설-원가"/>
      <sheetName val="입찰"/>
      <sheetName val="FB25JN"/>
      <sheetName val="10동"/>
      <sheetName val="간접"/>
      <sheetName val="맨홀(2호)"/>
      <sheetName val="비교1"/>
      <sheetName val="신우"/>
      <sheetName val="건축적용원가계산"/>
      <sheetName val="5사남"/>
      <sheetName val="장비별표(오거보링)(Ø400)(12M)"/>
      <sheetName val="CIP 공사"/>
      <sheetName val="앵커구조계산"/>
      <sheetName val="집 계 표"/>
      <sheetName val="역T형"/>
      <sheetName val="지급자재"/>
      <sheetName val="설내역서 "/>
      <sheetName val="TBN실행"/>
      <sheetName val="지중자재단가"/>
      <sheetName val="산출근거"/>
      <sheetName val="기초(1)"/>
      <sheetName val="기계경비"/>
      <sheetName val="본부장"/>
      <sheetName val="현장별"/>
      <sheetName val="3F"/>
      <sheetName val="설계변경내역서"/>
      <sheetName val="원가계산"/>
      <sheetName val="남양내역"/>
      <sheetName val="작성기준"/>
      <sheetName val="CTEMCOST"/>
      <sheetName val="마산월령동골조물량변경"/>
      <sheetName val="실행(표지,갑,을)"/>
      <sheetName val="일위대가목차"/>
      <sheetName val="PI"/>
      <sheetName val="토량1-1"/>
      <sheetName val="TEST1"/>
      <sheetName val="코드"/>
      <sheetName val="위생기구"/>
      <sheetName val="기계실냉난방"/>
      <sheetName val="유림골조"/>
      <sheetName val="수량집계표"/>
      <sheetName val="C-노임단가"/>
      <sheetName val="1차설계변경내역"/>
      <sheetName val="내역분기"/>
      <sheetName val="예산내역서"/>
      <sheetName val="배수공"/>
      <sheetName val="수입"/>
      <sheetName val="총괄"/>
      <sheetName val="base"/>
      <sheetName val="포설list원본"/>
      <sheetName val="차수"/>
      <sheetName val="P.M 별"/>
      <sheetName val="TOT"/>
      <sheetName val="구조물철거타공정이월"/>
      <sheetName val="5.2코핑"/>
      <sheetName val="철근단면적"/>
      <sheetName val="전계가"/>
      <sheetName val="파이프류"/>
      <sheetName val="직공비"/>
      <sheetName val="NOMUBI"/>
      <sheetName val="건집"/>
      <sheetName val="기집"/>
      <sheetName val="토집"/>
      <sheetName val="조집"/>
      <sheetName val="벽체면적당일위대가"/>
      <sheetName val="변경후원본2"/>
      <sheetName val="8.PILE  (돌출)"/>
      <sheetName val="울산자금"/>
      <sheetName val="機器明細(MC)"/>
      <sheetName val="강북라우터"/>
      <sheetName val="ITEM"/>
      <sheetName val="공통가설공사"/>
      <sheetName val="공사분석"/>
      <sheetName val="사통"/>
      <sheetName val="구분자"/>
      <sheetName val="견적을지"/>
      <sheetName val="2000년 공정표"/>
      <sheetName val="수토공단위당"/>
      <sheetName val="DATA 입력부"/>
      <sheetName val="2.교량(신설)"/>
      <sheetName val="아파트-가설"/>
      <sheetName val="일위대가목록"/>
      <sheetName val="마감사양"/>
      <sheetName val="소비자가"/>
      <sheetName val="깨기"/>
      <sheetName val="연부97-1"/>
      <sheetName val="갑지1"/>
      <sheetName val="간접경상비"/>
      <sheetName val="SUB일위대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database"/>
      <sheetName val="일위"/>
      <sheetName val="방송(체육관)"/>
      <sheetName val="Baby일위대가"/>
      <sheetName val="조건"/>
      <sheetName val="중기가격"/>
      <sheetName val="경상비"/>
      <sheetName val="적용토목"/>
      <sheetName val="식재인부"/>
      <sheetName val="평자재단가"/>
      <sheetName val="수량산출서 갑지"/>
      <sheetName val="첨부1-1"/>
      <sheetName val="빙설"/>
      <sheetName val="단위중량"/>
      <sheetName val="기계경비일람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내역서변경성원"/>
      <sheetName val="시운전연료"/>
      <sheetName val="WORK"/>
      <sheetName val="건축토목실행내역"/>
      <sheetName val="명세서"/>
      <sheetName val="48일위"/>
      <sheetName val="49일위"/>
      <sheetName val="22일위"/>
      <sheetName val="TYPE1"/>
      <sheetName val="내역서(전기)"/>
      <sheetName val="BREAKDOWN(철거설치)"/>
      <sheetName val="기흥하도용"/>
      <sheetName val="교각"/>
      <sheetName val="수목단가"/>
      <sheetName val="시설수량표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01"/>
      <sheetName val="은행"/>
      <sheetName val="동원(3)"/>
      <sheetName val="말고개터널조명전압강하"/>
      <sheetName val="2000.05"/>
      <sheetName val="개산공사비"/>
      <sheetName val="1공구_건정토건_토공1"/>
      <sheetName val="1공구_건정토건_철콘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 xml:space="preserve">Q = </v>
          </cell>
          <cell r="D3" t="str">
            <v>3600 * q * K * f * E / Cm</v>
          </cell>
        </row>
        <row r="4">
          <cell r="D4" t="str">
            <v>q = 0.7</v>
          </cell>
        </row>
        <row r="5">
          <cell r="D5" t="str">
            <v>K = 0.9</v>
          </cell>
        </row>
        <row r="6">
          <cell r="D6" t="str">
            <v>f = 1 / L = 1 / 1.25 = 0.8</v>
          </cell>
        </row>
        <row r="7">
          <cell r="D7" t="str">
            <v>E = 0.7 - 0.05 = 0.65</v>
          </cell>
        </row>
        <row r="8">
          <cell r="D8" t="str">
            <v>Cm = 19 sec</v>
          </cell>
        </row>
        <row r="9">
          <cell r="C9" t="str">
            <v xml:space="preserve">Q = 3600 * 0.7 * 0.9 * 0.8 * 0.65 / 19 = </v>
          </cell>
        </row>
        <row r="10">
          <cell r="C10" t="str">
            <v/>
          </cell>
        </row>
        <row r="12">
          <cell r="C12" t="str">
            <v>운     반 ( D.T 15 Ton )</v>
          </cell>
        </row>
        <row r="13">
          <cell r="C13" t="str">
            <v>Q =</v>
          </cell>
          <cell r="D13" t="str">
            <v>60 * q * f * E / Cm</v>
          </cell>
        </row>
        <row r="14">
          <cell r="D14" t="str">
            <v>q = T / rt * L = 15 / 1.8 * 1.25 = 10.41 ㎥</v>
          </cell>
        </row>
        <row r="15">
          <cell r="D15" t="str">
            <v>f = 0.8</v>
          </cell>
        </row>
        <row r="16">
          <cell r="D16" t="str">
            <v>E = 0.9</v>
          </cell>
        </row>
        <row r="17">
          <cell r="D17" t="str">
            <v>Cm = t1 + t2 + t3 + t4 + t5</v>
          </cell>
        </row>
        <row r="18">
          <cell r="D18" t="str">
            <v xml:space="preserve">t1 = 19 * 10.41 / ( 60 * 0.65 * 0.7 * 0.9 ) = 8.05  </v>
          </cell>
        </row>
        <row r="19">
          <cell r="D19" t="str">
            <v>t2 = ( 0.1/5 + 0.1/7 ) * 60 = 2.05</v>
          </cell>
        </row>
        <row r="20">
          <cell r="D20" t="str">
            <v>t3 = 0.8</v>
          </cell>
        </row>
        <row r="21">
          <cell r="D21" t="str">
            <v>Cm = 8.05 + 2.05 + 0.8 + 0.42 + 3.77 = 15.09 min</v>
          </cell>
        </row>
        <row r="22">
          <cell r="C22" t="str">
            <v>Q =</v>
          </cell>
          <cell r="D22" t="str">
            <v>60 * 10.41 * 0.8 * 0.9 / 15.09  =</v>
          </cell>
        </row>
        <row r="28">
          <cell r="C28" t="str">
            <v xml:space="preserve">Q = </v>
          </cell>
          <cell r="D28" t="str">
            <v>3600 * q * K * f * E / Cm</v>
          </cell>
        </row>
        <row r="29">
          <cell r="D29" t="str">
            <v>q = 0.7</v>
          </cell>
        </row>
        <row r="30">
          <cell r="D30" t="str">
            <v>K = 0.9</v>
          </cell>
        </row>
        <row r="31">
          <cell r="D31" t="str">
            <v>f = 1 / L = 1 / 1.375 = 0.727</v>
          </cell>
        </row>
        <row r="32">
          <cell r="D32" t="str">
            <v>E = 0.7 - 0.05 = 0.65</v>
          </cell>
        </row>
        <row r="33">
          <cell r="D33" t="str">
            <v>Cm = 19 sec</v>
          </cell>
        </row>
        <row r="34">
          <cell r="C34" t="str">
            <v xml:space="preserve">Q = 3600 * 0.7 * 0.9 * 0.73 * 0.65 / 19 = </v>
          </cell>
        </row>
        <row r="35">
          <cell r="C35" t="str">
            <v/>
          </cell>
        </row>
        <row r="38">
          <cell r="C38" t="str">
            <v xml:space="preserve">Q = </v>
          </cell>
          <cell r="D38" t="str">
            <v>3600 * q * K * f * E / Cm</v>
          </cell>
        </row>
        <row r="39">
          <cell r="D39" t="str">
            <v>q = 0.7</v>
          </cell>
        </row>
        <row r="40">
          <cell r="D40" t="str">
            <v>K = 0.9</v>
          </cell>
        </row>
        <row r="41">
          <cell r="D41" t="str">
            <v>f = 1 / L = 1 / 1.375 = 0.727</v>
          </cell>
        </row>
        <row r="42">
          <cell r="D42" t="str">
            <v>E = 0.7 - 0.05 = 0.65</v>
          </cell>
        </row>
        <row r="43">
          <cell r="D43" t="str">
            <v>Cm = 25 sec</v>
          </cell>
        </row>
        <row r="44">
          <cell r="C44" t="str">
            <v xml:space="preserve">Q = 3600 * 0.7 * 0.9 * 0.73 * 0.65 / 25 = </v>
          </cell>
        </row>
        <row r="45">
          <cell r="C45" t="str">
            <v/>
          </cell>
        </row>
        <row r="48">
          <cell r="C48" t="str">
            <v xml:space="preserve">Q = </v>
          </cell>
          <cell r="D48" t="str">
            <v>3600 * q * K * f * E / Cm</v>
          </cell>
        </row>
        <row r="49">
          <cell r="D49" t="str">
            <v>q = 0.7</v>
          </cell>
        </row>
        <row r="50">
          <cell r="D50" t="str">
            <v>K = 0.9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"/>
    </sheetNames>
    <definedNames>
      <definedName name="Macro12"/>
    </defined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showGridLines="0" tabSelected="1" view="pageBreakPreview" zoomScaleNormal="75" zoomScaleSheetLayoutView="100" workbookViewId="0">
      <pane xSplit="3" ySplit="3" topLeftCell="D4" activePane="bottomRight" state="frozenSplit"/>
      <selection activeCell="E21" sqref="E21"/>
      <selection pane="topRight" activeCell="C31" sqref="C31:D31"/>
      <selection pane="bottomLeft" activeCell="C31" sqref="C31:D31"/>
      <selection pane="bottomRight" activeCell="G7" sqref="G7"/>
    </sheetView>
  </sheetViews>
  <sheetFormatPr defaultColWidth="8.88671875" defaultRowHeight="17.25"/>
  <cols>
    <col min="1" max="1" width="8.44140625" style="27" customWidth="1"/>
    <col min="2" max="2" width="10.5546875" style="27" customWidth="1"/>
    <col min="3" max="3" width="15.77734375" style="27" customWidth="1"/>
    <col min="4" max="4" width="15.77734375" style="28" customWidth="1"/>
    <col min="5" max="8" width="15.77734375" style="27" customWidth="1"/>
    <col min="9" max="9" width="13.88671875" style="27" customWidth="1"/>
    <col min="10" max="10" width="1.88671875" style="27" customWidth="1"/>
    <col min="11" max="11" width="8.88671875" style="27"/>
    <col min="12" max="12" width="14.21875" style="29" hidden="1" customWidth="1"/>
    <col min="13" max="13" width="16.5546875" style="29" hidden="1" customWidth="1"/>
    <col min="14" max="15" width="15.33203125" style="28" hidden="1" customWidth="1"/>
    <col min="16" max="18" width="14.109375" style="27" customWidth="1"/>
    <col min="19" max="16384" width="8.88671875" style="27"/>
  </cols>
  <sheetData>
    <row r="1" spans="1:20" ht="37.5" customHeight="1">
      <c r="A1" s="186" t="s">
        <v>57</v>
      </c>
      <c r="B1" s="186"/>
      <c r="C1" s="186"/>
      <c r="D1" s="186"/>
      <c r="E1" s="186"/>
      <c r="F1" s="186"/>
      <c r="G1" s="186"/>
      <c r="H1" s="186"/>
      <c r="I1" s="186"/>
    </row>
    <row r="2" spans="1:20" ht="42.75" customHeight="1">
      <c r="A2" s="110" t="s">
        <v>56</v>
      </c>
      <c r="B2" s="110" t="s">
        <v>55</v>
      </c>
      <c r="G2" s="109" t="s">
        <v>54</v>
      </c>
      <c r="H2" s="109"/>
      <c r="I2" s="109" t="s">
        <v>53</v>
      </c>
      <c r="L2" s="108"/>
    </row>
    <row r="3" spans="1:20" s="101" customFormat="1" ht="42.75" customHeight="1">
      <c r="A3" s="177" t="s">
        <v>52</v>
      </c>
      <c r="B3" s="178"/>
      <c r="C3" s="179"/>
      <c r="D3" s="107" t="s">
        <v>51</v>
      </c>
      <c r="E3" s="106" t="s">
        <v>50</v>
      </c>
      <c r="F3" s="106" t="s">
        <v>49</v>
      </c>
      <c r="G3" s="105" t="s">
        <v>48</v>
      </c>
      <c r="H3" s="105" t="s">
        <v>47</v>
      </c>
      <c r="I3" s="104" t="s">
        <v>46</v>
      </c>
      <c r="K3" s="102"/>
      <c r="L3" s="32"/>
      <c r="M3" s="32"/>
      <c r="N3" s="103"/>
      <c r="O3" s="103"/>
      <c r="P3" s="102"/>
      <c r="Q3" s="102"/>
      <c r="R3" s="102"/>
      <c r="S3" s="102"/>
      <c r="T3" s="102"/>
    </row>
    <row r="4" spans="1:20" ht="42.75" customHeight="1">
      <c r="A4" s="75" t="s">
        <v>45</v>
      </c>
      <c r="B4" s="75" t="s">
        <v>44</v>
      </c>
      <c r="C4" s="100" t="s">
        <v>43</v>
      </c>
      <c r="D4" s="99">
        <f t="shared" ref="D4:D9" si="0">$D$13*L4</f>
        <v>7034049.5679999981</v>
      </c>
      <c r="E4" s="85">
        <f>D4</f>
        <v>7034049.5679999981</v>
      </c>
      <c r="F4" s="85"/>
      <c r="G4" s="98"/>
      <c r="H4" s="96"/>
      <c r="I4" s="40"/>
      <c r="K4" s="30"/>
      <c r="L4" s="91">
        <v>8.5399999999999976E-2</v>
      </c>
      <c r="M4" s="38" t="s">
        <v>42</v>
      </c>
      <c r="N4" s="34">
        <f t="shared" ref="N4:N9" si="1">$N$13*L4</f>
        <v>7034049.5679999981</v>
      </c>
      <c r="O4" s="81"/>
      <c r="P4" s="80"/>
      <c r="Q4" s="97"/>
      <c r="R4" s="97"/>
      <c r="S4" s="30"/>
      <c r="T4" s="30"/>
    </row>
    <row r="5" spans="1:20" ht="42.75" customHeight="1">
      <c r="A5" s="66"/>
      <c r="B5" s="66"/>
      <c r="C5" s="95" t="s">
        <v>41</v>
      </c>
      <c r="D5" s="94">
        <f t="shared" si="0"/>
        <v>51149236.319999993</v>
      </c>
      <c r="E5" s="84">
        <f>D5</f>
        <v>51149236.319999993</v>
      </c>
      <c r="F5" s="84"/>
      <c r="G5" s="93"/>
      <c r="H5" s="96"/>
      <c r="I5" s="40"/>
      <c r="K5" s="30"/>
      <c r="L5" s="91">
        <v>0.62099999999999989</v>
      </c>
      <c r="M5" s="38" t="s">
        <v>40</v>
      </c>
      <c r="N5" s="34">
        <f t="shared" si="1"/>
        <v>51149236.319999993</v>
      </c>
      <c r="O5" s="81"/>
      <c r="P5" s="80"/>
      <c r="Q5" s="33"/>
      <c r="R5" s="33"/>
      <c r="S5" s="30"/>
      <c r="T5" s="30"/>
    </row>
    <row r="6" spans="1:20" ht="42.75" customHeight="1">
      <c r="A6" s="66"/>
      <c r="B6" s="66"/>
      <c r="C6" s="95" t="s">
        <v>39</v>
      </c>
      <c r="D6" s="94">
        <f t="shared" si="0"/>
        <v>10386342.511999996</v>
      </c>
      <c r="E6" s="84">
        <f>D6</f>
        <v>10386342.511999996</v>
      </c>
      <c r="F6" s="84"/>
      <c r="G6" s="93"/>
      <c r="H6" s="96"/>
      <c r="I6" s="40"/>
      <c r="K6" s="30"/>
      <c r="L6" s="91">
        <v>0.12609999999999996</v>
      </c>
      <c r="M6" s="38" t="s">
        <v>38</v>
      </c>
      <c r="N6" s="34">
        <f t="shared" si="1"/>
        <v>10386342.511999996</v>
      </c>
      <c r="O6" s="81"/>
      <c r="P6" s="80"/>
      <c r="Q6" s="33"/>
      <c r="R6" s="33"/>
      <c r="S6" s="30"/>
      <c r="T6" s="30"/>
    </row>
    <row r="7" spans="1:20" ht="42.75" customHeight="1">
      <c r="A7" s="66"/>
      <c r="B7" s="66"/>
      <c r="C7" s="95" t="s">
        <v>37</v>
      </c>
      <c r="D7" s="94">
        <f t="shared" si="0"/>
        <v>3162851.3279999993</v>
      </c>
      <c r="E7" s="84"/>
      <c r="F7" s="93">
        <f>D7</f>
        <v>3162851.3279999993</v>
      </c>
      <c r="G7" s="93"/>
      <c r="H7" s="96"/>
      <c r="I7" s="40"/>
      <c r="K7" s="30"/>
      <c r="L7" s="91">
        <v>3.839999999999999E-2</v>
      </c>
      <c r="M7" s="38" t="s">
        <v>36</v>
      </c>
      <c r="N7" s="34">
        <f t="shared" si="1"/>
        <v>3162851.3279999993</v>
      </c>
      <c r="O7" s="81"/>
      <c r="P7" s="80"/>
      <c r="Q7" s="33"/>
      <c r="R7" s="33"/>
      <c r="S7" s="30"/>
      <c r="T7" s="30"/>
    </row>
    <row r="8" spans="1:20" ht="42.75" customHeight="1">
      <c r="A8" s="66"/>
      <c r="B8" s="66"/>
      <c r="C8" s="95" t="s">
        <v>35</v>
      </c>
      <c r="D8" s="94">
        <f t="shared" si="0"/>
        <v>1046047.1839999998</v>
      </c>
      <c r="E8" s="84"/>
      <c r="F8" s="84"/>
      <c r="G8" s="93">
        <f>D8</f>
        <v>1046047.1839999998</v>
      </c>
      <c r="H8" s="96"/>
      <c r="I8" s="40"/>
      <c r="K8" s="30"/>
      <c r="L8" s="91">
        <v>1.2699999999999998E-2</v>
      </c>
      <c r="M8" s="38" t="s">
        <v>34</v>
      </c>
      <c r="N8" s="34">
        <f t="shared" si="1"/>
        <v>1046047.1839999998</v>
      </c>
      <c r="O8" s="81"/>
      <c r="P8" s="80"/>
      <c r="Q8" s="33"/>
      <c r="R8" s="33"/>
      <c r="S8" s="30"/>
      <c r="T8" s="30"/>
    </row>
    <row r="9" spans="1:20" ht="42.75" customHeight="1">
      <c r="A9" s="66"/>
      <c r="B9" s="66"/>
      <c r="C9" s="95" t="s">
        <v>33</v>
      </c>
      <c r="D9" s="94">
        <f t="shared" si="0"/>
        <v>1219015.6159999999</v>
      </c>
      <c r="E9" s="84"/>
      <c r="F9" s="84"/>
      <c r="G9" s="93">
        <f>D9</f>
        <v>1219015.6159999999</v>
      </c>
      <c r="H9" s="93"/>
      <c r="I9" s="92"/>
      <c r="K9" s="30"/>
      <c r="L9" s="91">
        <v>1.4799999999999999E-2</v>
      </c>
      <c r="M9" s="38" t="s">
        <v>32</v>
      </c>
      <c r="N9" s="34">
        <f t="shared" si="1"/>
        <v>1219015.6159999999</v>
      </c>
      <c r="O9" s="81"/>
      <c r="P9" s="80"/>
      <c r="Q9" s="33"/>
      <c r="R9" s="33"/>
      <c r="S9" s="30"/>
      <c r="T9" s="30"/>
    </row>
    <row r="10" spans="1:20" ht="42.75" customHeight="1">
      <c r="A10" s="66"/>
      <c r="B10" s="56"/>
      <c r="C10" s="90" t="s">
        <v>31</v>
      </c>
      <c r="D10" s="89">
        <f>SUM(D4:D9)</f>
        <v>73997542.527999982</v>
      </c>
      <c r="E10" s="88">
        <f>SUM(E4:E9)</f>
        <v>68569628.399999991</v>
      </c>
      <c r="F10" s="88">
        <f>SUM(F4:F9)</f>
        <v>3162851.3279999993</v>
      </c>
      <c r="G10" s="87">
        <f>SUM(G4:G9)</f>
        <v>2265062.7999999998</v>
      </c>
      <c r="H10" s="87"/>
      <c r="I10" s="86"/>
      <c r="K10" s="30"/>
      <c r="L10" s="82">
        <f>SUM(L4:L9)</f>
        <v>0.89839999999999998</v>
      </c>
      <c r="M10" s="38" t="s">
        <v>30</v>
      </c>
      <c r="N10" s="81">
        <f>SUM(N4:N9)</f>
        <v>73997542.527999982</v>
      </c>
      <c r="O10" s="81"/>
      <c r="P10" s="80"/>
      <c r="Q10" s="33"/>
      <c r="R10" s="33"/>
      <c r="S10" s="30"/>
      <c r="T10" s="30"/>
    </row>
    <row r="11" spans="1:20" ht="42.75" customHeight="1">
      <c r="A11" s="66"/>
      <c r="B11" s="187" t="s">
        <v>29</v>
      </c>
      <c r="C11" s="188"/>
      <c r="D11" s="61">
        <f>$D$13*L11</f>
        <v>5131396.8159999996</v>
      </c>
      <c r="E11" s="85">
        <f>D11*65%</f>
        <v>3335407.9304</v>
      </c>
      <c r="F11" s="85">
        <v>100000</v>
      </c>
      <c r="G11" s="85">
        <f>D11-E11-F11</f>
        <v>1695988.8855999997</v>
      </c>
      <c r="H11" s="83"/>
      <c r="I11" s="40"/>
      <c r="K11" s="30"/>
      <c r="L11" s="82">
        <v>6.2300000000000001E-2</v>
      </c>
      <c r="M11" s="38" t="s">
        <v>28</v>
      </c>
      <c r="N11" s="34">
        <f>N13*L11</f>
        <v>5131396.8159999996</v>
      </c>
      <c r="O11" s="81"/>
      <c r="P11" s="80"/>
      <c r="Q11" s="33"/>
      <c r="R11" s="33"/>
      <c r="S11" s="30"/>
      <c r="T11" s="30"/>
    </row>
    <row r="12" spans="1:20" ht="42.75" customHeight="1">
      <c r="A12" s="66"/>
      <c r="B12" s="189" t="s">
        <v>27</v>
      </c>
      <c r="C12" s="190"/>
      <c r="D12" s="61">
        <f>$D$13*L12</f>
        <v>3236980.656</v>
      </c>
      <c r="E12" s="84">
        <f>D12*65%</f>
        <v>2104037.4264000002</v>
      </c>
      <c r="F12" s="84">
        <v>180000</v>
      </c>
      <c r="G12" s="84">
        <f>D12-E12-F12</f>
        <v>952943.22959999973</v>
      </c>
      <c r="H12" s="83"/>
      <c r="I12" s="40"/>
      <c r="K12" s="30"/>
      <c r="L12" s="82">
        <v>3.9300000000000002E-2</v>
      </c>
      <c r="M12" s="38" t="s">
        <v>26</v>
      </c>
      <c r="N12" s="34">
        <f>N13*L12</f>
        <v>3236980.656</v>
      </c>
      <c r="O12" s="81"/>
      <c r="P12" s="80"/>
      <c r="Q12" s="33"/>
      <c r="R12" s="33"/>
      <c r="S12" s="30"/>
      <c r="T12" s="30"/>
    </row>
    <row r="13" spans="1:20" ht="42.75" customHeight="1">
      <c r="A13" s="56"/>
      <c r="B13" s="191" t="s">
        <v>25</v>
      </c>
      <c r="C13" s="192"/>
      <c r="D13" s="79">
        <f>23533.12*3500</f>
        <v>82365920</v>
      </c>
      <c r="E13" s="78">
        <f>SUM(E10:E12)</f>
        <v>74009073.756799996</v>
      </c>
      <c r="F13" s="78">
        <f>SUM(F10:F12)</f>
        <v>3442851.3279999993</v>
      </c>
      <c r="G13" s="78">
        <f>SUM(G10:G12)</f>
        <v>4913994.9151999988</v>
      </c>
      <c r="H13" s="77"/>
      <c r="I13" s="76"/>
      <c r="K13" s="30"/>
      <c r="L13" s="35">
        <f>D13</f>
        <v>82365920</v>
      </c>
      <c r="M13" s="38"/>
      <c r="N13" s="34">
        <f>23533.12*3500</f>
        <v>82365920</v>
      </c>
      <c r="O13" s="34">
        <f>SUM(N10:N12)</f>
        <v>82365919.999999985</v>
      </c>
      <c r="P13" s="33"/>
      <c r="Q13" s="33"/>
      <c r="R13" s="33"/>
      <c r="S13" s="30"/>
      <c r="T13" s="30"/>
    </row>
    <row r="14" spans="1:20" ht="42.75" customHeight="1">
      <c r="A14" s="75" t="s">
        <v>24</v>
      </c>
      <c r="B14" s="184" t="s">
        <v>23</v>
      </c>
      <c r="C14" s="185"/>
      <c r="D14" s="74">
        <f t="shared" ref="D14:D19" si="2">SUM(E14:H14)</f>
        <v>1031112</v>
      </c>
      <c r="E14" s="73"/>
      <c r="F14" s="72"/>
      <c r="G14" s="71"/>
      <c r="H14" s="70">
        <v>1031112</v>
      </c>
      <c r="I14" s="40"/>
      <c r="K14" s="30"/>
      <c r="L14" s="58">
        <v>1031112</v>
      </c>
      <c r="M14" s="38"/>
      <c r="N14" s="34"/>
      <c r="O14" s="34"/>
      <c r="P14" s="33"/>
      <c r="Q14" s="33"/>
      <c r="R14" s="33"/>
      <c r="S14" s="30"/>
      <c r="T14" s="30"/>
    </row>
    <row r="15" spans="1:20" ht="42.75" customHeight="1">
      <c r="A15" s="66"/>
      <c r="B15" s="182" t="s">
        <v>22</v>
      </c>
      <c r="C15" s="183"/>
      <c r="D15" s="63">
        <f t="shared" si="2"/>
        <v>2062223</v>
      </c>
      <c r="E15" s="62"/>
      <c r="F15" s="61"/>
      <c r="G15" s="69"/>
      <c r="H15" s="59">
        <v>2062223</v>
      </c>
      <c r="I15" s="40"/>
      <c r="K15" s="30"/>
      <c r="L15" s="58">
        <v>2062223</v>
      </c>
      <c r="M15" s="38"/>
      <c r="N15" s="34"/>
      <c r="O15" s="34"/>
      <c r="P15" s="33"/>
      <c r="Q15" s="33"/>
      <c r="R15" s="33"/>
      <c r="S15" s="30"/>
      <c r="T15" s="30"/>
    </row>
    <row r="16" spans="1:20" ht="42.75" customHeight="1">
      <c r="A16" s="66"/>
      <c r="B16" s="65" t="s">
        <v>21</v>
      </c>
      <c r="C16" s="64"/>
      <c r="D16" s="63">
        <f t="shared" si="2"/>
        <v>10167619</v>
      </c>
      <c r="E16" s="62"/>
      <c r="F16" s="60"/>
      <c r="G16" s="60"/>
      <c r="H16" s="59">
        <v>10167619</v>
      </c>
      <c r="I16" s="40"/>
      <c r="K16" s="30"/>
      <c r="L16" s="68">
        <v>10167619</v>
      </c>
      <c r="M16" s="38"/>
      <c r="N16" s="34"/>
      <c r="O16" s="57"/>
      <c r="P16" s="33"/>
      <c r="Q16" s="33"/>
      <c r="R16" s="33"/>
      <c r="S16" s="30"/>
      <c r="T16" s="30"/>
    </row>
    <row r="17" spans="1:20" ht="42.75" customHeight="1">
      <c r="A17" s="66"/>
      <c r="B17" s="65" t="s">
        <v>20</v>
      </c>
      <c r="C17" s="64"/>
      <c r="D17" s="63">
        <f t="shared" si="2"/>
        <v>1095449</v>
      </c>
      <c r="E17" s="62"/>
      <c r="F17" s="61"/>
      <c r="G17" s="60"/>
      <c r="H17" s="59">
        <v>1095449</v>
      </c>
      <c r="I17" s="40"/>
      <c r="K17" s="30"/>
      <c r="L17" s="58">
        <v>1095449</v>
      </c>
      <c r="M17" s="38"/>
      <c r="N17" s="34"/>
      <c r="O17" s="57"/>
      <c r="P17" s="33"/>
      <c r="Q17" s="33"/>
      <c r="R17" s="33"/>
      <c r="S17" s="30"/>
      <c r="T17" s="30"/>
    </row>
    <row r="18" spans="1:20" ht="42.75" customHeight="1">
      <c r="A18" s="66"/>
      <c r="B18" s="182" t="s">
        <v>19</v>
      </c>
      <c r="C18" s="183"/>
      <c r="D18" s="63">
        <f t="shared" si="2"/>
        <v>0</v>
      </c>
      <c r="E18" s="62"/>
      <c r="F18" s="61"/>
      <c r="G18" s="60"/>
      <c r="H18" s="67"/>
      <c r="I18" s="40"/>
      <c r="K18" s="30"/>
      <c r="L18" s="58"/>
      <c r="M18" s="38"/>
      <c r="N18" s="34"/>
      <c r="O18" s="57"/>
      <c r="P18" s="33"/>
      <c r="Q18" s="33"/>
      <c r="R18" s="33"/>
      <c r="S18" s="30"/>
      <c r="T18" s="30"/>
    </row>
    <row r="19" spans="1:20" ht="42.75" customHeight="1">
      <c r="A19" s="66"/>
      <c r="B19" s="65" t="s">
        <v>18</v>
      </c>
      <c r="C19" s="64"/>
      <c r="D19" s="63">
        <f t="shared" si="2"/>
        <v>2682733</v>
      </c>
      <c r="E19" s="62"/>
      <c r="F19" s="61"/>
      <c r="G19" s="60"/>
      <c r="H19" s="59">
        <v>2682733</v>
      </c>
      <c r="I19" s="40"/>
      <c r="K19" s="30"/>
      <c r="L19" s="58">
        <v>2682733</v>
      </c>
      <c r="M19" s="38"/>
      <c r="N19" s="34"/>
      <c r="O19" s="57"/>
      <c r="P19" s="33"/>
      <c r="Q19" s="33"/>
      <c r="R19" s="33"/>
      <c r="S19" s="30"/>
      <c r="T19" s="30"/>
    </row>
    <row r="20" spans="1:20" ht="42.75" customHeight="1">
      <c r="A20" s="56"/>
      <c r="B20" s="175" t="s">
        <v>17</v>
      </c>
      <c r="C20" s="176"/>
      <c r="D20" s="55">
        <f>SUM(D14:D19)</f>
        <v>17039136</v>
      </c>
      <c r="E20" s="54"/>
      <c r="F20" s="53"/>
      <c r="G20" s="52"/>
      <c r="H20" s="51">
        <f>SUM(H14:H19)</f>
        <v>17039136</v>
      </c>
      <c r="I20" s="50"/>
      <c r="K20" s="30"/>
      <c r="L20" s="49"/>
      <c r="M20" s="38"/>
      <c r="N20" s="34"/>
      <c r="O20" s="34"/>
      <c r="P20" s="33"/>
      <c r="Q20" s="33"/>
      <c r="R20" s="33"/>
      <c r="S20" s="30"/>
      <c r="T20" s="30"/>
    </row>
    <row r="21" spans="1:20" ht="42.75" customHeight="1">
      <c r="A21" s="177" t="s">
        <v>16</v>
      </c>
      <c r="B21" s="178"/>
      <c r="C21" s="179"/>
      <c r="D21" s="45">
        <f>SUM(E21:H21)</f>
        <v>35412956</v>
      </c>
      <c r="E21" s="48"/>
      <c r="F21" s="45"/>
      <c r="G21" s="42"/>
      <c r="H21" s="47">
        <v>35412956</v>
      </c>
      <c r="I21" s="46"/>
      <c r="K21" s="30"/>
      <c r="L21" s="39">
        <v>35412956</v>
      </c>
      <c r="M21" s="38"/>
      <c r="N21" s="34"/>
      <c r="O21" s="34"/>
      <c r="P21" s="33"/>
      <c r="Q21" s="33"/>
      <c r="R21" s="33"/>
      <c r="S21" s="30"/>
      <c r="T21" s="30"/>
    </row>
    <row r="22" spans="1:20" ht="42.75" customHeight="1">
      <c r="A22" s="177" t="s">
        <v>15</v>
      </c>
      <c r="B22" s="178"/>
      <c r="C22" s="179"/>
      <c r="D22" s="45">
        <f>SUM(E22:H22)</f>
        <v>0</v>
      </c>
      <c r="E22" s="44"/>
      <c r="F22" s="43"/>
      <c r="G22" s="42"/>
      <c r="H22" s="41"/>
      <c r="I22" s="40"/>
      <c r="K22" s="30"/>
      <c r="L22" s="39"/>
      <c r="M22" s="38"/>
      <c r="N22" s="34"/>
      <c r="O22" s="34"/>
      <c r="P22" s="33"/>
      <c r="Q22" s="33"/>
      <c r="R22" s="33"/>
      <c r="S22" s="30"/>
      <c r="T22" s="30"/>
    </row>
    <row r="23" spans="1:20" ht="42.75" customHeight="1">
      <c r="A23" s="177" t="s">
        <v>14</v>
      </c>
      <c r="B23" s="178"/>
      <c r="C23" s="179"/>
      <c r="D23" s="37">
        <f>D13+D20+D21+D22</f>
        <v>134818012</v>
      </c>
      <c r="E23" s="37">
        <f>E13+E20+E21+E22</f>
        <v>74009073.756799996</v>
      </c>
      <c r="F23" s="37">
        <f>F13+F20+F21+F22</f>
        <v>3442851.3279999993</v>
      </c>
      <c r="G23" s="37">
        <f>G13+G20+G21+G22</f>
        <v>4913994.9151999988</v>
      </c>
      <c r="H23" s="37">
        <f>H13+H20+H21+H22</f>
        <v>52452092</v>
      </c>
      <c r="I23" s="36"/>
      <c r="K23" s="30"/>
      <c r="L23" s="34">
        <v>134818012</v>
      </c>
      <c r="M23" s="35">
        <f>SUM(L13:L22)</f>
        <v>134818012</v>
      </c>
      <c r="N23" s="34">
        <f>M23-L23</f>
        <v>0</v>
      </c>
      <c r="O23" s="34"/>
      <c r="P23" s="33"/>
      <c r="Q23" s="33"/>
      <c r="R23" s="33"/>
      <c r="S23" s="30"/>
      <c r="T23" s="30"/>
    </row>
    <row r="24" spans="1:20" ht="16.5">
      <c r="K24" s="30"/>
      <c r="L24" s="180"/>
      <c r="M24" s="181"/>
      <c r="N24" s="181"/>
      <c r="O24" s="34"/>
      <c r="P24" s="33"/>
      <c r="Q24" s="33"/>
      <c r="R24" s="33"/>
      <c r="S24" s="30"/>
      <c r="T24" s="30"/>
    </row>
    <row r="25" spans="1:20" ht="24.6" customHeight="1">
      <c r="K25" s="30"/>
      <c r="L25" s="32"/>
      <c r="M25" s="32"/>
      <c r="N25" s="31"/>
      <c r="O25" s="31"/>
      <c r="P25" s="30"/>
      <c r="Q25" s="30"/>
      <c r="R25" s="30"/>
      <c r="S25" s="30"/>
      <c r="T25" s="30"/>
    </row>
    <row r="26" spans="1:20" ht="24.6" customHeight="1">
      <c r="K26" s="30"/>
      <c r="L26" s="32"/>
      <c r="M26" s="32"/>
      <c r="N26" s="31"/>
      <c r="O26" s="31"/>
      <c r="P26" s="30"/>
      <c r="Q26" s="30"/>
      <c r="R26" s="30"/>
      <c r="S26" s="30"/>
      <c r="T26" s="30"/>
    </row>
    <row r="27" spans="1:20" ht="24.6" customHeight="1"/>
    <row r="28" spans="1:20" ht="24.6" customHeight="1"/>
    <row r="29" spans="1:20" ht="24.6" customHeight="1"/>
    <row r="30" spans="1:20" ht="24.6" customHeight="1"/>
  </sheetData>
  <mergeCells count="13">
    <mergeCell ref="B14:C14"/>
    <mergeCell ref="A1:I1"/>
    <mergeCell ref="A3:C3"/>
    <mergeCell ref="B11:C11"/>
    <mergeCell ref="B12:C12"/>
    <mergeCell ref="B13:C13"/>
    <mergeCell ref="B20:C20"/>
    <mergeCell ref="A22:C22"/>
    <mergeCell ref="A23:C23"/>
    <mergeCell ref="L24:N24"/>
    <mergeCell ref="B15:C15"/>
    <mergeCell ref="A21:C21"/>
    <mergeCell ref="B18:C18"/>
  </mergeCells>
  <phoneticPr fontId="7" type="noConversion"/>
  <pageMargins left="0.56999999999999995" right="0.43" top="1" bottom="1" header="0.5" footer="0.5"/>
  <pageSetup paperSize="9" scale="6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view="pageBreakPreview" zoomScaleNormal="130" zoomScaleSheetLayoutView="100" workbookViewId="0">
      <selection activeCell="C8" sqref="C8"/>
    </sheetView>
  </sheetViews>
  <sheetFormatPr defaultColWidth="8.88671875" defaultRowHeight="16.5"/>
  <cols>
    <col min="1" max="1" width="9.88671875" style="27" bestFit="1" customWidth="1"/>
    <col min="2" max="2" width="11.6640625" style="27" customWidth="1"/>
    <col min="3" max="3" width="19.6640625" style="27" customWidth="1"/>
    <col min="4" max="8" width="11.77734375" style="28" customWidth="1"/>
    <col min="9" max="9" width="12" style="27" hidden="1" customWidth="1"/>
    <col min="10" max="10" width="13.5546875" style="111" bestFit="1" customWidth="1"/>
    <col min="11" max="11" width="18.88671875" style="27" customWidth="1"/>
    <col min="12" max="12" width="15.44140625" style="27" bestFit="1" customWidth="1"/>
    <col min="13" max="13" width="14.21875" style="28" customWidth="1"/>
    <col min="14" max="14" width="15.44140625" style="28" bestFit="1" customWidth="1"/>
    <col min="15" max="15" width="15.88671875" style="28" customWidth="1"/>
    <col min="16" max="16" width="10.6640625" style="27" bestFit="1" customWidth="1"/>
    <col min="17" max="17" width="8.88671875" style="27"/>
    <col min="18" max="18" width="14.21875" style="27" bestFit="1" customWidth="1"/>
    <col min="19" max="16384" width="8.88671875" style="27"/>
  </cols>
  <sheetData>
    <row r="1" spans="1:18" ht="24.75" customHeight="1">
      <c r="A1" s="195" t="s">
        <v>118</v>
      </c>
      <c r="B1" s="195"/>
      <c r="C1" s="195"/>
      <c r="D1" s="195"/>
      <c r="E1" s="195"/>
      <c r="F1" s="195"/>
      <c r="G1" s="195"/>
      <c r="H1" s="195"/>
      <c r="I1" s="30"/>
      <c r="J1" s="114"/>
      <c r="K1" s="30"/>
      <c r="L1" s="30"/>
      <c r="M1" s="31"/>
      <c r="N1" s="31"/>
      <c r="O1" s="31"/>
    </row>
    <row r="2" spans="1:18" ht="21.75" customHeight="1">
      <c r="A2" s="110" t="str">
        <f>'총 사업비 산출 총괄표(건축)'!A2</f>
        <v xml:space="preserve">현장명 : </v>
      </c>
      <c r="B2" s="174" t="str">
        <f>'총 사업비 산출 총괄표(건축)'!B2</f>
        <v>마전지구지역주택조합 공동주택 신축공사</v>
      </c>
      <c r="C2" s="173"/>
      <c r="D2" s="173"/>
      <c r="H2" s="172" t="s">
        <v>53</v>
      </c>
      <c r="I2" s="30"/>
      <c r="J2" s="114"/>
      <c r="K2" s="30"/>
      <c r="L2" s="30"/>
      <c r="M2" s="31"/>
      <c r="N2" s="31"/>
      <c r="O2" s="31"/>
    </row>
    <row r="3" spans="1:18" s="101" customFormat="1" ht="14.1" customHeight="1">
      <c r="A3" s="171" t="s">
        <v>117</v>
      </c>
      <c r="B3" s="170" t="s">
        <v>116</v>
      </c>
      <c r="C3" s="169" t="s">
        <v>115</v>
      </c>
      <c r="D3" s="168" t="s">
        <v>114</v>
      </c>
      <c r="E3" s="168" t="s">
        <v>50</v>
      </c>
      <c r="F3" s="168" t="s">
        <v>49</v>
      </c>
      <c r="G3" s="167" t="s">
        <v>48</v>
      </c>
      <c r="H3" s="166" t="s">
        <v>47</v>
      </c>
      <c r="I3" s="97"/>
      <c r="J3" s="129"/>
      <c r="K3" s="97"/>
      <c r="L3" s="97"/>
      <c r="M3" s="97"/>
      <c r="N3" s="97"/>
      <c r="O3" s="97"/>
    </row>
    <row r="4" spans="1:18" ht="14.1" customHeight="1">
      <c r="A4" s="200" t="s">
        <v>44</v>
      </c>
      <c r="B4" s="165" t="s">
        <v>42</v>
      </c>
      <c r="C4" s="164" t="s">
        <v>113</v>
      </c>
      <c r="D4" s="163">
        <f t="shared" ref="D4:D16" si="0">SUM(E4:H4)</f>
        <v>1754291.9622591997</v>
      </c>
      <c r="E4" s="146">
        <f t="shared" ref="E4:E16" si="1">I4*$I$17</f>
        <v>1754291.9622591997</v>
      </c>
      <c r="F4" s="162">
        <v>0</v>
      </c>
      <c r="G4" s="161">
        <v>0</v>
      </c>
      <c r="H4" s="144">
        <v>0</v>
      </c>
      <c r="I4" s="134">
        <v>0.24940000000000001</v>
      </c>
      <c r="J4" s="129"/>
      <c r="K4" s="158"/>
      <c r="L4" s="118"/>
      <c r="M4" s="118"/>
      <c r="N4" s="118"/>
      <c r="O4" s="118"/>
    </row>
    <row r="5" spans="1:18" ht="14.1" customHeight="1">
      <c r="A5" s="201"/>
      <c r="B5" s="140" t="s">
        <v>112</v>
      </c>
      <c r="C5" s="139" t="s">
        <v>111</v>
      </c>
      <c r="D5" s="137">
        <f t="shared" si="0"/>
        <v>2152419.1678079995</v>
      </c>
      <c r="E5" s="137">
        <f t="shared" si="1"/>
        <v>2152419.1678079995</v>
      </c>
      <c r="F5" s="151">
        <v>0</v>
      </c>
      <c r="G5" s="150">
        <v>0</v>
      </c>
      <c r="H5" s="141">
        <v>0</v>
      </c>
      <c r="I5" s="134">
        <v>0.30599999999999999</v>
      </c>
      <c r="J5" s="129"/>
      <c r="K5" s="158"/>
      <c r="L5" s="118"/>
      <c r="M5" s="118"/>
      <c r="N5" s="118"/>
      <c r="O5" s="118"/>
      <c r="P5" s="143"/>
    </row>
    <row r="6" spans="1:18" ht="14.1" customHeight="1">
      <c r="A6" s="201"/>
      <c r="B6" s="140"/>
      <c r="C6" s="139" t="s">
        <v>110</v>
      </c>
      <c r="D6" s="137">
        <f t="shared" si="0"/>
        <v>0</v>
      </c>
      <c r="E6" s="137">
        <f t="shared" si="1"/>
        <v>0</v>
      </c>
      <c r="F6" s="151">
        <v>0</v>
      </c>
      <c r="G6" s="150">
        <v>0</v>
      </c>
      <c r="H6" s="141">
        <v>0</v>
      </c>
      <c r="I6" s="134"/>
      <c r="J6" s="129"/>
      <c r="K6" s="158"/>
      <c r="L6" s="118"/>
      <c r="M6" s="118"/>
      <c r="N6" s="118"/>
      <c r="O6" s="118"/>
      <c r="P6" s="143"/>
    </row>
    <row r="7" spans="1:18" ht="14.1" customHeight="1">
      <c r="A7" s="201"/>
      <c r="B7" s="140"/>
      <c r="C7" s="139" t="s">
        <v>109</v>
      </c>
      <c r="D7" s="137">
        <f t="shared" si="0"/>
        <v>844085.9481599998</v>
      </c>
      <c r="E7" s="137">
        <f t="shared" si="1"/>
        <v>844085.9481599998</v>
      </c>
      <c r="F7" s="151">
        <v>0</v>
      </c>
      <c r="G7" s="150">
        <v>0</v>
      </c>
      <c r="H7" s="141">
        <v>0</v>
      </c>
      <c r="I7" s="134">
        <v>0.12</v>
      </c>
      <c r="J7" s="129"/>
      <c r="K7" s="158"/>
      <c r="L7" s="118"/>
      <c r="M7" s="118"/>
      <c r="N7" s="118"/>
      <c r="O7" s="118"/>
      <c r="P7" s="143"/>
    </row>
    <row r="8" spans="1:18" ht="14.1" customHeight="1">
      <c r="A8" s="201"/>
      <c r="B8" s="140"/>
      <c r="C8" s="139" t="s">
        <v>108</v>
      </c>
      <c r="D8" s="137">
        <f t="shared" si="0"/>
        <v>0</v>
      </c>
      <c r="E8" s="137">
        <f t="shared" si="1"/>
        <v>0</v>
      </c>
      <c r="F8" s="151">
        <v>0</v>
      </c>
      <c r="G8" s="150">
        <v>0</v>
      </c>
      <c r="H8" s="141">
        <v>0</v>
      </c>
      <c r="I8" s="134"/>
      <c r="J8" s="129"/>
      <c r="K8" s="158"/>
      <c r="L8" s="118"/>
      <c r="M8" s="118"/>
      <c r="N8" s="118"/>
      <c r="O8" s="118"/>
      <c r="P8" s="143"/>
      <c r="R8" s="28"/>
    </row>
    <row r="9" spans="1:18" ht="14.1" customHeight="1">
      <c r="A9" s="201"/>
      <c r="B9" s="140"/>
      <c r="C9" s="139" t="s">
        <v>107</v>
      </c>
      <c r="D9" s="137">
        <f t="shared" si="0"/>
        <v>295430.08185599995</v>
      </c>
      <c r="E9" s="137">
        <f t="shared" si="1"/>
        <v>295430.08185599995</v>
      </c>
      <c r="F9" s="151">
        <v>0</v>
      </c>
      <c r="G9" s="150">
        <v>0</v>
      </c>
      <c r="H9" s="141">
        <v>0</v>
      </c>
      <c r="I9" s="134">
        <v>4.2000000000000003E-2</v>
      </c>
      <c r="J9" s="129"/>
      <c r="K9" s="158"/>
      <c r="L9" s="118"/>
      <c r="M9" s="118"/>
      <c r="N9" s="118"/>
      <c r="O9" s="118"/>
      <c r="P9" s="143"/>
      <c r="R9" s="28"/>
    </row>
    <row r="10" spans="1:18" ht="14.1" customHeight="1">
      <c r="A10" s="201"/>
      <c r="B10" s="140"/>
      <c r="C10" s="139" t="s">
        <v>106</v>
      </c>
      <c r="D10" s="137">
        <f t="shared" si="0"/>
        <v>0</v>
      </c>
      <c r="E10" s="137">
        <f t="shared" si="1"/>
        <v>0</v>
      </c>
      <c r="F10" s="151">
        <v>0</v>
      </c>
      <c r="G10" s="150">
        <v>0</v>
      </c>
      <c r="H10" s="141">
        <v>0</v>
      </c>
      <c r="I10" s="134"/>
      <c r="J10" s="129"/>
      <c r="K10" s="158"/>
      <c r="L10" s="118"/>
      <c r="M10" s="118"/>
      <c r="N10" s="118"/>
      <c r="O10" s="118"/>
      <c r="P10" s="143"/>
    </row>
    <row r="11" spans="1:18" ht="14.1" customHeight="1">
      <c r="A11" s="201"/>
      <c r="B11" s="140"/>
      <c r="C11" s="139" t="s">
        <v>105</v>
      </c>
      <c r="D11" s="137">
        <f t="shared" si="0"/>
        <v>15474.909049599997</v>
      </c>
      <c r="E11" s="137">
        <f t="shared" si="1"/>
        <v>15474.909049599997</v>
      </c>
      <c r="F11" s="151">
        <v>0</v>
      </c>
      <c r="G11" s="150">
        <v>0</v>
      </c>
      <c r="H11" s="141">
        <v>0</v>
      </c>
      <c r="I11" s="134">
        <v>2.2000000000000001E-3</v>
      </c>
      <c r="J11" s="129"/>
      <c r="K11" s="158"/>
      <c r="L11" s="118"/>
      <c r="M11" s="118"/>
      <c r="N11" s="118"/>
      <c r="O11" s="118"/>
      <c r="P11" s="143"/>
    </row>
    <row r="12" spans="1:18" ht="14.1" customHeight="1">
      <c r="A12" s="201"/>
      <c r="B12" s="140"/>
      <c r="C12" s="160" t="s">
        <v>104</v>
      </c>
      <c r="D12" s="137">
        <f t="shared" si="0"/>
        <v>533884.36221119983</v>
      </c>
      <c r="E12" s="137">
        <f t="shared" si="1"/>
        <v>533884.36221119983</v>
      </c>
      <c r="F12" s="151">
        <v>0</v>
      </c>
      <c r="G12" s="150">
        <v>0</v>
      </c>
      <c r="H12" s="141">
        <v>0</v>
      </c>
      <c r="I12" s="134">
        <v>7.5899999999999995E-2</v>
      </c>
      <c r="J12" s="129"/>
      <c r="K12" s="158"/>
      <c r="L12" s="118"/>
      <c r="M12" s="118"/>
      <c r="N12" s="118"/>
      <c r="O12" s="118"/>
      <c r="P12" s="143"/>
    </row>
    <row r="13" spans="1:18" ht="14.1" customHeight="1">
      <c r="A13" s="201"/>
      <c r="B13" s="140"/>
      <c r="C13" s="139" t="s">
        <v>103</v>
      </c>
      <c r="D13" s="137">
        <f t="shared" si="0"/>
        <v>0</v>
      </c>
      <c r="E13" s="137">
        <f t="shared" si="1"/>
        <v>0</v>
      </c>
      <c r="F13" s="151">
        <v>0</v>
      </c>
      <c r="G13" s="150">
        <v>0</v>
      </c>
      <c r="H13" s="141">
        <v>0</v>
      </c>
      <c r="I13" s="159"/>
      <c r="J13" s="129"/>
      <c r="K13" s="158"/>
      <c r="L13" s="118"/>
      <c r="M13" s="118"/>
      <c r="N13" s="118"/>
      <c r="O13" s="118"/>
      <c r="P13" s="143"/>
    </row>
    <row r="14" spans="1:18" ht="14.1" customHeight="1">
      <c r="A14" s="201"/>
      <c r="B14" s="140"/>
      <c r="C14" s="139" t="s">
        <v>102</v>
      </c>
      <c r="D14" s="137">
        <f t="shared" si="0"/>
        <v>0</v>
      </c>
      <c r="E14" s="137">
        <f t="shared" si="1"/>
        <v>0</v>
      </c>
      <c r="F14" s="151">
        <v>0</v>
      </c>
      <c r="G14" s="150">
        <v>0</v>
      </c>
      <c r="H14" s="141">
        <v>0</v>
      </c>
      <c r="I14" s="134"/>
      <c r="J14" s="129"/>
      <c r="K14" s="158"/>
      <c r="L14" s="118"/>
      <c r="M14" s="118"/>
      <c r="N14" s="118"/>
      <c r="O14" s="118"/>
      <c r="P14" s="143"/>
    </row>
    <row r="15" spans="1:18" ht="14.1" customHeight="1">
      <c r="A15" s="201"/>
      <c r="B15" s="140"/>
      <c r="C15" s="139" t="s">
        <v>101</v>
      </c>
      <c r="D15" s="137">
        <f t="shared" si="0"/>
        <v>1285824.2610303995</v>
      </c>
      <c r="E15" s="137">
        <f t="shared" si="1"/>
        <v>1285824.2610303995</v>
      </c>
      <c r="F15" s="151">
        <v>0</v>
      </c>
      <c r="G15" s="150">
        <v>0</v>
      </c>
      <c r="H15" s="141">
        <v>0</v>
      </c>
      <c r="I15" s="134">
        <v>0.18279999999999999</v>
      </c>
      <c r="J15" s="129"/>
      <c r="K15" s="158"/>
      <c r="L15" s="118"/>
      <c r="M15" s="118"/>
      <c r="N15" s="118"/>
      <c r="O15" s="118"/>
      <c r="P15" s="143"/>
    </row>
    <row r="16" spans="1:18" ht="14.1" customHeight="1">
      <c r="A16" s="201"/>
      <c r="B16" s="140"/>
      <c r="C16" s="139" t="s">
        <v>100</v>
      </c>
      <c r="D16" s="137">
        <f t="shared" si="0"/>
        <v>152638.87562559996</v>
      </c>
      <c r="E16" s="137">
        <f t="shared" si="1"/>
        <v>152638.87562559996</v>
      </c>
      <c r="F16" s="151">
        <v>0</v>
      </c>
      <c r="G16" s="150">
        <v>0</v>
      </c>
      <c r="H16" s="141">
        <v>0</v>
      </c>
      <c r="I16" s="134">
        <v>2.1700000000000001E-2</v>
      </c>
      <c r="J16" s="129"/>
      <c r="K16" s="158"/>
      <c r="L16" s="118"/>
      <c r="M16" s="118"/>
      <c r="N16" s="118"/>
      <c r="O16" s="118"/>
      <c r="P16" s="143"/>
    </row>
    <row r="17" spans="1:16" ht="14.1" customHeight="1">
      <c r="A17" s="201"/>
      <c r="B17" s="133"/>
      <c r="C17" s="132" t="s">
        <v>64</v>
      </c>
      <c r="D17" s="131">
        <f>SUM(D4:D16)</f>
        <v>7034049.567999999</v>
      </c>
      <c r="E17" s="131">
        <f>SUM(E4:E16)</f>
        <v>7034049.567999999</v>
      </c>
      <c r="F17" s="131">
        <v>0</v>
      </c>
      <c r="G17" s="157">
        <v>0</v>
      </c>
      <c r="H17" s="156">
        <v>0</v>
      </c>
      <c r="I17" s="130">
        <f>'총 사업비 산출 총괄표(건축)'!D4</f>
        <v>7034049.5679999981</v>
      </c>
      <c r="J17" s="129"/>
      <c r="K17" s="97"/>
      <c r="L17" s="118"/>
      <c r="M17" s="118"/>
      <c r="N17" s="118"/>
      <c r="O17" s="118"/>
      <c r="P17" s="143"/>
    </row>
    <row r="18" spans="1:16" ht="14.1" customHeight="1">
      <c r="A18" s="201"/>
      <c r="B18" s="149" t="s">
        <v>41</v>
      </c>
      <c r="C18" s="148" t="s">
        <v>99</v>
      </c>
      <c r="D18" s="137">
        <f t="shared" ref="D18:D40" si="2">SUM(E18:H18)</f>
        <v>2705794.601328</v>
      </c>
      <c r="E18" s="138">
        <f t="shared" ref="E18:E40" si="3">I18*$I$41</f>
        <v>2705794.601328</v>
      </c>
      <c r="F18" s="151">
        <v>0</v>
      </c>
      <c r="G18" s="150">
        <v>0</v>
      </c>
      <c r="H18" s="141">
        <v>0</v>
      </c>
      <c r="I18" s="134">
        <f>5.03%+0.26%</f>
        <v>5.2900000000000003E-2</v>
      </c>
      <c r="J18" s="129"/>
      <c r="K18" s="128"/>
      <c r="L18" s="118"/>
      <c r="M18" s="118"/>
      <c r="N18" s="118"/>
      <c r="O18" s="118"/>
      <c r="P18" s="143"/>
    </row>
    <row r="19" spans="1:16" ht="14.1" customHeight="1">
      <c r="A19" s="201"/>
      <c r="B19" s="140" t="s">
        <v>98</v>
      </c>
      <c r="C19" s="142" t="s">
        <v>97</v>
      </c>
      <c r="D19" s="137">
        <f t="shared" si="2"/>
        <v>925801.17739199998</v>
      </c>
      <c r="E19" s="138">
        <f t="shared" si="3"/>
        <v>925801.17739199998</v>
      </c>
      <c r="F19" s="151">
        <v>0</v>
      </c>
      <c r="G19" s="150">
        <v>0</v>
      </c>
      <c r="H19" s="141">
        <v>0</v>
      </c>
      <c r="I19" s="134">
        <v>1.8100000000000002E-2</v>
      </c>
      <c r="J19" s="129"/>
      <c r="K19" s="128"/>
      <c r="L19" s="118"/>
      <c r="M19" s="118"/>
      <c r="N19" s="118"/>
      <c r="O19" s="118"/>
      <c r="P19" s="143"/>
    </row>
    <row r="20" spans="1:16" ht="14.1" customHeight="1">
      <c r="A20" s="201"/>
      <c r="B20" s="140"/>
      <c r="C20" s="142" t="s">
        <v>96</v>
      </c>
      <c r="D20" s="137">
        <f t="shared" si="2"/>
        <v>1253156.28984</v>
      </c>
      <c r="E20" s="138">
        <f t="shared" si="3"/>
        <v>1253156.28984</v>
      </c>
      <c r="F20" s="151">
        <v>0</v>
      </c>
      <c r="G20" s="150">
        <v>0</v>
      </c>
      <c r="H20" s="141">
        <v>0</v>
      </c>
      <c r="I20" s="134">
        <v>2.4500000000000001E-2</v>
      </c>
      <c r="J20" s="129"/>
      <c r="K20" s="128"/>
      <c r="L20" s="118"/>
      <c r="M20" s="118"/>
      <c r="N20" s="118"/>
      <c r="O20" s="118"/>
      <c r="P20" s="143"/>
    </row>
    <row r="21" spans="1:16" ht="14.1" customHeight="1">
      <c r="A21" s="201"/>
      <c r="B21" s="140"/>
      <c r="C21" s="142" t="s">
        <v>95</v>
      </c>
      <c r="D21" s="137">
        <f t="shared" si="2"/>
        <v>240401.41070399998</v>
      </c>
      <c r="E21" s="137">
        <f t="shared" si="3"/>
        <v>240401.41070399998</v>
      </c>
      <c r="F21" s="151">
        <v>0</v>
      </c>
      <c r="G21" s="150">
        <v>0</v>
      </c>
      <c r="H21" s="141">
        <v>0</v>
      </c>
      <c r="I21" s="155">
        <v>4.7000000000000002E-3</v>
      </c>
      <c r="J21" s="129"/>
      <c r="K21" s="128"/>
      <c r="L21" s="118"/>
      <c r="M21" s="118"/>
      <c r="N21" s="118"/>
      <c r="O21" s="118"/>
      <c r="P21" s="143"/>
    </row>
    <row r="22" spans="1:16" ht="14.1" customHeight="1">
      <c r="A22" s="201"/>
      <c r="B22" s="140"/>
      <c r="C22" s="142" t="s">
        <v>94</v>
      </c>
      <c r="D22" s="137">
        <f t="shared" si="2"/>
        <v>22607962.453439996</v>
      </c>
      <c r="E22" s="138">
        <f t="shared" si="3"/>
        <v>22607962.453439996</v>
      </c>
      <c r="F22" s="151">
        <v>0</v>
      </c>
      <c r="G22" s="150">
        <v>0</v>
      </c>
      <c r="H22" s="141">
        <v>0</v>
      </c>
      <c r="I22" s="134">
        <v>0.442</v>
      </c>
      <c r="J22" s="129"/>
      <c r="K22" s="128"/>
      <c r="L22" s="118"/>
      <c r="M22" s="118"/>
      <c r="N22" s="118"/>
      <c r="O22" s="118"/>
      <c r="P22" s="143"/>
    </row>
    <row r="23" spans="1:16" ht="14.1" customHeight="1">
      <c r="A23" s="201"/>
      <c r="B23" s="140"/>
      <c r="C23" s="139" t="s">
        <v>93</v>
      </c>
      <c r="D23" s="137">
        <f t="shared" si="2"/>
        <v>0</v>
      </c>
      <c r="E23" s="137">
        <f t="shared" si="3"/>
        <v>0</v>
      </c>
      <c r="F23" s="137">
        <v>0</v>
      </c>
      <c r="G23" s="136">
        <v>0</v>
      </c>
      <c r="H23" s="135">
        <v>0</v>
      </c>
      <c r="I23" s="154"/>
      <c r="J23" s="129"/>
      <c r="K23" s="128"/>
      <c r="L23" s="118"/>
      <c r="M23" s="118"/>
      <c r="N23" s="118"/>
      <c r="O23" s="118"/>
      <c r="P23" s="143"/>
    </row>
    <row r="24" spans="1:16" ht="14.1" customHeight="1">
      <c r="A24" s="201"/>
      <c r="B24" s="140"/>
      <c r="C24" s="142" t="s">
        <v>92</v>
      </c>
      <c r="D24" s="137">
        <f t="shared" si="2"/>
        <v>1202007.0535199998</v>
      </c>
      <c r="E24" s="138">
        <f t="shared" si="3"/>
        <v>1202007.0535199998</v>
      </c>
      <c r="F24" s="151">
        <v>0</v>
      </c>
      <c r="G24" s="150">
        <v>0</v>
      </c>
      <c r="H24" s="141">
        <v>0</v>
      </c>
      <c r="I24" s="134">
        <v>2.35E-2</v>
      </c>
      <c r="J24" s="129"/>
      <c r="K24" s="128"/>
      <c r="L24" s="118"/>
      <c r="M24" s="118"/>
      <c r="N24" s="118"/>
      <c r="O24" s="118"/>
      <c r="P24" s="143"/>
    </row>
    <row r="25" spans="1:16" ht="14.1" customHeight="1">
      <c r="A25" s="201"/>
      <c r="B25" s="140"/>
      <c r="C25" s="142" t="s">
        <v>91</v>
      </c>
      <c r="D25" s="137">
        <f t="shared" si="2"/>
        <v>1652120.333136</v>
      </c>
      <c r="E25" s="151">
        <f t="shared" si="3"/>
        <v>1652120.333136</v>
      </c>
      <c r="F25" s="151">
        <v>0</v>
      </c>
      <c r="G25" s="150">
        <v>0</v>
      </c>
      <c r="H25" s="141">
        <v>0</v>
      </c>
      <c r="I25" s="134">
        <v>3.2300000000000002E-2</v>
      </c>
      <c r="J25" s="129"/>
      <c r="K25" s="128"/>
      <c r="L25" s="118"/>
      <c r="M25" s="118"/>
      <c r="N25" s="118"/>
      <c r="O25" s="118"/>
      <c r="P25" s="143"/>
    </row>
    <row r="26" spans="1:16" ht="14.1" customHeight="1">
      <c r="A26" s="201"/>
      <c r="B26" s="140"/>
      <c r="C26" s="142" t="s">
        <v>90</v>
      </c>
      <c r="D26" s="137">
        <f t="shared" si="2"/>
        <v>685399.76668799995</v>
      </c>
      <c r="E26" s="151">
        <f t="shared" si="3"/>
        <v>685399.76668799995</v>
      </c>
      <c r="F26" s="151">
        <v>0</v>
      </c>
      <c r="G26" s="150">
        <v>0</v>
      </c>
      <c r="H26" s="141">
        <v>0</v>
      </c>
      <c r="I26" s="134">
        <v>1.34E-2</v>
      </c>
      <c r="J26" s="129"/>
      <c r="K26" s="128"/>
      <c r="L26" s="118"/>
      <c r="M26" s="118"/>
      <c r="N26" s="118"/>
      <c r="O26" s="118"/>
      <c r="P26" s="143"/>
    </row>
    <row r="27" spans="1:16" ht="14.1" customHeight="1">
      <c r="A27" s="201"/>
      <c r="B27" s="140"/>
      <c r="C27" s="142" t="s">
        <v>89</v>
      </c>
      <c r="D27" s="137">
        <f t="shared" si="2"/>
        <v>1253156.28984</v>
      </c>
      <c r="E27" s="151">
        <f t="shared" si="3"/>
        <v>1253156.28984</v>
      </c>
      <c r="F27" s="151">
        <v>0</v>
      </c>
      <c r="G27" s="150">
        <v>0</v>
      </c>
      <c r="H27" s="141">
        <v>0</v>
      </c>
      <c r="I27" s="134">
        <v>2.4500000000000001E-2</v>
      </c>
      <c r="J27" s="129"/>
      <c r="K27" s="128"/>
      <c r="L27" s="118"/>
      <c r="M27" s="118"/>
      <c r="N27" s="118"/>
      <c r="O27" s="118"/>
      <c r="P27" s="143"/>
    </row>
    <row r="28" spans="1:16" ht="14.1" customHeight="1">
      <c r="A28" s="201"/>
      <c r="B28" s="140"/>
      <c r="C28" s="142" t="s">
        <v>88</v>
      </c>
      <c r="D28" s="137">
        <f t="shared" si="2"/>
        <v>1902751.5911039996</v>
      </c>
      <c r="E28" s="151">
        <f t="shared" si="3"/>
        <v>1902751.5911039996</v>
      </c>
      <c r="F28" s="151">
        <v>0</v>
      </c>
      <c r="G28" s="150">
        <v>0</v>
      </c>
      <c r="H28" s="141">
        <v>0</v>
      </c>
      <c r="I28" s="134">
        <v>3.7199999999999997E-2</v>
      </c>
      <c r="J28" s="129"/>
      <c r="K28" s="128"/>
      <c r="L28" s="118"/>
      <c r="M28" s="118"/>
      <c r="N28" s="118"/>
      <c r="O28" s="118"/>
      <c r="P28" s="143"/>
    </row>
    <row r="29" spans="1:16" ht="14.1" customHeight="1">
      <c r="A29" s="201"/>
      <c r="B29" s="140"/>
      <c r="C29" s="142" t="s">
        <v>87</v>
      </c>
      <c r="D29" s="137">
        <f t="shared" si="2"/>
        <v>2281255.9398719999</v>
      </c>
      <c r="E29" s="151">
        <f t="shared" si="3"/>
        <v>2281255.9398719999</v>
      </c>
      <c r="F29" s="151">
        <v>0</v>
      </c>
      <c r="G29" s="150">
        <v>0</v>
      </c>
      <c r="H29" s="141">
        <v>0</v>
      </c>
      <c r="I29" s="134">
        <v>4.4600000000000001E-2</v>
      </c>
      <c r="J29" s="129"/>
      <c r="K29" s="128"/>
      <c r="L29" s="118"/>
      <c r="M29" s="118"/>
      <c r="N29" s="118"/>
      <c r="O29" s="118"/>
      <c r="P29" s="143"/>
    </row>
    <row r="30" spans="1:16" ht="14.1" customHeight="1">
      <c r="A30" s="201"/>
      <c r="B30" s="140"/>
      <c r="C30" s="142" t="s">
        <v>86</v>
      </c>
      <c r="D30" s="137">
        <f t="shared" si="2"/>
        <v>516607.2868319999</v>
      </c>
      <c r="E30" s="151">
        <f t="shared" si="3"/>
        <v>516607.2868319999</v>
      </c>
      <c r="F30" s="151">
        <v>0</v>
      </c>
      <c r="G30" s="150">
        <v>0</v>
      </c>
      <c r="H30" s="141">
        <v>0</v>
      </c>
      <c r="I30" s="134">
        <v>1.01E-2</v>
      </c>
      <c r="J30" s="129"/>
      <c r="K30" s="128"/>
      <c r="L30" s="118"/>
      <c r="M30" s="118"/>
      <c r="N30" s="118"/>
      <c r="O30" s="118"/>
      <c r="P30" s="143"/>
    </row>
    <row r="31" spans="1:16" ht="14.1" customHeight="1">
      <c r="A31" s="201"/>
      <c r="B31" s="140"/>
      <c r="C31" s="142" t="s">
        <v>85</v>
      </c>
      <c r="D31" s="137">
        <f t="shared" si="2"/>
        <v>424538.66145599994</v>
      </c>
      <c r="E31" s="151">
        <f t="shared" si="3"/>
        <v>424538.66145599994</v>
      </c>
      <c r="F31" s="151">
        <v>0</v>
      </c>
      <c r="G31" s="150">
        <v>0</v>
      </c>
      <c r="H31" s="141">
        <v>0</v>
      </c>
      <c r="I31" s="134">
        <v>8.3000000000000001E-3</v>
      </c>
      <c r="J31" s="129"/>
      <c r="K31" s="128"/>
      <c r="L31" s="118"/>
      <c r="M31" s="118"/>
      <c r="N31" s="118"/>
      <c r="O31" s="118"/>
      <c r="P31" s="143"/>
    </row>
    <row r="32" spans="1:16" ht="14.1" customHeight="1">
      <c r="A32" s="201"/>
      <c r="B32" s="140"/>
      <c r="C32" s="142" t="s">
        <v>84</v>
      </c>
      <c r="D32" s="137">
        <f t="shared" si="2"/>
        <v>5038199.7775199991</v>
      </c>
      <c r="E32" s="151">
        <f t="shared" si="3"/>
        <v>5038199.7775199991</v>
      </c>
      <c r="F32" s="151">
        <v>0</v>
      </c>
      <c r="G32" s="150">
        <v>0</v>
      </c>
      <c r="H32" s="141">
        <v>0</v>
      </c>
      <c r="I32" s="134">
        <v>9.8500000000000004E-2</v>
      </c>
      <c r="J32" s="129"/>
      <c r="K32" s="128"/>
      <c r="L32" s="118"/>
      <c r="M32" s="118"/>
      <c r="N32" s="118"/>
      <c r="O32" s="118"/>
      <c r="P32" s="143"/>
    </row>
    <row r="33" spans="1:16" ht="14.1" customHeight="1">
      <c r="A33" s="201"/>
      <c r="B33" s="140"/>
      <c r="C33" s="142" t="s">
        <v>83</v>
      </c>
      <c r="D33" s="137">
        <f t="shared" si="2"/>
        <v>1022984.7263999999</v>
      </c>
      <c r="E33" s="151">
        <f t="shared" si="3"/>
        <v>1022984.7263999999</v>
      </c>
      <c r="F33" s="151">
        <v>0</v>
      </c>
      <c r="G33" s="150">
        <v>0</v>
      </c>
      <c r="H33" s="141">
        <v>0</v>
      </c>
      <c r="I33" s="134">
        <v>0.02</v>
      </c>
      <c r="J33" s="129"/>
      <c r="K33" s="128"/>
      <c r="L33" s="118"/>
      <c r="M33" s="118"/>
      <c r="N33" s="118"/>
      <c r="O33" s="118"/>
      <c r="P33" s="143"/>
    </row>
    <row r="34" spans="1:16" ht="14.1" customHeight="1">
      <c r="A34" s="201"/>
      <c r="B34" s="140"/>
      <c r="C34" s="142" t="s">
        <v>82</v>
      </c>
      <c r="D34" s="137">
        <f t="shared" si="2"/>
        <v>1836257.5838879999</v>
      </c>
      <c r="E34" s="151">
        <f t="shared" si="3"/>
        <v>1836257.5838879999</v>
      </c>
      <c r="F34" s="151">
        <v>0</v>
      </c>
      <c r="G34" s="150">
        <v>0</v>
      </c>
      <c r="H34" s="141">
        <v>0</v>
      </c>
      <c r="I34" s="134">
        <v>3.5900000000000001E-2</v>
      </c>
      <c r="J34" s="129"/>
      <c r="K34" s="128"/>
      <c r="L34" s="118"/>
      <c r="M34" s="118"/>
      <c r="N34" s="118"/>
      <c r="O34" s="118"/>
      <c r="P34" s="143"/>
    </row>
    <row r="35" spans="1:16" ht="14.1" customHeight="1">
      <c r="A35" s="201"/>
      <c r="B35" s="140"/>
      <c r="C35" s="142" t="s">
        <v>81</v>
      </c>
      <c r="D35" s="137">
        <f t="shared" si="2"/>
        <v>869537.01743999997</v>
      </c>
      <c r="E35" s="151">
        <f t="shared" si="3"/>
        <v>869537.01743999997</v>
      </c>
      <c r="F35" s="151">
        <v>0</v>
      </c>
      <c r="G35" s="150">
        <v>0</v>
      </c>
      <c r="H35" s="141">
        <v>0</v>
      </c>
      <c r="I35" s="134">
        <v>1.7000000000000001E-2</v>
      </c>
      <c r="J35" s="129"/>
      <c r="K35" s="128"/>
      <c r="L35" s="118"/>
      <c r="M35" s="118"/>
      <c r="N35" s="118"/>
      <c r="O35" s="118"/>
      <c r="P35" s="143"/>
    </row>
    <row r="36" spans="1:16" ht="14.1" customHeight="1">
      <c r="A36" s="201"/>
      <c r="B36" s="140"/>
      <c r="C36" s="142" t="s">
        <v>80</v>
      </c>
      <c r="D36" s="137">
        <f t="shared" si="2"/>
        <v>572871.44678399991</v>
      </c>
      <c r="E36" s="151">
        <f t="shared" si="3"/>
        <v>572871.44678399991</v>
      </c>
      <c r="F36" s="151">
        <v>0</v>
      </c>
      <c r="G36" s="150">
        <v>0</v>
      </c>
      <c r="H36" s="141">
        <v>0</v>
      </c>
      <c r="I36" s="134">
        <v>1.12E-2</v>
      </c>
      <c r="J36" s="129"/>
      <c r="K36" s="128"/>
      <c r="L36" s="118"/>
      <c r="M36" s="118"/>
      <c r="N36" s="118"/>
      <c r="O36" s="118"/>
      <c r="P36" s="143"/>
    </row>
    <row r="37" spans="1:16" ht="14.1" customHeight="1">
      <c r="A37" s="201"/>
      <c r="B37" s="140"/>
      <c r="C37" s="142" t="s">
        <v>79</v>
      </c>
      <c r="D37" s="137">
        <f t="shared" si="2"/>
        <v>685399.76668799995</v>
      </c>
      <c r="E37" s="151">
        <f t="shared" si="3"/>
        <v>685399.76668799995</v>
      </c>
      <c r="F37" s="151">
        <v>0</v>
      </c>
      <c r="G37" s="150">
        <v>0</v>
      </c>
      <c r="H37" s="141">
        <v>0</v>
      </c>
      <c r="I37" s="134">
        <v>1.34E-2</v>
      </c>
      <c r="J37" s="129"/>
      <c r="K37" s="128"/>
      <c r="L37" s="118"/>
      <c r="M37" s="118"/>
      <c r="N37" s="118"/>
      <c r="O37" s="118"/>
      <c r="P37" s="143"/>
    </row>
    <row r="38" spans="1:16" ht="14.1" customHeight="1">
      <c r="A38" s="201"/>
      <c r="B38" s="140"/>
      <c r="C38" s="153" t="s">
        <v>78</v>
      </c>
      <c r="D38" s="137">
        <f t="shared" si="2"/>
        <v>910456.40649599989</v>
      </c>
      <c r="E38" s="152">
        <f t="shared" si="3"/>
        <v>910456.40649599989</v>
      </c>
      <c r="F38" s="151">
        <v>0</v>
      </c>
      <c r="G38" s="150">
        <v>0</v>
      </c>
      <c r="H38" s="141">
        <v>0</v>
      </c>
      <c r="I38" s="134">
        <v>1.78E-2</v>
      </c>
      <c r="J38" s="129"/>
      <c r="K38" s="128"/>
      <c r="L38" s="118"/>
      <c r="M38" s="118"/>
      <c r="N38" s="118"/>
      <c r="O38" s="118"/>
      <c r="P38" s="143"/>
    </row>
    <row r="39" spans="1:16" ht="14.1" customHeight="1">
      <c r="A39" s="201"/>
      <c r="B39" s="140"/>
      <c r="C39" s="142" t="s">
        <v>77</v>
      </c>
      <c r="D39" s="137">
        <f t="shared" si="2"/>
        <v>2148267.9254399999</v>
      </c>
      <c r="E39" s="151">
        <f t="shared" si="3"/>
        <v>2148267.9254399999</v>
      </c>
      <c r="F39" s="151">
        <v>0</v>
      </c>
      <c r="G39" s="150">
        <v>0</v>
      </c>
      <c r="H39" s="141">
        <v>0</v>
      </c>
      <c r="I39" s="134">
        <v>4.2000000000000003E-2</v>
      </c>
      <c r="J39" s="129"/>
      <c r="K39" s="128"/>
      <c r="L39" s="118"/>
      <c r="M39" s="118"/>
      <c r="N39" s="118"/>
      <c r="O39" s="118"/>
      <c r="P39" s="143"/>
    </row>
    <row r="40" spans="1:16" ht="14.1" customHeight="1">
      <c r="A40" s="201"/>
      <c r="B40" s="140"/>
      <c r="C40" s="142" t="s">
        <v>76</v>
      </c>
      <c r="D40" s="137">
        <f t="shared" si="2"/>
        <v>414308.8141919999</v>
      </c>
      <c r="E40" s="151">
        <f t="shared" si="3"/>
        <v>414308.8141919999</v>
      </c>
      <c r="F40" s="151">
        <v>0</v>
      </c>
      <c r="G40" s="150">
        <v>0</v>
      </c>
      <c r="H40" s="141">
        <v>0</v>
      </c>
      <c r="I40" s="134">
        <v>8.0999999999999996E-3</v>
      </c>
      <c r="J40" s="129"/>
      <c r="K40" s="128"/>
      <c r="L40" s="118"/>
      <c r="M40" s="118"/>
      <c r="N40" s="118"/>
      <c r="O40" s="118"/>
      <c r="P40" s="143"/>
    </row>
    <row r="41" spans="1:16" ht="14.1" customHeight="1">
      <c r="A41" s="201"/>
      <c r="B41" s="133"/>
      <c r="C41" s="132" t="s">
        <v>64</v>
      </c>
      <c r="D41" s="131">
        <f>SUM(D18:D40)</f>
        <v>51149236.319999985</v>
      </c>
      <c r="E41" s="131">
        <f>SUM(E18:E40)</f>
        <v>51149236.319999985</v>
      </c>
      <c r="F41" s="131">
        <f>SUM(F18:F40)</f>
        <v>0</v>
      </c>
      <c r="G41" s="131">
        <f>SUM(G18:G40)</f>
        <v>0</v>
      </c>
      <c r="H41" s="131">
        <f>SUM(H18:H40)</f>
        <v>0</v>
      </c>
      <c r="I41" s="130">
        <f>'총 사업비 산출 총괄표(건축)'!D5</f>
        <v>51149236.319999993</v>
      </c>
      <c r="J41" s="129"/>
      <c r="K41" s="128"/>
      <c r="L41" s="118"/>
      <c r="M41" s="118"/>
      <c r="N41" s="118"/>
      <c r="O41" s="118"/>
      <c r="P41" s="143"/>
    </row>
    <row r="42" spans="1:16" ht="14.1" customHeight="1">
      <c r="A42" s="201"/>
      <c r="B42" s="149" t="s">
        <v>75</v>
      </c>
      <c r="C42" s="148" t="s">
        <v>74</v>
      </c>
      <c r="D42" s="137">
        <f t="shared" ref="D42:D50" si="4">SUM(E42:H42)</f>
        <v>1548603.6685391995</v>
      </c>
      <c r="E42" s="147">
        <f t="shared" ref="E42:E50" si="5">I42*$I$51</f>
        <v>1548603.6685391995</v>
      </c>
      <c r="F42" s="146">
        <v>0</v>
      </c>
      <c r="G42" s="145">
        <v>0</v>
      </c>
      <c r="H42" s="144">
        <v>0</v>
      </c>
      <c r="I42" s="134">
        <v>0.14910000000000001</v>
      </c>
      <c r="J42" s="129"/>
      <c r="K42" s="128"/>
      <c r="L42" s="118"/>
      <c r="M42" s="118"/>
      <c r="N42" s="118"/>
      <c r="O42" s="118"/>
      <c r="P42" s="143"/>
    </row>
    <row r="43" spans="1:16" ht="14.1" customHeight="1">
      <c r="A43" s="201"/>
      <c r="B43" s="140" t="s">
        <v>73</v>
      </c>
      <c r="C43" s="142" t="s">
        <v>72</v>
      </c>
      <c r="D43" s="137">
        <f t="shared" si="4"/>
        <v>1032402.4456927996</v>
      </c>
      <c r="E43" s="138">
        <f t="shared" si="5"/>
        <v>1032402.4456927996</v>
      </c>
      <c r="F43" s="137">
        <v>0</v>
      </c>
      <c r="G43" s="136">
        <v>0</v>
      </c>
      <c r="H43" s="141">
        <v>0</v>
      </c>
      <c r="I43" s="134">
        <v>9.9400000000000002E-2</v>
      </c>
      <c r="J43" s="129"/>
      <c r="K43" s="128"/>
      <c r="L43" s="118"/>
      <c r="M43" s="118"/>
      <c r="N43" s="118"/>
      <c r="O43" s="118"/>
      <c r="P43" s="143"/>
    </row>
    <row r="44" spans="1:16" ht="14.1" customHeight="1">
      <c r="A44" s="201"/>
      <c r="B44" s="140"/>
      <c r="C44" s="142" t="s">
        <v>71</v>
      </c>
      <c r="D44" s="137">
        <f t="shared" si="4"/>
        <v>1755291.8845279994</v>
      </c>
      <c r="E44" s="138">
        <f t="shared" si="5"/>
        <v>1755291.8845279994</v>
      </c>
      <c r="F44" s="137">
        <v>0</v>
      </c>
      <c r="G44" s="136">
        <v>0</v>
      </c>
      <c r="H44" s="141">
        <v>0</v>
      </c>
      <c r="I44" s="134">
        <v>0.16900000000000001</v>
      </c>
      <c r="J44" s="129"/>
      <c r="K44" s="128"/>
      <c r="L44" s="118"/>
      <c r="M44" s="118"/>
      <c r="N44" s="118"/>
      <c r="O44" s="118"/>
      <c r="P44" s="143"/>
    </row>
    <row r="45" spans="1:16" ht="14.1" customHeight="1">
      <c r="A45" s="201"/>
      <c r="B45" s="140"/>
      <c r="C45" s="142" t="s">
        <v>70</v>
      </c>
      <c r="D45" s="137">
        <f t="shared" si="4"/>
        <v>1136265.8708127995</v>
      </c>
      <c r="E45" s="138">
        <f t="shared" si="5"/>
        <v>1136265.8708127995</v>
      </c>
      <c r="F45" s="137">
        <v>0</v>
      </c>
      <c r="G45" s="136">
        <v>0</v>
      </c>
      <c r="H45" s="141">
        <v>0</v>
      </c>
      <c r="I45" s="134">
        <v>0.1094</v>
      </c>
      <c r="J45" s="129"/>
      <c r="K45" s="128"/>
      <c r="L45" s="118"/>
      <c r="M45" s="118"/>
      <c r="N45" s="118"/>
      <c r="O45" s="118"/>
    </row>
    <row r="46" spans="1:16" ht="14.1" customHeight="1">
      <c r="A46" s="201"/>
      <c r="B46" s="140"/>
      <c r="C46" s="142" t="s">
        <v>69</v>
      </c>
      <c r="D46" s="137">
        <f t="shared" si="4"/>
        <v>1609883.0893599994</v>
      </c>
      <c r="E46" s="138">
        <f t="shared" si="5"/>
        <v>1609883.0893599994</v>
      </c>
      <c r="F46" s="137">
        <v>0</v>
      </c>
      <c r="G46" s="136">
        <v>0</v>
      </c>
      <c r="H46" s="141">
        <v>0</v>
      </c>
      <c r="I46" s="134">
        <v>0.155</v>
      </c>
      <c r="J46" s="129"/>
      <c r="K46" s="128"/>
      <c r="L46" s="118"/>
      <c r="M46" s="118"/>
      <c r="N46" s="118"/>
      <c r="O46" s="118"/>
    </row>
    <row r="47" spans="1:16" ht="14.1" customHeight="1">
      <c r="A47" s="201"/>
      <c r="B47" s="140"/>
      <c r="C47" s="142" t="s">
        <v>68</v>
      </c>
      <c r="D47" s="137">
        <f t="shared" si="4"/>
        <v>929577.65482399962</v>
      </c>
      <c r="E47" s="138">
        <f t="shared" si="5"/>
        <v>929577.65482399962</v>
      </c>
      <c r="F47" s="137">
        <v>0</v>
      </c>
      <c r="G47" s="136">
        <v>0</v>
      </c>
      <c r="H47" s="141">
        <v>0</v>
      </c>
      <c r="I47" s="134">
        <v>8.9499999999999996E-2</v>
      </c>
      <c r="J47" s="129"/>
      <c r="K47" s="128"/>
      <c r="L47" s="118"/>
      <c r="M47" s="118"/>
      <c r="N47" s="118"/>
      <c r="O47" s="118"/>
    </row>
    <row r="48" spans="1:16" ht="14.1" customHeight="1">
      <c r="A48" s="201"/>
      <c r="B48" s="140"/>
      <c r="C48" s="142" t="s">
        <v>67</v>
      </c>
      <c r="D48" s="137">
        <f t="shared" si="4"/>
        <v>516201.22284639982</v>
      </c>
      <c r="E48" s="138">
        <f t="shared" si="5"/>
        <v>516201.22284639982</v>
      </c>
      <c r="F48" s="137">
        <v>0</v>
      </c>
      <c r="G48" s="136">
        <v>0</v>
      </c>
      <c r="H48" s="141">
        <v>0</v>
      </c>
      <c r="I48" s="134">
        <v>4.9700000000000001E-2</v>
      </c>
      <c r="J48" s="129"/>
      <c r="K48" s="128"/>
      <c r="L48" s="118"/>
      <c r="M48" s="118"/>
      <c r="N48" s="118"/>
      <c r="O48" s="118"/>
    </row>
    <row r="49" spans="1:15" ht="14.1" customHeight="1">
      <c r="A49" s="201"/>
      <c r="B49" s="140"/>
      <c r="C49" s="142" t="s">
        <v>66</v>
      </c>
      <c r="D49" s="137">
        <f t="shared" si="4"/>
        <v>102824.79086879997</v>
      </c>
      <c r="E49" s="138">
        <f t="shared" si="5"/>
        <v>102824.79086879997</v>
      </c>
      <c r="F49" s="137">
        <v>0</v>
      </c>
      <c r="G49" s="136">
        <v>0</v>
      </c>
      <c r="H49" s="141">
        <v>0</v>
      </c>
      <c r="I49" s="134">
        <v>9.9000000000000008E-3</v>
      </c>
      <c r="J49" s="129"/>
      <c r="K49" s="128"/>
      <c r="L49" s="118"/>
      <c r="M49" s="118"/>
      <c r="N49" s="118"/>
      <c r="O49" s="118"/>
    </row>
    <row r="50" spans="1:15" ht="14.1" customHeight="1">
      <c r="A50" s="201"/>
      <c r="B50" s="140"/>
      <c r="C50" s="139" t="s">
        <v>65</v>
      </c>
      <c r="D50" s="137">
        <f t="shared" si="4"/>
        <v>1755291.8845279994</v>
      </c>
      <c r="E50" s="138">
        <f t="shared" si="5"/>
        <v>1755291.8845279994</v>
      </c>
      <c r="F50" s="137">
        <v>0</v>
      </c>
      <c r="G50" s="136">
        <v>0</v>
      </c>
      <c r="H50" s="135">
        <v>0</v>
      </c>
      <c r="I50" s="134">
        <v>0.16900000000000001</v>
      </c>
      <c r="J50" s="129"/>
      <c r="K50" s="128"/>
      <c r="L50" s="118"/>
      <c r="M50" s="118"/>
      <c r="N50" s="118"/>
      <c r="O50" s="118"/>
    </row>
    <row r="51" spans="1:15" ht="14.1" customHeight="1">
      <c r="A51" s="201"/>
      <c r="B51" s="133"/>
      <c r="C51" s="132" t="s">
        <v>64</v>
      </c>
      <c r="D51" s="131">
        <f>SUM(D42:D50)</f>
        <v>10386342.511999996</v>
      </c>
      <c r="E51" s="131">
        <f>SUM(E42:E50)</f>
        <v>10386342.511999996</v>
      </c>
      <c r="F51" s="131">
        <f>SUM(F42:F50)</f>
        <v>0</v>
      </c>
      <c r="G51" s="131">
        <f>SUM(G42:G50)</f>
        <v>0</v>
      </c>
      <c r="H51" s="131">
        <f>SUM(H42:H50)</f>
        <v>0</v>
      </c>
      <c r="I51" s="130">
        <f>'총 사업비 산출 총괄표(건축)'!D6</f>
        <v>10386342.511999996</v>
      </c>
      <c r="J51" s="129"/>
      <c r="K51" s="128"/>
      <c r="L51" s="118"/>
      <c r="M51" s="118"/>
      <c r="N51" s="118"/>
      <c r="O51" s="118"/>
    </row>
    <row r="52" spans="1:15" ht="14.1" customHeight="1">
      <c r="A52" s="201"/>
      <c r="B52" s="196" t="s">
        <v>63</v>
      </c>
      <c r="C52" s="197"/>
      <c r="D52" s="123">
        <f>SUM(E52:H52)</f>
        <v>3162851.3279999993</v>
      </c>
      <c r="E52" s="123">
        <v>0</v>
      </c>
      <c r="F52" s="123">
        <f>'총 사업비 산출 총괄표(건축)'!F7</f>
        <v>3162851.3279999993</v>
      </c>
      <c r="G52" s="122">
        <v>0</v>
      </c>
      <c r="H52" s="121">
        <v>0</v>
      </c>
      <c r="I52" s="127">
        <f>'총 사업비 산출 총괄표(건축)'!D7</f>
        <v>3162851.3279999993</v>
      </c>
      <c r="J52" s="181"/>
      <c r="K52" s="181"/>
      <c r="L52" s="118"/>
      <c r="M52" s="118"/>
      <c r="N52" s="118"/>
      <c r="O52" s="118"/>
    </row>
    <row r="53" spans="1:15" ht="14.1" customHeight="1">
      <c r="A53" s="201"/>
      <c r="B53" s="196" t="s">
        <v>62</v>
      </c>
      <c r="C53" s="197"/>
      <c r="D53" s="123">
        <f>SUM(E53:H53)</f>
        <v>1046047.1839999998</v>
      </c>
      <c r="E53" s="123">
        <v>0</v>
      </c>
      <c r="F53" s="123">
        <v>0</v>
      </c>
      <c r="G53" s="122">
        <f>'총 사업비 산출 총괄표(건축)'!G8</f>
        <v>1046047.1839999998</v>
      </c>
      <c r="H53" s="121">
        <v>0</v>
      </c>
      <c r="I53" s="127">
        <f>'총 사업비 산출 총괄표(건축)'!D8</f>
        <v>1046047.1839999998</v>
      </c>
      <c r="J53" s="181"/>
      <c r="K53" s="181"/>
      <c r="L53" s="118"/>
      <c r="M53" s="118"/>
      <c r="N53" s="118"/>
      <c r="O53" s="118"/>
    </row>
    <row r="54" spans="1:15" ht="14.1" customHeight="1">
      <c r="A54" s="201"/>
      <c r="B54" s="196" t="s">
        <v>61</v>
      </c>
      <c r="C54" s="197"/>
      <c r="D54" s="123">
        <f>SUM(E54:H54)</f>
        <v>1219015.6159999999</v>
      </c>
      <c r="E54" s="123">
        <v>0</v>
      </c>
      <c r="F54" s="123">
        <v>0</v>
      </c>
      <c r="G54" s="122">
        <f>'총 사업비 산출 총괄표(건축)'!G9</f>
        <v>1219015.6159999999</v>
      </c>
      <c r="H54" s="121">
        <v>0</v>
      </c>
      <c r="I54" s="80">
        <f>'총 사업비 산출 총괄표(건축)'!D9</f>
        <v>1219015.6159999999</v>
      </c>
      <c r="J54" s="181"/>
      <c r="K54" s="181"/>
      <c r="L54" s="118"/>
      <c r="M54" s="118"/>
      <c r="N54" s="118"/>
      <c r="O54" s="118"/>
    </row>
    <row r="55" spans="1:15" ht="14.1" customHeight="1">
      <c r="A55" s="202"/>
      <c r="B55" s="193" t="s">
        <v>60</v>
      </c>
      <c r="C55" s="194"/>
      <c r="D55" s="117">
        <f>D17+D41+D51+D52+D53+D54</f>
        <v>73997542.527999967</v>
      </c>
      <c r="E55" s="117">
        <f>E17+E41+E51+E52+E53+E54</f>
        <v>68569628.399999976</v>
      </c>
      <c r="F55" s="117">
        <f>F17+F41+F51+F52+F53+F54</f>
        <v>3162851.3279999993</v>
      </c>
      <c r="G55" s="117">
        <f>G17+G41+G51+G52+G53+G54</f>
        <v>2265062.7999999998</v>
      </c>
      <c r="H55" s="117">
        <f>H17+H41+H51+H52+H53+H54</f>
        <v>0</v>
      </c>
      <c r="I55" s="126"/>
      <c r="J55" s="119"/>
      <c r="K55" s="119"/>
      <c r="L55" s="118"/>
      <c r="M55" s="124"/>
      <c r="N55" s="118"/>
      <c r="O55" s="124"/>
    </row>
    <row r="56" spans="1:15" ht="14.1" customHeight="1">
      <c r="A56" s="198" t="s">
        <v>29</v>
      </c>
      <c r="B56" s="199"/>
      <c r="C56" s="199"/>
      <c r="D56" s="123">
        <f>'총 사업비 산출 총괄표(건축)'!D11</f>
        <v>5131396.8159999996</v>
      </c>
      <c r="E56" s="123">
        <f>D56*65%</f>
        <v>3335407.9304</v>
      </c>
      <c r="F56" s="123">
        <v>100000</v>
      </c>
      <c r="G56" s="122">
        <f>D56-E56-F56</f>
        <v>1695988.8855999997</v>
      </c>
      <c r="H56" s="121">
        <v>0</v>
      </c>
      <c r="I56" s="120">
        <f>'총 사업비 산출 총괄표(건축)'!D11</f>
        <v>5131396.8159999996</v>
      </c>
      <c r="J56" s="125"/>
      <c r="K56" s="119"/>
      <c r="L56" s="118"/>
      <c r="M56" s="124"/>
      <c r="N56" s="118"/>
      <c r="O56" s="124"/>
    </row>
    <row r="57" spans="1:15" ht="14.1" customHeight="1">
      <c r="A57" s="196" t="s">
        <v>59</v>
      </c>
      <c r="B57" s="197"/>
      <c r="C57" s="197"/>
      <c r="D57" s="123">
        <f>'총 사업비 산출 총괄표(건축)'!D12</f>
        <v>3236980.656</v>
      </c>
      <c r="E57" s="123">
        <f>D57*65%</f>
        <v>2104037.4264000002</v>
      </c>
      <c r="F57" s="123">
        <v>180000</v>
      </c>
      <c r="G57" s="122">
        <f>D57-E57-F57</f>
        <v>952943.22959999973</v>
      </c>
      <c r="H57" s="121">
        <v>0</v>
      </c>
      <c r="I57" s="120">
        <f>'총 사업비 산출 총괄표(건축)'!D12</f>
        <v>3236980.656</v>
      </c>
      <c r="J57" s="119"/>
      <c r="K57" s="119"/>
      <c r="L57" s="118"/>
      <c r="M57" s="118"/>
      <c r="N57" s="118"/>
      <c r="O57" s="118"/>
    </row>
    <row r="58" spans="1:15" ht="14.1" customHeight="1">
      <c r="A58" s="193" t="s">
        <v>58</v>
      </c>
      <c r="B58" s="194"/>
      <c r="C58" s="194"/>
      <c r="D58" s="117">
        <f>D55+D56+D57</f>
        <v>82365919.99999997</v>
      </c>
      <c r="E58" s="117">
        <f>E55+E56+E57</f>
        <v>74009073.756799981</v>
      </c>
      <c r="F58" s="117">
        <f>F55+F56+F57</f>
        <v>3442851.3279999993</v>
      </c>
      <c r="G58" s="117">
        <f>G55+G56+G57</f>
        <v>4913994.9151999988</v>
      </c>
      <c r="H58" s="117">
        <f>H55+H56+H57</f>
        <v>0</v>
      </c>
      <c r="I58" s="116">
        <f>SUM(I51:I57)+I41+I17</f>
        <v>82365919.999999985</v>
      </c>
      <c r="J58" s="114"/>
      <c r="K58" s="30"/>
      <c r="L58" s="30"/>
      <c r="M58" s="31"/>
      <c r="N58" s="31"/>
      <c r="O58" s="31"/>
    </row>
    <row r="59" spans="1:15">
      <c r="E59" s="112"/>
      <c r="F59" s="112"/>
      <c r="G59" s="112"/>
      <c r="H59" s="112"/>
      <c r="I59" s="30"/>
      <c r="J59" s="114"/>
      <c r="K59" s="30"/>
      <c r="L59" s="30"/>
      <c r="M59" s="31"/>
      <c r="N59" s="31"/>
      <c r="O59" s="31"/>
    </row>
    <row r="60" spans="1:15" ht="17.25">
      <c r="E60" s="112"/>
      <c r="F60" s="113"/>
      <c r="G60" s="115"/>
      <c r="H60" s="112"/>
      <c r="I60" s="30"/>
      <c r="J60" s="114"/>
      <c r="K60" s="30"/>
      <c r="L60" s="30"/>
      <c r="M60" s="31"/>
      <c r="N60" s="31"/>
      <c r="O60" s="31"/>
    </row>
    <row r="61" spans="1:15" ht="17.25">
      <c r="E61" s="112"/>
      <c r="F61" s="113"/>
      <c r="G61" s="113"/>
      <c r="H61" s="112"/>
    </row>
  </sheetData>
  <mergeCells count="12">
    <mergeCell ref="J52:K52"/>
    <mergeCell ref="J53:K53"/>
    <mergeCell ref="J54:K54"/>
    <mergeCell ref="A58:C58"/>
    <mergeCell ref="A1:H1"/>
    <mergeCell ref="B52:C52"/>
    <mergeCell ref="B53:C53"/>
    <mergeCell ref="B54:C54"/>
    <mergeCell ref="A56:C56"/>
    <mergeCell ref="A57:C57"/>
    <mergeCell ref="A4:A55"/>
    <mergeCell ref="B55:C55"/>
  </mergeCells>
  <phoneticPr fontId="7" type="noConversion"/>
  <printOptions horizontalCentered="1"/>
  <pageMargins left="0.43307086614173229" right="0.31496062992125984" top="0.86614173228346458" bottom="0.35433070866141736" header="0.27559055118110237" footer="0.23622047244094491"/>
  <pageSetup paperSize="9" scale="8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"/>
  <sheetViews>
    <sheetView view="pageBreakPreview" zoomScale="60" zoomScaleNormal="100" workbookViewId="0">
      <selection activeCell="AO43" sqref="AO43"/>
    </sheetView>
  </sheetViews>
  <sheetFormatPr defaultRowHeight="16.5"/>
  <cols>
    <col min="1" max="1" width="2.77734375" style="1" customWidth="1"/>
    <col min="2" max="2" width="6.77734375" style="1" customWidth="1"/>
    <col min="3" max="6" width="3.21875" style="2" customWidth="1"/>
    <col min="7" max="7" width="1.5546875" style="2" customWidth="1"/>
    <col min="8" max="8" width="2" style="2" customWidth="1"/>
    <col min="9" max="9" width="3.21875" style="2" customWidth="1"/>
    <col min="10" max="10" width="1.77734375" style="2" customWidth="1"/>
    <col min="11" max="11" width="1.5546875" style="2" customWidth="1"/>
    <col min="12" max="13" width="3.21875" style="2" customWidth="1"/>
    <col min="14" max="14" width="1.44140625" style="2" customWidth="1"/>
    <col min="15" max="15" width="1.77734375" style="2" customWidth="1"/>
    <col min="16" max="31" width="3.21875" style="2" customWidth="1"/>
    <col min="32" max="32" width="2" style="2" customWidth="1"/>
    <col min="33" max="33" width="1.77734375" style="2" customWidth="1"/>
    <col min="34" max="39" width="3.21875" style="2" customWidth="1"/>
    <col min="40" max="40" width="1.5546875" style="2" customWidth="1"/>
    <col min="41" max="41" width="1.77734375" style="2" customWidth="1"/>
    <col min="42" max="42" width="1.6640625" style="2" customWidth="1"/>
    <col min="43" max="43" width="2" style="2" customWidth="1"/>
    <col min="44" max="44" width="3.21875" style="2" customWidth="1"/>
    <col min="45" max="45" width="21.6640625" style="1" customWidth="1"/>
    <col min="46" max="16384" width="8.88671875" style="1"/>
  </cols>
  <sheetData>
    <row r="1" spans="1:45" ht="6" customHeight="1"/>
    <row r="2" spans="1:45" ht="37.5" customHeight="1">
      <c r="A2" s="214" t="s">
        <v>120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</row>
    <row r="3" spans="1:45" ht="17.25" thickBot="1"/>
    <row r="4" spans="1:45" ht="20.100000000000001" customHeight="1">
      <c r="B4" s="221" t="s">
        <v>0</v>
      </c>
      <c r="C4" s="223" t="s">
        <v>1</v>
      </c>
      <c r="D4" s="223"/>
      <c r="E4" s="223"/>
      <c r="F4" s="223"/>
      <c r="G4" s="223"/>
      <c r="H4" s="223"/>
      <c r="I4" s="223"/>
      <c r="J4" s="223"/>
      <c r="K4" s="223"/>
      <c r="L4" s="223" t="s">
        <v>2</v>
      </c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 t="s">
        <v>3</v>
      </c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 t="s">
        <v>4</v>
      </c>
      <c r="AM4" s="223"/>
      <c r="AN4" s="223"/>
      <c r="AO4" s="223"/>
      <c r="AP4" s="223"/>
      <c r="AQ4" s="223"/>
      <c r="AR4" s="223"/>
      <c r="AS4" s="224" t="s">
        <v>5</v>
      </c>
    </row>
    <row r="5" spans="1:45">
      <c r="B5" s="222"/>
      <c r="C5" s="3">
        <v>6</v>
      </c>
      <c r="D5" s="3">
        <v>7</v>
      </c>
      <c r="E5" s="3">
        <v>8</v>
      </c>
      <c r="F5" s="3">
        <v>9</v>
      </c>
      <c r="G5" s="205">
        <v>10</v>
      </c>
      <c r="H5" s="206"/>
      <c r="I5" s="3">
        <v>11</v>
      </c>
      <c r="J5" s="205">
        <v>12</v>
      </c>
      <c r="K5" s="206"/>
      <c r="L5" s="3">
        <v>1</v>
      </c>
      <c r="M5" s="3">
        <v>2</v>
      </c>
      <c r="N5" s="205">
        <v>3</v>
      </c>
      <c r="O5" s="206"/>
      <c r="P5" s="3">
        <v>4</v>
      </c>
      <c r="Q5" s="3">
        <v>5</v>
      </c>
      <c r="R5" s="3">
        <v>6</v>
      </c>
      <c r="S5" s="3">
        <v>7</v>
      </c>
      <c r="T5" s="3">
        <v>8</v>
      </c>
      <c r="U5" s="3">
        <v>9</v>
      </c>
      <c r="V5" s="3">
        <v>10</v>
      </c>
      <c r="W5" s="3">
        <v>11</v>
      </c>
      <c r="X5" s="3">
        <v>12</v>
      </c>
      <c r="Y5" s="3">
        <v>1</v>
      </c>
      <c r="Z5" s="3">
        <v>2</v>
      </c>
      <c r="AA5" s="3">
        <v>3</v>
      </c>
      <c r="AB5" s="3">
        <v>4</v>
      </c>
      <c r="AC5" s="3">
        <v>5</v>
      </c>
      <c r="AD5" s="3">
        <v>6</v>
      </c>
      <c r="AE5" s="3">
        <v>7</v>
      </c>
      <c r="AF5" s="205">
        <v>8</v>
      </c>
      <c r="AG5" s="206"/>
      <c r="AH5" s="3">
        <v>9</v>
      </c>
      <c r="AI5" s="3">
        <v>10</v>
      </c>
      <c r="AJ5" s="3">
        <v>11</v>
      </c>
      <c r="AK5" s="3">
        <v>12</v>
      </c>
      <c r="AL5" s="3">
        <v>1</v>
      </c>
      <c r="AM5" s="3">
        <v>2</v>
      </c>
      <c r="AN5" s="205">
        <v>3</v>
      </c>
      <c r="AO5" s="206"/>
      <c r="AP5" s="205">
        <v>4</v>
      </c>
      <c r="AQ5" s="206"/>
      <c r="AR5" s="3">
        <v>5</v>
      </c>
      <c r="AS5" s="225"/>
    </row>
    <row r="6" spans="1:45">
      <c r="B6" s="222"/>
      <c r="C6" s="3"/>
      <c r="D6" s="3">
        <v>1</v>
      </c>
      <c r="E6" s="3">
        <v>2</v>
      </c>
      <c r="F6" s="3">
        <v>3</v>
      </c>
      <c r="G6" s="205">
        <v>4</v>
      </c>
      <c r="H6" s="226"/>
      <c r="I6" s="3">
        <v>5</v>
      </c>
      <c r="J6" s="205">
        <v>6</v>
      </c>
      <c r="K6" s="206"/>
      <c r="L6" s="3">
        <v>7</v>
      </c>
      <c r="M6" s="3">
        <v>8</v>
      </c>
      <c r="N6" s="205">
        <v>9</v>
      </c>
      <c r="O6" s="206"/>
      <c r="P6" s="3">
        <v>10</v>
      </c>
      <c r="Q6" s="3">
        <v>11</v>
      </c>
      <c r="R6" s="3">
        <v>12</v>
      </c>
      <c r="S6" s="3">
        <v>13</v>
      </c>
      <c r="T6" s="3">
        <v>14</v>
      </c>
      <c r="U6" s="3">
        <v>15</v>
      </c>
      <c r="V6" s="3">
        <v>16</v>
      </c>
      <c r="W6" s="3">
        <v>17</v>
      </c>
      <c r="X6" s="3">
        <v>18</v>
      </c>
      <c r="Y6" s="3">
        <v>19</v>
      </c>
      <c r="Z6" s="3">
        <v>20</v>
      </c>
      <c r="AA6" s="3">
        <v>21</v>
      </c>
      <c r="AB6" s="3">
        <v>22</v>
      </c>
      <c r="AC6" s="3">
        <v>23</v>
      </c>
      <c r="AD6" s="3">
        <v>24</v>
      </c>
      <c r="AE6" s="3">
        <v>25</v>
      </c>
      <c r="AF6" s="205">
        <v>26</v>
      </c>
      <c r="AG6" s="206"/>
      <c r="AH6" s="3">
        <v>27</v>
      </c>
      <c r="AI6" s="3">
        <v>28</v>
      </c>
      <c r="AJ6" s="3">
        <v>29</v>
      </c>
      <c r="AK6" s="3">
        <v>30</v>
      </c>
      <c r="AL6" s="3">
        <v>31</v>
      </c>
      <c r="AM6" s="3">
        <v>32</v>
      </c>
      <c r="AN6" s="205">
        <v>33</v>
      </c>
      <c r="AO6" s="206"/>
      <c r="AP6" s="213">
        <v>34</v>
      </c>
      <c r="AQ6" s="206"/>
      <c r="AR6" s="3">
        <v>35</v>
      </c>
      <c r="AS6" s="225"/>
    </row>
    <row r="7" spans="1:45" ht="51" customHeight="1" thickBot="1">
      <c r="B7" s="4" t="s">
        <v>6</v>
      </c>
      <c r="C7" s="5"/>
      <c r="D7" s="9"/>
      <c r="E7" s="9"/>
      <c r="F7" s="9"/>
      <c r="G7" s="14"/>
      <c r="H7" s="15"/>
      <c r="I7" s="15"/>
      <c r="J7" s="207"/>
      <c r="K7" s="208"/>
      <c r="L7" s="6"/>
      <c r="M7" s="6"/>
      <c r="N7" s="207"/>
      <c r="O7" s="208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207"/>
      <c r="AG7" s="208"/>
      <c r="AH7" s="6"/>
      <c r="AI7" s="6"/>
      <c r="AJ7" s="6"/>
      <c r="AK7" s="6"/>
      <c r="AL7" s="6"/>
      <c r="AM7" s="6"/>
      <c r="AN7" s="207"/>
      <c r="AO7" s="208"/>
      <c r="AP7" s="18"/>
      <c r="AQ7" s="19"/>
      <c r="AR7" s="11"/>
      <c r="AS7" s="25" t="s">
        <v>11</v>
      </c>
    </row>
    <row r="8" spans="1:45" ht="9.9499999999999993" customHeight="1">
      <c r="B8" s="215"/>
      <c r="C8" s="216"/>
      <c r="D8" s="216"/>
      <c r="E8" s="216"/>
      <c r="F8" s="216"/>
      <c r="G8" s="216"/>
      <c r="H8" s="217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7"/>
      <c r="AQ8" s="216"/>
      <c r="AR8" s="216"/>
      <c r="AS8" s="218"/>
    </row>
    <row r="9" spans="1:45" ht="51" customHeight="1" thickBot="1">
      <c r="B9" s="4" t="s">
        <v>7</v>
      </c>
      <c r="C9" s="5"/>
      <c r="D9" s="9"/>
      <c r="E9" s="9"/>
      <c r="F9" s="9"/>
      <c r="G9" s="14"/>
      <c r="H9" s="15"/>
      <c r="I9" s="16"/>
      <c r="J9" s="209"/>
      <c r="K9" s="210"/>
      <c r="L9" s="7"/>
      <c r="M9" s="7"/>
      <c r="N9" s="209"/>
      <c r="O9" s="210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209"/>
      <c r="AG9" s="210"/>
      <c r="AH9" s="7"/>
      <c r="AI9" s="7"/>
      <c r="AJ9" s="7"/>
      <c r="AK9" s="7"/>
      <c r="AL9" s="7"/>
      <c r="AM9" s="7"/>
      <c r="AN9" s="209"/>
      <c r="AO9" s="210"/>
      <c r="AP9" s="20"/>
      <c r="AQ9" s="19"/>
      <c r="AR9" s="11"/>
      <c r="AS9" s="25" t="s">
        <v>12</v>
      </c>
    </row>
    <row r="10" spans="1:45" ht="9.9499999999999993" customHeight="1">
      <c r="B10" s="215"/>
      <c r="C10" s="216"/>
      <c r="D10" s="216"/>
      <c r="E10" s="216"/>
      <c r="F10" s="216"/>
      <c r="G10" s="216"/>
      <c r="H10" s="217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7"/>
      <c r="AQ10" s="216"/>
      <c r="AR10" s="216"/>
      <c r="AS10" s="218"/>
    </row>
    <row r="11" spans="1:45" ht="51" customHeight="1" thickBot="1">
      <c r="B11" s="4" t="s">
        <v>8</v>
      </c>
      <c r="C11" s="5"/>
      <c r="D11" s="9"/>
      <c r="E11" s="9"/>
      <c r="F11" s="9"/>
      <c r="G11" s="14"/>
      <c r="H11" s="15"/>
      <c r="I11" s="16"/>
      <c r="J11" s="209"/>
      <c r="K11" s="210"/>
      <c r="L11" s="7"/>
      <c r="M11" s="7"/>
      <c r="N11" s="209"/>
      <c r="O11" s="210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209"/>
      <c r="AG11" s="210"/>
      <c r="AH11" s="7"/>
      <c r="AI11" s="7"/>
      <c r="AJ11" s="7"/>
      <c r="AK11" s="7"/>
      <c r="AL11" s="7"/>
      <c r="AM11" s="7"/>
      <c r="AN11" s="209"/>
      <c r="AO11" s="210"/>
      <c r="AP11" s="20"/>
      <c r="AQ11" s="19"/>
      <c r="AR11" s="11"/>
      <c r="AS11" s="25" t="s">
        <v>12</v>
      </c>
    </row>
    <row r="12" spans="1:45" ht="9.9499999999999993" customHeight="1">
      <c r="B12" s="215"/>
      <c r="C12" s="216"/>
      <c r="D12" s="216"/>
      <c r="E12" s="216"/>
      <c r="F12" s="216"/>
      <c r="G12" s="216"/>
      <c r="H12" s="219"/>
      <c r="I12" s="216"/>
      <c r="J12" s="216"/>
      <c r="K12" s="220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20"/>
      <c r="AO12" s="216"/>
      <c r="AP12" s="219"/>
      <c r="AQ12" s="216"/>
      <c r="AR12" s="216"/>
      <c r="AS12" s="218"/>
    </row>
    <row r="13" spans="1:45" ht="51" customHeight="1" thickBot="1">
      <c r="B13" s="8" t="s">
        <v>9</v>
      </c>
      <c r="C13" s="9"/>
      <c r="D13" s="9"/>
      <c r="E13" s="9"/>
      <c r="F13" s="9"/>
      <c r="G13" s="211"/>
      <c r="H13" s="212"/>
      <c r="I13" s="9"/>
      <c r="J13" s="14"/>
      <c r="K13" s="17"/>
      <c r="L13" s="7"/>
      <c r="M13" s="10"/>
      <c r="N13" s="209"/>
      <c r="O13" s="2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209"/>
      <c r="AG13" s="210"/>
      <c r="AH13" s="10"/>
      <c r="AI13" s="10"/>
      <c r="AJ13" s="10"/>
      <c r="AK13" s="10"/>
      <c r="AL13" s="10"/>
      <c r="AM13" s="21"/>
      <c r="AN13" s="20"/>
      <c r="AO13" s="19"/>
      <c r="AP13" s="203"/>
      <c r="AQ13" s="204"/>
      <c r="AR13" s="11"/>
      <c r="AS13" s="25" t="s">
        <v>13</v>
      </c>
    </row>
    <row r="14" spans="1:45" ht="9.9499999999999993" customHeight="1">
      <c r="B14" s="215"/>
      <c r="C14" s="216"/>
      <c r="D14" s="216"/>
      <c r="E14" s="216"/>
      <c r="F14" s="216"/>
      <c r="G14" s="216"/>
      <c r="H14" s="216"/>
      <c r="I14" s="216"/>
      <c r="J14" s="216"/>
      <c r="K14" s="219"/>
      <c r="L14" s="216"/>
      <c r="M14" s="216"/>
      <c r="N14" s="216"/>
      <c r="O14" s="220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20"/>
      <c r="AG14" s="216"/>
      <c r="AH14" s="216"/>
      <c r="AI14" s="216"/>
      <c r="AJ14" s="216"/>
      <c r="AK14" s="216"/>
      <c r="AL14" s="216"/>
      <c r="AM14" s="216"/>
      <c r="AN14" s="219"/>
      <c r="AO14" s="216"/>
      <c r="AP14" s="216"/>
      <c r="AQ14" s="216"/>
      <c r="AR14" s="216"/>
      <c r="AS14" s="218"/>
    </row>
    <row r="15" spans="1:45" ht="51" customHeight="1" thickBot="1">
      <c r="B15" s="13" t="s">
        <v>10</v>
      </c>
      <c r="C15" s="11"/>
      <c r="D15" s="11"/>
      <c r="E15" s="11"/>
      <c r="F15" s="11"/>
      <c r="G15" s="203"/>
      <c r="H15" s="204"/>
      <c r="I15" s="11"/>
      <c r="J15" s="203"/>
      <c r="K15" s="204"/>
      <c r="L15" s="11"/>
      <c r="M15" s="11"/>
      <c r="N15" s="22"/>
      <c r="O15" s="23"/>
      <c r="P15" s="2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24"/>
      <c r="AF15" s="24"/>
      <c r="AG15" s="19"/>
      <c r="AH15" s="11"/>
      <c r="AI15" s="11"/>
      <c r="AJ15" s="11"/>
      <c r="AK15" s="11"/>
      <c r="AL15" s="11"/>
      <c r="AM15" s="11"/>
      <c r="AN15" s="203"/>
      <c r="AO15" s="204"/>
      <c r="AP15" s="203"/>
      <c r="AQ15" s="204"/>
      <c r="AR15" s="11"/>
      <c r="AS15" s="26" t="s">
        <v>119</v>
      </c>
    </row>
  </sheetData>
  <mergeCells count="43">
    <mergeCell ref="A2:AR2"/>
    <mergeCell ref="B8:AS8"/>
    <mergeCell ref="B10:AS10"/>
    <mergeCell ref="B12:AS12"/>
    <mergeCell ref="B14:AS14"/>
    <mergeCell ref="B4:B6"/>
    <mergeCell ref="C4:K4"/>
    <mergeCell ref="L4:X4"/>
    <mergeCell ref="Y4:AK4"/>
    <mergeCell ref="AL4:AR4"/>
    <mergeCell ref="AS4:AS6"/>
    <mergeCell ref="G5:H5"/>
    <mergeCell ref="G6:H6"/>
    <mergeCell ref="AP13:AQ13"/>
    <mergeCell ref="G15:H15"/>
    <mergeCell ref="G13:H13"/>
    <mergeCell ref="AP5:AQ5"/>
    <mergeCell ref="AP6:AQ6"/>
    <mergeCell ref="AP15:AQ15"/>
    <mergeCell ref="J5:K5"/>
    <mergeCell ref="J6:K6"/>
    <mergeCell ref="J7:K7"/>
    <mergeCell ref="J9:K9"/>
    <mergeCell ref="J11:K11"/>
    <mergeCell ref="J15:K15"/>
    <mergeCell ref="AN7:AO7"/>
    <mergeCell ref="AN5:AO5"/>
    <mergeCell ref="AN6:AO6"/>
    <mergeCell ref="AN9:AO9"/>
    <mergeCell ref="AN11:AO11"/>
    <mergeCell ref="AN15:AO15"/>
    <mergeCell ref="N5:O5"/>
    <mergeCell ref="N6:O6"/>
    <mergeCell ref="N7:O7"/>
    <mergeCell ref="N9:O9"/>
    <mergeCell ref="N11:O11"/>
    <mergeCell ref="N13:O13"/>
    <mergeCell ref="AF5:AG5"/>
    <mergeCell ref="AF6:AG6"/>
    <mergeCell ref="AF7:AG7"/>
    <mergeCell ref="AF9:AG9"/>
    <mergeCell ref="AF11:AG11"/>
    <mergeCell ref="AF13:AG13"/>
  </mergeCells>
  <phoneticPr fontId="7" type="noConversion"/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총 사업비 산출 총괄표(건축)</vt:lpstr>
      <vt:lpstr>공종별 총공사비 구성현황표(건축)</vt:lpstr>
      <vt:lpstr>감리원배치계획표</vt:lpstr>
      <vt:lpstr>'공종별 총공사비 구성현황표(건축)'!Print_Area</vt:lpstr>
      <vt:lpstr>'총 사업비 산출 총괄표(건축)'!Print_Area</vt:lpstr>
      <vt:lpstr>'공종별 총공사비 구성현황표(건축)'!Print_Titles</vt:lpstr>
    </vt:vector>
  </TitlesOfParts>
  <Company>대주건설주식회사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정태원</dc:creator>
  <cp:lastModifiedBy>Windows 사용자</cp:lastModifiedBy>
  <cp:lastPrinted>2018-08-30T00:31:33Z</cp:lastPrinted>
  <dcterms:created xsi:type="dcterms:W3CDTF">2000-11-06T00:01:37Z</dcterms:created>
  <dcterms:modified xsi:type="dcterms:W3CDTF">2018-08-30T02:39:31Z</dcterms:modified>
</cp:coreProperties>
</file>