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28860" windowHeight="6615" tabRatio="689"/>
  </bookViews>
  <sheets>
    <sheet name="총사업비 산출 총괄표" sheetId="18" r:id="rId1"/>
    <sheet name="공정별 총 공사비 구성현황표(전기)" sheetId="39" r:id="rId2"/>
    <sheet name="감리원배치계획표 (2)" sheetId="4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_____A81620">'[1]양수장(기계)'!#REF!</definedName>
    <definedName name="_____HSH1">#REF!</definedName>
    <definedName name="_____HSH2">#REF!</definedName>
    <definedName name="_____ll15">#REF!</definedName>
    <definedName name="_____LP1">#REF!</definedName>
    <definedName name="_____LP2">#REF!</definedName>
    <definedName name="_____LPB1">[2]부하계산서!#REF!</definedName>
    <definedName name="_____LPK1">[2]부하계산서!#REF!</definedName>
    <definedName name="_____LU1">'[3]부하(성남)'!#REF!</definedName>
    <definedName name="_____LU2">'[3]부하(성남)'!#REF!</definedName>
    <definedName name="_____LV01">'[3]부하(성남)'!#REF!</definedName>
    <definedName name="_____NMB96">#REF!</definedName>
    <definedName name="_____NP1">#REF!</definedName>
    <definedName name="_____NP2">#REF!</definedName>
    <definedName name="_____NSH1">#REF!</definedName>
    <definedName name="_____NSH2">#REF!</definedName>
    <definedName name="_____sh2">[4]SG!$A$1:$G$961</definedName>
    <definedName name="_____ST1">#N/A</definedName>
    <definedName name="_____SUB1">#REF!</definedName>
    <definedName name="_____SUB2">#REF!</definedName>
    <definedName name="_____SUB3">#REF!</definedName>
    <definedName name="_____sub4">#REF!</definedName>
    <definedName name="_____sub5">#REF!</definedName>
    <definedName name="_____UP1">[2]부하계산서!#REF!</definedName>
    <definedName name="_____UP2">[2]부하계산서!#REF!</definedName>
    <definedName name="____A81620">'[1]양수장(기계)'!#REF!</definedName>
    <definedName name="____HSH1">#REF!</definedName>
    <definedName name="____HSH2">#REF!</definedName>
    <definedName name="____ll15">#REF!</definedName>
    <definedName name="____LP1">#REF!</definedName>
    <definedName name="____LP2">#REF!</definedName>
    <definedName name="____LPB1">[2]부하계산서!#REF!</definedName>
    <definedName name="____LPK1">[2]부하계산서!#REF!</definedName>
    <definedName name="____LU1">'[5]부하(성남)'!#REF!</definedName>
    <definedName name="____LU2">'[5]부하(성남)'!#REF!</definedName>
    <definedName name="____LV01">'[5]부하(성남)'!#REF!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sh2">[4]SG!$A$1:$G$961</definedName>
    <definedName name="____ST1">#N/A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UP1">[2]부하계산서!#REF!</definedName>
    <definedName name="____UP2">[2]부하계산서!#REF!</definedName>
    <definedName name="___A81620">'[1]양수장(기계)'!#REF!</definedName>
    <definedName name="___HSH1">#REF!</definedName>
    <definedName name="___HSH2">#REF!</definedName>
    <definedName name="___ll15">#REF!</definedName>
    <definedName name="___LP1">#REF!</definedName>
    <definedName name="___LP2">#REF!</definedName>
    <definedName name="___LPB1">[2]부하계산서!#REF!</definedName>
    <definedName name="___LPK1">[2]부하계산서!#REF!</definedName>
    <definedName name="___LU1">'[5]부하(성남)'!#REF!</definedName>
    <definedName name="___LU2">'[5]부하(성남)'!#REF!</definedName>
    <definedName name="___LV01">'[5]부하(성남)'!#REF!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sh2">[4]SG!$A$1:$G$961</definedName>
    <definedName name="___ST1">#N/A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UP1">[2]부하계산서!#REF!</definedName>
    <definedName name="___UP2">[2]부하계산서!#REF!</definedName>
    <definedName name="__123Graph_D" hidden="1">#REF!</definedName>
    <definedName name="__A81620">'[1]양수장(기계)'!#REF!</definedName>
    <definedName name="__HSH1">#REF!</definedName>
    <definedName name="__HSH2">#REF!</definedName>
    <definedName name="__IntlFixup" hidden="1">TRUE</definedName>
    <definedName name="__ll15">#REF!</definedName>
    <definedName name="__LP1">#REF!</definedName>
    <definedName name="__LP2">#REF!</definedName>
    <definedName name="__LPB1">[2]부하계산서!#REF!</definedName>
    <definedName name="__LPK1">[2]부하계산서!#REF!</definedName>
    <definedName name="__LU1">'[6]부하(성남)'!#REF!</definedName>
    <definedName name="__LU2">'[6]부하(성남)'!#REF!</definedName>
    <definedName name="__LV01">'[6]부하(성남)'!#REF!</definedName>
    <definedName name="__NMB96">#REF!</definedName>
    <definedName name="__NP1">#REF!</definedName>
    <definedName name="__NP2">#REF!</definedName>
    <definedName name="__NSH1">#REF!</definedName>
    <definedName name="__NSH2">#REF!</definedName>
    <definedName name="__sh2">[4]SG!$A$1:$G$961</definedName>
    <definedName name="__ST1">#N/A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UP1">[2]부하계산서!#REF!</definedName>
    <definedName name="__UP2">[2]부하계산서!#REF!</definedName>
    <definedName name="_\D">[7]조건표!$P$4</definedName>
    <definedName name="_\X">[7]조건표!$P$4:$U$4</definedName>
    <definedName name="_\Z">[8]결과조달!$GU$5658:$IV$7860</definedName>
    <definedName name="_1">'[9]3.공통공사대비'!#REF!</definedName>
    <definedName name="_1._PANEL_BD.__LP___1">#REF!</definedName>
    <definedName name="_1_">'[10]YES-T'!#REF!</definedName>
    <definedName name="_10단">#REF!</definedName>
    <definedName name="_11Á_1È_Ç">'[11]일위대가(계측기설치)'!#REF!</definedName>
    <definedName name="_12Á_2È_Ç">'[11]일위대가(계측기설치)'!#REF!</definedName>
    <definedName name="_13Á_3È_Ç">'[11]일위대가(계측기설치)'!#REF!</definedName>
    <definedName name="_14Á_4È_Ç">'[11]일위대가(계측기설치)'!#REF!</definedName>
    <definedName name="_15A">[12]금액내역서!$D$3:$D$10</definedName>
    <definedName name="_15Á_5È_Ç">'[11]일위대가(계측기설치)'!#REF!</definedName>
    <definedName name="_16Á_6È_Ç">'[11]일위대가(계측기설치)'!#REF!</definedName>
    <definedName name="_17G_0Extr">#REF!</definedName>
    <definedName name="_18G_0Extract">#REF!</definedName>
    <definedName name="_19G__Extr">#REF!</definedName>
    <definedName name="_1공장">#REF!</definedName>
    <definedName name="_2">#N/A</definedName>
    <definedName name="_2_">'[13]#REF'!#REF!</definedName>
    <definedName name="_20G__Extract">#REF!</definedName>
    <definedName name="_21ME">'[13]#REF'!#REF!</definedName>
    <definedName name="_22ME">'[13]#REF'!#REF!</definedName>
    <definedName name="_2공장">#REF!</definedName>
    <definedName name="_3">'[9]3.공통공사대비'!#REF!</definedName>
    <definedName name="_3\LA">'[13]#REF'!#REF!</definedName>
    <definedName name="_3공장">#REF!</definedName>
    <definedName name="_4">'[9]3.공통공사대비'!#REF!</definedName>
    <definedName name="_4\MID">'[13]#REF'!#REF!</definedName>
    <definedName name="_5">'[9]3.공통공사대비'!#REF!</definedName>
    <definedName name="_5\SM">'[13]#REF'!#REF!</definedName>
    <definedName name="_6">'[9]3.공통공사대비'!#REF!</definedName>
    <definedName name="_6_3_0Crite">#REF!</definedName>
    <definedName name="_7">'[9]3.공통공사대비'!#REF!</definedName>
    <definedName name="_7_3_0Criteria">#REF!</definedName>
    <definedName name="_8_3__Crite">#REF!</definedName>
    <definedName name="_9_3__Criteria">#REF!</definedName>
    <definedName name="_A">#REF!</definedName>
    <definedName name="_A81620">'[14]양수장(기계)'!#REF!</definedName>
    <definedName name="_B22">[15]일위대가!$A$1400:$IV$1413=[15]일위대가!$A$1400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Fill" localSheetId="2" hidden="1">#REF!</definedName>
    <definedName name="_Fill" localSheetId="1" hidden="1">#REF!</definedName>
    <definedName name="_Fill" hidden="1">#REF!</definedName>
    <definedName name="_HSH1">#REF!</definedName>
    <definedName name="_HSH2">#REF!</definedName>
    <definedName name="_K02">[15]일위대가!$A$732:$IV$745=[15]일위대가!$A$732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ll15">#REF!</definedName>
    <definedName name="_LP1">#REF!</definedName>
    <definedName name="_LP2">#REF!</definedName>
    <definedName name="_LPB1">[16]부하계산서!#REF!</definedName>
    <definedName name="_LPK1">[16]부하계산서!#REF!</definedName>
    <definedName name="_LU1">'[2]부하(성남)'!#REF!</definedName>
    <definedName name="_LU2">'[2]부하(성남)'!#REF!</definedName>
    <definedName name="_LV01">'[2]부하(성남)'!#REF!</definedName>
    <definedName name="_MatInverse_In" localSheetId="1" hidden="1">#REF!</definedName>
    <definedName name="_MatInverse_In" hidden="1">#REF!</definedName>
    <definedName name="_MatMult_A" localSheetId="1" hidden="1">#REF!</definedName>
    <definedName name="_MatMult_A" hidden="1">#REF!</definedName>
    <definedName name="_MatMult_AxB" localSheetId="1" hidden="1">#REF!</definedName>
    <definedName name="_MatMult_AxB" hidden="1">#REF!</definedName>
    <definedName name="_MatMult_B" localSheetId="1" hidden="1">#REF!</definedName>
    <definedName name="_MatMult_B" hidden="1">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>[15]일위대가!$A$1516:$IV$1529=[15]일위대가!$A$1516</definedName>
    <definedName name="_Order1" hidden="1">255</definedName>
    <definedName name="_Order2" hidden="1">255</definedName>
    <definedName name="_Parse_Out" localSheetId="2" hidden="1">[17]갑지!#REF!</definedName>
    <definedName name="_Parse_Out" hidden="1">[17]갑지!#REF!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sh2">[18]SG!$A$1:$G$961</definedName>
    <definedName name="_Sort" localSheetId="2" hidden="1">#REF!</definedName>
    <definedName name="_Sort" localSheetId="1" hidden="1">#REF!</definedName>
    <definedName name="_Sort" hidden="1">#REF!</definedName>
    <definedName name="_ST1">#N/A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UP1">[16]부하계산서!#REF!</definedName>
    <definedName name="_UP2">[16]부하계산서!#REF!</definedName>
    <definedName name="¤±8529">'[19]일위대가(가설)'!#REF!</definedName>
    <definedName name="\0">#N/A</definedName>
    <definedName name="\a">#REF!</definedName>
    <definedName name="\b">#REF!</definedName>
    <definedName name="\c">#REF!</definedName>
    <definedName name="\d">#REF!</definedName>
    <definedName name="\e">[20]샘플표지!#REF!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ARGE">#REF!</definedName>
    <definedName name="\m">#REF!</definedName>
    <definedName name="\MIDDLE">#REF!</definedName>
    <definedName name="\n">#REF!</definedName>
    <definedName name="\o">#N/A</definedName>
    <definedName name="\p">#REF!</definedName>
    <definedName name="\q">#REF!</definedName>
    <definedName name="\r">#REF!</definedName>
    <definedName name="\s">#N/A</definedName>
    <definedName name="\SMALL">#REF!</definedName>
    <definedName name="\u">#N/A</definedName>
    <definedName name="\v">#REF!</definedName>
    <definedName name="\w">#REF!</definedName>
    <definedName name="\x">#REF!</definedName>
    <definedName name="\y">#REF!</definedName>
    <definedName name="\z">#REF!</definedName>
    <definedName name="A" localSheetId="2" hidden="1">{#N/A,#N/A,FALSE,"전력간선"}</definedName>
    <definedName name="A">{#N/A,#N/A,FALSE,"전력간선"}</definedName>
    <definedName name="A_">#REF!</definedName>
    <definedName name="aa">#REF!</definedName>
    <definedName name="AAA">#REF!</definedName>
    <definedName name="AAAA" localSheetId="2" hidden="1">[21]입찰안!#REF!</definedName>
    <definedName name="aaaa">[21]입찰안!#REF!</definedName>
    <definedName name="AAAAA">[21]입찰안!#REF!</definedName>
    <definedName name="AAAAAAAAA">[21]입찰안!#REF!</definedName>
    <definedName name="ab" hidden="1">1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FV" localSheetId="2" hidden="1">{#N/A,#N/A,FALSE,"전력간선"}</definedName>
    <definedName name="ADFV" hidden="1">{#N/A,#N/A,FALSE,"전력간선"}</definedName>
    <definedName name="AFC설비">#REF!</definedName>
    <definedName name="AKJFL">#REF!</definedName>
    <definedName name="aq" hidden="1">{#N/A,#N/A,FALSE,"CCTV"}</definedName>
    <definedName name="asd" localSheetId="2" hidden="1">{#N/A,#N/A,FALSE,"전력간선"}</definedName>
    <definedName name="asd" hidden="1">{#N/A,#N/A,FALSE,"전력간선"}</definedName>
    <definedName name="AT">[22]간선계산!#REF!</definedName>
    <definedName name="AW">[21]입찰안!#REF!</definedName>
    <definedName name="b" localSheetId="2" hidden="1">{#N/A,#N/A,FALSE,"전력간선"}</definedName>
    <definedName name="B">{#N/A,#N/A,FALSE,"전력간선"}</definedName>
    <definedName name="B10㎝">#REF!</definedName>
    <definedName name="B12㎝">#REF!</definedName>
    <definedName name="B15㎝">#REF!</definedName>
    <definedName name="B18㎝">#REF!</definedName>
    <definedName name="B1A">#REF!</definedName>
    <definedName name="B1WL">#REF!</definedName>
    <definedName name="B1WR">#REF!</definedName>
    <definedName name="B20㎝">#REF!</definedName>
    <definedName name="B25㎝">#REF!</definedName>
    <definedName name="B2A">#REF!</definedName>
    <definedName name="B2WL">#REF!</definedName>
    <definedName name="B2WR">#REF!</definedName>
    <definedName name="B30㎝">#REF!</definedName>
    <definedName name="B3A">#REF!</definedName>
    <definedName name="B4A">#REF!</definedName>
    <definedName name="B4㎝이하">#REF!</definedName>
    <definedName name="B5A">#REF!</definedName>
    <definedName name="B5㎝">#REF!</definedName>
    <definedName name="B6A">#REF!</definedName>
    <definedName name="B6㎝">#REF!</definedName>
    <definedName name="B7A">#REF!</definedName>
    <definedName name="B7㎝">#REF!</definedName>
    <definedName name="B8A">#REF!</definedName>
    <definedName name="B8㎝">#REF!</definedName>
    <definedName name="BA">#REF!</definedName>
    <definedName name="BBB">[23]내역서!#REF!</definedName>
    <definedName name="BDCODE">#N/A</definedName>
    <definedName name="BHU">#REF!</definedName>
    <definedName name="BMO">#REF!</definedName>
    <definedName name="BOM_OF_ECP">#REF!</definedName>
    <definedName name="BSH">#REF!</definedName>
    <definedName name="BTYPE">#N/A</definedName>
    <definedName name="BUNHO">#N/A</definedName>
    <definedName name="BV">#REF!</definedName>
    <definedName name="C_">#REF!</definedName>
    <definedName name="cbs1_1">[24]!cbs1_1</definedName>
    <definedName name="CCC">#REF!</definedName>
    <definedName name="CCTV및장애자편의설비">#REF!</definedName>
    <definedName name="CCTV설비">#REF!</definedName>
    <definedName name="CF요인" hidden="1">#REF!</definedName>
    <definedName name="CHO">#N/A</definedName>
    <definedName name="CODE">#REF!</definedName>
    <definedName name="COMPANY">#N/A</definedName>
    <definedName name="CONC">#N/A</definedName>
    <definedName name="CONDUIT">#REF!</definedName>
    <definedName name="CR">#REF!</definedName>
    <definedName name="_xlnm.Criteria">#REF!</definedName>
    <definedName name="CV14_2C">[25]단가!#REF!</definedName>
    <definedName name="CV14_4C">[25]단가!#REF!</definedName>
    <definedName name="CV5.5_2">[25]단가!#REF!</definedName>
    <definedName name="CV5.5_4C">[25]단가!#REF!</definedName>
    <definedName name="CV8_2C">[25]단가!#REF!</definedName>
    <definedName name="CV8_4C">[25]단가!#REF!</definedName>
    <definedName name="d">#REF!</definedName>
    <definedName name="DANGA">#REF!,#REF!</definedName>
    <definedName name="DANGA_">'[26]Y-WORK'!$D$19:$D$19,'[26]Y-WORK'!$F$19:$BD$19</definedName>
    <definedName name="danga2">#REF!,#REF!</definedName>
    <definedName name="DANGA3">[27]단가표!$A$5:$BZ$1908</definedName>
    <definedName name="DANWI">#N/A</definedName>
    <definedName name="DATA">#REF!</definedName>
    <definedName name="DATA_">'[10]YES-T'!$A$22:$BE$401</definedName>
    <definedName name="_xlnm.Database">#REF!</definedName>
    <definedName name="database2">#REF!</definedName>
    <definedName name="date">#REF!</definedName>
    <definedName name="DAY">#N/A</definedName>
    <definedName name="DD">[21]입찰안!$P$3</definedName>
    <definedName name="DDD">[21]입찰안!$P$3</definedName>
    <definedName name="DDDD">[21]입찰안!$P$3</definedName>
    <definedName name="dedf">[0]!dedf</definedName>
    <definedName name="DF">#REF!</definedName>
    <definedName name="DFG" localSheetId="2" hidden="1">{#N/A,#N/A,FALSE,"전력간선"}</definedName>
    <definedName name="DFG" hidden="1">{#N/A,#N/A,FALSE,"전력간선"}</definedName>
    <definedName name="dfjalk">#REF!</definedName>
    <definedName name="DFJKSLAEO">#REF!</definedName>
    <definedName name="DGF">#REF!</definedName>
    <definedName name="DIA">#REF!</definedName>
    <definedName name="DJHFJ">#REF!</definedName>
    <definedName name="DKDK">[28]토목!$A$2:$L$1045</definedName>
    <definedName name="DKFJLE">#REF!</definedName>
    <definedName name="DKFSLK">#REF!</definedName>
    <definedName name="dl">#REF!</definedName>
    <definedName name="DLA">#REF!</definedName>
    <definedName name="dlff" localSheetId="2" hidden="1">{#N/A,#N/A,FALSE,"운반시간"}</definedName>
    <definedName name="dlff" hidden="1">{#N/A,#N/A,FALSE,"운반시간"}</definedName>
    <definedName name="dn" localSheetId="2" hidden="1">{#N/A,#N/A,FALSE,"혼합골재"}</definedName>
    <definedName name="dn" hidden="1">{#N/A,#N/A,FALSE,"혼합골재"}</definedName>
    <definedName name="DPI">#REF!</definedName>
    <definedName name="DRIVE">#REF!</definedName>
    <definedName name="dsaghh">#REF!</definedName>
    <definedName name="dsdsd" localSheetId="2" hidden="1">{#N/A,#N/A,FALSE,"운반시간"}</definedName>
    <definedName name="dsdsd" hidden="1">{#N/A,#N/A,FALSE,"운반시간"}</definedName>
    <definedName name="dsfewwee">[0]!dsfewwee</definedName>
    <definedName name="DSFGB">[0]!DSFGB</definedName>
    <definedName name="DSKFJL">#REF!</definedName>
    <definedName name="DSVP">#REF!</definedName>
    <definedName name="DUCK">#REF!</definedName>
    <definedName name="DUCK.XLS">#REF!</definedName>
    <definedName name="DUCT_GONG">#REF!</definedName>
    <definedName name="E">#N/A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[29]Sheet1!$E$14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[30]전기일위대가!#REF!</definedName>
    <definedName name="E25P">[30]전기일위대가!#REF!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[30]전기일위대가!#REF!</definedName>
    <definedName name="E31M">[30]전기일위대가!#REF!</definedName>
    <definedName name="E31P">[30]전기일위대가!#REF!</definedName>
    <definedName name="E32E">[30]전기일위대가!#REF!</definedName>
    <definedName name="E32M">[30]전기일위대가!#REF!</definedName>
    <definedName name="E32P">[30]전기일위대가!#REF!</definedName>
    <definedName name="E33E">[30]전기일위대가!#REF!</definedName>
    <definedName name="E33M">[30]전기일위대가!#REF!</definedName>
    <definedName name="E33P">[30]전기일위대가!#REF!</definedName>
    <definedName name="E34E">[30]전기일위대가!#REF!</definedName>
    <definedName name="E34M">[30]전기일위대가!#REF!</definedName>
    <definedName name="E34P">[30]전기일위대가!#REF!</definedName>
    <definedName name="E35M">#REF!</definedName>
    <definedName name="E35P">#REF!</definedName>
    <definedName name="E36M">[30]전기일위대가!#REF!</definedName>
    <definedName name="E36P">[30]전기일위대가!#REF!</definedName>
    <definedName name="E37M">[30]전기일위대가!#REF!</definedName>
    <definedName name="E37P">[30]전기일위대가!#REF!</definedName>
    <definedName name="E38M">[30]전기일위대가!#REF!</definedName>
    <definedName name="E38P">[30]전기일위대가!#REF!</definedName>
    <definedName name="E39M">[30]전기일위대가!#REF!</definedName>
    <definedName name="E39P">[30]전기일위대가!#REF!</definedName>
    <definedName name="E3P">#REF!</definedName>
    <definedName name="E40M">[30]전기일위대가!#REF!</definedName>
    <definedName name="E40P">[30]전기일위대가!#REF!</definedName>
    <definedName name="E41M">[30]전기일위대가!#REF!</definedName>
    <definedName name="E41P">[30]전기일위대가!#REF!</definedName>
    <definedName name="E42M">[30]전기일위대가!#REF!</definedName>
    <definedName name="E42P">[30]전기일위대가!#REF!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[30]전기일위대가!#REF!</definedName>
    <definedName name="E48P">[30]전기일위대가!#REF!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[30]전기일위대가!#REF!</definedName>
    <definedName name="E52P">[30]전기일위대가!#REF!</definedName>
    <definedName name="E53M">[30]전기일위대가!#REF!</definedName>
    <definedName name="E53P">[30]전기일위대가!#REF!</definedName>
    <definedName name="E54M">[30]전기일위대가!#REF!</definedName>
    <definedName name="E54P">[30]전기일위대가!#REF!</definedName>
    <definedName name="E55M">[30]전기일위대가!#REF!</definedName>
    <definedName name="E55P">[30]전기일위대가!#REF!</definedName>
    <definedName name="E56M">[30]전기일위대가!#REF!</definedName>
    <definedName name="E56P">[30]전기일위대가!#REF!</definedName>
    <definedName name="E57M">[30]전기일위대가!#REF!</definedName>
    <definedName name="E57P">[30]전기일위대가!#REF!</definedName>
    <definedName name="E58M">[30]전기일위대가!#REF!</definedName>
    <definedName name="E58P">[30]전기일위대가!#REF!</definedName>
    <definedName name="E59M">[30]전기일위대가!#REF!</definedName>
    <definedName name="E59P">[30]전기일위대가!#REF!</definedName>
    <definedName name="E5M">#REF!</definedName>
    <definedName name="E5P">#REF!</definedName>
    <definedName name="E5S1">[29]Sheet1!$E$5</definedName>
    <definedName name="E60M">[30]전기일위대가!#REF!</definedName>
    <definedName name="E60P">[30]전기일위대가!#REF!</definedName>
    <definedName name="E61M">[30]전기일위대가!#REF!</definedName>
    <definedName name="E61P">[30]전기일위대가!#REF!</definedName>
    <definedName name="E62M">[30]전기일위대가!#REF!</definedName>
    <definedName name="E62P">[30]전기일위대가!#REF!</definedName>
    <definedName name="E63M">[30]전기일위대가!#REF!</definedName>
    <definedName name="E63P">[30]전기일위대가!#REF!</definedName>
    <definedName name="E64M">[30]전기일위대가!#REF!</definedName>
    <definedName name="E64P">[30]전기일위대가!#REF!</definedName>
    <definedName name="E65M">[30]전기일위대가!#REF!</definedName>
    <definedName name="E65P">[30]전기일위대가!#REF!</definedName>
    <definedName name="E66M">[30]전기일위대가!#REF!</definedName>
    <definedName name="E66P">[30]전기일위대가!#REF!</definedName>
    <definedName name="E67M">[30]전기일위대가!#REF!</definedName>
    <definedName name="E67P">[30]전기일위대가!#REF!</definedName>
    <definedName name="E68M">[30]전기일위대가!#REF!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dit__home__del__branch_\f">#REF!</definedName>
    <definedName name="edssqq" localSheetId="2" hidden="1">{#N/A,#N/A,FALSE,"혼합골재"}</definedName>
    <definedName name="edssqq" hidden="1">{#N/A,#N/A,FALSE,"혼합골재"}</definedName>
    <definedName name="ee" localSheetId="2" hidden="1">{#N/A,#N/A,FALSE,"단가표지"}</definedName>
    <definedName name="EE">{#N/A,#N/A,FALSE,"단가표지"}</definedName>
    <definedName name="EIRA">#REF!</definedName>
    <definedName name="EIRP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NCOST">#N/A</definedName>
    <definedName name="END">[31]일위대가표!#REF!</definedName>
    <definedName name="ewrertr">[0]!ewrertr</definedName>
    <definedName name="EXE">#N/A</definedName>
    <definedName name="_xlnm.Extract">#REF!</definedName>
    <definedName name="Extract_MI">#REF!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vd">[32]입찰안!#REF!</definedName>
    <definedName name="FEEL">#REF!</definedName>
    <definedName name="fff">[33]일위대가목차!$D$3:$D$9</definedName>
    <definedName name="ffff">[34]DATE!$E$24:$E$85</definedName>
    <definedName name="FGD">#REF!</definedName>
    <definedName name="fid">[35]BID!$A$1:$M$631</definedName>
    <definedName name="FIXT">#REF!</definedName>
    <definedName name="fjkf">#REF!</definedName>
    <definedName name="g">#REF!</definedName>
    <definedName name="G14S1">[29]Sheet1!$G$14</definedName>
    <definedName name="G5S1">[29]Sheet1!$G$5</definedName>
    <definedName name="GCODE">#N/A</definedName>
    <definedName name="gfdgdgdf">#REF!</definedName>
    <definedName name="gfgdfg" localSheetId="2" hidden="1">[36]차액보증!#REF!</definedName>
    <definedName name="gfgdfg" hidden="1">[36]차액보증!#REF!</definedName>
    <definedName name="gfggfr">#REF!</definedName>
    <definedName name="ggg">#REF!</definedName>
    <definedName name="gh">#REF!</definedName>
    <definedName name="ghfghf">#REF!</definedName>
    <definedName name="gjj">#REF!</definedName>
    <definedName name="GPRIC">#N/A</definedName>
    <definedName name="grew" localSheetId="2" hidden="1">#REF!</definedName>
    <definedName name="grew" hidden="1">#REF!</definedName>
    <definedName name="GUBUN">#N/A</definedName>
    <definedName name="H1.0m이하">#REF!</definedName>
    <definedName name="H1.2m">#REF!</definedName>
    <definedName name="H1.5m">#REF!</definedName>
    <definedName name="H1.8m">#REF!</definedName>
    <definedName name="H100x100x6x8t_단중">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>#REF!</definedName>
    <definedName name="H4.5m">#REF!</definedName>
    <definedName name="H4L">#REF!</definedName>
    <definedName name="H4R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>#REF!</definedName>
    <definedName name="han" localSheetId="2" hidden="1">#REF!</definedName>
    <definedName name="han" hidden="1">#REF!</definedName>
    <definedName name="han_code">[37]!han_code</definedName>
    <definedName name="HBV">#REF!</definedName>
    <definedName name="HCR">#REF!</definedName>
    <definedName name="HDSVP">#REF!</definedName>
    <definedName name="HH">[38]정부노임단가!$A$5:$F$215</definedName>
    <definedName name="HHAF">#REF!</definedName>
    <definedName name="HHH" localSheetId="2" hidden="1">#REF!</definedName>
    <definedName name="HHH" hidden="1">#REF!</definedName>
    <definedName name="HHMF">#REF!</definedName>
    <definedName name="HL">#REF!</definedName>
    <definedName name="HMF">#REF!</definedName>
    <definedName name="HMOTOR">#REF!</definedName>
    <definedName name="hon">[39]적용기준!$B$14</definedName>
    <definedName name="HPUMP">#REF!</definedName>
    <definedName name="HR">#REF!</definedName>
    <definedName name="HSH">#REF!</definedName>
    <definedName name="HSV">#REF!</definedName>
    <definedName name="HVAFP">#REF!</definedName>
    <definedName name="HVMF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D">#REF!,#REF!</definedName>
    <definedName name="imdong">[40]c_balju!$K$2:$S$3355</definedName>
    <definedName name="INPUT">'[10]YES-T'!$A$22:$BE$381</definedName>
    <definedName name="item">'[10]YES-T'!$A$22:$IV$400</definedName>
    <definedName name="ITEM_">'[10]YES-T'!$A$22:$IV$400</definedName>
    <definedName name="ITNUM">#N/A</definedName>
    <definedName name="j" localSheetId="2" hidden="1">#REF!</definedName>
    <definedName name="j">#REF!</definedName>
    <definedName name="J_D">[41]Sheet1!$J$22:$J$1045</definedName>
    <definedName name="jg">#REF!</definedName>
    <definedName name="JH">[42]정부노임단가!$A$5:$F$215</definedName>
    <definedName name="jhjyg">#REF!</definedName>
    <definedName name="JJ">[43]정부노임단가!$A$5:$F$215</definedName>
    <definedName name="JJJ" localSheetId="2" hidden="1">#REF!</definedName>
    <definedName name="JJJ" hidden="1">#REF!</definedName>
    <definedName name="jklklj">#REF!</definedName>
    <definedName name="jy">[44]일반공사!#REF!</definedName>
    <definedName name="JYH">#REF!</definedName>
    <definedName name="K">#REF!</definedName>
    <definedName name="KA">[45]MOTOR!$B$61:$E$68</definedName>
    <definedName name="KDJ">#REF!</definedName>
    <definedName name="kjjh">#REF!</definedName>
    <definedName name="kk" localSheetId="2" hidden="1">#REF!</definedName>
    <definedName name="kk" hidden="1">#REF!</definedName>
    <definedName name="kkk">[34]DATE!$H$24:$H$85</definedName>
    <definedName name="L">#N/A</definedName>
    <definedName name="LA">#REF!</definedName>
    <definedName name="labor">#REF!</definedName>
    <definedName name="LAST">#REF!</definedName>
    <definedName name="lf">#REF!</definedName>
    <definedName name="LINE">#REF!</definedName>
    <definedName name="LIST">[46]부하LOAD!$B$4:$P$163</definedName>
    <definedName name="LK">#REF!,#REF!</definedName>
    <definedName name="LL">#N/A</definedName>
    <definedName name="LLL" localSheetId="2" hidden="1">#REF!</definedName>
    <definedName name="lll">#REF!</definedName>
    <definedName name="LMO">#REF!</definedName>
    <definedName name="LOADT">#REF!</definedName>
    <definedName name="LP1A">'[2]부하(성남)'!#REF!</definedName>
    <definedName name="LP1B">[16]부하계산서!#REF!</definedName>
    <definedName name="LP3A">'[2]부하(성남)'!#REF!</definedName>
    <definedName name="LPB">'[2]부하(성남)'!#REF!</definedName>
    <definedName name="LPBA">[16]부하계산서!#REF!</definedName>
    <definedName name="LPI">#REF!</definedName>
    <definedName name="LPKA">[16]부하계산서!#REF!</definedName>
    <definedName name="LPKB">[16]부하계산서!#REF!</definedName>
    <definedName name="LPM">[16]부하계산서!#REF!</definedName>
    <definedName name="LPMA">[16]부하계산서!#REF!</definedName>
    <definedName name="LPO">[16]부하계산서!#REF!</definedName>
    <definedName name="LPOA">[16]부하계산서!#REF!</definedName>
    <definedName name="LPRIC">#N/A</definedName>
    <definedName name="LSH">#REF!</definedName>
    <definedName name="LV02A">[16]부하계산서!#REF!</definedName>
    <definedName name="LV02B">[16]부하계산서!#REF!</definedName>
    <definedName name="LV04A">[16]부하계산서!#REF!</definedName>
    <definedName name="LV04B">[16]부하계산서!#REF!</definedName>
    <definedName name="M">#N/A</definedName>
    <definedName name="Macro1">#N/A</definedName>
    <definedName name="Macro10">[47]!Macro10</definedName>
    <definedName name="Macro11">[48]!Macro11</definedName>
    <definedName name="macro111">[49]!Macro5</definedName>
    <definedName name="Macro12">[47]!Macro12</definedName>
    <definedName name="Macro13">[47]!Macro13</definedName>
    <definedName name="Macro14">[47]!Macro14</definedName>
    <definedName name="macro15">[49]!Macro14</definedName>
    <definedName name="Macro2">[47]!Macro2</definedName>
    <definedName name="MACRO20">[50]!Macro2</definedName>
    <definedName name="Macro3">#N/A</definedName>
    <definedName name="Macro4">#N/A</definedName>
    <definedName name="Macro5">[47]!Macro5</definedName>
    <definedName name="Macro6">[47]!Macro6</definedName>
    <definedName name="Macro7">[47]!Macro7</definedName>
    <definedName name="Macro8">[47]!Macro8</definedName>
    <definedName name="Macro9">[47]!Macro9</definedName>
    <definedName name="MAIN_COM_소계">#REF!</definedName>
    <definedName name="MCCEA">[16]부하계산서!#REF!</definedName>
    <definedName name="MCCEB">[16]부하계산서!#REF!</definedName>
    <definedName name="MCCF">[16]부하계산서!#REF!</definedName>
    <definedName name="MCCN">'[2]부하(성남)'!#REF!</definedName>
    <definedName name="MCCP">[16]부하계산서!#REF!</definedName>
    <definedName name="MCCS">[16]부하계산서!#REF!</definedName>
    <definedName name="MENU1">#REF!</definedName>
    <definedName name="MENU2">#REF!</definedName>
    <definedName name="MH">[51]DATA!$I$17:$J$26</definedName>
    <definedName name="MNHL">[48]Sheet1!$A$4:$H$5</definedName>
    <definedName name="MONEY">#REF!,#REF!</definedName>
    <definedName name="MOTOR">#REF!</definedName>
    <definedName name="MOTOR__농형_전폐">#REF!</definedName>
    <definedName name="MPRIC">#N/A</definedName>
    <definedName name="M당무게">[34]DATE!$E$24:$E$85</definedName>
    <definedName name="n">[39]적용기준!$B$8</definedName>
    <definedName name="N1S">#REF!</definedName>
    <definedName name="N2S">#REF!</definedName>
    <definedName name="N3S">#REF!</definedName>
    <definedName name="NAFS3">#REF!</definedName>
    <definedName name="NAK">#N/A</definedName>
    <definedName name="NAM">#REF!</definedName>
    <definedName name="NDO">#REF!</definedName>
    <definedName name="NEW">#REF!</definedName>
    <definedName name="NEWNAME" hidden="1">{#N/A,#N/A,FALSE,"CCTV"}</definedName>
    <definedName name="NI">[52]노임!$A$1:$B$65536</definedName>
    <definedName name="NMB">'[10]YES-T'!#REF!</definedName>
    <definedName name="NOIM">[52]노임!$A$1:$B$17</definedName>
    <definedName name="NOMU">[53]NOMUBI!$B$3:$H$45</definedName>
    <definedName name="NOMUBY">#REF!</definedName>
    <definedName name="NPI">#REF!</definedName>
    <definedName name="NSH">#REF!</definedName>
    <definedName name="NSO">#REF!</definedName>
    <definedName name="ocf" hidden="1">#REF!</definedName>
    <definedName name="OO">#N/A</definedName>
    <definedName name="OOO">#REF!</definedName>
    <definedName name="opo" hidden="1">{#N/A,#N/A,FALSE,"지침";#N/A,#N/A,FALSE,"환경분석";#N/A,#N/A,FALSE,"Sheet16"}</definedName>
    <definedName name="P">#N/A</definedName>
    <definedName name="PB">'[2]부하(성남)'!#REF!</definedName>
    <definedName name="PE100C">[25]단가!#REF!</definedName>
    <definedName name="PE16C">[25]단가!#REF!</definedName>
    <definedName name="PE22C">[25]단가!#REF!</definedName>
    <definedName name="PE28C">[25]단가!#REF!</definedName>
    <definedName name="PE36C">[25]단가!#REF!</definedName>
    <definedName name="PE42C">[25]단가!#REF!</definedName>
    <definedName name="PE54C">[25]단가!#REF!</definedName>
    <definedName name="PICTURE2">[54]연습장소!#REF!</definedName>
    <definedName name="PJT">#N/A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NAME">#N/A</definedName>
    <definedName name="PNLW10">[16]부하계산서!#REF!</definedName>
    <definedName name="PNLW8">[16]부하계산서!#REF!</definedName>
    <definedName name="POSITION">#REF!</definedName>
    <definedName name="pp" localSheetId="2" hidden="1">{#N/A,#N/A,FALSE,"전력간선"}</definedName>
    <definedName name="pp" hidden="1">{#N/A,#N/A,FALSE,"전력간선"}</definedName>
    <definedName name="PPP">#REF!</definedName>
    <definedName name="_xlnm.Print_Area" localSheetId="0">'총사업비 산출 총괄표'!$A$1:$J$24</definedName>
    <definedName name="_xlnm.Print_Area">#REF!</definedName>
    <definedName name="PRINT_AREA_MI">#REF!</definedName>
    <definedName name="Print_Area\C">[7]조건표!$P$4</definedName>
    <definedName name="PRINT_TITLE">'[55]화재 탐지 설비'!#REF!</definedName>
    <definedName name="_xlnm.Print_Titles">#N/A</definedName>
    <definedName name="PRINT_TITLES_MI">#REF!</definedName>
    <definedName name="PUMP">#REF!</definedName>
    <definedName name="py">[39]적용기준!$B$4</definedName>
    <definedName name="Q" localSheetId="2" hidden="1">{#N/A,#N/A,FALSE,"전력간선"}</definedName>
    <definedName name="q" hidden="1">{#N/A,#N/A,FALSE,"CCTV"}</definedName>
    <definedName name="QA" localSheetId="2" hidden="1">{#N/A,#N/A,FALSE,"전력간선"}</definedName>
    <definedName name="QA" hidden="1">{#N/A,#N/A,FALSE,"전력간선"}</definedName>
    <definedName name="QLQL">#REF!</definedName>
    <definedName name="qor" hidden="1">[56]실행철강하도!$A$1:$A$4</definedName>
    <definedName name="qq">#REF!</definedName>
    <definedName name="QTY">#N/A</definedName>
    <definedName name="qw" localSheetId="2" hidden="1">{#N/A,#N/A,FALSE,"단가표지"}</definedName>
    <definedName name="qw" hidden="1">{#N/A,#N/A,FALSE,"단가표지"}</definedName>
    <definedName name="_xlnm.Recorder">#N/A</definedName>
    <definedName name="REM">#N/A</definedName>
    <definedName name="rkdkd" localSheetId="2" hidden="1">{#N/A,#N/A,FALSE,"2~8번"}</definedName>
    <definedName name="rkdkd" hidden="1">{#N/A,#N/A,FALSE,"2~8번"}</definedName>
    <definedName name="RKFL">#REF!</definedName>
    <definedName name="rr">#REF!</definedName>
    <definedName name="RRR">#REF!</definedName>
    <definedName name="ruswjrsodur">#REF!</definedName>
    <definedName name="RYANG">#N/A</definedName>
    <definedName name="S">#REF!</definedName>
    <definedName name="SCODE">#N/A</definedName>
    <definedName name="sd">#REF!</definedName>
    <definedName name="sdakfj">#REF!</definedName>
    <definedName name="sdfjk">#REF!</definedName>
    <definedName name="sdg" localSheetId="2" hidden="1">#REF!</definedName>
    <definedName name="sdg" hidden="1">#REF!</definedName>
    <definedName name="sdjfkl">#REF!</definedName>
    <definedName name="SELECT">#N/A</definedName>
    <definedName name="SIL">[51]데이타!$R$23:$S$32</definedName>
    <definedName name="SK">#REF!</definedName>
    <definedName name="skadjf">#REF!</definedName>
    <definedName name="SKE">#REF!</definedName>
    <definedName name="SODU">[57]내역서!#REF!</definedName>
    <definedName name="SORTCODE">#N/A</definedName>
    <definedName name="SPECI">#N/A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s">#REF!</definedName>
    <definedName name="sss" localSheetId="2" hidden="1">{#N/A,#N/A,FALSE,"전력간선"}</definedName>
    <definedName name="SSS">{#N/A,#N/A,FALSE,"전력간선"}</definedName>
    <definedName name="START">#REF!</definedName>
    <definedName name="STPIPE350">[58]내역서!#REF!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M">#N/A</definedName>
    <definedName name="SUP">#REF!</definedName>
    <definedName name="SUYO">#N/A</definedName>
    <definedName name="SV">#REF!</definedName>
    <definedName name="SWL">#REF!</definedName>
    <definedName name="SWR">#REF!</definedName>
    <definedName name="t">[59]BID!$A$1:$I$2091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0">[60]갑지!#REF!</definedName>
    <definedName name="TABLE_11">[60]갑지!#REF!</definedName>
    <definedName name="TABLE_12">[60]갑지!#REF!</definedName>
    <definedName name="TABLE_13">[60]갑지!#REF!</definedName>
    <definedName name="TABLE_14">[60]갑지!#REF!</definedName>
    <definedName name="TABLE_15">[60]갑지!#REF!</definedName>
    <definedName name="TABLE_16">[60]갑지!#REF!</definedName>
    <definedName name="TABLE_17">[60]갑지!#REF!</definedName>
    <definedName name="TABLE_18">[60]갑지!#REF!</definedName>
    <definedName name="TABLE_19">[60]갑지!#REF!</definedName>
    <definedName name="TABLE_2">[60]갑지!#REF!</definedName>
    <definedName name="TABLE_20">[60]갑지!#REF!</definedName>
    <definedName name="TABLE_21">[60]갑지!#REF!</definedName>
    <definedName name="TABLE_22">[60]갑지!#REF!</definedName>
    <definedName name="TABLE_23">[60]갑지!#REF!</definedName>
    <definedName name="TABLE_24">[60]갑지!#REF!</definedName>
    <definedName name="TABLE_25">[60]갑지!#REF!</definedName>
    <definedName name="TABLE_26">[60]갑지!#REF!</definedName>
    <definedName name="TABLE_27">[60]갑지!#REF!</definedName>
    <definedName name="TABLE_28">[60]갑지!#REF!</definedName>
    <definedName name="TABLE_29">[60]갑지!#REF!</definedName>
    <definedName name="TABLE_3">[60]갑지!#REF!</definedName>
    <definedName name="TABLE_30">[60]갑지!#REF!</definedName>
    <definedName name="TABLE_31">[60]갑지!#REF!</definedName>
    <definedName name="TABLE_32">[60]갑지!#REF!</definedName>
    <definedName name="TABLE_33">[60]갑지!#REF!</definedName>
    <definedName name="TABLE_34">[60]갑지!#REF!</definedName>
    <definedName name="TABLE_35">[60]갑지!#REF!</definedName>
    <definedName name="TABLE_36">[60]갑지!#REF!</definedName>
    <definedName name="TABLE_37">[60]갑지!#REF!</definedName>
    <definedName name="TABLE_38">[60]갑지!#REF!</definedName>
    <definedName name="TABLE_39">[60]갑지!#REF!</definedName>
    <definedName name="TABLE_4">[60]갑지!#REF!</definedName>
    <definedName name="TABLE_40">[60]갑지!#REF!</definedName>
    <definedName name="TABLE_41">[60]갑지!#REF!</definedName>
    <definedName name="TABLE_42">[60]갑지!#REF!</definedName>
    <definedName name="TABLE_43">[60]갑지!#REF!</definedName>
    <definedName name="TABLE_44">[60]갑지!#REF!</definedName>
    <definedName name="TABLE_45">[60]갑지!#REF!</definedName>
    <definedName name="TABLE_46">[60]갑지!#REF!</definedName>
    <definedName name="TABLE_47">[60]갑지!#REF!</definedName>
    <definedName name="TABLE_48">[60]갑지!#REF!</definedName>
    <definedName name="TABLE_49">[60]갑지!#REF!</definedName>
    <definedName name="TABLE_5">[60]갑지!#REF!</definedName>
    <definedName name="TABLE_50">[60]갑지!#REF!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[60]갑지!#REF!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[60]갑지!#REF!</definedName>
    <definedName name="TABLE_8">[60]갑지!#REF!</definedName>
    <definedName name="TABLE_9">[60]갑지!#REF!</definedName>
    <definedName name="tc">[39]적용기준!$B$10</definedName>
    <definedName name="tcn">[39]적용기준!$B$11</definedName>
    <definedName name="TIT">#REF!</definedName>
    <definedName name="tlsgks">#REF!</definedName>
    <definedName name="TMO">#REF!</definedName>
    <definedName name="TOO">#N/A</definedName>
    <definedName name="tr" localSheetId="2" hidden="1">#REF!</definedName>
    <definedName name="tr" hidden="1">#REF!</definedName>
    <definedName name="Trint_Titles">#REF!</definedName>
    <definedName name="TTT">#REF!</definedName>
    <definedName name="ttttt" hidden="1">{#N/A,#N/A,FALSE,"지침";#N/A,#N/A,FALSE,"환경분석";#N/A,#N/A,FALSE,"Sheet16"}</definedName>
    <definedName name="TV공량">#REF!</definedName>
    <definedName name="TW">#REF!</definedName>
    <definedName name="TWL">#REF!</definedName>
    <definedName name="TWR">#REF!</definedName>
    <definedName name="ujdffdf" localSheetId="2" hidden="1">{#N/A,#N/A,FALSE,"단가표지"}</definedName>
    <definedName name="ujdffdf" hidden="1">{#N/A,#N/A,FALSE,"단가표지"}</definedName>
    <definedName name="UNITA">[16]부하계산서!#REF!</definedName>
    <definedName name="UNITAA">[16]부하계산서!#REF!</definedName>
    <definedName name="UNITB">[16]부하계산서!#REF!</definedName>
    <definedName name="UNITBB">[16]부하계산서!#REF!</definedName>
    <definedName name="UNITC">[16]부하계산서!#REF!</definedName>
    <definedName name="UNITC1">[16]부하계산서!#REF!</definedName>
    <definedName name="UNITCA">[16]부하계산서!#REF!</definedName>
    <definedName name="UNITD">[16]부하계산서!#REF!</definedName>
    <definedName name="UNITDA">[16]부하계산서!#REF!</definedName>
    <definedName name="up" hidden="1">{#N/A,#N/A,FALSE,"지침";#N/A,#N/A,FALSE,"환경분석";#N/A,#N/A,FALSE,"Sheet16"}</definedName>
    <definedName name="UPSR">[16]부하계산서!#REF!</definedName>
    <definedName name="VAFP">#REF!</definedName>
    <definedName name="VAT">#REF!</definedName>
    <definedName name="VBV">#REF!</definedName>
    <definedName name="VCR">#REF!</definedName>
    <definedName name="VDSVP">#REF!</definedName>
    <definedName name="vfdsvfv">[32]입찰안!#REF!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>#REF!</definedName>
    <definedName name="VWEI">#REF!</definedName>
    <definedName name="w">#REF!</definedName>
    <definedName name="WEI">#REF!</definedName>
    <definedName name="wererr" localSheetId="2" hidden="1">{#N/A,#N/A,FALSE,"운반시간"}</definedName>
    <definedName name="wererr" hidden="1">{#N/A,#N/A,FALSE,"운반시간"}</definedName>
    <definedName name="werewr" localSheetId="2" hidden="1">{#N/A,#N/A,FALSE,"골재소요량";#N/A,#N/A,FALSE,"골재소요량"}</definedName>
    <definedName name="werewr" hidden="1">{#N/A,#N/A,FALSE,"골재소요량";#N/A,#N/A,FALSE,"골재소요량"}</definedName>
    <definedName name="WIRE">[41]Sheet1!$D$3</definedName>
    <definedName name="wm.조골재1" localSheetId="2" hidden="1">{#N/A,#N/A,FALSE,"조골재"}</definedName>
    <definedName name="wm.조골재1" hidden="1">{#N/A,#N/A,FALSE,"조골재"}</definedName>
    <definedName name="WRITE" hidden="1">{#N/A,#N/A,FALSE,"CCTV"}</definedName>
    <definedName name="wrn.2번." localSheetId="2" hidden="1">{#N/A,#N/A,FALSE,"2~8번"}</definedName>
    <definedName name="wrn.2번." hidden="1">{#N/A,#N/A,FALSE,"2~8번"}</definedName>
    <definedName name="wrn.97." hidden="1">{#N/A,#N/A,FALSE,"지침";#N/A,#N/A,FALSE,"환경분석";#N/A,#N/A,FALSE,"Sheet16"}</definedName>
    <definedName name="wrn.BM." hidden="1">{#N/A,#N/A,FALSE,"CCTV"}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2" hidden="1">{#N/A,#N/A,FALSE,"전력간선"}</definedName>
    <definedName name="wrn.교육청." hidden="1">{#N/A,#N/A,FALSE,"전력간선"}</definedName>
    <definedName name="wrn.구조2." localSheetId="2" hidden="1">{#N/A,#N/A,FALSE,"구조2"}</definedName>
    <definedName name="wrn.구조2." hidden="1">{#N/A,#N/A,FALSE,"구조2"}</definedName>
    <definedName name="wrn.단가표지." localSheetId="2" hidden="1">{#N/A,#N/A,FALSE,"단가표지"}</definedName>
    <definedName name="wrn.단가표지." hidden="1">{#N/A,#N/A,FALSE,"단가표지"}</definedName>
    <definedName name="wrn.ㅁㅁ." localSheetId="2" hidden="1">{#N/A,#N/A,FALSE,"단가와품"}</definedName>
    <definedName name="wrn.ㅁㅁ." hidden="1">{#N/A,#N/A,FALSE,"단가와품"}</definedName>
    <definedName name="wrn.배수1." localSheetId="2" hidden="1">{#N/A,#N/A,FALSE,"배수1"}</definedName>
    <definedName name="wrn.배수1." hidden="1">{#N/A,#N/A,FALSE,"배수1"}</definedName>
    <definedName name="wrn.배수2." localSheetId="2" hidden="1">{#N/A,#N/A,FALSE,"배수2"}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2" hidden="1">{#N/A,#N/A,FALSE,"부대1"}</definedName>
    <definedName name="wrn.부대1." hidden="1">{#N/A,#N/A,FALSE,"부대1"}</definedName>
    <definedName name="wrn.부대2." localSheetId="2" hidden="1">{#N/A,#N/A,FALSE,"부대2"}</definedName>
    <definedName name="wrn.부대2." hidden="1">{#N/A,#N/A,FALSE,"부대2"}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localSheetId="2" hidden="1">{#N/A,#N/A,FALSE,"속도"}</definedName>
    <definedName name="wrn.속도." hidden="1">{#N/A,#N/A,FALSE,"속도"}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2" hidden="1">{#N/A,#N/A,FALSE,"운반시간"}</definedName>
    <definedName name="wrn.운반시간." hidden="1">{#N/A,#N/A,FALSE,"운반시간"}</definedName>
    <definedName name="wrn.이정표." localSheetId="2" hidden="1">{#N/A,#N/A,FALSE,"이정표"}</definedName>
    <definedName name="wrn.이정표." hidden="1">{#N/A,#N/A,FALSE,"이정표"}</definedName>
    <definedName name="wrn.조골재." localSheetId="2" hidden="1">{#N/A,#N/A,FALSE,"조골재"}</definedName>
    <definedName name="wrn.조골재." hidden="1">{#N/A,#N/A,FALSE,"조골재"}</definedName>
    <definedName name="wrn.토공1." localSheetId="2" hidden="1">{#N/A,#N/A,FALSE,"구조1"}</definedName>
    <definedName name="wrn.토공1." hidden="1">{#N/A,#N/A,FALSE,"구조1"}</definedName>
    <definedName name="wrn.토공2." localSheetId="2" hidden="1">{#N/A,#N/A,FALSE,"토공2"}</definedName>
    <definedName name="wrn.토공2." hidden="1">{#N/A,#N/A,FALSE,"토공2"}</definedName>
    <definedName name="wrn.포장1." localSheetId="2" hidden="1">{#N/A,#N/A,FALSE,"포장1";#N/A,#N/A,FALSE,"포장1"}</definedName>
    <definedName name="wrn.포장1." hidden="1">{#N/A,#N/A,FALSE,"포장1";#N/A,#N/A,FALSE,"포장1"}</definedName>
    <definedName name="wrn.포장2." localSheetId="2" hidden="1">{#N/A,#N/A,FALSE,"포장2"}</definedName>
    <definedName name="wrn.포장2." hidden="1">{#N/A,#N/A,FALSE,"포장2"}</definedName>
    <definedName name="wrn.표지목차." localSheetId="2" hidden="1">{#N/A,#N/A,FALSE,"표지목차"}</definedName>
    <definedName name="wrn.표지목차." hidden="1">{#N/A,#N/A,FALSE,"표지목차"}</definedName>
    <definedName name="wrn.혼합골재." localSheetId="2" hidden="1">{#N/A,#N/A,FALSE,"혼합골재"}</definedName>
    <definedName name="wrn.혼합골재." hidden="1">{#N/A,#N/A,FALSE,"혼합골재"}</definedName>
    <definedName name="WSO">#REF!</definedName>
    <definedName name="WW">#REF!</definedName>
    <definedName name="x">#REF!</definedName>
    <definedName name="X9701D_일위대가_List">#REF!</definedName>
    <definedName name="xx" localSheetId="2" hidden="1">#REF!</definedName>
    <definedName name="xx" hidden="1">#REF!</definedName>
    <definedName name="xxx">#REF!</definedName>
    <definedName name="xxxx">#REF!</definedName>
    <definedName name="YE">#N/A</definedName>
    <definedName name="YEKA">#N/A</definedName>
    <definedName name="yyy" localSheetId="2" hidden="1">[61]수량산출!$A$1:$A$8561</definedName>
    <definedName name="yyy" hidden="1">{#N/A,#N/A,FALSE,"지침";#N/A,#N/A,FALSE,"환경분석";#N/A,#N/A,FALSE,"Sheet16"}</definedName>
    <definedName name="Z">[7]조건표!$P$4</definedName>
    <definedName name="Z_1F713D72_E6F4_11D3_8E1E_00A0244E179B_.wvu.Cols" hidden="1">#REF!</definedName>
    <definedName name="Z_1F713D72_E6F4_11D3_8E1E_00A0244E179B_.wvu.PrintArea" hidden="1">#REF!</definedName>
    <definedName name="Z_BFEEB821_E6AD_11D3_88E4_00E09870C276_.wvu.PrintArea" hidden="1">#REF!</definedName>
    <definedName name="Z_F6AB6A24_E5D5_11D3_B573_00104BA1686B_.wvu.Cols" hidden="1">#REF!,#REF!,#REF!</definedName>
    <definedName name="za" hidden="1">[62]실행철강하도!$A$1:$A$4</definedName>
    <definedName name="ZP">#REF!</definedName>
    <definedName name="ㄱ" localSheetId="2" hidden="1">[63]수량산출!#REF!</definedName>
    <definedName name="ㄱ" hidden="1">[63]수량산출!#REF!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ㄱ">#REF!</definedName>
    <definedName name="ㄱㄱㄱㄱ" hidden="1">{#N/A,#N/A,FALSE,"지침";#N/A,#N/A,FALSE,"환경분석";#N/A,#N/A,FALSE,"Sheet16"}</definedName>
    <definedName name="ㄱㅈㅎ" localSheetId="2" hidden="1">#REF!</definedName>
    <definedName name="ㄱㅈㅎ" hidden="1">#REF!</definedName>
    <definedName name="가">[63]수량산출!$A$3:$H$8539</definedName>
    <definedName name="가격">#REF!</definedName>
    <definedName name="가격조사표1">#REF!</definedName>
    <definedName name="가라">#REF!</definedName>
    <definedName name="가링">#REF!</definedName>
    <definedName name="가설경비">#REF!</definedName>
    <definedName name="가설공사비">#REF!</definedName>
    <definedName name="가설노무비">#REF!</definedName>
    <definedName name="가설재료비">#REF!</definedName>
    <definedName name="가스">#REF!</definedName>
    <definedName name="가시나무R4">[64]데이타!$E$2</definedName>
    <definedName name="가시나무R5">[64]데이타!$E$3</definedName>
    <definedName name="가시나무R6">[64]데이타!$E$4</definedName>
    <definedName name="가시나무R8">[64]데이타!$E$5</definedName>
    <definedName name="가이즈까향1204">[64]데이타!$E$6</definedName>
    <definedName name="가이즈까향1505">[64]데이타!$E$7</definedName>
    <definedName name="가이즈까향2006">[64]데이타!$E$8</definedName>
    <definedName name="가이즈까향2008">[64]데이타!$E$9</definedName>
    <definedName name="가이즈까향2510">[64]데이타!$E$10</definedName>
    <definedName name="가제당경비">#REF!</definedName>
    <definedName name="가제당노무비">#REF!</definedName>
    <definedName name="가제당재료비">#REF!</definedName>
    <definedName name="가중나무B10">[64]데이타!$E$19</definedName>
    <definedName name="가중나무B4">[64]데이타!$E$15</definedName>
    <definedName name="가중나무B5">[64]데이타!$E$16</definedName>
    <definedName name="가중나무B6">[64]데이타!$E$17</definedName>
    <definedName name="가중나무B8">[64]데이타!$E$18</definedName>
    <definedName name="각종함">#REF!</definedName>
    <definedName name="간접노무비">#REF!</definedName>
    <definedName name="간접노무비요율">#REF!</definedName>
    <definedName name="간접노무비표">#REF!</definedName>
    <definedName name="간접재료비">#REF!</definedName>
    <definedName name="갈빌1호">#REF!</definedName>
    <definedName name="갈빌2호">#REF!</definedName>
    <definedName name="갈빌3호">#REF!</definedName>
    <definedName name="감R10">[64]데이타!$E$24</definedName>
    <definedName name="감R12">[64]데이타!$E$25</definedName>
    <definedName name="감R15">[64]데이타!$E$26</definedName>
    <definedName name="감R5">[64]데이타!$E$20</definedName>
    <definedName name="감R6">[64]데이타!$E$21</definedName>
    <definedName name="감R7">[64]데이타!$E$22</definedName>
    <definedName name="감R8">[64]데이타!$E$23</definedName>
    <definedName name="갑지">#REF!</definedName>
    <definedName name="갑지양재승">#REF!</definedName>
    <definedName name="강교" localSheetId="2" hidden="1">{#N/A,#N/A,FALSE,"포장2"}</definedName>
    <definedName name="강교" hidden="1">{#N/A,#N/A,FALSE,"포장2"}</definedName>
    <definedName name="강구조물" localSheetId="2" hidden="1">{#N/A,#N/A,FALSE,"포장1";#N/A,#N/A,FALSE,"포장1"}</definedName>
    <definedName name="강구조물" hidden="1">{#N/A,#N/A,FALSE,"포장1";#N/A,#N/A,FALSE,"포장1"}</definedName>
    <definedName name="강릉정렬">[65]일위대가!$Q$2:$Q$10</definedName>
    <definedName name="강의">#REF!</definedName>
    <definedName name="개나리12">[64]데이타!$E$31</definedName>
    <definedName name="개나리3">[64]데이타!$E$27</definedName>
    <definedName name="개나리5">[64]데이타!$E$28</definedName>
    <definedName name="개나리7">[64]데이타!$E$29</definedName>
    <definedName name="개나리9">[64]데이타!$E$30</definedName>
    <definedName name="개발비">[66]사업성분석!#REF!</definedName>
    <definedName name="개산분">#REF!</definedName>
    <definedName name="개쉬땅1204">[64]데이타!$E$32</definedName>
    <definedName name="개쉬땅1506">[64]데이타!$E$33</definedName>
    <definedName name="건설기계운전기사">#REF!</definedName>
    <definedName name="건축">#REF!</definedName>
    <definedName name="건축내역5" localSheetId="1" hidden="1">#REF!</definedName>
    <definedName name="건축내역5" hidden="1">#REF!</definedName>
    <definedName name="건축비용">[67]!건축비용</definedName>
    <definedName name="건축팀별" hidden="1">{#N/A,#N/A,FALSE,"지침";#N/A,#N/A,FALSE,"환경분석";#N/A,#N/A,FALSE,"Sheet16"}</definedName>
    <definedName name="견">#REF!,#REF!</definedName>
    <definedName name="견적">[68]원가계산서!$A$1:$D$22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금액">'[28]설명서 '!$A$2:$L$1045</definedName>
    <definedName name="견적내역">#REF!</definedName>
    <definedName name="견적단가">[69]해평견적!#REF!</definedName>
    <definedName name="견적대비" localSheetId="2" hidden="1">{#N/A,#N/A,FALSE,"포장2"}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토목">#REF!</definedName>
    <definedName name="결" localSheetId="2" hidden="1">{#N/A,#N/A,FALSE,"포장2"}</definedName>
    <definedName name="결" hidden="1">{#N/A,#N/A,FALSE,"포장2"}</definedName>
    <definedName name="결과" localSheetId="2" hidden="1">{#N/A,#N/A,FALSE,"포장2"}</definedName>
    <definedName name="결과" hidden="1">{#N/A,#N/A,FALSE,"포장2"}</definedName>
    <definedName name="결정치">#REF!</definedName>
    <definedName name="겹동백1002">[64]데이타!$E$145</definedName>
    <definedName name="겹동백1204">[64]데이타!$E$146</definedName>
    <definedName name="겹동백1506">[64]데이타!$E$147</definedName>
    <definedName name="겹벗R6">[64]데이타!$E$34</definedName>
    <definedName name="겹벗R8">[64]데이타!$E$35</definedName>
    <definedName name="겹철쭉0304">[64]데이타!$E$36</definedName>
    <definedName name="겹철쭉0506">[64]데이타!$E$37</definedName>
    <definedName name="겹철쭉0608">[64]데이타!$E$38</definedName>
    <definedName name="겹철쭉0810">[64]데이타!$E$39</definedName>
    <definedName name="겹철쭉0812">[64]데이타!$E$40</definedName>
    <definedName name="경부선">#REF!</definedName>
    <definedName name="경비">#REF!</definedName>
    <definedName name="경비합">#REF!</definedName>
    <definedName name="경상대">#REF!</definedName>
    <definedName name="경상비1">#REF!</definedName>
    <definedName name="계_장_공">#REF!</definedName>
    <definedName name="계산">#REF!</definedName>
    <definedName name="계수" hidden="1">{#N/A,#N/A,FALSE,"지침";#N/A,#N/A,FALSE,"환경분석";#N/A,#N/A,FALSE,"Sheet16"}</definedName>
    <definedName name="계수B5">[64]데이타!$E$41</definedName>
    <definedName name="계수B6">[64]데이타!$E$42</definedName>
    <definedName name="계수B8">[64]데이타!$E$43</definedName>
    <definedName name="계약금">'[70]1-최종안'!$G$13</definedName>
    <definedName name="계양도서관">[71]표지!$B$2:$G$14</definedName>
    <definedName name="고광3">[64]데이타!$E$44</definedName>
    <definedName name="고광5">[64]데이타!$E$45</definedName>
    <definedName name="고케">#REF!</definedName>
    <definedName name="곡사명">[72]Total!#REF!</definedName>
    <definedName name="곰솔2508">[73]데이타!$E$46</definedName>
    <definedName name="곰솔3010">[64]데이타!$E$47</definedName>
    <definedName name="곰솔R10">[64]데이타!$E$48</definedName>
    <definedName name="곰솔R12">[64]데이타!$E$49</definedName>
    <definedName name="곰솔R15">[64]데이타!$E$50</definedName>
    <definedName name="곱">[34]DATE!$I$24:$I$85</definedName>
    <definedName name="곱곱">[74]DATE!$I$24:$I$85</definedName>
    <definedName name="공구손료">#REF!</definedName>
    <definedName name="공기">#REF!</definedName>
    <definedName name="공명">[75]도급예산내역서봉투!$C$5</definedName>
    <definedName name="공문2" localSheetId="1" hidden="1">#REF!</definedName>
    <definedName name="공문2" hidden="1">#REF!</definedName>
    <definedName name="공문3" hidden="1">#REF!</definedName>
    <definedName name="공비">#REF!</definedName>
    <definedName name="공사">'[76]3.공통공사대비'!#REF!</definedName>
    <definedName name="공사감독자">#REF!</definedName>
    <definedName name="공사명">[77]토목!#REF!</definedName>
    <definedName name="공사비내역">#REF!</definedName>
    <definedName name="공사원2003">'[78]Y-WORK'!$D$19:$D$19,'[78]Y-WORK'!$F$19:$BD$19</definedName>
    <definedName name="공사원가">#REF!</definedName>
    <definedName name="공사원가계산서경비소계">[75]공사원가계산서!$C$22</definedName>
    <definedName name="공사원가계산서노무비">[75]공사원가계산서!$C$9</definedName>
    <definedName name="공사원가계산서재료비">[75]공사원가계산서!$C$6</definedName>
    <definedName name="공압축3.5간재">'[79]기계경비(시간당)'!$H$248</definedName>
    <definedName name="공압축3.5노무">'[79]기계경비(시간당)'!$H$244</definedName>
    <definedName name="공압축3.5노무야간">'[79]기계경비(시간당)'!$H$245</definedName>
    <definedName name="공압축3.5손료">'[79]기계경비(시간당)'!$H$243</definedName>
    <definedName name="공압축7.1간재">'[79]기계경비(시간당)'!$H$256</definedName>
    <definedName name="공압축7.1노무">'[79]기계경비(시간당)'!$H$252</definedName>
    <definedName name="공압축7.1노무야간">'[79]기계경비(시간당)'!$H$253</definedName>
    <definedName name="공압축7.1손료">'[79]기계경비(시간당)'!$H$251</definedName>
    <definedName name="공영정산">[66]사업성분석!#REF!</definedName>
    <definedName name="공일">#REF!</definedName>
    <definedName name="공종">#REF!</definedName>
    <definedName name="공종갯수">#REF!</definedName>
    <definedName name="공종보기">[0]!공종보기</definedName>
    <definedName name="관0.3_0.7">#REF!</definedName>
    <definedName name="관0.3m미만">#REF!</definedName>
    <definedName name="관0.8_1.1">#REF!</definedName>
    <definedName name="관1.2_1.5">#REF!</definedName>
    <definedName name="관급">#REF!,#REF!,#REF!</definedName>
    <definedName name="관급단가">#REF!</definedName>
    <definedName name="관급액">#REF!</definedName>
    <definedName name="관급자재">#REF!,#REF!,#REF!</definedName>
    <definedName name="관급자재비">#REF!</definedName>
    <definedName name="관로연장거리">#REF!</definedName>
    <definedName name="관리" localSheetId="2" hidden="1">{#N/A,#N/A,FALSE,"포장2"}</definedName>
    <definedName name="관리" hidden="1">{#N/A,#N/A,FALSE,"포장2"}</definedName>
    <definedName name="관정지반고">#REF!</definedName>
    <definedName name="괄">#REF!</definedName>
    <definedName name="광나무1003">[64]데이타!$E$51</definedName>
    <definedName name="광나무1203">[64]데이타!$E$52</definedName>
    <definedName name="광나무1506">[64]데이타!$E$53</definedName>
    <definedName name="광케">'[80]인건비 '!$B$28</definedName>
    <definedName name="광케입블">#REF!</definedName>
    <definedName name="광편백0405">[64]데이타!$E$153</definedName>
    <definedName name="광편백0507">[64]데이타!$E$154</definedName>
    <definedName name="광편백0509">[64]데이타!$E$155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육내용">[81]연결임시!#REF!</definedName>
    <definedName name="교좌" localSheetId="2" hidden="1">{#N/A,#N/A,FALSE,"포장2"}</definedName>
    <definedName name="교좌" hidden="1">{#N/A,#N/A,FALSE,"포장2"}</definedName>
    <definedName name="구미">[82]b_balju!$A$1:$R$5805</definedName>
    <definedName name="구미제">#REF!</definedName>
    <definedName name="구분">BlankMacro1</definedName>
    <definedName name="구분1">BlankMacro1</definedName>
    <definedName name="구산">[71]표지!$A$1:$G$14</definedName>
    <definedName name="구산갑지" localSheetId="1" hidden="1">#REF!</definedName>
    <definedName name="구산갑지" hidden="1">#REF!</definedName>
    <definedName name="구상나무1505">[64]데이타!$E$69</definedName>
    <definedName name="구상나무2008">[64]데이타!$E$70</definedName>
    <definedName name="구상나무2510">[64]데이타!$E$71</definedName>
    <definedName name="구상나무3012">[64]데이타!$E$72</definedName>
    <definedName name="구조물공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권">[83]DATE!$I$24:$I$85</definedName>
    <definedName name="권권">[84]DATE!$I$24:$I$85</definedName>
    <definedName name="규격">[34]DATE!$C$24:$C$85</definedName>
    <definedName name="그래픽">#REF!</definedName>
    <definedName name="금광추정" localSheetId="2" hidden="1">{#N/A,#N/A,FALSE,"포장2"}</definedName>
    <definedName name="금광추정" hidden="1">{#N/A,#N/A,FALSE,"포장2"}</definedName>
    <definedName name="금송1006">[64]데이타!$E$73</definedName>
    <definedName name="금송1208">[64]데이타!$E$74</definedName>
    <definedName name="금송1510">[64]데이타!$E$75</definedName>
    <definedName name="금액">[85]일위대가!$Q$2:$Q$10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기계3">BlankMacro1</definedName>
    <definedName name="기계견적">[0]!기계견적</definedName>
    <definedName name="기계공사내역">[86]건축내역!$A$126:$E$331</definedName>
    <definedName name="기계설치">#REF!</definedName>
    <definedName name="기계설치공">#REF!</definedName>
    <definedName name="기계원하">[87]안양건축!$A$1:$T$1346</definedName>
    <definedName name="기기신설">#REF!</definedName>
    <definedName name="기기철거">#REF!</definedName>
    <definedName name="기본">#REF!</definedName>
    <definedName name="기성내역">#REF!</definedName>
    <definedName name="기술" localSheetId="2" hidden="1">{#N/A,#N/A,FALSE,"부대1"}</definedName>
    <definedName name="기술" hidden="1">{#N/A,#N/A,FALSE,"부대1"}</definedName>
    <definedName name="기준">#REF!</definedName>
    <definedName name="기초">#REF!</definedName>
    <definedName name="기초데이타">#REF!</definedName>
    <definedName name="기초액">#REF!</definedName>
    <definedName name="기초처리경비">#REF!</definedName>
    <definedName name="기초처리노무비">#REF!</definedName>
    <definedName name="기초처리재료비">#REF!</definedName>
    <definedName name="기타경비">#REF!</definedName>
    <definedName name="기타경비요율">#REF!</definedName>
    <definedName name="기타경비표">#REF!</definedName>
    <definedName name="기타자료">[67]!기타자료</definedName>
    <definedName name="김" hidden="1">#REF!</definedName>
    <definedName name="김해우체국">[71]표지!#REF!</definedName>
    <definedName name="꽃복숭아R3">[64]데이타!$E$58</definedName>
    <definedName name="꽃복숭아R4">[64]데이타!$E$59</definedName>
    <definedName name="꽃복숭아R5">[64]데이타!$E$60</definedName>
    <definedName name="꽃사과R10">[64]데이타!$E$64</definedName>
    <definedName name="꽃사과R4">[64]데이타!$E$61</definedName>
    <definedName name="꽃사과R6">[64]데이타!$E$62</definedName>
    <definedName name="꽃사과R8">[64]데이타!$E$63</definedName>
    <definedName name="꽃아그배R10">[64]데이타!$E$68</definedName>
    <definedName name="꽃아그배R4">[64]데이타!$E$65</definedName>
    <definedName name="꽃아그배R6">[64]데이타!$E$66</definedName>
    <definedName name="꽃아그배R8">[64]데이타!$E$67</definedName>
    <definedName name="꽝꽝0304">[64]데이타!$E$54</definedName>
    <definedName name="꽝꽝0406">[64]데이타!$E$55</definedName>
    <definedName name="꽝꽝0508">[64]데이타!$E$56</definedName>
    <definedName name="꽝꽝0610">[64]데이타!$E$57</definedName>
    <definedName name="ㄴ">#REF!</definedName>
    <definedName name="ㄴㄱㄹ" localSheetId="2" hidden="1">#REF!</definedName>
    <definedName name="ㄴㄱㄹ" hidden="1">#REF!</definedName>
    <definedName name="ㄴㄴ">#REF!</definedName>
    <definedName name="ㄴㅁ" localSheetId="2" hidden="1">#REF!</definedName>
    <definedName name="ㄴㅁ" hidden="1">#REF!</definedName>
    <definedName name="ㄴㅇ">#REF!</definedName>
    <definedName name="ㄴ이라ㅓ">#REF!</definedName>
    <definedName name="나">[88]!Macro10</definedName>
    <definedName name="나무">#REF!</definedName>
    <definedName name="낙상홍1004">[64]데이타!$E$76</definedName>
    <definedName name="낙상홍1506">[64]데이타!$E$77</definedName>
    <definedName name="낙상홍1808">[64]데이타!$E$78</definedName>
    <definedName name="낙상홍2010">[64]데이타!$E$79</definedName>
    <definedName name="낙상홍2515">[64]데이타!$E$80</definedName>
    <definedName name="낙양중">[71]표지!#REF!</definedName>
    <definedName name="낙우송R10">[64]데이타!$E$84</definedName>
    <definedName name="낙우송R12">[64]데이타!$E$85</definedName>
    <definedName name="낙우송R5">[64]데이타!$E$81</definedName>
    <definedName name="낙우송R6">[64]데이타!$E$82</definedName>
    <definedName name="낙우송R8">[64]데이타!$E$83</definedName>
    <definedName name="낙찰가">#N/A</definedName>
    <definedName name="날짜">[75]설계산출표지!$B$8</definedName>
    <definedName name="남산1호">#REF!</definedName>
    <definedName name="남산2호">#REF!</definedName>
    <definedName name="남양주">[89]남양주부대!$A$1:$D$5958</definedName>
    <definedName name="남양주1">[89]남양주부대!$A$1:$D$5958</definedName>
    <definedName name="남양토공부대입찰">#REF!</definedName>
    <definedName name="내" localSheetId="2" hidden="1">{#N/A,#N/A,FALSE,"단가와품"}</definedName>
    <definedName name="내" hidden="1">{#N/A,#N/A,FALSE,"단가와품"}</definedName>
    <definedName name="내선전공">[58]노임단가!$D$41</definedName>
    <definedName name="내역" localSheetId="2">#REF!</definedName>
    <definedName name="내역" hidden="1">{#N/A,#N/A,FALSE,"CCTV"}</definedName>
    <definedName name="내역서">#REF!</definedName>
    <definedName name="내역서1">#REF!</definedName>
    <definedName name="내역서3">#REF!</definedName>
    <definedName name="내전">[90]노무비!$B$2</definedName>
    <definedName name="노">[0]!노</definedName>
    <definedName name="노곡1호">#REF!</definedName>
    <definedName name="노곡2호">#REF!</definedName>
    <definedName name="노곡3호">#REF!</definedName>
    <definedName name="노곡4호">#REF!</definedName>
    <definedName name="노르웨이R12">[64]데이타!$E$90</definedName>
    <definedName name="노르웨이R15">[64]데이타!$E$91</definedName>
    <definedName name="노르웨이R4">[64]데이타!$E$86</definedName>
    <definedName name="노르웨이R5">[64]데이타!$E$87</definedName>
    <definedName name="노르웨이R6">[64]데이타!$E$88</definedName>
    <definedName name="노르웨이R8">[64]데이타!$E$89</definedName>
    <definedName name="노무">#REF!</definedName>
    <definedName name="노무단가">#REF!</definedName>
    <definedName name="노무비">#REF!</definedName>
    <definedName name="노무비소계">#REF!</definedName>
    <definedName name="노무비합">#REF!</definedName>
    <definedName name="노부비">#REF!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BlankMacro1</definedName>
    <definedName name="노임1">BlankMacro1</definedName>
    <definedName name="노임단가">#REF!</definedName>
    <definedName name="노출직">#REF!</definedName>
    <definedName name="노출직부">#REF!</definedName>
    <definedName name="노출형">[51]DATA!$E$50:$F$59</definedName>
    <definedName name="농원1호">#REF!</definedName>
    <definedName name="농원2호">#REF!</definedName>
    <definedName name="눈향L06">[64]데이타!$E$92</definedName>
    <definedName name="눈향L08">[64]데이타!$E$93</definedName>
    <definedName name="눈향L10">[64]데이타!$E$94</definedName>
    <definedName name="눈향L14">[64]데이타!$E$95</definedName>
    <definedName name="눈향L20">[64]데이타!$E$96</definedName>
    <definedName name="느릅R10">[64]데이타!$E$100</definedName>
    <definedName name="느릅R4">[64]데이타!$E$97</definedName>
    <definedName name="느릅R5">[64]데이타!$E$98</definedName>
    <definedName name="느릅R8">[73]데이타!$E$99</definedName>
    <definedName name="느티R10">[73]데이타!$E$104</definedName>
    <definedName name="느티R12">[64]데이타!$E$105</definedName>
    <definedName name="느티R15">[64]데이타!$E$106</definedName>
    <definedName name="느티R18">[64]데이타!$E$107</definedName>
    <definedName name="느티R20">[64]데이타!$E$108</definedName>
    <definedName name="느티R25">[64]데이타!$E$109</definedName>
    <definedName name="느티R30">[64]데이타!$E$110</definedName>
    <definedName name="느티R5">[64]데이타!$E$101</definedName>
    <definedName name="느티R6">[64]데이타!$E$102</definedName>
    <definedName name="느티R8">[64]데이타!$E$103</definedName>
    <definedName name="능소화R2">[64]데이타!$E$111</definedName>
    <definedName name="능소화R4">[64]데이타!$E$112</definedName>
    <definedName name="능소화R6">[64]데이타!$E$113</definedName>
    <definedName name="ㄷ">[91]DATE!$I$24:$I$85</definedName>
    <definedName name="ㄷ100x50x5x7.5t_단중">#REF!</definedName>
    <definedName name="ㄷ125x65x6x8t_단중">#REF!</definedName>
    <definedName name="ㄷ75x40x5x7t_단중">#REF!</definedName>
    <definedName name="다">#REF!</definedName>
    <definedName name="다목">#REF!</definedName>
    <definedName name="닥트설치공사" localSheetId="2" hidden="1">{#N/A,#N/A,FALSE,"전력간선"}</definedName>
    <definedName name="닥트설치공사" hidden="1">{#N/A,#N/A,FALSE,"전력간선"}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2">#REF!,#REF!</definedName>
    <definedName name="단가대비">#REF!</definedName>
    <definedName name="단가비교">#REF!,#REF!</definedName>
    <definedName name="단가비교표">#REF!,#REF!</definedName>
    <definedName name="단가비교표1">#REF!,#REF!</definedName>
    <definedName name="단가산출">#REF!</definedName>
    <definedName name="단가산출선내부세로선">[92]Mc1!#REF!</definedName>
    <definedName name="단가조사">[93]단가조사!$A$1:$G$379</definedName>
    <definedName name="단가조사서">[94]일위대가목차!$D$3:$D$9</definedName>
    <definedName name="단가테이블">'[79]기계경비(시간당)'!$C$1:$F$58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[34]DATE!$H$24:$H$85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담쟁이L03">[64]데이타!$E$114</definedName>
    <definedName name="당사광고">[95]사업수지!$H$77</definedName>
    <definedName name="당사모델운영">[95]사업수지!$H$78</definedName>
    <definedName name="당사사업추진">[95]사업수지!$H$79</definedName>
    <definedName name="대가">#REF!,#REF!</definedName>
    <definedName name="대구건축">[82]b_balju!$A$1:$R$5805</definedName>
    <definedName name="대기영역">#REF!</definedName>
    <definedName name="대비">#REF!</definedName>
    <definedName name="대여이자">[66]사업성분석!#REF!</definedName>
    <definedName name="대왕참R10">[64]데이타!$E$118</definedName>
    <definedName name="대왕참R4">[64]데이타!$E$115</definedName>
    <definedName name="대왕참R6">[64]데이타!$E$116</definedName>
    <definedName name="대왕참R8">[64]데이타!$E$117</definedName>
    <definedName name="대일">#REF!</definedName>
    <definedName name="대청">[71]표지!#REF!</definedName>
    <definedName name="대추R10">[64]데이타!$E$123</definedName>
    <definedName name="대추R4">[64]데이타!$E$119</definedName>
    <definedName name="대추R5">[64]데이타!$E$120</definedName>
    <definedName name="대추R6">[64]데이타!$E$121</definedName>
    <definedName name="대추R8">[64]데이타!$E$122</definedName>
    <definedName name="대코드">#REF!</definedName>
    <definedName name="더하기">[34]DATE!$J$24:$J$85</definedName>
    <definedName name="덕" localSheetId="2" hidden="1">{#N/A,#N/A,FALSE,"포장2"}</definedName>
    <definedName name="덕" hidden="1">{#N/A,#N/A,FALSE,"포장2"}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진" localSheetId="2" hidden="1">{#N/A,#N/A,FALSE,"포장2"}</definedName>
    <definedName name="덕진" hidden="1">{#N/A,#N/A,FALSE,"포장2"}</definedName>
    <definedName name="덕천1호">#REF!</definedName>
    <definedName name="덕천2호">#REF!</definedName>
    <definedName name="덕천3호">#REF!</definedName>
    <definedName name="덕천4호">#REF!</definedName>
    <definedName name="덕호" localSheetId="2" hidden="1">{#N/A,#N/A,FALSE,"포장2"}</definedName>
    <definedName name="덕호" hidden="1">{#N/A,#N/A,FALSE,"포장2"}</definedName>
    <definedName name="덩굴장미3">[64]데이타!$E$128</definedName>
    <definedName name="덩굴장미4">[64]데이타!$E$129</definedName>
    <definedName name="덩굴장미5">[64]데이타!$E$130</definedName>
    <definedName name="도">#REF!</definedName>
    <definedName name="도_장_공">#REF!</definedName>
    <definedName name="도급계">[66]사업성분석!$H$45</definedName>
    <definedName name="도급공사비">'[96]2공구산출내역'!#REF!</definedName>
    <definedName name="도급단가">#REF!</definedName>
    <definedName name="도급예산내역서총괄표공구손료">[75]도급예산내역서총괄표!$G$21</definedName>
    <definedName name="도급예산내역서총괄표공비">[75]도급예산내역서총괄표!$H$21</definedName>
    <definedName name="도급예산내역서총괄표재료비">[75]도급예산내역서총괄표!$F$21</definedName>
    <definedName name="도로부담금">[97]당사!#REF!</definedName>
    <definedName name="도서관">[71]표지!#REF!</definedName>
    <definedName name="도장">#REF!</definedName>
    <definedName name="독일가문비1206">[64]데이타!$E$131</definedName>
    <definedName name="독일가문비1508">[64]데이타!$E$132</definedName>
    <definedName name="독일가문비2010">[64]데이타!$E$133</definedName>
    <definedName name="독일가문비2512">[64]데이타!$E$134</definedName>
    <definedName name="독일가문비3015">[64]데이타!$E$135</definedName>
    <definedName name="독일가문비3518">[64]데이타!$E$136</definedName>
    <definedName name="돈나무0504">[64]데이타!$E$137</definedName>
    <definedName name="돈나무0805">[64]데이타!$E$138</definedName>
    <definedName name="돈나무1007">[64]데이타!$E$139</definedName>
    <definedName name="돈나무1210">[64]데이타!$E$140</definedName>
    <definedName name="동백1002">[64]데이타!$E$141</definedName>
    <definedName name="동백1204">[64]데이타!$E$142</definedName>
    <definedName name="동백1506">[64]데이타!$E$143</definedName>
    <definedName name="동백1808">[64]데이타!$E$144</definedName>
    <definedName name="동수">[39]적용기준!$B$9</definedName>
    <definedName name="동원">#REF!</definedName>
    <definedName name="동원1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등R2">[64]데이타!$E$156</definedName>
    <definedName name="등R4">[64]데이타!$E$157</definedName>
    <definedName name="등R6">[64]데이타!$E$158</definedName>
    <definedName name="등R8">[64]데이타!$E$159</definedName>
    <definedName name="때죽R10">[64]데이타!$E$127</definedName>
    <definedName name="때죽R4">[64]데이타!$E$124</definedName>
    <definedName name="때죽R6">[64]데이타!$E$125</definedName>
    <definedName name="때죽R8">[64]데이타!$E$126</definedName>
    <definedName name="ㄹ">#REF!</definedName>
    <definedName name="ㄹ116">[98]내역서!#REF!</definedName>
    <definedName name="ㄹㄴㅇㄹㄴㅇㄹㄴㄱㄴㅇ" hidden="1">{#N/A,#N/A,FALSE,"지침";#N/A,#N/A,FALSE,"환경분석";#N/A,#N/A,FALSE,"Sheet16"}</definedName>
    <definedName name="ㄹㄴㅇㄹㅇ">[99]입찰안!#REF!</definedName>
    <definedName name="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1" hidden="1">#REF!</definedName>
    <definedName name="ㄹㄹㄹ" hidden="1">#REF!</definedName>
    <definedName name="ㄹ호" localSheetId="2" hidden="1">#REF!</definedName>
    <definedName name="ㄹ호" hidden="1">#REF!</definedName>
    <definedName name="램머Q간재">[79]램머!$D$20</definedName>
    <definedName name="램머Q간재10">[79]램머!$F$20</definedName>
    <definedName name="램머Q간재야간">[79]램머!$J$20</definedName>
    <definedName name="램머Q노무">[79]램머!$D$21</definedName>
    <definedName name="램머Q노무10">[79]램머!$F$21</definedName>
    <definedName name="램머Q노무야간">[79]램머!$J$21</definedName>
    <definedName name="램머Q손료">[79]램머!$D$22</definedName>
    <definedName name="램머Q손료10">[79]램머!$F$22</definedName>
    <definedName name="램머Q손료야간">[79]램머!$J$22</definedName>
    <definedName name="램머간재">'[79]기계경비(시간당)'!$H$170</definedName>
    <definedName name="램머노무">'[79]기계경비(시간당)'!$H$166</definedName>
    <definedName name="램머노무야간">'[79]기계경비(시간당)'!$H$167</definedName>
    <definedName name="램머손료">'[79]기계경비(시간당)'!$H$165</definedName>
    <definedName name="러ㅏㄹ">#REF!</definedName>
    <definedName name="러ㅗㄴ머ㅏㄹ">#REF!</definedName>
    <definedName name="로">[100]BID!$A$3:$F$293</definedName>
    <definedName name="류인숙">[101]공량산출서!#REF!</definedName>
    <definedName name="류인숙1">[102]!han_code</definedName>
    <definedName name="ㄿㅇㄴ">[99]입찰안!#REF!</definedName>
    <definedName name="ㅀ">#REF!</definedName>
    <definedName name="ㅁ" localSheetId="2" hidden="1">[36]차액보증!#REF!</definedName>
    <definedName name="ㅁ" hidden="1">[36]차액보증!#REF!</definedName>
    <definedName name="ㅁ1">#REF!</definedName>
    <definedName name="ㅁ101">[103]철거산출근거!#REF!</definedName>
    <definedName name="ㅁ1382">#REF!</definedName>
    <definedName name="ㅁ1510.">#REF!</definedName>
    <definedName name="ㅁ170">[4]저!#REF!</definedName>
    <definedName name="ㅁ200">[104]Sheet1!#REF!</definedName>
    <definedName name="ㅁ201">[103]철거산출근거!#REF!</definedName>
    <definedName name="ㅁ4">'[105]중앙-내역(소방)'!#REF!</definedName>
    <definedName name="ㅁ459">[106]일위대가!#REF!</definedName>
    <definedName name="ㅁ500">[107]Baby일위대가!#REF!</definedName>
    <definedName name="ㅁ54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8529">[108]일반공사!#REF!</definedName>
    <definedName name="ㅁㄴ">#REF!</definedName>
    <definedName name="ㅁㅁ158">#REF!</definedName>
    <definedName name="ㅁㅁㅁ" localSheetId="2">[109]을지!$A$1:$IV$2</definedName>
    <definedName name="ㅁㅁㅁ" localSheetId="1" hidden="1">#REF!</definedName>
    <definedName name="ㅁㅁㅁ" hidden="1">{#N/A,#N/A,FALSE,"지침";#N/A,#N/A,FALSE,"환경분석";#N/A,#N/A,FALSE,"Sheet16"}</definedName>
    <definedName name="ㅁㅁㅁㅁ">#REF!</definedName>
    <definedName name="ㅁㅁㅁㅁㅁㅁ" localSheetId="2" hidden="1">#REF!</definedName>
    <definedName name="ㅁㅁㅁㅁㅁㅁ" hidden="1">#REF!</definedName>
    <definedName name="ㅁㅂㅎ">[110]!Macro13</definedName>
    <definedName name="ㅁㅇ">#REF!</definedName>
    <definedName name="마가목R3">[64]데이타!$E$160</definedName>
    <definedName name="마가목R5">[64]데이타!$E$161</definedName>
    <definedName name="마가목R7">[64]데이타!$E$162</definedName>
    <definedName name="마음">#REF!,#REF!</definedName>
    <definedName name="말발도리1003">[64]데이타!$E$163</definedName>
    <definedName name="말발도리1204">[64]데이타!$E$164</definedName>
    <definedName name="말발도리1506">[64]데이타!$E$165</definedName>
    <definedName name="망포">#REF!</definedName>
    <definedName name="매입개방">[51]DATA!$E$6:$F$15</definedName>
    <definedName name="매자0804">[64]데이타!$E$166</definedName>
    <definedName name="매자1005">[64]데이타!$E$167</definedName>
    <definedName name="매출">#REF!</definedName>
    <definedName name="매크로6">#REF!</definedName>
    <definedName name="매화R10">[64]데이타!$E$174</definedName>
    <definedName name="매화R4">[64]데이타!$E$171</definedName>
    <definedName name="매화R6">[64]데이타!$E$172</definedName>
    <definedName name="매화R8">[64]데이타!$E$173</definedName>
    <definedName name="메타B10">[64]데이타!$E$179</definedName>
    <definedName name="메타B12">[64]데이타!$E$180</definedName>
    <definedName name="메타B15">[64]데이타!$E$181</definedName>
    <definedName name="메타B18">[64]데이타!$E$182</definedName>
    <definedName name="메타B4">[64]데이타!$E$175</definedName>
    <definedName name="메타B5">[64]데이타!$E$176</definedName>
    <definedName name="메타B6">[64]데이타!$E$177</definedName>
    <definedName name="메타B8">[64]데이타!$E$178</definedName>
    <definedName name="면적">#REF!</definedName>
    <definedName name="면적총괄">[67]!면적총괄</definedName>
    <definedName name="명일" localSheetId="2" hidden="1">{#N/A,#N/A,FALSE,"속도"}</definedName>
    <definedName name="명일" hidden="1">{#N/A,#N/A,FALSE,"속도"}</definedName>
    <definedName name="명자0604">[64]데이타!$E$183</definedName>
    <definedName name="명자0805">[64]데이타!$E$184</definedName>
    <definedName name="명자1006">[64]데이타!$E$185</definedName>
    <definedName name="명자1208">[64]데이타!$E$186</definedName>
    <definedName name="모" localSheetId="2" hidden="1">{#N/A,#N/A,FALSE,"단가와품"}</definedName>
    <definedName name="모">{#N/A,#N/A,FALSE,"단가와품"}</definedName>
    <definedName name="모감주R10">[64]데이타!$E$190</definedName>
    <definedName name="모감주R4">[64]데이타!$E$187</definedName>
    <definedName name="모감주R6">[64]데이타!$E$188</definedName>
    <definedName name="모감주R8">[64]데이타!$E$189</definedName>
    <definedName name="모과2005">[64]데이타!$E$191</definedName>
    <definedName name="모과2507">[64]데이타!$E$192</definedName>
    <definedName name="모과R10">[64]데이타!$E$195</definedName>
    <definedName name="모과R12">[64]데이타!$E$196</definedName>
    <definedName name="모과R15">[64]데이타!$E$197</definedName>
    <definedName name="모과R20">[64]데이타!$E$198</definedName>
    <definedName name="모과R25">[64]데이타!$E$199</definedName>
    <definedName name="모과R5">[64]데이타!$E$193</definedName>
    <definedName name="모과R8">[64]데이타!$E$194</definedName>
    <definedName name="모란5가지">[64]데이타!$E$200</definedName>
    <definedName name="모란6가지">[64]데이타!$E$201</definedName>
    <definedName name="목____도">#REF!</definedName>
    <definedName name="목도">#REF!</definedName>
    <definedName name="목련R10">[64]데이타!$E$206</definedName>
    <definedName name="목련R12">[64]데이타!$E$207</definedName>
    <definedName name="목련R15">[64]데이타!$E$208</definedName>
    <definedName name="목련R20">[64]데이타!$E$209</definedName>
    <definedName name="목련R4">[64]데이타!$E$202</definedName>
    <definedName name="목련R5">[64]데이타!$E$203</definedName>
    <definedName name="목련R6">[64]데이타!$E$204</definedName>
    <definedName name="목련R8">[64]데이타!$E$205</definedName>
    <definedName name="목록">#REF!</definedName>
    <definedName name="목록1">#REF!</definedName>
    <definedName name="목서1506">[64]데이타!$E$213</definedName>
    <definedName name="목서2012">[64]데이타!$E$214</definedName>
    <definedName name="목서2515">[64]데이타!$E$215</definedName>
    <definedName name="목수국1006">[64]데이타!$E$210</definedName>
    <definedName name="목수국1208">[64]데이타!$E$211</definedName>
    <definedName name="목수국1510">[64]데이타!$E$212</definedName>
    <definedName name="무궁화1003">[64]데이타!$E$216</definedName>
    <definedName name="무궁화1203">[64]데이타!$E$217</definedName>
    <definedName name="무궁화1504">[64]데이타!$E$218</definedName>
    <definedName name="무궁화1805">[64]데이타!$E$219</definedName>
    <definedName name="무궁화2006">[64]데이타!$E$220</definedName>
    <definedName name="무농1호">#REF!</definedName>
    <definedName name="무농2호">#REF!</definedName>
    <definedName name="무선안테나">#REF!</definedName>
    <definedName name="무안">[90]노무비!$B$12</definedName>
    <definedName name="무이주비">[66]사업성분석!#REF!</definedName>
    <definedName name="무통">#REF!</definedName>
    <definedName name="문서의_처음">[60]갑지!#REF!</definedName>
    <definedName name="문혜">[111]적현로!#REF!</definedName>
    <definedName name="물">[39]적용기준!$B$15</definedName>
    <definedName name="물가">#REF!</definedName>
    <definedName name="물가자료">#REF!</definedName>
    <definedName name="물푸레R5">[64]데이타!$E$221</definedName>
    <definedName name="물푸레R6">[64]데이타!$E$222</definedName>
    <definedName name="물푸레R8">[64]데이타!$E$223</definedName>
    <definedName name="미선0804">[64]데이타!$E$224</definedName>
    <definedName name="미선1206">[64]데이타!$E$225</definedName>
    <definedName name="ㅂ">[112]!Macro10</definedName>
    <definedName name="ㅂㅈ">#REF!</definedName>
    <definedName name="반송1012">[64]데이타!$E$148</definedName>
    <definedName name="반송1215">[64]데이타!$E$149</definedName>
    <definedName name="반송1518">[64]데이타!$E$150</definedName>
    <definedName name="반송1520">[64]데이타!$E$151</definedName>
    <definedName name="반송2022">[64]데이타!$E$152</definedName>
    <definedName name="반여수량">#REF!</definedName>
    <definedName name="방">#REF!</definedName>
    <definedName name="방부B형">[106]일위대가!#REF!</definedName>
    <definedName name="방부대형">[106]일위대가!#REF!</definedName>
    <definedName name="방부이각">[106]일위대가!#REF!</definedName>
    <definedName name="방송공량">#REF!</definedName>
    <definedName name="방송설비">#REF!</definedName>
    <definedName name="배_관_공">#REF!</definedName>
    <definedName name="배관공">[58]노임단가!$D$32</definedName>
    <definedName name="배관배선산출근거양식">[113]을지!$A$1:$IV$2</definedName>
    <definedName name="배관자재중량">[114]단가!$C$51:$I$60</definedName>
    <definedName name="배전">#REF!</definedName>
    <definedName name="배전반">#REF!</definedName>
    <definedName name="배전반1">#REF!</definedName>
    <definedName name="배전전공">#REF!</definedName>
    <definedName name="백02간재">'[79]기계경비(시간당)'!$H$161</definedName>
    <definedName name="백02간재티스제외">'[79]기계경비(시간당)'!$H$162</definedName>
    <definedName name="백02노무">'[79]기계경비(시간당)'!$H$153</definedName>
    <definedName name="백02노무야간">'[79]기계경비(시간당)'!$H$157</definedName>
    <definedName name="백02손료">'[79]기계경비(시간당)'!$H$149</definedName>
    <definedName name="백04간재">'[79]기계경비(시간당)'!$H$145</definedName>
    <definedName name="백04간재티스제외">'[79]기계경비(시간당)'!$H$146</definedName>
    <definedName name="백04노무">'[79]기계경비(시간당)'!$H$137</definedName>
    <definedName name="백04노무야간">'[79]기계경비(시간당)'!$H$141</definedName>
    <definedName name="백04손료">'[79]기계경비(시간당)'!$H$133</definedName>
    <definedName name="백07간재">'[79]기계경비(시간당)'!$H$129</definedName>
    <definedName name="백07노무">'[79]기계경비(시간당)'!$H$121</definedName>
    <definedName name="백07손료">'[79]기계경비(시간당)'!$H$117</definedName>
    <definedName name="번들1호">#REF!</definedName>
    <definedName name="번들2호">#REF!</definedName>
    <definedName name="번들3호">#REF!</definedName>
    <definedName name="변압기1">#REF!</definedName>
    <definedName name="보" localSheetId="2" hidden="1">{#N/A,#N/A,FALSE,"전력간선"}</definedName>
    <definedName name="보" hidden="1">{#N/A,#N/A,FALSE,"전력간선"}</definedName>
    <definedName name="보_온_공">#REF!</definedName>
    <definedName name="보링" localSheetId="2" hidden="1">{#N/A,#N/A,FALSE,"포장2"}</definedName>
    <definedName name="보링" hidden="1">{#N/A,#N/A,FALSE,"포장2"}</definedName>
    <definedName name="보인">#REF!</definedName>
    <definedName name="보조기층부설">#REF!</definedName>
    <definedName name="보증">[115]수지!#REF!</definedName>
    <definedName name="보통브">[116]노임단가!$D$57</definedName>
    <definedName name="보통인부">[73]데이타!$E$659</definedName>
    <definedName name="보통인부B10">[64]식재인부!$C$24</definedName>
    <definedName name="보통인부B4이하">[64]식재인부!$C$18</definedName>
    <definedName name="보통인부B5">[64]식재인부!$C$19</definedName>
    <definedName name="보통인부B6">[64]식재인부!$C$20</definedName>
    <definedName name="보통인부B8">[64]식재인부!$C$22</definedName>
    <definedName name="보통인부R10">[64]식재인부!$C$54</definedName>
    <definedName name="보통인부R12">[64]식재인부!$C$56</definedName>
    <definedName name="보통인부R15">[64]식재인부!$C$59</definedName>
    <definedName name="보통인부R4이하">[64]식재인부!$C$48</definedName>
    <definedName name="보통인부R5">[64]식재인부!$C$49</definedName>
    <definedName name="보통인부R6">[64]식재인부!$C$50</definedName>
    <definedName name="보통인부R7">[64]식재인부!$C$51</definedName>
    <definedName name="보통인부R8">[64]식재인부!$C$52</definedName>
    <definedName name="복사">#REF!</definedName>
    <definedName name="복수예가">[117]기초자료!$C$3:$C$17</definedName>
    <definedName name="복통경비">#REF!</definedName>
    <definedName name="복통노무비">#REF!</definedName>
    <definedName name="복통재료비">#REF!</definedName>
    <definedName name="본제당경비">#REF!</definedName>
    <definedName name="본제당노무비">#REF!</definedName>
    <definedName name="본제당재료비">#REF!</definedName>
    <definedName name="부가가치세">#REF!</definedName>
    <definedName name="부가가치세요율">#REF!</definedName>
    <definedName name="부가가치표">#REF!</definedName>
    <definedName name="부가세">#REF!</definedName>
    <definedName name="부대" localSheetId="2" hidden="1">{#N/A,#N/A,FALSE,"전력간선"}</definedName>
    <definedName name="부대" hidden="1">{#N/A,#N/A,FALSE,"전력간선"}</definedName>
    <definedName name="부대공사경비">#REF!</definedName>
    <definedName name="부대공사노무비">#REF!</definedName>
    <definedName name="부대공사재료비">#REF!</definedName>
    <definedName name="부대공종">[28]토목!$A$2:$L$1045</definedName>
    <definedName name="부대시설" localSheetId="2" hidden="1">{#N/A,#N/A,FALSE,"전력간선"}</definedName>
    <definedName name="부대시설" hidden="1">{#N/A,#N/A,FALSE,"전력간선"}</definedName>
    <definedName name="부대시설공사">[0]!부대시설공사</definedName>
    <definedName name="부대원가" localSheetId="2" hidden="1">{#N/A,#N/A,FALSE,"배수2"}</definedName>
    <definedName name="부대원가" hidden="1">{#N/A,#N/A,FALSE,"배수2"}</definedName>
    <definedName name="부대원본" hidden="1">{#N/A,#N/A,FALSE,"토공2"}</definedName>
    <definedName name="부산2">#REF!</definedName>
    <definedName name="분강제">#REF!</definedName>
    <definedName name="분담이행">#REF!</definedName>
    <definedName name="분양가">[39]적용기준!$B$16</definedName>
    <definedName name="분양금액">'[70]사업분석-분양가결정'!$H$17</definedName>
    <definedName name="분양예측">[67]!분양예측</definedName>
    <definedName name="분전함신설합계">[118]분전함신설!$S$29</definedName>
    <definedName name="브02간재구조물">'[79]기계경비(시간당)'!$H$112</definedName>
    <definedName name="브02노무">'[79]기계경비(시간당)'!$H$110</definedName>
    <definedName name="브02노무야간">'[79]기계경비(시간당)'!$H$111</definedName>
    <definedName name="브02손료">'[79]기계경비(시간당)'!$H$109</definedName>
    <definedName name="브04간재구조물">'[79]기계경비(시간당)'!$H$105</definedName>
    <definedName name="브04노무">'[79]기계경비(시간당)'!$H$103</definedName>
    <definedName name="브04노무야간">'[79]기계경비(시간당)'!$H$104</definedName>
    <definedName name="브04손료">'[79]기계경비(시간당)'!$H$102</definedName>
    <definedName name="브레이드">'[79]기계경비(시간당)'!$D$28</definedName>
    <definedName name="비_계_공">#REF!</definedName>
    <definedName name="비계">#REF!</definedName>
    <definedName name="비목1">[119]전체공내역서!$F$3</definedName>
    <definedName name="비목2">[119]전체공내역서!$H$3</definedName>
    <definedName name="비목3">[119]전체공내역서!$J$3</definedName>
    <definedName name="비목4">[119]전체공내역서!$L$3</definedName>
    <definedName name="비율">#REF!</definedName>
    <definedName name="ㅅㅅ" localSheetId="1" hidden="1">#REF!</definedName>
    <definedName name="ㅅㅅ" hidden="1">#REF!</definedName>
    <definedName name="사" localSheetId="2" hidden="1">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2" hidden="1">{#N/A,#N/A,FALSE,"배수2"}</definedName>
    <definedName name="사급" hidden="1">{#N/A,#N/A,FALSE,"배수2"}</definedName>
    <definedName name="사업성분석">[120]사업분석!$I$22</definedName>
    <definedName name="사이지">#REF!</definedName>
    <definedName name="산근">#REF!</definedName>
    <definedName name="산기">#REF!</definedName>
    <definedName name="산업대">#REF!</definedName>
    <definedName name="산재보험료">#REF!</definedName>
    <definedName name="산재보험료요율">#REF!</definedName>
    <definedName name="산재보험료표">#REF!</definedName>
    <definedName name="산출">#REF!</definedName>
    <definedName name="산출경비">#REF!</definedName>
    <definedName name="산출근거">BlankMacro1</definedName>
    <definedName name="산출내역">#REF!</definedName>
    <definedName name="산출내역집계표">#REF!</definedName>
    <definedName name="산출냐역">#REF!</definedName>
    <definedName name="삼">#REF!</definedName>
    <definedName name="삼계">[71]표지!#REF!</definedName>
    <definedName name="삼호" localSheetId="2" hidden="1">{#N/A,#N/A,FALSE,"배수2"}</definedName>
    <definedName name="삼호" hidden="1">{#N/A,#N/A,FALSE,"배수2"}</definedName>
    <definedName name="상림1호">#REF!</definedName>
    <definedName name="상림2호">#REF!</definedName>
    <definedName name="상림3호">#REF!</definedName>
    <definedName name="상일중">[71]표지!#REF!</definedName>
    <definedName name="새말중">[71]표지!#REF!</definedName>
    <definedName name="생사1호">#REF!</definedName>
    <definedName name="생사2호">#REF!</definedName>
    <definedName name="생사기존">#REF!</definedName>
    <definedName name="서울">#REF!</definedName>
    <definedName name="서울역">#REF!</definedName>
    <definedName name="석천중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계가">#N/A</definedName>
    <definedName name="설계내역">#REF!</definedName>
    <definedName name="설계보상">[66]사업성분석!#REF!</definedName>
    <definedName name="설계집계장">[121]BID!$A$1:$I$2091</definedName>
    <definedName name="설명" localSheetId="2" hidden="1">{#N/A,#N/A,FALSE,"부대1"}</definedName>
    <definedName name="설명" hidden="1">{#N/A,#N/A,FALSE,"부대1"}</definedName>
    <definedName name="설명서" localSheetId="2" hidden="1">{#N/A,#N/A,FALSE,"포장1";#N/A,#N/A,FALSE,"포장1"}</definedName>
    <definedName name="설명서" hidden="1">{#N/A,#N/A,FALSE,"포장1";#N/A,#N/A,FALSE,"포장1"}</definedName>
    <definedName name="설비공사" localSheetId="2" hidden="1">{#N/A,#N/A,FALSE,"전력간선"}</definedName>
    <definedName name="설비공사" hidden="1">{#N/A,#N/A,FALSE,"전력간선"}</definedName>
    <definedName name="섬석교">[111]적현로!#REF!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대">[39]적용기준!$B$3</definedName>
    <definedName name="세부내역">#REF!</definedName>
    <definedName name="세전익익" hidden="1">{#N/A,#N/A,FALSE,"지침";#N/A,#N/A,FALSE,"환경분석";#N/A,#N/A,FALSE,"Sheet16"}</definedName>
    <definedName name="소">[122]내역서!$A$10:$I$1175</definedName>
    <definedName name="소계">#REF!</definedName>
    <definedName name="소계3">#REF!</definedName>
    <definedName name="소계4">#REF!</definedName>
    <definedName name="소계5">#REF!</definedName>
    <definedName name="소방">[0]!소방</definedName>
    <definedName name="소방제외">[87]안양건축!$A$1:$T$1346</definedName>
    <definedName name="소일위대가1">#REF!</definedName>
    <definedName name="소켓무게">[123]DATE!$G$24:$G$79</definedName>
    <definedName name="소형B손료">'[79]기계경비(시간당)'!$H$240</definedName>
    <definedName name="소화">#REF!</definedName>
    <definedName name="소화갑지" hidden="1">{#N/A,#N/A,FALSE,"CCTV"}</definedName>
    <definedName name="소화배관" localSheetId="2" hidden="1">{#N/A,#N/A,FALSE,"전력간선"}</definedName>
    <definedName name="소화배관" hidden="1">{#N/A,#N/A,FALSE,"전력간선"}</definedName>
    <definedName name="손익변경" hidden="1">{#N/A,#N/A,FALSE,"지침";#N/A,#N/A,FALSE,"환경분석";#N/A,#N/A,FALSE,"Sheet16"}</definedName>
    <definedName name="손익분기">[67]!손익분기</definedName>
    <definedName name="송산중">[71]표지!#REF!</definedName>
    <definedName name="송산초">[71]표지!#REF!</definedName>
    <definedName name="송수관로구경">#REF!</definedName>
    <definedName name="송천1">#REF!</definedName>
    <definedName name="송천2">#REF!</definedName>
    <definedName name="수">#REF!</definedName>
    <definedName name="수급인상호">#REF!</definedName>
    <definedName name="수급인성명">#REF!</definedName>
    <definedName name="수급인주소">#REF!</definedName>
    <definedName name="수량계산">#REF!</definedName>
    <definedName name="수량산출">BlankMacro1</definedName>
    <definedName name="수량산출2">BlankMacro1</definedName>
    <definedName name="수량산출5">BlankMacro1</definedName>
    <definedName name="수량산출서">[124]단가산출!#REF!</definedName>
    <definedName name="수량코드">#REF!</definedName>
    <definedName name="수목">#REF!</definedName>
    <definedName name="수입">[67]!수입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[114]단가!$C$66:$D$77</definedName>
    <definedName name="수중케이블단가">#REF!</definedName>
    <definedName name="순공사비">#REF!</definedName>
    <definedName name="스튜디오소계">#REF!</definedName>
    <definedName name="시공측량사">#REF!</definedName>
    <definedName name="시행년">#REF!</definedName>
    <definedName name="시행청">[75]설계산출표지!$B$21</definedName>
    <definedName name="시행청1">#REF!</definedName>
    <definedName name="시행청2">#REF!</definedName>
    <definedName name="시험경비">#REF!</definedName>
    <definedName name="시험노무비">#REF!</definedName>
    <definedName name="시험사2급">[125]노임!$C$107</definedName>
    <definedName name="시험사3급">[125]노임!$C$108</definedName>
    <definedName name="시험사4급">[125]노임!$C$109</definedName>
    <definedName name="시험재료비">#REF!</definedName>
    <definedName name="식단가">#REF!</definedName>
    <definedName name="식단가율">#REF!</definedName>
    <definedName name="식재">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호">[126]인건비!$B$23</definedName>
    <definedName name="신호등">'[127]일위대가(가설)'!#REF!</definedName>
    <definedName name="신흥1호">#REF!</definedName>
    <definedName name="신흥2호">#REF!</definedName>
    <definedName name="실경상">#REF!</definedName>
    <definedName name="실행">#REF!</definedName>
    <definedName name="실행집계">#REF!</definedName>
    <definedName name="실행총괄" localSheetId="1" hidden="1">#REF!</definedName>
    <definedName name="실행총괄" hidden="1">#REF!</definedName>
    <definedName name="십만원율">#REF!</definedName>
    <definedName name="십만원이상">#REF!</definedName>
    <definedName name="십만원이상율">#REF!</definedName>
    <definedName name="ㅇ">[91]DATE!$I$24:$I$85</definedName>
    <definedName name="ㅇㄴㅁ" hidden="1">[128]실행철강하도!$A$1:$A$4</definedName>
    <definedName name="ㅇㄹ" localSheetId="2" hidden="1">#REF!</definedName>
    <definedName name="ㅇㄹ" hidden="1">#REF!</definedName>
    <definedName name="ㅇㄹㄹ" localSheetId="1" hidden="1">#REF!</definedName>
    <definedName name="ㅇㄹㄹ" hidden="1">#REF!</definedName>
    <definedName name="ㅇㄹ홍">#REF!</definedName>
    <definedName name="ㅇㅀ">#REF!</definedName>
    <definedName name="ㅇㅇ" localSheetId="2">#REF!</definedName>
    <definedName name="ㅇ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ㅇㅇ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>[0]!아</definedName>
    <definedName name="아무" localSheetId="2" hidden="1">{#N/A,#N/A,FALSE,"배수2"}</definedName>
    <definedName name="아무" hidden="1">{#N/A,#N/A,FALSE,"배수2"}</definedName>
    <definedName name="아무거나" localSheetId="2" hidden="1">{#N/A,#N/A,FALSE,"배수2"}</definedName>
    <definedName name="아무거나" hidden="1">{#N/A,#N/A,FALSE,"배수2"}</definedName>
    <definedName name="아연도강관단가">#REF!</definedName>
    <definedName name="아연도배관단가">#REF!</definedName>
    <definedName name="아연도배관자재">#REF!</definedName>
    <definedName name="아ㅏㅏ">[0]!아ㅏㅏ</definedName>
    <definedName name="아ㅓ림" localSheetId="2" hidden="1">{#N/A,#N/A,FALSE,"포장1";#N/A,#N/A,FALSE,"포장1"}</definedName>
    <definedName name="아ㅓ림" hidden="1">{#N/A,#N/A,FALSE,"포장1";#N/A,#N/A,FALSE,"포장1"}</definedName>
    <definedName name="아ㅓㅣㅏㄴ">#REF!</definedName>
    <definedName name="안">#REF!</definedName>
    <definedName name="안방1호">#REF!</definedName>
    <definedName name="안방2호">#REF!</definedName>
    <definedName name="안산키즈" localSheetId="2" hidden="1">{#N/A,#N/A,FALSE,"전력간선"}</definedName>
    <definedName name="안산키즈" hidden="1">{#N/A,#N/A,FALSE,"전력간선"}</definedName>
    <definedName name="안전">#REF!</definedName>
    <definedName name="안전관리비">#REF!</definedName>
    <definedName name="안전관리비요율">#REF!</definedName>
    <definedName name="안전관리비표">#REF!</definedName>
    <definedName name="안정수위">#REF!</definedName>
    <definedName name="안주">[0]!안주</definedName>
    <definedName name="앞들1호">#REF!</definedName>
    <definedName name="앞들2호">#REF!</definedName>
    <definedName name="앵커볼트">#REF!</definedName>
    <definedName name="양매자0403">[64]데이타!$E$168</definedName>
    <definedName name="양매자0505">[64]데이타!$E$169</definedName>
    <definedName name="양매자0606">[64]데이타!$E$170</definedName>
    <definedName name="양수량">#REF!</definedName>
    <definedName name="양식">#REF!</definedName>
    <definedName name="양은초">#REF!</definedName>
    <definedName name="양재승">#REF!</definedName>
    <definedName name="양재승3">[129]용수간선!$A$5:$M$146</definedName>
    <definedName name="양재승4">[130]남양내역!$A$2:$H$1161</definedName>
    <definedName name="어양">[131]b_balju!$A$1:$I$4110</definedName>
    <definedName name="억이상" localSheetId="2" hidden="1">{#N/A,#N/A,FALSE,"2~8번"}</definedName>
    <definedName name="억이상" hidden="1">{#N/A,#N/A,FALSE,"2~8번"}</definedName>
    <definedName name="업" localSheetId="2" hidden="1">{#N/A,#N/A,FALSE,"포장2"}</definedName>
    <definedName name="업" hidden="1">{#N/A,#N/A,FALSE,"포장2"}</definedName>
    <definedName name="업종" localSheetId="2" hidden="1">{#N/A,#N/A,FALSE,"포장2"}</definedName>
    <definedName name="업종" hidden="1">{#N/A,#N/A,FALSE,"포장2"}</definedName>
    <definedName name="업체" localSheetId="2" hidden="1">{#N/A,#N/A,FALSE,"구조2"}</definedName>
    <definedName name="업체" hidden="1">{#N/A,#N/A,FALSE,"구조2"}</definedName>
    <definedName name="업체견적">[132]내역!$A$2:$S$427</definedName>
    <definedName name="업체단가">[133]자재단가!$A$6:$M$156</definedName>
    <definedName name="업체순위" localSheetId="2" hidden="1">{#N/A,#N/A,FALSE,"배수2"}</definedName>
    <definedName name="업체순위" hidden="1">{#N/A,#N/A,FALSE,"배수2"}</definedName>
    <definedName name="엑셀">[20]샘플표지!#REF!</definedName>
    <definedName name="여ㅓㅛㅓ">[134]입찰안!#REF!</definedName>
    <definedName name="연수도서관">[71]표지!#REF!</definedName>
    <definedName name="연습9">#REF!</definedName>
    <definedName name="연습99">#REF!</definedName>
    <definedName name="열차무선전화설비">#REF!</definedName>
    <definedName name="영업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주시관내">[111]적현로!#REF!</definedName>
    <definedName name="예가">#REF!</definedName>
    <definedName name="예가번호">[117]기초자료!$B$3:$B$17</definedName>
    <definedName name="예정가" localSheetId="2" hidden="1">{#N/A,#N/A,FALSE,"포장2"}</definedName>
    <definedName name="예정가" hidden="1">{#N/A,#N/A,FALSE,"포장2"}</definedName>
    <definedName name="오" hidden="1">[56]실행철강하도!$A$1:$A$4</definedName>
    <definedName name="오만원율">#REF!</definedName>
    <definedName name="오정고">#REF!</definedName>
    <definedName name="오주1호">#REF!</definedName>
    <definedName name="오주2호">#REF!</definedName>
    <definedName name="오주3호">#REF!</definedName>
    <definedName name="오주4호">#REF!</definedName>
    <definedName name="오천원율">#REF!</definedName>
    <definedName name="옥외등철거공구손료">#REF!</definedName>
    <definedName name="옥외등철거공비">#REF!</definedName>
    <definedName name="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도" localSheetId="2" hidden="1">{#N/A,#N/A,FALSE,"포장2"}</definedName>
    <definedName name="완도" hidden="1">{#N/A,#N/A,FALSE,"포장2"}</definedName>
    <definedName name="왕암내역">#REF!</definedName>
    <definedName name="요동1호">#REF!</definedName>
    <definedName name="요동2호">#REF!</definedName>
    <definedName name="용량">#REF!</definedName>
    <definedName name="용역">[66]사업성분석!#REF!</definedName>
    <definedName name="용용" localSheetId="2" hidden="1">{#N/A,#N/A,FALSE,"포장2"}</definedName>
    <definedName name="용용" hidden="1">{#N/A,#N/A,FALSE,"포장2"}</definedName>
    <definedName name="용접">#REF!</definedName>
    <definedName name="용접공">'[79]기계경비(시간당)'!$D$13</definedName>
    <definedName name="용접공_일반">#REF!</definedName>
    <definedName name="우리나라" localSheetId="2" hidden="1">{#N/A,#N/A,FALSE,"전력간선"}</definedName>
    <definedName name="우리나라" hidden="1">{#N/A,#N/A,FALSE,"전력간선"}</definedName>
    <definedName name="우산">#REF!</definedName>
    <definedName name="운">#REF!</definedName>
    <definedName name="운남건축">[135]b_balju!$A$1:$R$6754</definedName>
    <definedName name="운남보합">[135]b_balju!$A$1:$R$6754</definedName>
    <definedName name="운남하도">[82]b_balju!$A$1:$R$5805</definedName>
    <definedName name="운반2">#REF!</definedName>
    <definedName name="운반구간">[75]을부담운반비!$D$5</definedName>
    <definedName name="운반비">[114]단가!$F$66:$G$77</definedName>
    <definedName name="운암">#REF!</definedName>
    <definedName name="운잔">#REF!</definedName>
    <definedName name="운전">#REF!</definedName>
    <definedName name="운전기사">[136]인건비!$B$13</definedName>
    <definedName name="운전사">#REF!</definedName>
    <definedName name="운전사_기계">[125]노임!$C$89</definedName>
    <definedName name="운전사_운반">'[79]기계경비(시간당)'!$D$7</definedName>
    <definedName name="운전조">#REF!</definedName>
    <definedName name="운전조수">#REF!</definedName>
    <definedName name="운호1호">#REF!</definedName>
    <definedName name="운호2호">#REF!</definedName>
    <definedName name="운호3호">#REF!</definedName>
    <definedName name="울산프랜지">#REF!</definedName>
    <definedName name="원">#REF!</definedName>
    <definedName name="원_가_계_산_서">#REF!</definedName>
    <definedName name="원가">#REF!</definedName>
    <definedName name="원가계산">[0]!원가계산</definedName>
    <definedName name="원가계산1">[137]자재단가!$A$6:$M$156</definedName>
    <definedName name="원가계산명">#REF!</definedName>
    <definedName name="원가계산서">#REF!</definedName>
    <definedName name="원가계산창">[0]!원가계산창</definedName>
    <definedName name="원가계신">#REF!</definedName>
    <definedName name="원남내역" hidden="1">[138]실행철강하도!$A$1:$A$4</definedName>
    <definedName name="원수">[1]DANGA!$G$4:$G$300</definedName>
    <definedName name="원운1호">#REF!</definedName>
    <definedName name="원운2호">#REF!</definedName>
    <definedName name="원지반다짐">#REF!</definedName>
    <definedName name="월">#REF!</definedName>
    <definedName name="위">#REF!</definedName>
    <definedName name="위1">#REF!</definedName>
    <definedName name="위병면회소">[139]원가계산서!#REF!</definedName>
    <definedName name="위치">#N/A</definedName>
    <definedName name="유기">#REF!</definedName>
    <definedName name="유이주비">[66]사업성분석!#REF!</definedName>
    <definedName name="유토지">[66]사업성분석!#REF!</definedName>
    <definedName name="육">#REF!</definedName>
    <definedName name="육등급">[111]적현로!#REF!</definedName>
    <definedName name="육리1호">#REF!</definedName>
    <definedName name="육리2호">#REF!</definedName>
    <definedName name="은산1호">#REF!</definedName>
    <definedName name="은산2호">#REF!</definedName>
    <definedName name="은산3호">#REF!</definedName>
    <definedName name="은산4호">#REF!</definedName>
    <definedName name="을부담품목별중량계">[75]운반비산출!$E$25</definedName>
    <definedName name="의" localSheetId="2" hidden="1">{#N/A,#N/A,FALSE,"운반시간"}</definedName>
    <definedName name="의" hidden="1">{#N/A,#N/A,FALSE,"운반시간"}</definedName>
    <definedName name="이">#REF!</definedName>
    <definedName name="이각A형">[106]일위대가!#REF!</definedName>
    <definedName name="이각B형">[140]일위대가!#REF!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부가가치세">'[96]2공구산출내역'!#REF!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름" localSheetId="2" hidden="1">{#N/A,#N/A,FALSE,"구조1"}</definedName>
    <definedName name="이름" hidden="1">{#N/A,#N/A,FALSE,"구조1"}</definedName>
    <definedName name="이슈" hidden="1">{#N/A,#N/A,FALSE,"지침";#N/A,#N/A,FALSE,"환경분석";#N/A,#N/A,FALSE,"Sheet16"}</definedName>
    <definedName name="이식">#REF!</definedName>
    <definedName name="이윤">[141]!이윤</definedName>
    <definedName name="이윤요율">#REF!</definedName>
    <definedName name="이윤표">#REF!</definedName>
    <definedName name="이익">#REF!</definedName>
    <definedName name="이주비이자">[66]사업성분석!#REF!</definedName>
    <definedName name="이형관">[34]DATE!$B$24:$B$85</definedName>
    <definedName name="익산경찰서">[71]표지!#REF!</definedName>
    <definedName name="인가번호">#REF!</definedName>
    <definedName name="인공">#REF!</definedName>
    <definedName name="인문사회">[71]표지!#REF!</definedName>
    <definedName name="인원">#REF!</definedName>
    <definedName name="인입공사비">#REF!</definedName>
    <definedName name="인테리어소계">#REF!</definedName>
    <definedName name="인허가">[66]사업성분석!#REF!</definedName>
    <definedName name="일" hidden="1">[56]실행철강하도!$A$1:$A$4</definedName>
    <definedName name="일공구직영비">#REF!</definedName>
    <definedName name="일반관리비">#REF!</definedName>
    <definedName name="일반관리비요율">#REF!</definedName>
    <definedName name="일반관리비표">#REF!</definedName>
    <definedName name="일반통신설비">#REF!</definedName>
    <definedName name="일위">#REF!,#REF!</definedName>
    <definedName name="일위대가">#REF!</definedName>
    <definedName name="일위대가1">#REF!</definedName>
    <definedName name="일위대가폼">#REF!</definedName>
    <definedName name="일위산출">#REF!</definedName>
    <definedName name="일위산출1">#REF!</definedName>
    <definedName name="일위호표">#REF!</definedName>
    <definedName name="임직">#REF!</definedName>
    <definedName name="임형" localSheetId="2" hidden="1">{#N/A,#N/A,FALSE,"포장2"}</definedName>
    <definedName name="임형" hidden="1">{#N/A,#N/A,FALSE,"포장2"}</definedName>
    <definedName name="입력란">#REF!</definedName>
    <definedName name="입력선택">#REF!</definedName>
    <definedName name="입력전체">#REF!</definedName>
    <definedName name="입력하세요">[142]제경비!#REF!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금액안" localSheetId="2" hidden="1">[143]집계표!#REF!</definedName>
    <definedName name="입찰금액안" hidden="1">[143]집계표!#REF!</definedName>
    <definedName name="ㅈㄷㅈㄷㅈㄷ">#REF!</definedName>
    <definedName name="ㅈㅈㄷㄴㅇㄴ">#REF!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연수위">#REF!</definedName>
    <definedName name="자일중">[71]표지!#REF!</definedName>
    <definedName name="자일초">[71]표지!#REF!</definedName>
    <definedName name="자재" localSheetId="2" hidden="1">{#N/A,#N/A,FALSE,"포장2"}</definedName>
    <definedName name="자재">{#N/A,#N/A,FALSE,"포장2"}</definedName>
    <definedName name="자재1" localSheetId="2" hidden="1">{#N/A,#N/A,FALSE,"포장2"}</definedName>
    <definedName name="자재1">{#N/A,#N/A,FALSE,"포장2"}</definedName>
    <definedName name="자재2" localSheetId="2" hidden="1">{#N/A,#N/A,FALSE,"구조2"}</definedName>
    <definedName name="자재2" hidden="1">{#N/A,#N/A,FALSE,"구조2"}</definedName>
    <definedName name="자재단가">[144]자재단가!$A$1:$S$372</definedName>
    <definedName name="자재단가표">#REF!</definedName>
    <definedName name="자재대경비">#REF!</definedName>
    <definedName name="자재대노무비">#REF!</definedName>
    <definedName name="자재대재료비">#REF!</definedName>
    <definedName name="자재비">#REF!</definedName>
    <definedName name="자재비율">#REF!</definedName>
    <definedName name="자탐">#REF!</definedName>
    <definedName name="작업">#REF!</definedName>
    <definedName name="잔">#REF!</definedName>
    <definedName name="잔여유토지">[66]사업성분석!#REF!</definedName>
    <definedName name="잔토처리____________인력">[106]일위대가!#REF!</definedName>
    <definedName name="장산1">#REF!</definedName>
    <definedName name="장산2">#REF!</definedName>
    <definedName name="장산3">#REF!</definedName>
    <definedName name="장춘">#REF!</definedName>
    <definedName name="재">#REF!</definedName>
    <definedName name="재노비율">[145]건축!$A$1:$T$1450</definedName>
    <definedName name="재료비">#REF!</definedName>
    <definedName name="재료비요율">#REF!</definedName>
    <definedName name="재료집계3">#REF!</definedName>
    <definedName name="저수조만수위">#REF!</definedName>
    <definedName name="저압케이블전공">#REF!</definedName>
    <definedName name="저케">#REF!</definedName>
    <definedName name="적용거리">[75]을부담운반비!$D$2</definedName>
    <definedName name="적용속도">[75]을부담운반비!$D$3</definedName>
    <definedName name="적용톤수">[75]을부담운반비!$D$1</definedName>
    <definedName name="적헙">[0]!적헙</definedName>
    <definedName name="전기공사원가">BlankMacro1</definedName>
    <definedName name="전기공사원가내역">BlankMacro1</definedName>
    <definedName name="전기내역">#REF!</definedName>
    <definedName name="전년해당월">#REF!</definedName>
    <definedName name="전동기용량">#REF!</definedName>
    <definedName name="전등공량">#REF!</definedName>
    <definedName name="전등신설">#REF!</definedName>
    <definedName name="전열공량">#REF!</definedName>
    <definedName name="전자CF" hidden="1">{#N/A,#N/A,FALSE,"지침";#N/A,#N/A,FALSE,"환경분석";#N/A,#N/A,FALSE,"Sheet16"}</definedName>
    <definedName name="전화및TV공시청설비">#REF!</definedName>
    <definedName name="접지">#REF!</definedName>
    <definedName name="접지1종합계">[118]접지1종!$S$20</definedName>
    <definedName name="접지수량">[146]접지수량!$A$6:$Q$22</definedName>
    <definedName name="접지장치">#REF!</definedName>
    <definedName name="정산설계">[66]사업성분석!#REF!</definedName>
    <definedName name="정산시공보증">[66]사업성분석!#REF!</definedName>
    <definedName name="정산용역">[66]사업성분석!#REF!</definedName>
    <definedName name="정산이자">[66]사업성분석!#REF!</definedName>
    <definedName name="정산조합개소비">[66]사업성분석!#REF!</definedName>
    <definedName name="정산조합운영">[66]사업성분석!#REF!</definedName>
    <definedName name="정산토지">[66]사업성분석!#REF!</definedName>
    <definedName name="정열범위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수변200">[58]내역서!#REF!</definedName>
    <definedName name="제어판">[67]!제어판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경공">[73]데이타!$E$658</definedName>
    <definedName name="조경공B10">[64]식재인부!$B$24</definedName>
    <definedName name="조경공B4이하">[64]식재인부!$B$18</definedName>
    <definedName name="조경공B5">[64]식재인부!$B$19</definedName>
    <definedName name="조경공B6">[64]식재인부!$B$20</definedName>
    <definedName name="조경공B8">[64]식재인부!$B$22</definedName>
    <definedName name="조경공R10">[64]식재인부!$B$54</definedName>
    <definedName name="조경공R12">[64]식재인부!$B$56</definedName>
    <definedName name="조경공R15">[64]식재인부!$B$59</definedName>
    <definedName name="조경공R4이하">[64]식재인부!$B$48</definedName>
    <definedName name="조경공R5">[64]식재인부!$B$49</definedName>
    <definedName name="조경공R6">[64]식재인부!$B$50</definedName>
    <definedName name="조경공R7">[64]식재인부!$B$51</definedName>
    <definedName name="조경공R8">[64]식재인부!$B$52</definedName>
    <definedName name="조달예가">#REF!</definedName>
    <definedName name="조명장치소계">#REF!</definedName>
    <definedName name="조사가" localSheetId="2" hidden="1">[147]입찰안!#REF!</definedName>
    <definedName name="조사가" hidden="1">[147]입찰안!#REF!</definedName>
    <definedName name="조원공_1.1_1.5">[64]식재인부!$B$5</definedName>
    <definedName name="조장">#REF!</definedName>
    <definedName name="조형가이즈까3010">[64]데이타!$E$11</definedName>
    <definedName name="조형가이즈까3012">[64]데이타!$E$12</definedName>
    <definedName name="조형가이즈까3014">[64]데이타!$E$13</definedName>
    <definedName name="조형가이즈까3516">[64]데이타!$E$14</definedName>
    <definedName name="주" hidden="1">{#N/A,#N/A,FALSE,"지침";#N/A,#N/A,FALSE,"환경분석";#N/A,#N/A,FALSE,"Sheet16"}</definedName>
    <definedName name="주영">#REF!</definedName>
    <definedName name="주영이">#REF!,#REF!,#REF!</definedName>
    <definedName name="주차장">BlankMacro1</definedName>
    <definedName name="주차장1">BlankMacro1</definedName>
    <definedName name="준공년월일">#REF!</definedName>
    <definedName name="중급기술자">[125]노임!$C$137</definedName>
    <definedName name="중기운반경비">#REF!</definedName>
    <definedName name="중기운반노무비">#REF!</definedName>
    <definedName name="중기운반재료비">#REF!</definedName>
    <definedName name="중기운전기사">'[79]기계경비(시간당)'!$D$4</definedName>
    <definedName name="중량">#REF!</definedName>
    <definedName name="중량표">#REF!</definedName>
    <definedName name="중흥부두2">#REF!</definedName>
    <definedName name="지" localSheetId="2" hidden="1">{#N/A,#N/A,FALSE,"배수2"}</definedName>
    <definedName name="지" hidden="1">{#N/A,#N/A,FALSE,"배수2"}</definedName>
    <definedName name="지곡">#REF!</definedName>
    <definedName name="지급재납품도건축">#REF!</definedName>
    <definedName name="지급재납품도기계">#REF!</definedName>
    <definedName name="지동">#REF!</definedName>
    <definedName name="지역">[39]적용기준!$B$2</definedName>
    <definedName name="지역업체" localSheetId="2" hidden="1">{#N/A,#N/A,FALSE,"배수2"}</definedName>
    <definedName name="지역업체" hidden="1">{#N/A,#N/A,FALSE,"배수2"}</definedName>
    <definedName name="지적기사_1급">#REF!</definedName>
    <definedName name="지적기사_2급">#REF!</definedName>
    <definedName name="지철" localSheetId="2" hidden="1">{#N/A,#N/A,FALSE,"포장2"}</definedName>
    <definedName name="지철" hidden="1">{#N/A,#N/A,FALSE,"포장2"}</definedName>
    <definedName name="지철자재" localSheetId="2" hidden="1">{#N/A,#N/A,FALSE,"포장2"}</definedName>
    <definedName name="지철자재" hidden="1">{#N/A,#N/A,FALSE,"포장2"}</definedName>
    <definedName name="지출계획">[67]!지출계획</definedName>
    <definedName name="지토" localSheetId="2" hidden="1">{#N/A,#N/A,FALSE,"포장1";#N/A,#N/A,FALSE,"포장1"}</definedName>
    <definedName name="지토" hidden="1">{#N/A,#N/A,FALSE,"포장1";#N/A,#N/A,FALSE,"포장1"}</definedName>
    <definedName name="지토자재" localSheetId="2" hidden="1">{#N/A,#N/A,FALSE,"포장2"}</definedName>
    <definedName name="지토자재" hidden="1">{#N/A,#N/A,FALSE,"포장2"}</definedName>
    <definedName name="직영비">'[96]2공구산출내역'!#REF!</definedName>
    <definedName name="직접노무비">#REF!</definedName>
    <definedName name="직접노무비요율">#REF!</definedName>
    <definedName name="직접재료비">#REF!</definedName>
    <definedName name="직접재료비합">#REF!</definedName>
    <definedName name="직종">#REF!</definedName>
    <definedName name="직종명">#REF!</definedName>
    <definedName name="진석">#REF!,#REF!</definedName>
    <definedName name="진입도로경비">#REF!</definedName>
    <definedName name="진입도로노무비">#REF!</definedName>
    <definedName name="진입도로재료비">#REF!</definedName>
    <definedName name="집">'[148]#REF'!#REF!</definedName>
    <definedName name="집계">#REF!</definedName>
    <definedName name="집계표">#REF!</definedName>
    <definedName name="ㅊ1555">#REF!</definedName>
    <definedName name="ㅊ3030">#REF!</definedName>
    <definedName name="ㅊ모">#REF!</definedName>
    <definedName name="차">#REF!</definedName>
    <definedName name="차량가격">[75]을부담운반비!$D$4</definedName>
    <definedName name="차트">[67]!차트</definedName>
    <definedName name="착공기한">#REF!</definedName>
    <definedName name="착공년월일">#REF!</definedName>
    <definedName name="착공월">#REF!</definedName>
    <definedName name="착공일">#REF!</definedName>
    <definedName name="착암공">'[79]기계경비(시간당)'!$D$12</definedName>
    <definedName name="착정심도">#REF!</definedName>
    <definedName name="철____공">#REF!</definedName>
    <definedName name="철_골_공">#REF!</definedName>
    <definedName name="철거자재">#REF!</definedName>
    <definedName name="철공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청림1호">#REF!</definedName>
    <definedName name="청림2호">#REF!</definedName>
    <definedName name="청림3호">#REF!</definedName>
    <definedName name="총" localSheetId="2" hidden="1">{#N/A,#N/A,FALSE,"부대1"}</definedName>
    <definedName name="총" hidden="1">{#N/A,#N/A,FALSE,"부대1"}</definedName>
    <definedName name="총_원_가">[149]손익분석!#REF!</definedName>
    <definedName name="총공" hidden="1">{#N/A,#N/A,FALSE,"운반시간"}</definedName>
    <definedName name="총공사비">#REF!</definedName>
    <definedName name="총괄">#REF!</definedName>
    <definedName name="총괄내역" localSheetId="1" hidden="1">#REF!</definedName>
    <definedName name="총괄내역" hidden="1">#REF!</definedName>
    <definedName name="총괄제출용" localSheetId="2" hidden="1">{#N/A,#N/A,FALSE,"전력간선"}</definedName>
    <definedName name="총괄제출용" hidden="1">{#N/A,#N/A,FALSE,"전력간선"}</definedName>
    <definedName name="총괄표">#REF!</definedName>
    <definedName name="총액">[1]DANGA!$J$4:$J$300</definedName>
    <definedName name="총원가">#REF!</definedName>
    <definedName name="총원가2">#REF!</definedName>
    <definedName name="총원가격">#REF!</definedName>
    <definedName name="추정">#REF!</definedName>
    <definedName name="춘사관">[71]표지!#REF!</definedName>
    <definedName name="춘사관건립">[71]표지!#REF!</definedName>
    <definedName name="출">#REF!</definedName>
    <definedName name="출판" hidden="1">{#N/A,#N/A,FALSE,"지침";#N/A,#N/A,FALSE,"환경분석";#N/A,#N/A,FALSE,"Sheet16"}</definedName>
    <definedName name="취수탑경비">#REF!</definedName>
    <definedName name="취수탑노무비">#REF!</definedName>
    <definedName name="취수탑재료비">#REF!</definedName>
    <definedName name="측량">#REF!</definedName>
    <definedName name="측량지질">[66]사업성분석!#REF!</definedName>
    <definedName name="층수">[39]적용기준!$B$6</definedName>
    <definedName name="칠">#REF!</definedName>
    <definedName name="카비">[150]!Macro10</definedName>
    <definedName name="카빋">[150]!Macro12</definedName>
    <definedName name="캇타간재">'[79]기계경비(시간당)'!$H$92</definedName>
    <definedName name="캇타노무">'[79]기계경비(시간당)'!$H$88</definedName>
    <definedName name="캇타손료">'[79]기계경비(시간당)'!$H$87</definedName>
    <definedName name="캐쉬" hidden="1">{#N/A,#N/A,FALSE,"지침";#N/A,#N/A,FALSE,"환경분석";#N/A,#N/A,FALSE,"Sheet16"}</definedName>
    <definedName name="케이블_1">[25]단가!#REF!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ㅌㅌㅌㅌㅌㅌㅌ">#REF!</definedName>
    <definedName name="태영지급" localSheetId="2" hidden="1">{#N/A,#N/A,FALSE,"부대1"}</definedName>
    <definedName name="태영지급" hidden="1">{#N/A,#N/A,FALSE,"부대1"}</definedName>
    <definedName name="터파기고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 localSheetId="2" hidden="1">#REF!</definedName>
    <definedName name="토" hidden="1">#REF!</definedName>
    <definedName name="토건">#REF!</definedName>
    <definedName name="토공" localSheetId="2" hidden="1">{#N/A,#N/A,FALSE,"포장2"}</definedName>
    <definedName name="토공">{#N/A,#N/A,FALSE,"포장2"}</definedName>
    <definedName name="토공1">#REF!</definedName>
    <definedName name="토공11" localSheetId="2" hidden="1">{#N/A,#N/A,FALSE,"포장2"}</definedName>
    <definedName name="토공11" hidden="1">{#N/A,#N/A,FALSE,"포장2"}</definedName>
    <definedName name="토목내역">#REF!</definedName>
    <definedName name="토목설계" localSheetId="2" hidden="1">{#N/A,#N/A,FALSE,"골재소요량";#N/A,#N/A,FALSE,"골재소요량"}</definedName>
    <definedName name="토목설계" hidden="1">{#N/A,#N/A,FALSE,"골재소요량";#N/A,#N/A,FALSE,"골재소요량"}</definedName>
    <definedName name="토취장복구경비">#REF!</definedName>
    <definedName name="토취장복구노무비">#REF!</definedName>
    <definedName name="토취장복구재료비">#REF!</definedName>
    <definedName name="통">#REF!</definedName>
    <definedName name="통내">[90]노무비!$B$8</definedName>
    <definedName name="통산출1">#REF!</definedName>
    <definedName name="통설">[90]노무비!$B$10</definedName>
    <definedName name="통신기사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>#REF!</definedName>
    <definedName name="통일로">#REF!</definedName>
    <definedName name="통케">#REF!</definedName>
    <definedName name="투3" localSheetId="2" hidden="1">{#N/A,#N/A,FALSE,"배수2"}</definedName>
    <definedName name="투3" hidden="1">{#N/A,#N/A,FALSE,"배수2"}</definedName>
    <definedName name="투찰">[151]도급!$B$1:$H$1053</definedName>
    <definedName name="투찰표" localSheetId="2" hidden="1">{#N/A,#N/A,FALSE,"부대1"}</definedName>
    <definedName name="투찰표" hidden="1">{#N/A,#N/A,FALSE,"부대1"}</definedName>
    <definedName name="특고">#REF!</definedName>
    <definedName name="특급기술자">[125]노임!$C$135</definedName>
    <definedName name="특별">#REF!</definedName>
    <definedName name="특별인부">[116]노임단가!$D$56</definedName>
    <definedName name="특인">#REF!</definedName>
    <definedName name="특케">#REF!</definedName>
    <definedName name="파이프펜던트">[51]DATA!$E$17:$F$26</definedName>
    <definedName name="파주와동">[71]표지!#REF!</definedName>
    <definedName name="팔" localSheetId="2" hidden="1">#REF!</definedName>
    <definedName name="팔" hidden="1">#REF!</definedName>
    <definedName name="펌프구경">#REF!</definedName>
    <definedName name="평택냉동2안">BlankMacro1</definedName>
    <definedName name="포장">#REF!</definedName>
    <definedName name="포장2월ocf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항학전">[111]적현로!#REF!</definedName>
    <definedName name="표">[0]!표</definedName>
    <definedName name="표지">[71]표지!$B$2:$G$14</definedName>
    <definedName name="표지1">[71]표지!$A$1:$G$14</definedName>
    <definedName name="표지2" localSheetId="1" hidden="1">#REF!</definedName>
    <definedName name="표지2" hidden="1">#REF!</definedName>
    <definedName name="표지입니다.">#REF!</definedName>
    <definedName name="품셈공종">'[152]별표 '!$C$2:$C$50</definedName>
    <definedName name="품셈단가">'[152]별표 '!$D$2:$D$50</definedName>
    <definedName name="품신">[75]설계산출표지!$B$1</definedName>
    <definedName name="플라타너스B8">[64]데이타!$E$552</definedName>
    <definedName name="플랜트">#REF!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ㅎ">#REF!</definedName>
    <definedName name="ㅎ384">#REF!</definedName>
    <definedName name="ㅎㄹㄹ">#REF!</definedName>
    <definedName name="ㅎㅎ" localSheetId="1" hidden="1">#REF!</definedName>
    <definedName name="ㅎㅎ" hidden="1">#REF!</definedName>
    <definedName name="ㅎㅎㅎ">[0]!ㅎㅎㅎ</definedName>
    <definedName name="하도">#REF!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관리계획서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>#REF!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>[115]수지!#REF!</definedName>
    <definedName name="하하하">[153]BID!$A$3:$F$293</definedName>
    <definedName name="하한선" localSheetId="2" hidden="1">{#N/A,#N/A,FALSE,"배수2"}</definedName>
    <definedName name="하한선" hidden="1">{#N/A,#N/A,FALSE,"배수2"}</definedName>
    <definedName name="한" hidden="1">#REF!</definedName>
    <definedName name="한교1호">#REF!</definedName>
    <definedName name="한교2호">#REF!</definedName>
    <definedName name="한교3호">#REF!</definedName>
    <definedName name="한국학">[71]표지!#REF!</definedName>
    <definedName name="한전공사비">#REF!,#REF!</definedName>
    <definedName name="할증">#REF!</definedName>
    <definedName name="함">#REF!</definedName>
    <definedName name="합계">#REF!</definedName>
    <definedName name="해당월">#REF!</definedName>
    <definedName name="행">#REF!</definedName>
    <definedName name="행삭제">[7]조건표!$P$4</definedName>
    <definedName name="행선안내게시기설비">#REF!</definedName>
    <definedName name="허용전류">#REF!</definedName>
    <definedName name="현장대리인">#REF!</definedName>
    <definedName name="현천기자재비">#REF!</definedName>
    <definedName name="협" localSheetId="2" hidden="1">{#N/A,#N/A,FALSE,"배수2"}</definedName>
    <definedName name="협" hidden="1">{#N/A,#N/A,FALSE,"배수2"}</definedName>
    <definedName name="협력" localSheetId="2" hidden="1">{#N/A,#N/A,FALSE,"포장2"}</definedName>
    <definedName name="협력" hidden="1">{#N/A,#N/A,FALSE,"포장2"}</definedName>
    <definedName name="협력업체" localSheetId="2" hidden="1">{#N/A,#N/A,FALSE,"포장2"}</definedName>
    <definedName name="협력업체" hidden="1">{#N/A,#N/A,FALSE,"포장2"}</definedName>
    <definedName name="협철" localSheetId="2" hidden="1">{#N/A,#N/A,FALSE,"포장2"}</definedName>
    <definedName name="협철" hidden="1">{#N/A,#N/A,FALSE,"포장2"}</definedName>
    <definedName name="협토" localSheetId="2" hidden="1">{#N/A,#N/A,FALSE,"포장1";#N/A,#N/A,FALSE,"포장1"}</definedName>
    <definedName name="협토" hidden="1">{#N/A,#N/A,FALSE,"포장1";#N/A,#N/A,FALSE,"포장1"}</definedName>
    <definedName name="협토1" localSheetId="2" hidden="1">{#N/A,#N/A,FALSE,"포장2"}</definedName>
    <definedName name="협토1" hidden="1">{#N/A,#N/A,FALSE,"포장2"}</definedName>
    <definedName name="협토자재" localSheetId="2" hidden="1">{#N/A,#N/A,FALSE,"포장2"}</definedName>
    <definedName name="협토자재" hidden="1">{#N/A,#N/A,FALSE,"포장2"}</definedName>
    <definedName name="형상">[34]DATE!$D$24:$D$85</definedName>
    <definedName name="형제" localSheetId="2" hidden="1">{#N/A,#N/A,FALSE,"포장2"}</definedName>
    <definedName name="형제" hidden="1">{#N/A,#N/A,FALSE,"포장2"}</definedName>
    <definedName name="형틀">#REF!</definedName>
    <definedName name="형틀목공">#REF!</definedName>
    <definedName name="호박">#REF!</definedName>
    <definedName name="호지니">[154]!Macro12</definedName>
    <definedName name="호표">#REF!</definedName>
    <definedName name="호호" localSheetId="2" hidden="1">{#N/A,#N/A,FALSE,"부대1"}</definedName>
    <definedName name="호호" hidden="1">{#N/A,#N/A,FALSE,"부대1"}</definedName>
    <definedName name="호ㅓㅕㅏ6ㅅ서ㅛㅓ" hidden="1">[155]입찰안!#REF!</definedName>
    <definedName name="홍">#REF!</definedName>
    <definedName name="화">#REF!</definedName>
    <definedName name="화신1호">#REF!</definedName>
    <definedName name="화신2호">#REF!</definedName>
    <definedName name="화신기존1">#REF!</definedName>
    <definedName name="화신기존2">#REF!</definedName>
    <definedName name="환율">'[79]기계경비(시간당)'!$D$21</definedName>
    <definedName name="회사명">#REF!</definedName>
    <definedName name="회시1호">#REF!</definedName>
    <definedName name="회시2호">#REF!</definedName>
    <definedName name="효">#REF!</definedName>
    <definedName name="ㅏ576">[98]내역서!#REF!</definedName>
    <definedName name="ㅏㅕㅛ라ㅕㅏ">[155]입찰안!#REF!</definedName>
    <definedName name="ㅐ520">#REF!</definedName>
    <definedName name="ㅐㅐ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[128]실행철강하도!$A$1:$A$4</definedName>
    <definedName name="ㅓㅓㅓ">[72]Total!#REF!</definedName>
    <definedName name="ㅓㅕㅛ려ㅓ">[134]입찰안!#REF!</definedName>
    <definedName name="ㅔㅔ" localSheetId="2" hidden="1">[156]집계표!#REF!</definedName>
    <definedName name="ㅔㅔ" hidden="1">[156]집계표!#REF!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>#REF!</definedName>
    <definedName name="ㅗㅓㅏ">#REF!</definedName>
    <definedName name="ㅗ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[63]수량산출!#REF!</definedName>
    <definedName name="ㅠㅠㅠ" hidden="1">{#N/A,#N/A,FALSE,"지침";#N/A,#N/A,FALSE,"환경분석";#N/A,#N/A,FALSE,"Sheet16"}</definedName>
    <definedName name="ㅡㅁㅊ개14">[50]!Macro13</definedName>
    <definedName name="ㅡㅓㅗ흐ㅓ">[155]입찰안!#REF!</definedName>
    <definedName name="ㅡㅡ">#REF!</definedName>
    <definedName name="ㅡㅡㅡ" hidden="1">{#N/A,#N/A,FALSE,"지침";#N/A,#N/A,FALSE,"환경분석";#N/A,#N/A,FALSE,"Sheet16"}</definedName>
    <definedName name="ㅣ15">#REF!</definedName>
    <definedName name="ㅣㅣㅣ">[72]Total!#REF!</definedName>
  </definedNames>
  <calcPr calcId="144525"/>
</workbook>
</file>

<file path=xl/calcChain.xml><?xml version="1.0" encoding="utf-8"?>
<calcChain xmlns="http://schemas.openxmlformats.org/spreadsheetml/2006/main">
  <c r="F20" i="39" l="1"/>
  <c r="F21" i="39" s="1"/>
  <c r="F24" i="39" s="1"/>
  <c r="E20" i="39"/>
  <c r="E23" i="39"/>
  <c r="E22" i="39"/>
  <c r="G17" i="39"/>
  <c r="F17" i="39"/>
  <c r="B2" i="39"/>
  <c r="A2" i="39"/>
  <c r="D13" i="18"/>
  <c r="D12" i="18" s="1"/>
  <c r="N13" i="18"/>
  <c r="N7" i="18" s="1"/>
  <c r="D8" i="18"/>
  <c r="G8" i="18" s="1"/>
  <c r="L10" i="18"/>
  <c r="D14" i="18"/>
  <c r="D15" i="18"/>
  <c r="D17" i="18"/>
  <c r="D18" i="18"/>
  <c r="D19" i="18"/>
  <c r="D21" i="18"/>
  <c r="D22" i="18"/>
  <c r="D6" i="18" l="1"/>
  <c r="L13" i="18"/>
  <c r="M23" i="18" s="1"/>
  <c r="N23" i="18" s="1"/>
  <c r="D4" i="18"/>
  <c r="G18" i="39"/>
  <c r="E12" i="18"/>
  <c r="N11" i="18"/>
  <c r="E4" i="18"/>
  <c r="N8" i="18"/>
  <c r="D11" i="18"/>
  <c r="D9" i="18"/>
  <c r="D7" i="18"/>
  <c r="D5" i="18"/>
  <c r="E6" i="18"/>
  <c r="G6" i="39" s="1"/>
  <c r="D6" i="39" s="1"/>
  <c r="N9" i="18"/>
  <c r="N5" i="18"/>
  <c r="N4" i="18"/>
  <c r="N6" i="18"/>
  <c r="N12" i="18"/>
  <c r="E11" i="18"/>
  <c r="G9" i="18" l="1"/>
  <c r="F7" i="18"/>
  <c r="E5" i="18"/>
  <c r="G5" i="39" s="1"/>
  <c r="D5" i="39" s="1"/>
  <c r="D10" i="18"/>
  <c r="D18" i="39"/>
  <c r="N10" i="18"/>
  <c r="O13" i="18" s="1"/>
  <c r="E10" i="18"/>
  <c r="E13" i="18" s="1"/>
  <c r="E23" i="18" s="1"/>
  <c r="G4" i="39"/>
  <c r="D4" i="39" s="1"/>
  <c r="G12" i="18"/>
  <c r="G23" i="39" s="1"/>
  <c r="D23" i="39" s="1"/>
  <c r="G11" i="18"/>
  <c r="G22" i="39" s="1"/>
  <c r="D22" i="39" s="1"/>
  <c r="G19" i="39" l="1"/>
  <c r="G10" i="18"/>
  <c r="G13" i="18" s="1"/>
  <c r="G23" i="18" s="1"/>
  <c r="F10" i="18"/>
  <c r="F13" i="18" s="1"/>
  <c r="F23" i="18" s="1"/>
  <c r="H17" i="39"/>
  <c r="D16" i="18"/>
  <c r="D20" i="18" s="1"/>
  <c r="D23" i="18" s="1"/>
  <c r="H20" i="18"/>
  <c r="H23" i="18" s="1"/>
  <c r="D19" i="39" l="1"/>
  <c r="G20" i="39"/>
  <c r="G21" i="39" s="1"/>
  <c r="G24" i="39" s="1"/>
  <c r="E13" i="39"/>
  <c r="D13" i="39" s="1"/>
  <c r="E16" i="39"/>
  <c r="D16" i="39" s="1"/>
  <c r="E8" i="39"/>
  <c r="D8" i="39" s="1"/>
  <c r="E12" i="39"/>
  <c r="D12" i="39" s="1"/>
  <c r="E14" i="39"/>
  <c r="D14" i="39" s="1"/>
  <c r="E11" i="39"/>
  <c r="D11" i="39" s="1"/>
  <c r="E10" i="39"/>
  <c r="D10" i="39" s="1"/>
  <c r="E7" i="39"/>
  <c r="E9" i="39"/>
  <c r="D9" i="39" s="1"/>
  <c r="E15" i="39"/>
  <c r="D15" i="39" s="1"/>
  <c r="E17" i="39" l="1"/>
  <c r="E21" i="39" s="1"/>
  <c r="E24" i="39" s="1"/>
  <c r="D7" i="39"/>
  <c r="D17" i="39" s="1"/>
  <c r="D20" i="39"/>
  <c r="H13" i="39" s="1"/>
  <c r="H7" i="39"/>
  <c r="H10" i="39" l="1"/>
  <c r="H11" i="39"/>
  <c r="H14" i="39"/>
  <c r="D21" i="39"/>
  <c r="D24" i="39" s="1"/>
  <c r="H15" i="39"/>
  <c r="H12" i="39"/>
  <c r="H16" i="39"/>
  <c r="H8" i="39"/>
  <c r="H9" i="39"/>
</calcChain>
</file>

<file path=xl/sharedStrings.xml><?xml version="1.0" encoding="utf-8"?>
<sst xmlns="http://schemas.openxmlformats.org/spreadsheetml/2006/main" count="85" uniqueCount="85">
  <si>
    <t>단위 : 천원</t>
    <phoneticPr fontId="5" type="noConversion"/>
  </si>
  <si>
    <t xml:space="preserve"> </t>
    <phoneticPr fontId="5" type="noConversion"/>
  </si>
  <si>
    <t>기계설비공사</t>
    <phoneticPr fontId="5" type="noConversion"/>
  </si>
  <si>
    <t>이         윤</t>
    <phoneticPr fontId="5" type="noConversion"/>
  </si>
  <si>
    <t>토목공사</t>
    <phoneticPr fontId="5" type="noConversion"/>
  </si>
  <si>
    <t>건축공사</t>
    <phoneticPr fontId="5" type="noConversion"/>
  </si>
  <si>
    <t>전기공사</t>
    <phoneticPr fontId="5" type="noConversion"/>
  </si>
  <si>
    <t>정보통신공사</t>
    <phoneticPr fontId="5" type="noConversion"/>
  </si>
  <si>
    <t>소방설비공사</t>
    <phoneticPr fontId="5" type="noConversion"/>
  </si>
  <si>
    <t>일반관리비</t>
    <phoneticPr fontId="5" type="noConversion"/>
  </si>
  <si>
    <t>분담금 및 부담금</t>
    <phoneticPr fontId="5" type="noConversion"/>
  </si>
  <si>
    <t>기타 사업비성 경비</t>
    <phoneticPr fontId="5" type="noConversion"/>
  </si>
  <si>
    <t>감리대상(건축)</t>
    <phoneticPr fontId="5" type="noConversion"/>
  </si>
  <si>
    <t>감리대상(전기)</t>
    <phoneticPr fontId="5" type="noConversion"/>
  </si>
  <si>
    <t>타법감리</t>
    <phoneticPr fontId="5" type="noConversion"/>
  </si>
  <si>
    <t>순공사비</t>
    <phoneticPr fontId="5" type="noConversion"/>
  </si>
  <si>
    <t>총사업비 산출 총괄표</t>
    <phoneticPr fontId="5" type="noConversion"/>
  </si>
  <si>
    <t>구    분</t>
    <phoneticPr fontId="5" type="noConversion"/>
  </si>
  <si>
    <t>전     체</t>
    <phoneticPr fontId="5" type="noConversion"/>
  </si>
  <si>
    <t>총공사비</t>
    <phoneticPr fontId="5" type="noConversion"/>
  </si>
  <si>
    <t>소     계</t>
    <phoneticPr fontId="5" type="noConversion"/>
  </si>
  <si>
    <t>간 접 비</t>
    <phoneticPr fontId="5" type="noConversion"/>
  </si>
  <si>
    <t>설    계    비</t>
    <phoneticPr fontId="5" type="noConversion"/>
  </si>
  <si>
    <t>감    리    비</t>
    <phoneticPr fontId="5" type="noConversion"/>
  </si>
  <si>
    <t>일반분양시설 경비</t>
    <phoneticPr fontId="5" type="noConversion"/>
  </si>
  <si>
    <t>보    상    비</t>
    <phoneticPr fontId="5" type="noConversion"/>
  </si>
  <si>
    <t>대   지    비</t>
    <phoneticPr fontId="5" type="noConversion"/>
  </si>
  <si>
    <t>부가가치세액</t>
    <phoneticPr fontId="5" type="noConversion"/>
  </si>
  <si>
    <t>비고</t>
    <phoneticPr fontId="5" type="noConversion"/>
  </si>
  <si>
    <t xml:space="preserve">현장명 : </t>
    <phoneticPr fontId="5" type="noConversion"/>
  </si>
  <si>
    <t>소      계</t>
    <phoneticPr fontId="5" type="noConversion"/>
  </si>
  <si>
    <t>소        계</t>
    <phoneticPr fontId="5" type="noConversion"/>
  </si>
  <si>
    <t>총  사  업  비     계</t>
    <phoneticPr fontId="5" type="noConversion"/>
  </si>
  <si>
    <t>감리제외</t>
    <phoneticPr fontId="5" type="noConversion"/>
  </si>
  <si>
    <t>토목</t>
    <phoneticPr fontId="5" type="noConversion"/>
  </si>
  <si>
    <t>건축</t>
    <phoneticPr fontId="5" type="noConversion"/>
  </si>
  <si>
    <t>기계</t>
    <phoneticPr fontId="5" type="noConversion"/>
  </si>
  <si>
    <t>전기</t>
    <phoneticPr fontId="5" type="noConversion"/>
  </si>
  <si>
    <t>통신</t>
    <phoneticPr fontId="5" type="noConversion"/>
  </si>
  <si>
    <t>소방</t>
    <phoneticPr fontId="5" type="noConversion"/>
  </si>
  <si>
    <t>직공비</t>
    <phoneticPr fontId="5" type="noConversion"/>
  </si>
  <si>
    <t>일반관리비+매입세</t>
    <phoneticPr fontId="5" type="noConversion"/>
  </si>
  <si>
    <t>이윤</t>
    <phoneticPr fontId="5" type="noConversion"/>
  </si>
  <si>
    <t>마전지구지역주택조합 공동주택 신축공사</t>
    <phoneticPr fontId="5" type="noConversion"/>
  </si>
  <si>
    <t>공종별 총공사비 구성  현황표(전기)</t>
  </si>
  <si>
    <t>(단위 : 천원)</t>
  </si>
  <si>
    <t xml:space="preserve">구분 </t>
  </si>
  <si>
    <t>공    종</t>
  </si>
  <si>
    <t>전  체</t>
  </si>
  <si>
    <t>감리대상(전기)</t>
  </si>
  <si>
    <t>감리제외</t>
  </si>
  <si>
    <t>타법감리</t>
  </si>
  <si>
    <t>순
공
사
비</t>
  </si>
  <si>
    <t>토목(13개공종)</t>
  </si>
  <si>
    <t>건축(23개공종)</t>
  </si>
  <si>
    <t>기계설비(9개공종)</t>
  </si>
  <si>
    <r>
      <t>전기
(1</t>
    </r>
    <r>
      <rPr>
        <sz val="10"/>
        <rFont val="맑은 고딕"/>
        <family val="3"/>
        <charset val="129"/>
      </rPr>
      <t>0</t>
    </r>
    <r>
      <rPr>
        <sz val="10"/>
        <rFont val="맑은 고딕"/>
        <family val="3"/>
        <charset val="129"/>
      </rPr>
      <t>개공종)</t>
    </r>
  </si>
  <si>
    <t>옥외보안등설비공사</t>
  </si>
  <si>
    <t>수변전설비공사</t>
  </si>
  <si>
    <t>전력간선설비공사</t>
  </si>
  <si>
    <t>동력설비공사</t>
  </si>
  <si>
    <t>단위세대전기공사</t>
  </si>
  <si>
    <t>공용전등설비공사</t>
  </si>
  <si>
    <t>피뢰및접지설비공사</t>
  </si>
  <si>
    <t>주차관제설비공사</t>
  </si>
  <si>
    <t>부대시설전기공사</t>
  </si>
  <si>
    <t>원격검침설비공사</t>
  </si>
  <si>
    <t>소   계</t>
  </si>
  <si>
    <t>정보통신공사(13개공사)</t>
  </si>
  <si>
    <t>소방설비공사(2개공사)</t>
  </si>
  <si>
    <t>소    계</t>
  </si>
  <si>
    <t>합    계</t>
  </si>
  <si>
    <t>일반관리비</t>
  </si>
  <si>
    <t>이      윤</t>
  </si>
  <si>
    <t>총공사비계</t>
  </si>
  <si>
    <r>
      <t>27개월            1</t>
    </r>
    <r>
      <rPr>
        <sz val="11"/>
        <color theme="1"/>
        <rFont val="맑은 고딕"/>
        <family val="2"/>
        <charset val="129"/>
        <scheme val="minor"/>
      </rPr>
      <t>8</t>
    </r>
    <r>
      <rPr>
        <sz val="11"/>
        <color theme="1"/>
        <rFont val="맑은 고딕"/>
        <family val="2"/>
        <charset val="129"/>
        <scheme val="minor"/>
      </rPr>
      <t>.</t>
    </r>
    <r>
      <rPr>
        <sz val="11"/>
        <color theme="1"/>
        <rFont val="맑은 고딕"/>
        <family val="2"/>
        <charset val="129"/>
        <scheme val="minor"/>
      </rPr>
      <t>12</t>
    </r>
    <r>
      <rPr>
        <sz val="11"/>
        <color theme="1"/>
        <rFont val="맑은 고딕"/>
        <family val="2"/>
        <charset val="129"/>
        <scheme val="minor"/>
      </rPr>
      <t>.</t>
    </r>
    <r>
      <rPr>
        <sz val="11"/>
        <color theme="1"/>
        <rFont val="맑은 고딕"/>
        <family val="2"/>
        <charset val="129"/>
        <scheme val="minor"/>
      </rPr>
      <t>15</t>
    </r>
    <r>
      <rPr>
        <sz val="11"/>
        <color theme="1"/>
        <rFont val="맑은 고딕"/>
        <family val="2"/>
        <charset val="129"/>
        <scheme val="minor"/>
      </rPr>
      <t>-21.0</t>
    </r>
    <r>
      <rPr>
        <sz val="11"/>
        <color theme="1"/>
        <rFont val="맑은 고딕"/>
        <family val="2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.</t>
    </r>
    <r>
      <rPr>
        <sz val="11"/>
        <color theme="1"/>
        <rFont val="맑은 고딕"/>
        <family val="2"/>
        <charset val="129"/>
        <scheme val="minor"/>
      </rPr>
      <t>15</t>
    </r>
    <phoneticPr fontId="134" type="noConversion"/>
  </si>
  <si>
    <t>전기
공사</t>
    <phoneticPr fontId="134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</si>
  <si>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개월             18.</t>
    </r>
    <r>
      <rPr>
        <sz val="11"/>
        <color theme="1"/>
        <rFont val="맑은 고딕"/>
        <family val="2"/>
        <charset val="129"/>
        <scheme val="minor"/>
      </rPr>
      <t>10</t>
    </r>
    <r>
      <rPr>
        <sz val="11"/>
        <color theme="1"/>
        <rFont val="맑은 고딕"/>
        <family val="2"/>
        <charset val="129"/>
        <scheme val="minor"/>
      </rPr>
      <t>.</t>
    </r>
    <r>
      <rPr>
        <sz val="11"/>
        <color theme="1"/>
        <rFont val="맑은 고딕"/>
        <family val="2"/>
        <charset val="129"/>
        <scheme val="minor"/>
      </rPr>
      <t>15</t>
    </r>
    <r>
      <rPr>
        <sz val="11"/>
        <color theme="1"/>
        <rFont val="맑은 고딕"/>
        <family val="2"/>
        <charset val="129"/>
        <scheme val="minor"/>
      </rPr>
      <t>-21.0</t>
    </r>
    <r>
      <rPr>
        <sz val="11"/>
        <color theme="1"/>
        <rFont val="맑은 고딕"/>
        <family val="2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.</t>
    </r>
    <r>
      <rPr>
        <sz val="11"/>
        <color theme="1"/>
        <rFont val="맑은 고딕"/>
        <family val="2"/>
        <charset val="129"/>
        <scheme val="minor"/>
      </rPr>
      <t>15</t>
    </r>
    <phoneticPr fontId="134" type="noConversion"/>
  </si>
  <si>
    <t>전체
공정</t>
    <phoneticPr fontId="134" type="noConversion"/>
  </si>
  <si>
    <t>2021년</t>
    <phoneticPr fontId="134" type="noConversion"/>
  </si>
  <si>
    <t>2020년</t>
    <phoneticPr fontId="134" type="noConversion"/>
  </si>
  <si>
    <t>2019년</t>
    <phoneticPr fontId="134" type="noConversion"/>
  </si>
  <si>
    <t>구분</t>
    <phoneticPr fontId="134" type="noConversion"/>
  </si>
  <si>
    <t xml:space="preserve">전기 감리원 배치 계획표 </t>
    <phoneticPr fontId="5" type="noConversion"/>
  </si>
  <si>
    <t>비     고</t>
    <phoneticPr fontId="1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</si>
</sst>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3" formatCode="\$#,##0_);\(\$#,##0\)"/>
    <numFmt numFmtId="24" formatCode="\$#,##0_);[Red]\(\$#,##0\)"/>
    <numFmt numFmtId="25" formatCode="\$#,##0.00_);\(\$#,##0.00\)"/>
    <numFmt numFmtId="176" formatCode="#,##0.00_ "/>
    <numFmt numFmtId="177" formatCode="0_);[Red]\(0\)"/>
    <numFmt numFmtId="178" formatCode="&quot;₩&quot;#,##0;&quot;₩&quot;\-#,##0"/>
    <numFmt numFmtId="179" formatCode="#,##0;\-#,##0;&quot;-&quot;"/>
    <numFmt numFmtId="180" formatCode="_ * #,##0_ ;_ * \-#,##0_ ;_ * &quot;-&quot;_ ;_ @_ "/>
    <numFmt numFmtId="181" formatCode="d/m/yy\ h:mm"/>
    <numFmt numFmtId="182" formatCode="_ * #,##0.00_ ;_ * \-#,##0.00_ ;_ * &quot;-&quot;??_ ;_ @_ "/>
    <numFmt numFmtId="183" formatCode="_(&quot;$&quot;* #,##0.00_);_(&quot;$&quot;* \(#,##0.00\);_(&quot;$&quot;* &quot;-&quot;??_);_(@_)"/>
    <numFmt numFmtId="184" formatCode="0.0&quot;  &quot;"/>
    <numFmt numFmtId="185" formatCode="0.0000&quot;  &quot;"/>
    <numFmt numFmtId="186" formatCode="0_ "/>
    <numFmt numFmtId="187" formatCode="#,##0_ "/>
    <numFmt numFmtId="188" formatCode="0.0000%"/>
    <numFmt numFmtId="189" formatCode="#,##0;[Red]&quot;-&quot;#,##0"/>
    <numFmt numFmtId="190" formatCode="#,##0.00;[Red]&quot;-&quot;#,##0.00"/>
    <numFmt numFmtId="191" formatCode="&quot;₩&quot;#,##0.00;[Red]&quot;₩&quot;\-#,##0.00"/>
    <numFmt numFmtId="192" formatCode="&quot;₩&quot;#,##0;[Red]&quot;₩&quot;\-#,##0"/>
    <numFmt numFmtId="193" formatCode="mmmm\ d\,\ yyyy"/>
    <numFmt numFmtId="194" formatCode="_-* #,##0\ _D_M_-;\-* #,##0\ _D_M_-;_-* &quot;-&quot;\ _D_M_-;_-@_-"/>
    <numFmt numFmtId="195" formatCode="_-* #,##0.00\ _D_M_-;\-* #,##0.00\ _D_M_-;_-* &quot;-&quot;??\ _D_M_-;_-@_-"/>
    <numFmt numFmtId="196" formatCode="_-[$€-2]* #,##0.00_-;\-[$€-2]* #,##0.00_-;_-[$€-2]* &quot;-&quot;??_-"/>
    <numFmt numFmtId="197" formatCode="#,##0."/>
    <numFmt numFmtId="198" formatCode="_(* #,##0_);_(* \(#,##0\);_(* &quot;-&quot;_);_(@_)"/>
    <numFmt numFmtId="199" formatCode="_-* #,##0\ &quot;DM&quot;_-;\-* #,##0\ &quot;DM&quot;_-;_-* &quot;-&quot;\ &quot;DM&quot;_-;_-@_-"/>
    <numFmt numFmtId="200" formatCode="_-* #,##0.00\ &quot;DM&quot;_-;\-* #,##0.00\ &quot;DM&quot;_-;_-* &quot;-&quot;??\ &quot;DM&quot;_-;_-@_-"/>
    <numFmt numFmtId="201" formatCode="#,##0;[Red]&quot;△&quot;#,##0"/>
    <numFmt numFmtId="202" formatCode="_ * #\!\,##0_ ;_ * &quot;₩&quot;\!\-#\!\,##0_ ;_ * &quot;-&quot;_ ;_ @_ "/>
    <numFmt numFmtId="203" formatCode="&quot;₩&quot;#,##0;&quot;₩&quot;&quot;₩&quot;&quot;₩&quot;&quot;₩&quot;&quot;₩&quot;\-#,##0"/>
    <numFmt numFmtId="204" formatCode="&quot;₩&quot;#,##0.00;&quot;₩&quot;&quot;₩&quot;&quot;₩&quot;&quot;₩&quot;&quot;₩&quot;\-#,##0.00"/>
    <numFmt numFmtId="205" formatCode="#&quot;년&quot;"/>
    <numFmt numFmtId="206" formatCode="&quot;·&quot;General"/>
    <numFmt numFmtId="207" formatCode="&quot;$&quot;#,##0.00_);[Red]&quot;₩&quot;&quot;₩&quot;&quot;₩&quot;&quot;₩&quot;&quot;₩&quot;&quot;₩&quot;&quot;₩&quot;&quot;₩&quot;&quot;₩&quot;&quot;₩&quot;&quot;₩&quot;&quot;₩&quot;&quot;₩&quot;\(&quot;$&quot;#,##0.00&quot;₩&quot;&quot;₩&quot;&quot;₩&quot;&quot;₩&quot;&quot;₩&quot;&quot;₩&quot;&quot;₩&quot;&quot;₩&quot;&quot;₩&quot;&quot;₩&quot;&quot;₩&quot;&quot;₩&quot;&quot;₩&quot;\)"/>
    <numFmt numFmtId="208" formatCode="#,##0.00;[Red]#,##0.00;&quot; &quot;"/>
    <numFmt numFmtId="209" formatCode="#,##0.0;[Red]#,##0.0;&quot; &quot;"/>
    <numFmt numFmtId="210" formatCode="#,##0&quot; 원&quot;"/>
    <numFmt numFmtId="211" formatCode="#,##0.00000"/>
    <numFmt numFmtId="212" formatCode="0.0%;[Red]\(0.0%\)"/>
    <numFmt numFmtId="213" formatCode="&quot;(&quot;0&quot;)&quot;"/>
    <numFmt numFmtId="214" formatCode="&quot;111-&quot;@"/>
    <numFmt numFmtId="215" formatCode="#."/>
    <numFmt numFmtId="216" formatCode="_-* #,##0;\-* #,##0;_-* &quot;-&quot;;_-@"/>
    <numFmt numFmtId="217" formatCode="&quot;  &quot;@"/>
    <numFmt numFmtId="218" formatCode="0%\ "/>
    <numFmt numFmtId="219" formatCode="_-* #,##0\ &quot;F&quot;_-;\-* #,##0\ &quot;F&quot;_-;_-* &quot;-&quot;\ &quot;F&quot;_-;_-@_-"/>
    <numFmt numFmtId="220" formatCode="m\o\n\th\ d\,\ yyyy"/>
    <numFmt numFmtId="221" formatCode="#,##0&quot; F&quot;_);\(#,##0&quot; F&quot;\)"/>
    <numFmt numFmtId="222" formatCode="#.00"/>
    <numFmt numFmtId="223" formatCode="#,##0.000\ &quot;㎏ &quot;"/>
    <numFmt numFmtId="224" formatCode="#,##0.000\ &quot;m  &quot;"/>
    <numFmt numFmtId="225" formatCode="#,##0.000\ &quot;㎡ &quot;"/>
    <numFmt numFmtId="226" formatCode="#,##0.000\ &quot;㎥ &quot;"/>
    <numFmt numFmtId="227" formatCode="0.00_);[Red]\(0.00\)"/>
    <numFmt numFmtId="228" formatCode="&quot;+&quot;0.0&quot;)&quot;"/>
    <numFmt numFmtId="229" formatCode="_(&quot;$&quot;* #,##0_);_(&quot;$&quot;* \(#,##0\);_(&quot;$&quot;* &quot;-&quot;_);_(@_)"/>
    <numFmt numFmtId="230" formatCode="###,###,###.00"/>
    <numFmt numFmtId="231" formatCode="_ &quot;₩&quot;* #,##0_ ;_ &quot;₩&quot;* \-#,##0_ ;_ &quot;₩&quot;* &quot;-&quot;_ ;_ @_ "/>
    <numFmt numFmtId="232" formatCode="0.0"/>
    <numFmt numFmtId="233" formatCode="0.000"/>
    <numFmt numFmtId="234" formatCode="&quot;₩&quot;\ \ #,##0\ &quot;원정&quot;;\-&quot;₩&quot;#,##0"/>
    <numFmt numFmtId="235" formatCode="&quot;₩&quot;#,##0.00;&quot;₩&quot;\-#,##0.00"/>
    <numFmt numFmtId="236" formatCode="&quot;₩&quot;\!\$#,##0_);&quot;₩&quot;\!\(&quot;₩&quot;\!\$#,##0&quot;₩&quot;\!\)"/>
    <numFmt numFmtId="237" formatCode="&quot;: &quot;\ * yy&quot;년 &quot;mm&quot;월 &quot;dd&quot;일 기준&quot;"/>
    <numFmt numFmtId="238" formatCode="&quot;₩&quot;#,##0;[Red]&quot;₩&quot;&quot;₩&quot;&quot;₩&quot;&quot;₩&quot;&quot;₩&quot;&quot;₩&quot;&quot;₩&quot;&quot;₩&quot;&quot;₩&quot;&quot;₩&quot;\-&quot;₩&quot;#,##0"/>
    <numFmt numFmtId="239" formatCode="&quot;₩&quot;\ #,##0.00;&quot;₩&quot;\ \-#,##0.00"/>
    <numFmt numFmtId="240" formatCode="_-* #,##0_-;\!\-* #,##0_-;_-* &quot;-&quot;_-;_-@_-"/>
    <numFmt numFmtId="241" formatCode="0.000_ "/>
    <numFmt numFmtId="242" formatCode="0.000000"/>
    <numFmt numFmtId="243" formatCode="_ &quot;₩&quot;* #,##0_ ;_ &quot;₩&quot;* &quot;₩&quot;&quot;₩&quot;&quot;₩&quot;&quot;₩&quot;&quot;₩&quot;&quot;₩&quot;&quot;₩&quot;\-#,##0_ ;_ &quot;₩&quot;* &quot;-&quot;_ ;_ @_ "/>
    <numFmt numFmtId="244" formatCode="_ &quot;₩&quot;\ * #,##0_ ;_ &quot;₩&quot;\ * \-#,##0_ ;_ &quot;₩&quot;\ * &quot;-&quot;_ ;_ @_ "/>
    <numFmt numFmtId="245" formatCode="_ &quot;$&quot;* #,##0_ ;_ &quot;$&quot;* \-#,##0_ ;_ &quot;$&quot;* &quot;-&quot;_ ;_ @_ "/>
    <numFmt numFmtId="246" formatCode="&quot;₩&quot;#,##0;[Red]&quot;₩&quot;&quot;-&quot;#,##0"/>
    <numFmt numFmtId="247" formatCode="&quot;$&quot;#,##0_);[Red]\(&quot;$&quot;#,##0\)"/>
    <numFmt numFmtId="248" formatCode=".\-############################################;###################################"/>
    <numFmt numFmtId="249" formatCode="_ &quot;₩&quot;* #,##0.00_ ;_ &quot;₩&quot;* \-#,##0.00_ ;_ &quot;₩&quot;* &quot;-&quot;??_ ;_ @_ "/>
    <numFmt numFmtId="250" formatCode="_ &quot;₩&quot;* #,##0.00_ ;_ &quot;₩&quot;* &quot;₩&quot;&quot;₩&quot;&quot;₩&quot;&quot;₩&quot;&quot;₩&quot;&quot;₩&quot;&quot;₩&quot;\-#,##0.00_ ;_ &quot;₩&quot;* &quot;-&quot;??_ ;_ @_ "/>
    <numFmt numFmtId="251" formatCode="_ &quot;$&quot;* #,##0.00_ ;_ &quot;$&quot;* \-#,##0.00_ ;_ &quot;$&quot;* &quot;-&quot;??_ ;_ @_ "/>
    <numFmt numFmtId="252" formatCode="&quot;$&quot;#,##0.00_);[Red]\(&quot;$&quot;#,##0.00\)"/>
    <numFmt numFmtId="253" formatCode="\(0.0%\);[Red]\(\-0.0%\)"/>
    <numFmt numFmtId="254" formatCode="&quot;₩&quot;#,##0;&quot;₩&quot;&quot;₩&quot;\-#,##0"/>
    <numFmt numFmtId="255" formatCode="0.0%"/>
    <numFmt numFmtId="256" formatCode="_ * #,##0.00_ ;_ * &quot;₩&quot;&quot;₩&quot;&quot;₩&quot;&quot;₩&quot;&quot;₩&quot;&quot;₩&quot;&quot;₩&quot;\-#,##0.00_ ;_ * &quot;-&quot;??_ ;_ @_ "/>
    <numFmt numFmtId="257" formatCode="General_)"/>
    <numFmt numFmtId="258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59" formatCode="_ * #,##0.0_ ;_ * \-#,##0.0_ ;_ * &quot;-&quot;_ ;_ @_ "/>
    <numFmt numFmtId="260" formatCode="\(&quot;₩&quot;#,##0\);[Red]\(\-&quot;₩&quot;#,##0\)"/>
    <numFmt numFmtId="261" formatCode="\(&quot;₩&quot;#,##0\);[Red]\(&quot;△&quot;&quot;₩&quot;#,##0\)"/>
    <numFmt numFmtId="262" formatCode="#,##0;[Red]\(#,##0\);\-"/>
    <numFmt numFmtId="263" formatCode="@\ &quot;주임&quot;"/>
    <numFmt numFmtId="264" formatCode="#,##0;&quot;-&quot;#,##0"/>
    <numFmt numFmtId="265" formatCode="0.00_ "/>
  </numFmts>
  <fonts count="16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Courier New"/>
      <family val="3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name val="굴림체"/>
      <family val="3"/>
      <charset val="129"/>
    </font>
    <font>
      <sz val="10"/>
      <name val="MS Sans Serif"/>
      <family val="2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2"/>
      <name val="¹UAAA¼"/>
      <family val="1"/>
      <charset val="129"/>
    </font>
    <font>
      <sz val="10"/>
      <color indexed="8"/>
      <name val="Arial"/>
      <family val="2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u/>
      <sz val="12"/>
      <color indexed="12"/>
      <name val="바탕체"/>
      <family val="1"/>
      <charset val="129"/>
    </font>
    <font>
      <b/>
      <sz val="11"/>
      <name val="Helv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나눔명조"/>
      <family val="1"/>
      <charset val="129"/>
    </font>
    <font>
      <sz val="10"/>
      <name val="굴림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</font>
    <font>
      <sz val="12"/>
      <name val="맑은 고딕"/>
      <family val="3"/>
      <charset val="129"/>
    </font>
    <font>
      <sz val="12"/>
      <color indexed="9"/>
      <name val="맑은 고딕"/>
      <family val="3"/>
      <charset val="129"/>
    </font>
    <font>
      <sz val="12"/>
      <color indexed="8"/>
      <name val="맑은 고딕"/>
      <family val="3"/>
      <charset val="129"/>
    </font>
    <font>
      <b/>
      <sz val="22"/>
      <name val="맑은 고딕"/>
      <family val="3"/>
      <charset val="129"/>
    </font>
    <font>
      <sz val="12"/>
      <name val="나눔명조"/>
      <family val="1"/>
      <charset val="129"/>
    </font>
    <font>
      <sz val="11"/>
      <name val="굴림"/>
      <family val="3"/>
      <charset val="129"/>
    </font>
    <font>
      <sz val="11"/>
      <color indexed="8"/>
      <name val="돋움"/>
      <family val="3"/>
      <charset val="129"/>
    </font>
    <font>
      <sz val="12"/>
      <name val="돋움체"/>
      <family val="3"/>
      <charset val="129"/>
    </font>
    <font>
      <sz val="12"/>
      <name val="???"/>
      <family val="1"/>
    </font>
    <font>
      <sz val="9"/>
      <name val="Arial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8"/>
      <name val="돋움체"/>
      <family val="3"/>
      <charset val="129"/>
    </font>
    <font>
      <sz val="12"/>
      <name val="Arial"/>
      <family val="2"/>
    </font>
    <font>
      <sz val="12"/>
      <name val="￠R¡×IoUAAA¡ER￠R¡¿u"/>
      <family val="1"/>
      <charset val="129"/>
    </font>
    <font>
      <sz val="12"/>
      <name val="ⓒoUAAA¨u"/>
      <family val="1"/>
      <charset val="129"/>
    </font>
    <font>
      <sz val="12"/>
      <name val="¹ÙÅÁÃ¼"/>
      <family val="1"/>
      <charset val="129"/>
    </font>
    <font>
      <sz val="12"/>
      <name val="￠RER￠R¡×u¡ER￠R¡¿u¡ERE "/>
      <family val="3"/>
      <charset val="129"/>
    </font>
    <font>
      <sz val="12"/>
      <name val="System"/>
      <family val="2"/>
      <charset val="129"/>
    </font>
    <font>
      <sz val="11"/>
      <name val="µ¸¿ò"/>
      <family val="3"/>
      <charset val="129"/>
    </font>
    <font>
      <sz val="10"/>
      <name val="±¼¸²Ã¼"/>
      <family val="3"/>
      <charset val="129"/>
    </font>
    <font>
      <sz val="1"/>
      <color indexed="8"/>
      <name val="Courier"/>
      <family val="3"/>
    </font>
    <font>
      <b/>
      <sz val="18"/>
      <name val="Arial"/>
      <family val="2"/>
    </font>
    <font>
      <sz val="7"/>
      <name val="Small Fonts"/>
      <family val="2"/>
    </font>
    <font>
      <b/>
      <i/>
      <sz val="10"/>
      <name val="굴림체"/>
      <family val="3"/>
      <charset val="129"/>
    </font>
    <font>
      <b/>
      <i/>
      <sz val="10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14"/>
      <name val="뼥?ⓒ"/>
      <family val="3"/>
      <charset val="129"/>
    </font>
    <font>
      <sz val="11"/>
      <color theme="1"/>
      <name val="굴림체"/>
      <family val="3"/>
      <charset val="129"/>
    </font>
    <font>
      <sz val="12"/>
      <name val="뼻뮝"/>
      <family val="3"/>
      <charset val="129"/>
    </font>
    <font>
      <sz val="14"/>
      <name val="뼻뮝"/>
      <family val="3"/>
      <charset val="129"/>
    </font>
    <font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Helv"/>
      <family val="2"/>
    </font>
    <font>
      <sz val="10"/>
      <name val="Geneva"/>
      <family val="2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0"/>
      <color indexed="8"/>
      <name val="굴림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i/>
      <sz val="12"/>
      <name val="굴림체"/>
      <family val="3"/>
      <charset val="129"/>
    </font>
    <font>
      <sz val="9"/>
      <name val="돋움체"/>
      <family val="3"/>
      <charset val="129"/>
    </font>
    <font>
      <sz val="11"/>
      <color indexed="9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"/>
      <color indexed="0"/>
      <name val="Courier"/>
      <family val="3"/>
    </font>
    <font>
      <sz val="10"/>
      <color indexed="10"/>
      <name val="돋움체"/>
      <family val="3"/>
      <charset val="129"/>
    </font>
    <font>
      <b/>
      <sz val="12"/>
      <color indexed="16"/>
      <name val="굴림체"/>
      <family val="3"/>
      <charset val="129"/>
    </font>
    <font>
      <sz val="11"/>
      <name val="바탕체"/>
      <family val="1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sz val="11"/>
      <name val="μ¸¿o"/>
      <family val="3"/>
      <charset val="129"/>
    </font>
    <font>
      <sz val="10"/>
      <name val="±¼¸²A¼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0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0"/>
      <name val="맑은 고딕"/>
      <family val="3"/>
      <charset val="129"/>
    </font>
    <font>
      <i/>
      <sz val="1"/>
      <color indexed="8"/>
      <name val="Courier"/>
      <family val="3"/>
    </font>
    <font>
      <sz val="11"/>
      <color rgb="FFFF0000"/>
      <name val="나눔명조"/>
      <family val="1"/>
      <charset val="129"/>
    </font>
    <font>
      <sz val="9"/>
      <name val="굴림"/>
      <family val="3"/>
      <charset val="129"/>
    </font>
    <font>
      <b/>
      <sz val="16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2"/>
      <name val="견명조"/>
      <family val="1"/>
      <charset val="129"/>
    </font>
    <font>
      <sz val="10"/>
      <name val="HY신명조"/>
      <family val="1"/>
      <charset val="129"/>
    </font>
    <font>
      <sz val="12"/>
      <name val="¹UAAA¼"/>
      <family val="1"/>
    </font>
    <font>
      <b/>
      <sz val="12"/>
      <name val="바탕체"/>
      <family val="1"/>
      <charset val="129"/>
    </font>
    <font>
      <sz val="9"/>
      <name val="굴림체"/>
      <family val="3"/>
      <charset val="129"/>
    </font>
    <font>
      <sz val="12"/>
      <name val="¹UAAA¼"/>
      <family val="3"/>
      <charset val="129"/>
    </font>
    <font>
      <sz val="11"/>
      <name val="µ¸¿ò"/>
      <family val="1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±¼¸²Ã¼"/>
      <family val="3"/>
      <charset val="129"/>
    </font>
    <font>
      <i/>
      <outline/>
      <shadow/>
      <u/>
      <sz val="1"/>
      <color indexed="24"/>
      <name val="Courier"/>
      <family val="3"/>
    </font>
    <font>
      <sz val="10"/>
      <color indexed="10"/>
      <name val="굴림"/>
      <family val="3"/>
      <charset val="129"/>
    </font>
    <font>
      <sz val="12"/>
      <name val="Courier"/>
      <family val="3"/>
    </font>
    <font>
      <sz val="12"/>
      <name val="굴림"/>
      <family val="3"/>
      <charset val="129"/>
    </font>
    <font>
      <u/>
      <sz val="11"/>
      <color indexed="36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b/>
      <sz val="12"/>
      <name val="굴림체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/>
        <bgColor indexed="64"/>
      </patternFill>
    </fill>
  </fills>
  <borders count="10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012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3" fontId="8" fillId="0" borderId="1">
      <alignment horizontal="right" vertical="center"/>
    </xf>
    <xf numFmtId="2" fontId="8" fillId="0" borderId="1">
      <alignment horizontal="right"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3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9" fontId="17" fillId="0" borderId="0" applyFill="0" applyBorder="0" applyAlignment="0"/>
    <xf numFmtId="0" fontId="18" fillId="0" borderId="0"/>
    <xf numFmtId="181" fontId="6" fillId="0" borderId="0"/>
    <xf numFmtId="182" fontId="7" fillId="0" borderId="0" applyFont="0" applyFill="0" applyBorder="0" applyAlignment="0" applyProtection="0"/>
    <xf numFmtId="0" fontId="19" fillId="0" borderId="0" applyNumberFormat="0" applyAlignment="0">
      <alignment horizontal="left"/>
    </xf>
    <xf numFmtId="183" fontId="7" fillId="0" borderId="0" applyFont="0" applyFill="0" applyBorder="0" applyAlignment="0" applyProtection="0"/>
    <xf numFmtId="184" fontId="6" fillId="0" borderId="0"/>
    <xf numFmtId="185" fontId="6" fillId="0" borderId="0"/>
    <xf numFmtId="0" fontId="20" fillId="0" borderId="0" applyNumberFormat="0" applyAlignment="0">
      <alignment horizontal="left"/>
    </xf>
    <xf numFmtId="0" fontId="14" fillId="0" borderId="0" applyNumberFormat="0" applyFill="0" applyBorder="0" applyAlignment="0" applyProtection="0">
      <alignment vertical="top"/>
      <protection locked="0"/>
    </xf>
    <xf numFmtId="38" fontId="21" fillId="2" borderId="0" applyNumberFormat="0" applyBorder="0" applyAlignment="0" applyProtection="0"/>
    <xf numFmtId="3" fontId="22" fillId="0" borderId="2">
      <alignment horizontal="right" vertical="center"/>
    </xf>
    <xf numFmtId="4" fontId="22" fillId="0" borderId="2">
      <alignment horizontal="right" vertical="center"/>
    </xf>
    <xf numFmtId="0" fontId="23" fillId="0" borderId="0">
      <alignment horizontal="left"/>
    </xf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NumberFormat="0" applyFill="0" applyBorder="0" applyAlignment="0" applyProtection="0">
      <alignment vertical="top"/>
      <protection locked="0"/>
    </xf>
    <xf numFmtId="10" fontId="21" fillId="2" borderId="5" applyNumberFormat="0" applyBorder="0" applyAlignment="0" applyProtection="0"/>
    <xf numFmtId="0" fontId="26" fillId="0" borderId="6"/>
    <xf numFmtId="186" fontId="4" fillId="0" borderId="0"/>
    <xf numFmtId="0" fontId="7" fillId="0" borderId="0"/>
    <xf numFmtId="10" fontId="7" fillId="0" borderId="0" applyFont="0" applyFill="0" applyBorder="0" applyAlignment="0" applyProtection="0"/>
    <xf numFmtId="30" fontId="27" fillId="0" borderId="0" applyNumberFormat="0" applyFill="0" applyBorder="0" applyAlignment="0" applyProtection="0">
      <alignment horizontal="left"/>
    </xf>
    <xf numFmtId="40" fontId="22" fillId="0" borderId="0"/>
    <xf numFmtId="0" fontId="26" fillId="0" borderId="0"/>
    <xf numFmtId="40" fontId="28" fillId="0" borderId="0" applyBorder="0">
      <alignment horizontal="right"/>
    </xf>
    <xf numFmtId="0" fontId="29" fillId="0" borderId="0" applyFill="0" applyBorder="0" applyProtection="0">
      <alignment horizontal="centerContinuous" vertical="center"/>
    </xf>
    <xf numFmtId="0" fontId="30" fillId="2" borderId="0" applyFill="0" applyBorder="0" applyProtection="0">
      <alignment horizontal="center" vertical="center"/>
    </xf>
    <xf numFmtId="2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38" fontId="12" fillId="0" borderId="0"/>
    <xf numFmtId="0" fontId="9" fillId="0" borderId="0" applyFont="0" applyFill="0" applyBorder="0" applyAlignment="0" applyProtection="0"/>
    <xf numFmtId="3" fontId="13" fillId="0" borderId="7">
      <alignment horizontal="center"/>
    </xf>
    <xf numFmtId="0" fontId="9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12" fillId="2" borderId="0" applyFill="0" applyBorder="0" applyProtection="0">
      <alignment horizontal="right"/>
    </xf>
    <xf numFmtId="10" fontId="12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0" fontId="7" fillId="0" borderId="0"/>
    <xf numFmtId="4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6" fillId="0" borderId="0"/>
    <xf numFmtId="176" fontId="12" fillId="2" borderId="0" applyFill="0" applyBorder="0" applyProtection="0">
      <alignment horizontal="right"/>
    </xf>
    <xf numFmtId="0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30" fillId="0" borderId="0"/>
    <xf numFmtId="0" fontId="4" fillId="0" borderId="0"/>
    <xf numFmtId="0" fontId="4" fillId="0" borderId="0"/>
    <xf numFmtId="0" fontId="9" fillId="0" borderId="8" applyNumberFormat="0" applyFont="0" applyFill="0" applyAlignment="0" applyProtection="0"/>
    <xf numFmtId="177" fontId="4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44" fillId="0" borderId="0"/>
    <xf numFmtId="0" fontId="44" fillId="0" borderId="0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0" fontId="4" fillId="0" borderId="0" applyFont="0" applyFill="0" applyBorder="0" applyAlignment="0" applyProtection="0"/>
    <xf numFmtId="0" fontId="46" fillId="0" borderId="0"/>
    <xf numFmtId="0" fontId="7" fillId="0" borderId="0"/>
    <xf numFmtId="0" fontId="7" fillId="0" borderId="0" applyNumberFormat="0" applyFill="0" applyBorder="0" applyAlignment="0" applyProtection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9" fillId="0" borderId="0"/>
    <xf numFmtId="0" fontId="47" fillId="0" borderId="0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45" fillId="0" borderId="5"/>
    <xf numFmtId="3" fontId="8" fillId="0" borderId="1">
      <alignment horizontal="right" vertical="center"/>
    </xf>
    <xf numFmtId="0" fontId="30" fillId="0" borderId="0"/>
    <xf numFmtId="0" fontId="30" fillId="0" borderId="0"/>
    <xf numFmtId="0" fontId="30" fillId="0" borderId="0"/>
    <xf numFmtId="3" fontId="8" fillId="0" borderId="1">
      <alignment horizontal="right" vertical="center"/>
    </xf>
    <xf numFmtId="3" fontId="8" fillId="0" borderId="1">
      <alignment horizontal="right" vertical="center"/>
    </xf>
    <xf numFmtId="0" fontId="50" fillId="0" borderId="54"/>
    <xf numFmtId="0" fontId="6" fillId="0" borderId="0"/>
    <xf numFmtId="9" fontId="6" fillId="0" borderId="0">
      <protection locked="0"/>
    </xf>
    <xf numFmtId="0" fontId="51" fillId="0" borderId="0"/>
    <xf numFmtId="189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protection locked="0"/>
    </xf>
    <xf numFmtId="37" fontId="16" fillId="0" borderId="0" applyFont="0" applyFill="0" applyBorder="0" applyAlignment="0" applyProtection="0"/>
    <xf numFmtId="37" fontId="16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1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37" fontId="16" fillId="0" borderId="0" applyFont="0" applyFill="0" applyBorder="0" applyAlignment="0" applyProtection="0"/>
    <xf numFmtId="37" fontId="16" fillId="0" borderId="0" applyFont="0" applyFill="0" applyBorder="0" applyAlignment="0" applyProtection="0"/>
    <xf numFmtId="58" fontId="4" fillId="0" borderId="0" applyFont="0" applyFill="0" applyBorder="0" applyAlignment="0" applyProtection="0"/>
    <xf numFmtId="0" fontId="53" fillId="0" borderId="0"/>
    <xf numFmtId="0" fontId="55" fillId="0" borderId="0"/>
    <xf numFmtId="0" fontId="56" fillId="0" borderId="0"/>
    <xf numFmtId="0" fontId="56" fillId="0" borderId="0"/>
    <xf numFmtId="0" fontId="57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8" fillId="0" borderId="0"/>
    <xf numFmtId="39" fontId="7" fillId="0" borderId="0" applyFill="0" applyBorder="0" applyAlignment="0" applyProtection="0"/>
    <xf numFmtId="38" fontId="13" fillId="0" borderId="0" applyFont="0" applyFill="0" applyBorder="0" applyAlignment="0" applyProtection="0"/>
    <xf numFmtId="37" fontId="7" fillId="0" borderId="0" applyFill="0" applyBorder="0" applyAlignment="0" applyProtection="0"/>
    <xf numFmtId="0" fontId="48" fillId="0" borderId="0" applyFont="0" applyFill="0" applyBorder="0" applyAlignment="0" applyProtection="0"/>
    <xf numFmtId="25" fontId="7" fillId="0" borderId="0" applyFill="0" applyBorder="0" applyAlignment="0" applyProtection="0"/>
    <xf numFmtId="0" fontId="13" fillId="0" borderId="0" applyFont="0" applyFill="0" applyBorder="0" applyAlignment="0" applyProtection="0"/>
    <xf numFmtId="23" fontId="7" fillId="0" borderId="0" applyFill="0" applyBorder="0" applyAlignment="0" applyProtection="0"/>
    <xf numFmtId="193" fontId="7" fillId="0" borderId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44" fillId="0" borderId="0" applyFont="0" applyFill="0" applyBorder="0" applyAlignment="0" applyProtection="0"/>
    <xf numFmtId="197" fontId="59" fillId="0" borderId="0">
      <protection locked="0"/>
    </xf>
    <xf numFmtId="197" fontId="59" fillId="0" borderId="0">
      <protection locked="0"/>
    </xf>
    <xf numFmtId="197" fontId="59" fillId="0" borderId="0">
      <protection locked="0"/>
    </xf>
    <xf numFmtId="197" fontId="59" fillId="0" borderId="0">
      <protection locked="0"/>
    </xf>
    <xf numFmtId="197" fontId="59" fillId="0" borderId="0">
      <protection locked="0"/>
    </xf>
    <xf numFmtId="197" fontId="59" fillId="0" borderId="0">
      <protection locked="0"/>
    </xf>
    <xf numFmtId="197" fontId="59" fillId="0" borderId="0">
      <protection locked="0"/>
    </xf>
    <xf numFmtId="2" fontId="7" fillId="0" borderId="0" applyFill="0" applyBorder="0" applyAlignment="0" applyProtection="0"/>
    <xf numFmtId="3" fontId="22" fillId="0" borderId="2">
      <alignment horizontal="right" vertical="center"/>
    </xf>
    <xf numFmtId="3" fontId="22" fillId="0" borderId="2">
      <alignment horizontal="right" vertical="center"/>
    </xf>
    <xf numFmtId="3" fontId="22" fillId="0" borderId="2">
      <alignment horizontal="right" vertical="center"/>
    </xf>
    <xf numFmtId="3" fontId="22" fillId="0" borderId="2">
      <alignment horizontal="right" vertical="center"/>
    </xf>
    <xf numFmtId="3" fontId="22" fillId="0" borderId="2">
      <alignment horizontal="right" vertical="center"/>
    </xf>
    <xf numFmtId="3" fontId="22" fillId="0" borderId="2">
      <alignment horizontal="right" vertical="center"/>
    </xf>
    <xf numFmtId="3" fontId="22" fillId="0" borderId="2">
      <alignment horizontal="right" vertical="center"/>
    </xf>
    <xf numFmtId="4" fontId="22" fillId="0" borderId="2">
      <alignment horizontal="right" vertical="center"/>
    </xf>
    <xf numFmtId="4" fontId="22" fillId="0" borderId="2">
      <alignment horizontal="right" vertical="center"/>
    </xf>
    <xf numFmtId="4" fontId="22" fillId="0" borderId="2">
      <alignment horizontal="right" vertical="center"/>
    </xf>
    <xf numFmtId="4" fontId="22" fillId="0" borderId="2">
      <alignment horizontal="right" vertical="center"/>
    </xf>
    <xf numFmtId="4" fontId="22" fillId="0" borderId="2">
      <alignment horizontal="right" vertical="center"/>
    </xf>
    <xf numFmtId="4" fontId="22" fillId="0" borderId="2">
      <alignment horizontal="right" vertical="center"/>
    </xf>
    <xf numFmtId="4" fontId="22" fillId="0" borderId="2">
      <alignment horizontal="righ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6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8" fontId="7" fillId="0" borderId="0">
      <protection locked="0"/>
    </xf>
    <xf numFmtId="198" fontId="7" fillId="0" borderId="0">
      <protection locked="0"/>
    </xf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10" fontId="21" fillId="5" borderId="5" applyNumberFormat="0" applyBorder="0" applyAlignment="0" applyProtection="0"/>
    <xf numFmtId="37" fontId="61" fillId="0" borderId="0"/>
    <xf numFmtId="0" fontId="7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7" fillId="0" borderId="0"/>
    <xf numFmtId="10" fontId="7" fillId="0" borderId="0" applyFill="0" applyBorder="0" applyAlignment="0" applyProtection="0"/>
    <xf numFmtId="0" fontId="7" fillId="0" borderId="8" applyNumberFormat="0" applyFill="0" applyAlignment="0" applyProtection="0"/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8" fontId="7" fillId="0" borderId="55">
      <protection locked="0"/>
    </xf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18">
      <alignment horizontal="center" vertical="center"/>
    </xf>
    <xf numFmtId="0" fontId="63" fillId="0" borderId="18">
      <alignment horizontal="center" vertical="center"/>
    </xf>
    <xf numFmtId="0" fontId="63" fillId="0" borderId="22">
      <alignment horizontal="left" vertical="center"/>
    </xf>
    <xf numFmtId="0" fontId="64" fillId="0" borderId="46">
      <alignment horizontal="left" vertical="center"/>
    </xf>
    <xf numFmtId="180" fontId="48" fillId="0" borderId="5">
      <alignment horizontal="right"/>
    </xf>
    <xf numFmtId="3" fontId="45" fillId="0" borderId="5"/>
    <xf numFmtId="3" fontId="64" fillId="0" borderId="22" applyNumberFormat="0"/>
    <xf numFmtId="201" fontId="48" fillId="0" borderId="22" applyFont="0" applyFill="0" applyBorder="0" applyAlignment="0">
      <alignment horizontal="left" vertical="center"/>
    </xf>
    <xf numFmtId="3" fontId="13" fillId="0" borderId="7">
      <alignment horizontal="center"/>
    </xf>
    <xf numFmtId="3" fontId="13" fillId="0" borderId="7">
      <alignment horizontal="center"/>
    </xf>
    <xf numFmtId="3" fontId="13" fillId="0" borderId="7">
      <alignment horizontal="center"/>
    </xf>
    <xf numFmtId="3" fontId="13" fillId="0" borderId="7">
      <alignment horizontal="center"/>
    </xf>
    <xf numFmtId="0" fontId="65" fillId="0" borderId="0"/>
    <xf numFmtId="38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8" fillId="0" borderId="0"/>
    <xf numFmtId="0" fontId="69" fillId="0" borderId="0"/>
    <xf numFmtId="0" fontId="4" fillId="0" borderId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70" fillId="0" borderId="5" applyFont="0" applyFill="0" applyBorder="0" applyAlignment="0" applyProtection="0"/>
    <xf numFmtId="0" fontId="4" fillId="0" borderId="0">
      <alignment vertical="center"/>
    </xf>
    <xf numFmtId="41" fontId="7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38" fontId="73" fillId="0" borderId="0" applyFill="0" applyBorder="0" applyAlignment="0" applyProtection="0"/>
    <xf numFmtId="0" fontId="47" fillId="0" borderId="0"/>
    <xf numFmtId="0" fontId="47" fillId="0" borderId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4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75" fillId="0" borderId="52"/>
    <xf numFmtId="0" fontId="76" fillId="0" borderId="0">
      <alignment vertical="center"/>
    </xf>
    <xf numFmtId="0" fontId="47" fillId="0" borderId="0"/>
    <xf numFmtId="0" fontId="77" fillId="0" borderId="56" applyNumberFormat="0" applyFill="0" applyAlignment="0" applyProtection="0"/>
    <xf numFmtId="0" fontId="6" fillId="0" borderId="0">
      <alignment vertical="center"/>
    </xf>
    <xf numFmtId="0" fontId="78" fillId="0" borderId="0">
      <alignment horizontal="centerContinuous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5">
      <alignment horizontal="distributed" vertical="center"/>
    </xf>
    <xf numFmtId="0" fontId="6" fillId="0" borderId="26">
      <alignment horizontal="distributed" vertical="top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0" fontId="6" fillId="0" borderId="18">
      <alignment horizontal="distributed"/>
    </xf>
    <xf numFmtId="202" fontId="79" fillId="0" borderId="0">
      <alignment vertical="center"/>
    </xf>
    <xf numFmtId="0" fontId="47" fillId="0" borderId="0"/>
    <xf numFmtId="3" fontId="6" fillId="0" borderId="0" applyFont="0" applyFill="0" applyBorder="0" applyAlignment="0" applyProtection="0"/>
    <xf numFmtId="0" fontId="64" fillId="0" borderId="0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202" fontId="45" fillId="0" borderId="33" applyFont="0" applyFill="0" applyBorder="0" applyAlignment="0" applyProtection="0">
      <alignment vertical="center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18">
      <alignment horizontal="distributed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7">
      <alignment horizontal="distributed" vertical="center"/>
    </xf>
    <xf numFmtId="0" fontId="45" fillId="0" borderId="58">
      <alignment horizontal="distributed" vertical="top"/>
    </xf>
    <xf numFmtId="0" fontId="4" fillId="0" borderId="0"/>
    <xf numFmtId="0" fontId="4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35" fillId="0" borderId="0"/>
    <xf numFmtId="0" fontId="4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2" fillId="0" borderId="0"/>
    <xf numFmtId="0" fontId="80" fillId="0" borderId="0">
      <alignment vertical="center"/>
    </xf>
    <xf numFmtId="0" fontId="4" fillId="0" borderId="0"/>
    <xf numFmtId="0" fontId="44" fillId="0" borderId="0"/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4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62" fillId="0" borderId="0" applyAlignment="0">
      <alignment horizontal="left"/>
    </xf>
    <xf numFmtId="0" fontId="48" fillId="0" borderId="0" applyAlignment="0">
      <alignment horizontal="left"/>
    </xf>
    <xf numFmtId="180" fontId="6" fillId="0" borderId="15"/>
    <xf numFmtId="180" fontId="6" fillId="0" borderId="15"/>
    <xf numFmtId="180" fontId="6" fillId="0" borderId="15"/>
    <xf numFmtId="180" fontId="6" fillId="0" borderId="15"/>
    <xf numFmtId="180" fontId="6" fillId="0" borderId="15"/>
    <xf numFmtId="180" fontId="6" fillId="0" borderId="15"/>
    <xf numFmtId="180" fontId="6" fillId="0" borderId="15"/>
    <xf numFmtId="180" fontId="6" fillId="0" borderId="15"/>
    <xf numFmtId="180" fontId="6" fillId="0" borderId="15"/>
    <xf numFmtId="180" fontId="6" fillId="0" borderId="15"/>
    <xf numFmtId="180" fontId="6" fillId="0" borderId="15"/>
    <xf numFmtId="0" fontId="13" fillId="0" borderId="0"/>
    <xf numFmtId="0" fontId="4" fillId="0" borderId="0"/>
    <xf numFmtId="0" fontId="4" fillId="0" borderId="0"/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0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206" fontId="4" fillId="0" borderId="0" applyFill="0" applyBorder="0" applyAlignment="0"/>
    <xf numFmtId="203" fontId="4" fillId="0" borderId="0"/>
    <xf numFmtId="0" fontId="4" fillId="0" borderId="0"/>
    <xf numFmtId="203" fontId="4" fillId="0" borderId="0"/>
    <xf numFmtId="0" fontId="4" fillId="0" borderId="0"/>
    <xf numFmtId="0" fontId="4" fillId="0" borderId="0"/>
    <xf numFmtId="204" fontId="4" fillId="0" borderId="0"/>
    <xf numFmtId="0" fontId="4" fillId="0" borderId="0"/>
    <xf numFmtId="38" fontId="21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3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1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33" borderId="0" applyNumberFormat="0" applyBorder="0" applyAlignment="0" applyProtection="0">
      <alignment vertical="center"/>
    </xf>
    <xf numFmtId="0" fontId="83" fillId="33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10" borderId="62" applyNumberFormat="0" applyAlignment="0" applyProtection="0">
      <alignment vertical="center"/>
    </xf>
    <xf numFmtId="0" fontId="85" fillId="10" borderId="62" applyNumberFormat="0" applyAlignment="0" applyProtection="0">
      <alignment vertical="center"/>
    </xf>
    <xf numFmtId="0" fontId="4" fillId="0" borderId="0"/>
    <xf numFmtId="0" fontId="86" fillId="7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72" fillId="12" borderId="66" applyNumberFormat="0" applyFont="0" applyAlignment="0" applyProtection="0">
      <alignment vertical="center"/>
    </xf>
    <xf numFmtId="0" fontId="72" fillId="12" borderId="66" applyNumberFormat="0" applyFont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87" fillId="8" borderId="0" applyNumberFormat="0" applyBorder="0" applyAlignment="0" applyProtection="0">
      <alignment vertical="center"/>
    </xf>
    <xf numFmtId="0" fontId="87" fillId="8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11" borderId="65" applyNumberFormat="0" applyAlignment="0" applyProtection="0">
      <alignment vertical="center"/>
    </xf>
    <xf numFmtId="0" fontId="89" fillId="11" borderId="65" applyNumberFormat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41" fontId="30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90" fillId="0" borderId="64" applyNumberFormat="0" applyFill="0" applyAlignment="0" applyProtection="0">
      <alignment vertical="center"/>
    </xf>
    <xf numFmtId="0" fontId="90" fillId="0" borderId="64" applyNumberFormat="0" applyFill="0" applyAlignment="0" applyProtection="0">
      <alignment vertical="center"/>
    </xf>
    <xf numFmtId="0" fontId="91" fillId="0" borderId="67" applyNumberFormat="0" applyFill="0" applyAlignment="0" applyProtection="0">
      <alignment vertical="center"/>
    </xf>
    <xf numFmtId="0" fontId="91" fillId="0" borderId="67" applyNumberFormat="0" applyFill="0" applyAlignment="0" applyProtection="0">
      <alignment vertical="center"/>
    </xf>
    <xf numFmtId="0" fontId="4" fillId="0" borderId="0"/>
    <xf numFmtId="0" fontId="92" fillId="9" borderId="62" applyNumberFormat="0" applyAlignment="0" applyProtection="0">
      <alignment vertical="center"/>
    </xf>
    <xf numFmtId="0" fontId="92" fillId="9" borderId="62" applyNumberFormat="0" applyAlignment="0" applyProtection="0">
      <alignment vertical="center"/>
    </xf>
    <xf numFmtId="0" fontId="4" fillId="0" borderId="0"/>
    <xf numFmtId="0" fontId="94" fillId="0" borderId="59" applyNumberFormat="0" applyFill="0" applyAlignment="0" applyProtection="0">
      <alignment vertical="center"/>
    </xf>
    <xf numFmtId="0" fontId="94" fillId="0" borderId="59" applyNumberFormat="0" applyFill="0" applyAlignment="0" applyProtection="0">
      <alignment vertical="center"/>
    </xf>
    <xf numFmtId="0" fontId="95" fillId="0" borderId="60" applyNumberFormat="0" applyFill="0" applyAlignment="0" applyProtection="0">
      <alignment vertical="center"/>
    </xf>
    <xf numFmtId="0" fontId="95" fillId="0" borderId="60" applyNumberFormat="0" applyFill="0" applyAlignment="0" applyProtection="0">
      <alignment vertical="center"/>
    </xf>
    <xf numFmtId="0" fontId="96" fillId="0" borderId="61" applyNumberFormat="0" applyFill="0" applyAlignment="0" applyProtection="0">
      <alignment vertical="center"/>
    </xf>
    <xf numFmtId="0" fontId="96" fillId="0" borderId="61" applyNumberFormat="0" applyFill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7" fillId="6" borderId="0" applyNumberFormat="0" applyBorder="0" applyAlignment="0" applyProtection="0">
      <alignment vertical="center"/>
    </xf>
    <xf numFmtId="0" fontId="97" fillId="6" borderId="0" applyNumberFormat="0" applyBorder="0" applyAlignment="0" applyProtection="0">
      <alignment vertical="center"/>
    </xf>
    <xf numFmtId="0" fontId="98" fillId="10" borderId="63" applyNumberFormat="0" applyAlignment="0" applyProtection="0">
      <alignment vertical="center"/>
    </xf>
    <xf numFmtId="0" fontId="98" fillId="10" borderId="63" applyNumberFormat="0" applyAlignment="0" applyProtection="0">
      <alignment vertical="center"/>
    </xf>
    <xf numFmtId="205" fontId="6" fillId="2" borderId="0" applyFill="0" applyBorder="0" applyProtection="0">
      <alignment horizontal="right"/>
    </xf>
    <xf numFmtId="0" fontId="30" fillId="0" borderId="0"/>
    <xf numFmtId="0" fontId="4" fillId="0" borderId="0"/>
    <xf numFmtId="0" fontId="72" fillId="0" borderId="0">
      <alignment vertical="center"/>
    </xf>
    <xf numFmtId="0" fontId="4" fillId="0" borderId="0"/>
    <xf numFmtId="0" fontId="72" fillId="0" borderId="0">
      <alignment vertical="center"/>
    </xf>
    <xf numFmtId="0" fontId="7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42" fontId="4" fillId="0" borderId="0" applyFont="0" applyFill="0" applyBorder="0" applyAlignment="0" applyProtection="0"/>
    <xf numFmtId="37" fontId="6" fillId="0" borderId="0"/>
    <xf numFmtId="44" fontId="4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30" fillId="0" borderId="0">
      <alignment vertical="center"/>
    </xf>
    <xf numFmtId="0" fontId="10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30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4" fillId="0" borderId="0"/>
    <xf numFmtId="0" fontId="13" fillId="0" borderId="0"/>
    <xf numFmtId="0" fontId="30" fillId="0" borderId="0">
      <alignment vertical="center"/>
    </xf>
    <xf numFmtId="0" fontId="30" fillId="0" borderId="0">
      <alignment vertical="center"/>
    </xf>
    <xf numFmtId="0" fontId="59" fillId="0" borderId="0">
      <protection locked="0"/>
    </xf>
    <xf numFmtId="180" fontId="101" fillId="0" borderId="68" applyBorder="0">
      <alignment vertical="center"/>
    </xf>
    <xf numFmtId="208" fontId="101" fillId="0" borderId="0">
      <alignment vertical="center"/>
    </xf>
    <xf numFmtId="209" fontId="70" fillId="0" borderId="0">
      <alignment vertical="center"/>
    </xf>
    <xf numFmtId="0" fontId="30" fillId="0" borderId="0"/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188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1" fontId="12" fillId="0" borderId="0">
      <alignment vertical="center"/>
    </xf>
    <xf numFmtId="210" fontId="4" fillId="0" borderId="0">
      <alignment vertical="center"/>
    </xf>
    <xf numFmtId="211" fontId="12" fillId="0" borderId="0">
      <alignment vertical="center"/>
    </xf>
    <xf numFmtId="212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1" fontId="12" fillId="0" borderId="0">
      <alignment vertical="center"/>
    </xf>
    <xf numFmtId="211" fontId="12" fillId="0" borderId="0">
      <alignment vertical="center"/>
    </xf>
    <xf numFmtId="212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10" fontId="4" fillId="0" borderId="0">
      <alignment vertical="center"/>
    </xf>
    <xf numFmtId="208" fontId="64" fillId="0" borderId="0">
      <alignment vertical="center"/>
    </xf>
    <xf numFmtId="0" fontId="4" fillId="0" borderId="0"/>
    <xf numFmtId="0" fontId="71" fillId="37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208" fontId="64" fillId="0" borderId="0">
      <alignment vertical="center"/>
    </xf>
    <xf numFmtId="208" fontId="64" fillId="0" borderId="49">
      <alignment vertical="center"/>
    </xf>
    <xf numFmtId="0" fontId="71" fillId="43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102" fillId="47" borderId="0" applyNumberFormat="0" applyBorder="0" applyAlignment="0" applyProtection="0">
      <alignment vertical="center"/>
    </xf>
    <xf numFmtId="0" fontId="102" fillId="44" borderId="0" applyNumberFormat="0" applyBorder="0" applyAlignment="0" applyProtection="0">
      <alignment vertical="center"/>
    </xf>
    <xf numFmtId="0" fontId="102" fillId="45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9" borderId="0" applyNumberFormat="0" applyBorder="0" applyAlignment="0" applyProtection="0">
      <alignment vertical="center"/>
    </xf>
    <xf numFmtId="0" fontId="102" fillId="50" borderId="0" applyNumberFormat="0" applyBorder="0" applyAlignment="0" applyProtection="0">
      <alignment vertical="center"/>
    </xf>
    <xf numFmtId="208" fontId="101" fillId="0" borderId="49">
      <alignment vertical="center"/>
    </xf>
    <xf numFmtId="218" fontId="4" fillId="0" borderId="0" applyFont="0" applyFill="0" applyBorder="0" applyAlignment="0" applyProtection="0"/>
    <xf numFmtId="0" fontId="102" fillId="51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3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9" borderId="0" applyNumberFormat="0" applyBorder="0" applyAlignment="0" applyProtection="0">
      <alignment vertical="center"/>
    </xf>
    <xf numFmtId="0" fontId="102" fillId="54" borderId="0" applyNumberFormat="0" applyBorder="0" applyAlignment="0" applyProtection="0">
      <alignment vertical="center"/>
    </xf>
    <xf numFmtId="191" fontId="54" fillId="0" borderId="0" applyFont="0" applyFill="0" applyBorder="0" applyAlignment="0" applyProtection="0"/>
    <xf numFmtId="0" fontId="111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3" fillId="38" borderId="0" applyNumberFormat="0" applyBorder="0" applyAlignment="0" applyProtection="0">
      <alignment vertical="center"/>
    </xf>
    <xf numFmtId="0" fontId="54" fillId="0" borderId="0"/>
    <xf numFmtId="0" fontId="112" fillId="0" borderId="0"/>
    <xf numFmtId="0" fontId="16" fillId="0" borderId="0"/>
    <xf numFmtId="0" fontId="54" fillId="0" borderId="0"/>
    <xf numFmtId="0" fontId="16" fillId="0" borderId="0"/>
    <xf numFmtId="0" fontId="114" fillId="55" borderId="69" applyNumberFormat="0" applyAlignment="0" applyProtection="0">
      <alignment vertical="center"/>
    </xf>
    <xf numFmtId="0" fontId="115" fillId="56" borderId="70" applyNumberFormat="0" applyAlignment="0" applyProtection="0">
      <alignment vertical="center"/>
    </xf>
    <xf numFmtId="4" fontId="59" fillId="0" borderId="0">
      <protection locked="0"/>
    </xf>
    <xf numFmtId="219" fontId="22" fillId="0" borderId="0"/>
    <xf numFmtId="3" fontId="7" fillId="0" borderId="0" applyFont="0" applyFill="0" applyBorder="0" applyAlignment="0" applyProtection="0"/>
    <xf numFmtId="0" fontId="59" fillId="0" borderId="0">
      <protection locked="0"/>
    </xf>
    <xf numFmtId="228" fontId="43" fillId="0" borderId="0" applyFont="0" applyFill="0" applyBorder="0" applyAlignment="0" applyProtection="0"/>
    <xf numFmtId="0" fontId="7" fillId="0" borderId="0"/>
    <xf numFmtId="220" fontId="59" fillId="0" borderId="0">
      <protection locked="0"/>
    </xf>
    <xf numFmtId="221" fontId="22" fillId="0" borderId="0"/>
    <xf numFmtId="196" fontId="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59" fillId="0" borderId="0">
      <protection locked="0"/>
    </xf>
    <xf numFmtId="0" fontId="59" fillId="0" borderId="0">
      <protection locked="0"/>
    </xf>
    <xf numFmtId="0" fontId="127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127" fillId="0" borderId="0">
      <protection locked="0"/>
    </xf>
    <xf numFmtId="222" fontId="59" fillId="0" borderId="0">
      <protection locked="0"/>
    </xf>
    <xf numFmtId="0" fontId="117" fillId="39" borderId="0" applyNumberFormat="0" applyBorder="0" applyAlignment="0" applyProtection="0">
      <alignment vertical="center"/>
    </xf>
    <xf numFmtId="0" fontId="118" fillId="0" borderId="0"/>
    <xf numFmtId="0" fontId="77" fillId="0" borderId="56" applyNumberFormat="0" applyFill="0" applyAlignment="0" applyProtection="0">
      <alignment vertical="center"/>
    </xf>
    <xf numFmtId="0" fontId="119" fillId="0" borderId="71" applyNumberFormat="0" applyFill="0" applyAlignment="0" applyProtection="0">
      <alignment vertical="center"/>
    </xf>
    <xf numFmtId="0" fontId="120" fillId="0" borderId="72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215" fontId="103" fillId="0" borderId="0">
      <protection locked="0"/>
    </xf>
    <xf numFmtId="215" fontId="103" fillId="0" borderId="0">
      <protection locked="0"/>
    </xf>
    <xf numFmtId="0" fontId="121" fillId="42" borderId="69" applyNumberFormat="0" applyAlignment="0" applyProtection="0">
      <alignment vertical="center"/>
    </xf>
    <xf numFmtId="223" fontId="22" fillId="0" borderId="5">
      <alignment vertical="center"/>
    </xf>
    <xf numFmtId="0" fontId="122" fillId="0" borderId="73" applyNumberFormat="0" applyFill="0" applyAlignment="0" applyProtection="0">
      <alignment vertical="center"/>
    </xf>
    <xf numFmtId="224" fontId="22" fillId="0" borderId="5">
      <alignment horizontal="right" vertical="center"/>
    </xf>
    <xf numFmtId="225" fontId="22" fillId="0" borderId="5">
      <alignment vertical="center"/>
    </xf>
    <xf numFmtId="226" fontId="22" fillId="0" borderId="5">
      <alignment vertical="center"/>
    </xf>
    <xf numFmtId="9" fontId="71" fillId="0" borderId="0" applyFont="0" applyFill="0" applyBorder="0" applyAlignment="0" applyProtection="0">
      <alignment vertical="center"/>
    </xf>
    <xf numFmtId="0" fontId="123" fillId="57" borderId="0" applyNumberFormat="0" applyBorder="0" applyAlignment="0" applyProtection="0">
      <alignment vertical="center"/>
    </xf>
    <xf numFmtId="0" fontId="6" fillId="0" borderId="0"/>
    <xf numFmtId="0" fontId="71" fillId="58" borderId="74" applyNumberFormat="0" applyFont="0" applyAlignment="0" applyProtection="0">
      <alignment vertical="center"/>
    </xf>
    <xf numFmtId="182" fontId="64" fillId="0" borderId="0">
      <alignment vertical="center"/>
    </xf>
    <xf numFmtId="0" fontId="124" fillId="55" borderId="75" applyNumberFormat="0" applyAlignment="0" applyProtection="0">
      <alignment vertical="center"/>
    </xf>
    <xf numFmtId="0" fontId="59" fillId="0" borderId="0">
      <protection locked="0"/>
    </xf>
    <xf numFmtId="227" fontId="64" fillId="0" borderId="0">
      <alignment vertical="center"/>
    </xf>
    <xf numFmtId="227" fontId="64" fillId="0" borderId="0">
      <alignment vertical="distributed"/>
    </xf>
    <xf numFmtId="0" fontId="125" fillId="0" borderId="0" applyNumberFormat="0" applyFill="0" applyBorder="0" applyAlignment="0" applyProtection="0">
      <alignment vertical="center"/>
    </xf>
    <xf numFmtId="0" fontId="99" fillId="0" borderId="76" applyNumberFormat="0" applyFill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213" fontId="6" fillId="0" borderId="0"/>
    <xf numFmtId="0" fontId="6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4" fillId="0" borderId="0"/>
    <xf numFmtId="0" fontId="64" fillId="0" borderId="0">
      <alignment vertical="center"/>
    </xf>
    <xf numFmtId="214" fontId="6" fillId="0" borderId="0"/>
    <xf numFmtId="0" fontId="59" fillId="0" borderId="0">
      <protection locked="0"/>
    </xf>
    <xf numFmtId="0" fontId="81" fillId="0" borderId="9">
      <alignment vertical="center"/>
    </xf>
    <xf numFmtId="3" fontId="5" fillId="0" borderId="50" applyNumberFormat="0" applyFill="0" applyBorder="0" applyProtection="0">
      <alignment horizontal="center" vertical="center"/>
    </xf>
    <xf numFmtId="0" fontId="59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101" fillId="0" borderId="0">
      <alignment vertical="center"/>
    </xf>
    <xf numFmtId="215" fontId="105" fillId="0" borderId="0">
      <protection locked="0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4" fillId="0" borderId="5" applyFont="0" applyBorder="0" applyAlignment="0">
      <alignment horizontal="center" vertical="center"/>
    </xf>
    <xf numFmtId="0" fontId="15" fillId="0" borderId="0"/>
    <xf numFmtId="180" fontId="106" fillId="0" borderId="22">
      <alignment vertical="center"/>
    </xf>
    <xf numFmtId="216" fontId="101" fillId="0" borderId="0">
      <alignment vertical="center"/>
    </xf>
    <xf numFmtId="180" fontId="82" fillId="0" borderId="22">
      <alignment vertical="center"/>
    </xf>
    <xf numFmtId="0" fontId="107" fillId="0" borderId="0">
      <alignment vertical="center"/>
    </xf>
    <xf numFmtId="41" fontId="71" fillId="0" borderId="0" applyFont="0" applyFill="0" applyBorder="0" applyAlignment="0" applyProtection="0">
      <alignment vertical="center"/>
    </xf>
    <xf numFmtId="0" fontId="4" fillId="0" borderId="0"/>
    <xf numFmtId="217" fontId="22" fillId="0" borderId="5" applyBorder="0">
      <alignment vertical="center"/>
    </xf>
    <xf numFmtId="0" fontId="108" fillId="0" borderId="0" applyNumberFormat="0" applyBorder="0" applyAlignment="0">
      <alignment horizontal="centerContinuous" vertical="center"/>
    </xf>
    <xf numFmtId="4" fontId="59" fillId="0" borderId="0">
      <protection locked="0"/>
    </xf>
    <xf numFmtId="0" fontId="6" fillId="0" borderId="0">
      <protection locked="0"/>
    </xf>
    <xf numFmtId="0" fontId="6" fillId="0" borderId="0"/>
    <xf numFmtId="0" fontId="109" fillId="0" borderId="0"/>
    <xf numFmtId="215" fontId="105" fillId="0" borderId="0">
      <protection locked="0"/>
    </xf>
    <xf numFmtId="215" fontId="105" fillId="0" borderId="0">
      <protection locked="0"/>
    </xf>
    <xf numFmtId="216" fontId="110" fillId="0" borderId="0" applyFont="0" applyFill="0" applyBorder="0" applyAlignment="0" applyProtection="0"/>
    <xf numFmtId="0" fontId="30" fillId="0" borderId="0"/>
    <xf numFmtId="215" fontId="105" fillId="0" borderId="0">
      <protection locked="0"/>
    </xf>
    <xf numFmtId="215" fontId="105" fillId="0" borderId="0">
      <protection locked="0"/>
    </xf>
    <xf numFmtId="0" fontId="6" fillId="0" borderId="0">
      <protection locked="0"/>
    </xf>
    <xf numFmtId="215" fontId="105" fillId="0" borderId="0">
      <protection locked="0"/>
    </xf>
    <xf numFmtId="0" fontId="64" fillId="0" borderId="0">
      <alignment vertical="center"/>
    </xf>
    <xf numFmtId="0" fontId="59" fillId="0" borderId="8">
      <protection locked="0"/>
    </xf>
    <xf numFmtId="0" fontId="6" fillId="0" borderId="0">
      <protection locked="0"/>
    </xf>
    <xf numFmtId="0" fontId="6" fillId="0" borderId="0">
      <protection locked="0"/>
    </xf>
    <xf numFmtId="0" fontId="59" fillId="0" borderId="0">
      <protection locked="0"/>
    </xf>
    <xf numFmtId="4" fontId="59" fillId="0" borderId="0">
      <protection locked="0"/>
    </xf>
    <xf numFmtId="4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9" fontId="71" fillId="0" borderId="0" applyFont="0" applyFill="0" applyBorder="0" applyAlignment="0" applyProtection="0">
      <alignment vertical="center"/>
    </xf>
    <xf numFmtId="0" fontId="30" fillId="0" borderId="0"/>
    <xf numFmtId="43" fontId="4" fillId="0" borderId="0" applyFont="0" applyFill="0" applyBorder="0" applyAlignment="0" applyProtection="0"/>
    <xf numFmtId="0" fontId="3" fillId="0" borderId="0">
      <alignment vertical="center"/>
    </xf>
    <xf numFmtId="0" fontId="138" fillId="0" borderId="0">
      <alignment vertical="center"/>
    </xf>
    <xf numFmtId="24" fontId="13" fillId="0" borderId="0" applyFont="0" applyFill="0" applyBorder="0" applyAlignment="0" applyProtection="0"/>
    <xf numFmtId="229" fontId="4" fillId="0" borderId="0" applyNumberFormat="0" applyFont="0" applyFill="0" applyBorder="0" applyAlignment="0" applyProtection="0"/>
    <xf numFmtId="229" fontId="4" fillId="0" borderId="0" applyNumberFormat="0" applyFont="0" applyFill="0" applyBorder="0" applyAlignment="0" applyProtection="0"/>
    <xf numFmtId="23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/>
    <xf numFmtId="0" fontId="139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4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7" fillId="0" borderId="0"/>
    <xf numFmtId="0" fontId="48" fillId="0" borderId="0" applyFont="0" applyFill="0" applyBorder="0" applyAlignment="0" applyProtection="0"/>
    <xf numFmtId="0" fontId="73" fillId="0" borderId="0"/>
    <xf numFmtId="0" fontId="48" fillId="0" borderId="0" applyFont="0" applyFill="0" applyBorder="0" applyAlignment="0" applyProtection="0"/>
    <xf numFmtId="0" fontId="7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73" fillId="0" borderId="0"/>
    <xf numFmtId="0" fontId="48" fillId="0" borderId="0"/>
    <xf numFmtId="0" fontId="7" fillId="0" borderId="0"/>
    <xf numFmtId="0" fontId="48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7" fillId="0" borderId="0"/>
    <xf numFmtId="0" fontId="48" fillId="0" borderId="0" applyFont="0" applyFill="0" applyBorder="0" applyAlignment="0" applyProtection="0"/>
    <xf numFmtId="0" fontId="48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48" fillId="0" borderId="0" applyFont="0" applyFill="0" applyBorder="0" applyAlignment="0" applyProtection="0"/>
    <xf numFmtId="0" fontId="7" fillId="0" borderId="0"/>
    <xf numFmtId="0" fontId="7" fillId="0" borderId="0"/>
    <xf numFmtId="0" fontId="48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 applyFont="0" applyFill="0" applyBorder="0" applyAlignment="0" applyProtection="0"/>
    <xf numFmtId="0" fontId="7" fillId="0" borderId="0"/>
    <xf numFmtId="0" fontId="48" fillId="0" borderId="0" applyFont="0" applyFill="0" applyBorder="0" applyAlignment="0" applyProtection="0"/>
    <xf numFmtId="0" fontId="4" fillId="0" borderId="0"/>
    <xf numFmtId="0" fontId="48" fillId="0" borderId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48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1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  <xf numFmtId="0" fontId="48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59" fillId="0" borderId="0">
      <protection locked="0"/>
    </xf>
    <xf numFmtId="0" fontId="6" fillId="0" borderId="0"/>
    <xf numFmtId="0" fontId="45" fillId="0" borderId="0"/>
    <xf numFmtId="232" fontId="4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" fillId="0" borderId="0"/>
    <xf numFmtId="0" fontId="7" fillId="0" borderId="0"/>
    <xf numFmtId="3" fontId="8" fillId="0" borderId="1">
      <alignment horizontal="right" vertical="center"/>
    </xf>
    <xf numFmtId="3" fontId="8" fillId="0" borderId="1">
      <alignment horizontal="right" vertical="center"/>
    </xf>
    <xf numFmtId="3" fontId="8" fillId="0" borderId="1">
      <alignment horizontal="right" vertical="center"/>
    </xf>
    <xf numFmtId="0" fontId="12" fillId="0" borderId="0">
      <alignment horizontal="center" vertical="center"/>
    </xf>
    <xf numFmtId="0" fontId="12" fillId="0" borderId="0">
      <alignment horizontal="center" vertical="center"/>
    </xf>
    <xf numFmtId="41" fontId="6" fillId="0" borderId="0">
      <alignment horizontal="center" vertical="center"/>
    </xf>
    <xf numFmtId="198" fontId="6" fillId="0" borderId="0">
      <alignment horizontal="center" vertical="center"/>
    </xf>
    <xf numFmtId="198" fontId="6" fillId="0" borderId="0">
      <alignment horizontal="center" vertical="center"/>
    </xf>
    <xf numFmtId="198" fontId="6" fillId="0" borderId="0">
      <alignment horizontal="center" vertical="center"/>
    </xf>
    <xf numFmtId="233" fontId="141" fillId="0" borderId="0">
      <alignment horizontal="center" vertical="center"/>
    </xf>
    <xf numFmtId="198" fontId="6" fillId="0" borderId="0">
      <alignment horizontal="center" vertical="center"/>
    </xf>
    <xf numFmtId="41" fontId="6" fillId="0" borderId="0">
      <alignment horizontal="center" vertical="center"/>
    </xf>
    <xf numFmtId="41" fontId="6" fillId="0" borderId="0">
      <alignment horizontal="center" vertical="center"/>
    </xf>
    <xf numFmtId="0" fontId="7" fillId="0" borderId="0" applyNumberFormat="0" applyFill="0" applyBorder="0" applyAlignment="0" applyProtection="0"/>
    <xf numFmtId="234" fontId="4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10" fontId="143" fillId="0" borderId="0" applyFont="0" applyFill="0" applyBorder="0" applyAlignment="0" applyProtection="0"/>
    <xf numFmtId="180" fontId="144" fillId="0" borderId="0" applyFont="0" applyFill="0" applyBorder="0" applyAlignment="0" applyProtection="0"/>
    <xf numFmtId="2" fontId="8" fillId="0" borderId="1">
      <alignment horizontal="right" vertical="center"/>
    </xf>
    <xf numFmtId="0" fontId="59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34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0" fontId="12" fillId="0" borderId="10" applyProtection="0">
      <alignment horizontal="left" vertical="center" wrapText="1"/>
    </xf>
    <xf numFmtId="234" fontId="4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4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4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4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0" fontId="111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111" fillId="0" borderId="0" applyFont="0" applyFill="0" applyBorder="0" applyAlignment="0" applyProtection="0"/>
    <xf numFmtId="0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43" fontId="7" fillId="0" borderId="0" applyFont="0" applyFill="0" applyBorder="0" applyAlignment="0" applyProtection="0"/>
    <xf numFmtId="231" fontId="143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143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44" fontId="147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191" fontId="148" fillId="0" borderId="0" applyFont="0" applyFill="0" applyBorder="0" applyAlignment="0" applyProtection="0"/>
    <xf numFmtId="191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231" fontId="150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54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54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191" fontId="146" fillId="0" borderId="0" applyFont="0" applyFill="0" applyBorder="0" applyAlignment="0" applyProtection="0"/>
    <xf numFmtId="191" fontId="54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247" fontId="74" fillId="0" borderId="0" applyFont="0" applyFill="0" applyBorder="0" applyAlignment="0" applyProtection="0"/>
    <xf numFmtId="0" fontId="4" fillId="0" borderId="0" applyFont="0" applyFill="0" applyBorder="0" applyAlignment="0" applyProtection="0"/>
    <xf numFmtId="231" fontId="54" fillId="0" borderId="0" applyFont="0" applyFill="0" applyBorder="0" applyAlignment="0" applyProtection="0"/>
    <xf numFmtId="0" fontId="112" fillId="0" borderId="0" applyFont="0" applyFill="0" applyBorder="0" applyAlignment="0" applyProtection="0"/>
    <xf numFmtId="231" fontId="54" fillId="0" borderId="0" applyFont="0" applyFill="0" applyBorder="0" applyAlignment="0" applyProtection="0"/>
    <xf numFmtId="231" fontId="146" fillId="0" borderId="0" applyFont="0" applyFill="0" applyBorder="0" applyAlignment="0" applyProtection="0"/>
    <xf numFmtId="231" fontId="54" fillId="0" borderId="0" applyFont="0" applyFill="0" applyBorder="0" applyAlignment="0" applyProtection="0"/>
    <xf numFmtId="42" fontId="147" fillId="0" borderId="0" applyFont="0" applyFill="0" applyBorder="0" applyAlignment="0" applyProtection="0"/>
    <xf numFmtId="248" fontId="4" fillId="0" borderId="0" applyFont="0" applyFill="0" applyBorder="0" applyAlignment="0" applyProtection="0"/>
    <xf numFmtId="234" fontId="4" fillId="0" borderId="0">
      <protection locked="0"/>
    </xf>
    <xf numFmtId="0" fontId="143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111" fillId="0" borderId="0" applyFont="0" applyFill="0" applyBorder="0" applyAlignment="0" applyProtection="0"/>
    <xf numFmtId="0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50" fontId="7" fillId="0" borderId="0" applyFont="0" applyFill="0" applyBorder="0" applyAlignment="0" applyProtection="0"/>
    <xf numFmtId="249" fontId="143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143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54" fillId="0" borderId="0" applyFont="0" applyFill="0" applyBorder="0" applyAlignment="0" applyProtection="0"/>
    <xf numFmtId="246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249" fontId="150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51" fontId="146" fillId="0" borderId="0" applyFont="0" applyFill="0" applyBorder="0" applyAlignment="0" applyProtection="0"/>
    <xf numFmtId="251" fontId="5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46" fillId="0" borderId="0" applyFont="0" applyFill="0" applyBorder="0" applyAlignment="0" applyProtection="0"/>
    <xf numFmtId="192" fontId="54" fillId="0" borderId="0" applyFont="0" applyFill="0" applyBorder="0" applyAlignment="0" applyProtection="0"/>
    <xf numFmtId="183" fontId="74" fillId="0" borderId="0" applyFont="0" applyFill="0" applyBorder="0" applyAlignment="0" applyProtection="0"/>
    <xf numFmtId="183" fontId="74" fillId="0" borderId="0" applyFont="0" applyFill="0" applyBorder="0" applyAlignment="0" applyProtection="0"/>
    <xf numFmtId="252" fontId="74" fillId="0" borderId="0" applyFont="0" applyFill="0" applyBorder="0" applyAlignment="0" applyProtection="0"/>
    <xf numFmtId="252" fontId="74" fillId="0" borderId="0" applyFont="0" applyFill="0" applyBorder="0" applyAlignment="0" applyProtection="0"/>
    <xf numFmtId="253" fontId="4" fillId="0" borderId="0" applyFont="0" applyFill="0" applyBorder="0" applyAlignment="0" applyProtection="0"/>
    <xf numFmtId="249" fontId="54" fillId="0" borderId="0" applyFont="0" applyFill="0" applyBorder="0" applyAlignment="0" applyProtection="0"/>
    <xf numFmtId="0" fontId="112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146" fillId="0" borderId="0" applyFont="0" applyFill="0" applyBorder="0" applyAlignment="0" applyProtection="0"/>
    <xf numFmtId="249" fontId="54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8" fillId="0" borderId="0" applyFont="0" applyFill="0" applyBorder="0" applyAlignment="0" applyProtection="0"/>
    <xf numFmtId="192" fontId="149" fillId="0" borderId="0" applyFont="0" applyFill="0" applyBorder="0" applyAlignment="0" applyProtection="0"/>
    <xf numFmtId="44" fontId="147" fillId="0" borderId="0" applyFont="0" applyFill="0" applyBorder="0" applyAlignment="0" applyProtection="0"/>
    <xf numFmtId="254" fontId="4" fillId="0" borderId="0" applyFont="0" applyFill="0" applyBorder="0" applyAlignment="0" applyProtection="0"/>
    <xf numFmtId="234" fontId="4" fillId="0" borderId="0">
      <protection locked="0"/>
    </xf>
    <xf numFmtId="233" fontId="4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4" fontId="4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8" fontId="142" fillId="0" borderId="0">
      <protection locked="0"/>
    </xf>
    <xf numFmtId="238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39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7" fontId="142" fillId="0" borderId="0">
      <protection locked="0"/>
    </xf>
    <xf numFmtId="237" fontId="142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36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0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241" fontId="4" fillId="0" borderId="0">
      <protection locked="0"/>
    </xf>
    <xf numFmtId="0" fontId="111" fillId="0" borderId="0" applyFont="0" applyFill="0" applyBorder="0" applyAlignment="0" applyProtection="0"/>
    <xf numFmtId="180" fontId="151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255" fontId="6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3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3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3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3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147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189" fontId="148" fillId="0" borderId="0" applyFont="0" applyFill="0" applyBorder="0" applyAlignment="0" applyProtection="0"/>
    <xf numFmtId="189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180" fontId="150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89" fontId="146" fillId="0" borderId="0" applyFont="0" applyFill="0" applyBorder="0" applyAlignment="0" applyProtection="0"/>
    <xf numFmtId="189" fontId="54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0" fontId="11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146" fillId="0" borderId="0" applyFont="0" applyFill="0" applyBorder="0" applyAlignment="0" applyProtection="0"/>
    <xf numFmtId="180" fontId="54" fillId="0" borderId="0" applyFont="0" applyFill="0" applyBorder="0" applyAlignment="0" applyProtection="0"/>
    <xf numFmtId="189" fontId="148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8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8" fillId="0" borderId="0" applyFont="0" applyFill="0" applyBorder="0" applyAlignment="0" applyProtection="0"/>
    <xf numFmtId="189" fontId="149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6" fillId="0" borderId="0" applyFont="0" applyFill="0" applyBorder="0" applyAlignment="0" applyProtection="0"/>
    <xf numFmtId="0" fontId="143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256" fontId="7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3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3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147" fillId="0" borderId="0" applyFont="0" applyFill="0" applyBorder="0" applyAlignment="0" applyProtection="0"/>
    <xf numFmtId="182" fontId="54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190" fontId="148" fillId="0" borderId="0" applyFont="0" applyFill="0" applyBorder="0" applyAlignment="0" applyProtection="0"/>
    <xf numFmtId="190" fontId="149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 applyFont="0" applyFill="0" applyBorder="0" applyAlignment="0" applyProtection="0"/>
    <xf numFmtId="182" fontId="150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90" fontId="146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112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146" fillId="0" borderId="0" applyFont="0" applyFill="0" applyBorder="0" applyAlignment="0" applyProtection="0"/>
    <xf numFmtId="182" fontId="54" fillId="0" borderId="0" applyFont="0" applyFill="0" applyBorder="0" applyAlignment="0" applyProtection="0"/>
    <xf numFmtId="190" fontId="148" fillId="0" borderId="0" applyFont="0" applyFill="0" applyBorder="0" applyAlignment="0" applyProtection="0"/>
    <xf numFmtId="190" fontId="149" fillId="0" borderId="0" applyFont="0" applyFill="0" applyBorder="0" applyAlignment="0" applyProtection="0"/>
    <xf numFmtId="190" fontId="148" fillId="0" borderId="0" applyFont="0" applyFill="0" applyBorder="0" applyAlignment="0" applyProtection="0"/>
    <xf numFmtId="190" fontId="149" fillId="0" borderId="0" applyFont="0" applyFill="0" applyBorder="0" applyAlignment="0" applyProtection="0"/>
    <xf numFmtId="190" fontId="148" fillId="0" borderId="0" applyFont="0" applyFill="0" applyBorder="0" applyAlignment="0" applyProtection="0"/>
    <xf numFmtId="190" fontId="14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6" fillId="0" borderId="0" applyFont="0" applyFill="0" applyBorder="0" applyAlignment="0" applyProtection="0"/>
    <xf numFmtId="4" fontId="59" fillId="0" borderId="0">
      <protection locked="0"/>
    </xf>
    <xf numFmtId="180" fontId="4" fillId="0" borderId="0">
      <protection locked="0"/>
    </xf>
    <xf numFmtId="234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34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35" fontId="35" fillId="0" borderId="0">
      <protection locked="0"/>
    </xf>
    <xf numFmtId="235" fontId="35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0" fontId="4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>
      <protection locked="0"/>
    </xf>
    <xf numFmtId="187" fontId="153" fillId="2" borderId="0">
      <alignment vertical="center"/>
    </xf>
    <xf numFmtId="257" fontId="154" fillId="0" borderId="0"/>
    <xf numFmtId="257" fontId="154" fillId="0" borderId="0"/>
    <xf numFmtId="257" fontId="154" fillId="0" borderId="0"/>
    <xf numFmtId="257" fontId="154" fillId="0" borderId="0"/>
    <xf numFmtId="257" fontId="154" fillId="0" borderId="0"/>
    <xf numFmtId="257" fontId="154" fillId="0" borderId="0"/>
    <xf numFmtId="257" fontId="154" fillId="0" borderId="0"/>
    <xf numFmtId="257" fontId="154" fillId="0" borderId="0"/>
    <xf numFmtId="257" fontId="154" fillId="0" borderId="0"/>
    <xf numFmtId="257" fontId="154" fillId="0" borderId="0"/>
    <xf numFmtId="257" fontId="154" fillId="0" borderId="0"/>
    <xf numFmtId="0" fontId="4" fillId="0" borderId="0">
      <protection locked="0"/>
    </xf>
    <xf numFmtId="0" fontId="155" fillId="0" borderId="0">
      <alignment vertical="center"/>
    </xf>
    <xf numFmtId="0" fontId="15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258" fontId="6" fillId="0" borderId="0">
      <alignment vertical="center"/>
    </xf>
    <xf numFmtId="41" fontId="64" fillId="0" borderId="85" applyNumberFormat="0" applyFont="0" applyFill="0" applyBorder="0" applyProtection="0">
      <alignment horizontal="distributed" vertical="center"/>
    </xf>
    <xf numFmtId="259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34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6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2" fontId="157" fillId="0" borderId="85" applyFont="0" applyBorder="0" applyAlignment="0">
      <alignment horizontal="center" vertical="center"/>
    </xf>
    <xf numFmtId="263" fontId="4" fillId="0" borderId="26" applyBorder="0"/>
    <xf numFmtId="260" fontId="4" fillId="0" borderId="0" applyNumberFormat="0" applyFont="0" applyFill="0" applyBorder="0" applyProtection="0">
      <alignment horizontal="centerContinuous" vertical="center"/>
    </xf>
    <xf numFmtId="187" fontId="157" fillId="0" borderId="10">
      <alignment vertical="center"/>
    </xf>
    <xf numFmtId="3" fontId="64" fillId="0" borderId="85"/>
    <xf numFmtId="0" fontId="64" fillId="0" borderId="85"/>
    <xf numFmtId="3" fontId="64" fillId="0" borderId="84"/>
    <xf numFmtId="3" fontId="64" fillId="0" borderId="86"/>
    <xf numFmtId="0" fontId="158" fillId="0" borderId="85"/>
    <xf numFmtId="0" fontId="159" fillId="0" borderId="0">
      <alignment horizontal="center"/>
    </xf>
    <xf numFmtId="0" fontId="144" fillId="0" borderId="90">
      <alignment horizontal="center"/>
    </xf>
    <xf numFmtId="3" fontId="6" fillId="0" borderId="0" applyFont="0" applyFill="0" applyBorder="0" applyAlignment="0" applyProtection="0"/>
    <xf numFmtId="187" fontId="35" fillId="2" borderId="85">
      <alignment horizontal="right" vertical="center"/>
      <protection locked="0"/>
    </xf>
    <xf numFmtId="0" fontId="160" fillId="0" borderId="0" applyFont="0" applyFill="0" applyBorder="0" applyAlignment="0" applyProtection="0"/>
    <xf numFmtId="264" fontId="160" fillId="0" borderId="0" applyFont="0" applyFill="0" applyBorder="0" applyAlignment="0" applyProtection="0"/>
    <xf numFmtId="0" fontId="161" fillId="0" borderId="0">
      <alignment horizontal="center" vertical="center"/>
    </xf>
    <xf numFmtId="0" fontId="106" fillId="0" borderId="0" applyNumberFormat="0" applyAlignment="0"/>
    <xf numFmtId="0" fontId="43" fillId="0" borderId="10" applyFill="0" applyProtection="0">
      <alignment horizontal="center" vertical="center"/>
    </xf>
    <xf numFmtId="259" fontId="4" fillId="0" borderId="0">
      <protection locked="0"/>
    </xf>
    <xf numFmtId="180" fontId="146" fillId="0" borderId="0" applyFont="0" applyFill="0" applyBorder="0" applyAlignment="0" applyProtection="0"/>
    <xf numFmtId="259" fontId="4" fillId="0" borderId="0">
      <protection locked="0"/>
    </xf>
    <xf numFmtId="259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34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0" fontId="6" fillId="0" borderId="0" applyFont="0" applyFill="0" applyBorder="0" applyAlignment="0" applyProtection="0"/>
    <xf numFmtId="259" fontId="4" fillId="0" borderId="0">
      <protection locked="0"/>
    </xf>
    <xf numFmtId="180" fontId="6" fillId="0" borderId="85">
      <alignment horizontal="center" vertical="center"/>
    </xf>
    <xf numFmtId="38" fontId="64" fillId="0" borderId="0" applyFont="0" applyFill="0" applyBorder="0" applyAlignment="0" applyProtection="0">
      <alignment vertical="center"/>
    </xf>
    <xf numFmtId="265" fontId="4" fillId="0" borderId="0" applyFont="0" applyFill="0" applyBorder="0" applyAlignment="0" applyProtection="0">
      <alignment vertical="center"/>
    </xf>
    <xf numFmtId="0" fontId="45" fillId="0" borderId="0" applyFont="0" applyFill="0" applyBorder="0" applyAlignment="0" applyProtection="0"/>
    <xf numFmtId="259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34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31" fontId="6" fillId="0" borderId="0" applyFont="0" applyFill="0" applyBorder="0" applyAlignment="0" applyProtection="0"/>
    <xf numFmtId="259" fontId="4" fillId="0" borderId="0">
      <protection locked="0"/>
    </xf>
    <xf numFmtId="0" fontId="108" fillId="0" borderId="0">
      <alignment vertical="center"/>
      <protection locked="0"/>
    </xf>
    <xf numFmtId="0" fontId="162" fillId="60" borderId="91"/>
    <xf numFmtId="259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59" fontId="4" fillId="0" borderId="0">
      <protection locked="0"/>
    </xf>
    <xf numFmtId="234" fontId="4" fillId="0" borderId="0">
      <protection locked="0"/>
    </xf>
    <xf numFmtId="242" fontId="14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5" fillId="0" borderId="0">
      <protection locked="0"/>
    </xf>
    <xf numFmtId="0" fontId="4" fillId="0" borderId="0">
      <protection locked="0"/>
    </xf>
    <xf numFmtId="0" fontId="6" fillId="0" borderId="10">
      <alignment vertical="center" wrapText="1"/>
    </xf>
    <xf numFmtId="0" fontId="4" fillId="0" borderId="85" applyNumberFormat="0" applyFill="0" applyProtection="0">
      <alignment vertical="center"/>
    </xf>
    <xf numFmtId="0" fontId="48" fillId="0" borderId="10">
      <alignment horizontal="center" vertical="center" wrapText="1"/>
    </xf>
    <xf numFmtId="187" fontId="153" fillId="0" borderId="0">
      <alignment horizontal="right" vertical="center"/>
    </xf>
    <xf numFmtId="0" fontId="2" fillId="0" borderId="0">
      <alignment vertical="center"/>
    </xf>
  </cellStyleXfs>
  <cellXfs count="203">
    <xf numFmtId="0" fontId="0" fillId="0" borderId="0" xfId="0"/>
    <xf numFmtId="0" fontId="36" fillId="0" borderId="0" xfId="66" applyFont="1" applyAlignment="1">
      <alignment vertical="center"/>
    </xf>
    <xf numFmtId="41" fontId="36" fillId="0" borderId="0" xfId="54" applyFont="1" applyAlignment="1">
      <alignment vertical="center"/>
    </xf>
    <xf numFmtId="0" fontId="36" fillId="0" borderId="0" xfId="66" applyFont="1" applyAlignment="1">
      <alignment horizontal="center" vertical="center"/>
    </xf>
    <xf numFmtId="0" fontId="37" fillId="0" borderId="0" xfId="66" applyFont="1" applyAlignment="1">
      <alignment vertical="center"/>
    </xf>
    <xf numFmtId="0" fontId="36" fillId="0" borderId="0" xfId="66" applyFont="1" applyAlignment="1">
      <alignment horizontal="right" vertical="center"/>
    </xf>
    <xf numFmtId="41" fontId="38" fillId="0" borderId="16" xfId="54" applyFont="1" applyBorder="1" applyAlignment="1">
      <alignment horizontal="center" vertical="center"/>
    </xf>
    <xf numFmtId="0" fontId="38" fillId="0" borderId="14" xfId="66" applyFont="1" applyBorder="1" applyAlignment="1">
      <alignment horizontal="center" vertical="center"/>
    </xf>
    <xf numFmtId="0" fontId="38" fillId="0" borderId="17" xfId="66" applyFont="1" applyBorder="1" applyAlignment="1">
      <alignment horizontal="center" vertical="center"/>
    </xf>
    <xf numFmtId="0" fontId="38" fillId="0" borderId="15" xfId="66" applyFont="1" applyBorder="1" applyAlignment="1">
      <alignment horizontal="center" vertical="center"/>
    </xf>
    <xf numFmtId="0" fontId="38" fillId="0" borderId="18" xfId="66" applyFont="1" applyBorder="1" applyAlignment="1">
      <alignment vertical="center"/>
    </xf>
    <xf numFmtId="0" fontId="38" fillId="0" borderId="19" xfId="66" applyFont="1" applyBorder="1" applyAlignment="1">
      <alignment horizontal="left" vertical="center" indent="1"/>
    </xf>
    <xf numFmtId="41" fontId="38" fillId="0" borderId="11" xfId="66" applyNumberFormat="1" applyFont="1" applyBorder="1" applyAlignment="1">
      <alignment vertical="center"/>
    </xf>
    <xf numFmtId="41" fontId="38" fillId="0" borderId="20" xfId="54" applyNumberFormat="1" applyFont="1" applyBorder="1" applyAlignment="1">
      <alignment vertical="center"/>
    </xf>
    <xf numFmtId="10" fontId="39" fillId="0" borderId="21" xfId="49" applyNumberFormat="1" applyFont="1" applyBorder="1" applyAlignment="1">
      <alignment vertical="center"/>
    </xf>
    <xf numFmtId="0" fontId="38" fillId="0" borderId="22" xfId="66" applyFont="1" applyBorder="1" applyAlignment="1">
      <alignment vertical="center"/>
    </xf>
    <xf numFmtId="0" fontId="38" fillId="0" borderId="23" xfId="66" applyFont="1" applyBorder="1" applyAlignment="1">
      <alignment horizontal="left" vertical="center" indent="1"/>
    </xf>
    <xf numFmtId="41" fontId="38" fillId="0" borderId="24" xfId="54" applyNumberFormat="1" applyFont="1" applyBorder="1" applyAlignment="1">
      <alignment vertical="center"/>
    </xf>
    <xf numFmtId="41" fontId="38" fillId="0" borderId="10" xfId="66" applyNumberFormat="1" applyFont="1" applyBorder="1" applyAlignment="1">
      <alignment vertical="center"/>
    </xf>
    <xf numFmtId="41" fontId="38" fillId="0" borderId="25" xfId="54" applyNumberFormat="1" applyFont="1" applyBorder="1" applyAlignment="1">
      <alignment vertical="center"/>
    </xf>
    <xf numFmtId="10" fontId="39" fillId="0" borderId="13" xfId="49" applyNumberFormat="1" applyFont="1" applyBorder="1" applyAlignment="1">
      <alignment vertical="center"/>
    </xf>
    <xf numFmtId="0" fontId="38" fillId="0" borderId="26" xfId="66" applyFont="1" applyBorder="1" applyAlignment="1">
      <alignment vertical="center"/>
    </xf>
    <xf numFmtId="0" fontId="40" fillId="0" borderId="27" xfId="66" applyFont="1" applyBorder="1" applyAlignment="1">
      <alignment horizontal="center" vertical="center"/>
    </xf>
    <xf numFmtId="41" fontId="40" fillId="0" borderId="28" xfId="54" applyNumberFormat="1" applyFont="1" applyBorder="1" applyAlignment="1">
      <alignment vertical="center"/>
    </xf>
    <xf numFmtId="41" fontId="40" fillId="0" borderId="7" xfId="66" applyNumberFormat="1" applyFont="1" applyBorder="1" applyAlignment="1">
      <alignment vertical="center"/>
    </xf>
    <xf numFmtId="41" fontId="40" fillId="0" borderId="29" xfId="54" applyNumberFormat="1" applyFont="1" applyBorder="1" applyAlignment="1">
      <alignment vertical="center"/>
    </xf>
    <xf numFmtId="10" fontId="39" fillId="0" borderId="30" xfId="49" applyNumberFormat="1" applyFont="1" applyBorder="1" applyAlignment="1">
      <alignment vertical="center"/>
    </xf>
    <xf numFmtId="41" fontId="38" fillId="0" borderId="28" xfId="54" applyNumberFormat="1" applyFont="1" applyFill="1" applyBorder="1" applyAlignment="1">
      <alignment vertical="center"/>
    </xf>
    <xf numFmtId="41" fontId="38" fillId="0" borderId="7" xfId="66" applyNumberFormat="1" applyFont="1" applyBorder="1" applyAlignment="1">
      <alignment vertical="center"/>
    </xf>
    <xf numFmtId="0" fontId="38" fillId="0" borderId="31" xfId="66" applyFont="1" applyBorder="1" applyAlignment="1">
      <alignment horizontal="left" vertical="center" indent="1"/>
    </xf>
    <xf numFmtId="0" fontId="38" fillId="0" borderId="13" xfId="66" applyFont="1" applyBorder="1" applyAlignment="1">
      <alignment horizontal="left" vertical="center" indent="1"/>
    </xf>
    <xf numFmtId="41" fontId="38" fillId="0" borderId="10" xfId="66" applyNumberFormat="1" applyFont="1" applyFill="1" applyBorder="1" applyAlignment="1">
      <alignment vertical="center"/>
    </xf>
    <xf numFmtId="10" fontId="39" fillId="0" borderId="30" xfId="49" applyNumberFormat="1" applyFont="1" applyFill="1" applyBorder="1" applyAlignment="1">
      <alignment vertical="center"/>
    </xf>
    <xf numFmtId="10" fontId="39" fillId="0" borderId="15" xfId="49" applyNumberFormat="1" applyFont="1" applyBorder="1" applyAlignment="1">
      <alignment vertical="center"/>
    </xf>
    <xf numFmtId="41" fontId="38" fillId="0" borderId="16" xfId="54" applyNumberFormat="1" applyFont="1" applyBorder="1" applyAlignment="1">
      <alignment vertical="center"/>
    </xf>
    <xf numFmtId="41" fontId="39" fillId="0" borderId="15" xfId="49" applyNumberFormat="1" applyFont="1" applyBorder="1" applyAlignment="1">
      <alignment vertical="center"/>
    </xf>
    <xf numFmtId="41" fontId="38" fillId="0" borderId="11" xfId="66" applyNumberFormat="1" applyFont="1" applyFill="1" applyBorder="1" applyAlignment="1">
      <alignment vertical="center"/>
    </xf>
    <xf numFmtId="41" fontId="38" fillId="0" borderId="16" xfId="54" applyNumberFormat="1" applyFont="1" applyFill="1" applyBorder="1" applyAlignment="1">
      <alignment vertical="center"/>
    </xf>
    <xf numFmtId="0" fontId="36" fillId="0" borderId="0" xfId="66" applyFont="1" applyBorder="1" applyAlignment="1">
      <alignment vertical="center"/>
    </xf>
    <xf numFmtId="41" fontId="36" fillId="0" borderId="0" xfId="54" applyFont="1" applyBorder="1" applyAlignment="1">
      <alignment vertical="center"/>
    </xf>
    <xf numFmtId="0" fontId="34" fillId="2" borderId="0" xfId="64" applyFont="1" applyFill="1" applyBorder="1" applyAlignment="1">
      <alignment horizontal="center" vertical="center"/>
    </xf>
    <xf numFmtId="41" fontId="34" fillId="2" borderId="0" xfId="55" applyFont="1" applyFill="1" applyBorder="1">
      <alignment vertical="center"/>
    </xf>
    <xf numFmtId="0" fontId="36" fillId="0" borderId="0" xfId="66" applyFont="1" applyBorder="1" applyAlignment="1">
      <alignment horizontal="center" vertical="center"/>
    </xf>
    <xf numFmtId="41" fontId="38" fillId="0" borderId="34" xfId="54" applyNumberFormat="1" applyFont="1" applyBorder="1" applyAlignment="1">
      <alignment vertical="center"/>
    </xf>
    <xf numFmtId="41" fontId="38" fillId="0" borderId="31" xfId="54" applyNumberFormat="1" applyFont="1" applyBorder="1" applyAlignment="1">
      <alignment vertical="center"/>
    </xf>
    <xf numFmtId="41" fontId="38" fillId="0" borderId="11" xfId="54" applyNumberFormat="1" applyFont="1" applyBorder="1" applyAlignment="1">
      <alignment vertical="center"/>
    </xf>
    <xf numFmtId="41" fontId="38" fillId="0" borderId="36" xfId="54" applyNumberFormat="1" applyFont="1" applyBorder="1" applyAlignment="1">
      <alignment vertical="center"/>
    </xf>
    <xf numFmtId="41" fontId="38" fillId="0" borderId="20" xfId="66" applyNumberFormat="1" applyFont="1" applyBorder="1" applyAlignment="1">
      <alignment vertical="center"/>
    </xf>
    <xf numFmtId="41" fontId="38" fillId="0" borderId="10" xfId="54" applyNumberFormat="1" applyFont="1" applyBorder="1" applyAlignment="1">
      <alignment vertical="center"/>
    </xf>
    <xf numFmtId="41" fontId="38" fillId="0" borderId="25" xfId="49" applyNumberFormat="1" applyFont="1" applyBorder="1" applyAlignment="1">
      <alignment horizontal="right" vertical="center"/>
    </xf>
    <xf numFmtId="41" fontId="38" fillId="0" borderId="25" xfId="66" applyNumberFormat="1" applyFont="1" applyBorder="1" applyAlignment="1">
      <alignment vertical="center"/>
    </xf>
    <xf numFmtId="41" fontId="38" fillId="0" borderId="28" xfId="54" applyNumberFormat="1" applyFont="1" applyBorder="1" applyAlignment="1">
      <alignment vertical="center"/>
    </xf>
    <xf numFmtId="41" fontId="38" fillId="0" borderId="29" xfId="66" applyNumberFormat="1" applyFont="1" applyBorder="1" applyAlignment="1">
      <alignment vertical="center"/>
    </xf>
    <xf numFmtId="41" fontId="38" fillId="0" borderId="14" xfId="54" applyNumberFormat="1" applyFont="1" applyBorder="1" applyAlignment="1">
      <alignment vertical="center"/>
    </xf>
    <xf numFmtId="41" fontId="38" fillId="0" borderId="17" xfId="66" applyNumberFormat="1" applyFont="1" applyBorder="1" applyAlignment="1">
      <alignment vertical="center"/>
    </xf>
    <xf numFmtId="41" fontId="38" fillId="0" borderId="14" xfId="66" applyNumberFormat="1" applyFont="1" applyBorder="1" applyAlignment="1">
      <alignment vertical="center"/>
    </xf>
    <xf numFmtId="41" fontId="38" fillId="0" borderId="16" xfId="54" applyNumberFormat="1" applyFont="1" applyBorder="1" applyAlignment="1">
      <alignment horizontal="center" vertical="center"/>
    </xf>
    <xf numFmtId="41" fontId="38" fillId="0" borderId="37" xfId="54" applyNumberFormat="1" applyFont="1" applyBorder="1" applyAlignment="1">
      <alignment vertical="center"/>
    </xf>
    <xf numFmtId="41" fontId="38" fillId="0" borderId="37" xfId="66" applyNumberFormat="1" applyFont="1" applyBorder="1" applyAlignment="1">
      <alignment vertical="center"/>
    </xf>
    <xf numFmtId="41" fontId="38" fillId="0" borderId="10" xfId="54" applyNumberFormat="1" applyFont="1" applyFill="1" applyBorder="1" applyAlignment="1">
      <alignment vertical="center"/>
    </xf>
    <xf numFmtId="41" fontId="38" fillId="0" borderId="7" xfId="54" applyNumberFormat="1" applyFont="1" applyFill="1" applyBorder="1" applyAlignment="1">
      <alignment vertical="center"/>
    </xf>
    <xf numFmtId="41" fontId="38" fillId="0" borderId="14" xfId="54" applyNumberFormat="1" applyFont="1" applyFill="1" applyBorder="1" applyAlignment="1">
      <alignment vertical="center"/>
    </xf>
    <xf numFmtId="41" fontId="38" fillId="0" borderId="14" xfId="54" applyNumberFormat="1" applyFont="1" applyFill="1" applyBorder="1" applyAlignment="1">
      <alignment horizontal="center" vertical="center"/>
    </xf>
    <xf numFmtId="41" fontId="38" fillId="0" borderId="34" xfId="66" applyNumberFormat="1" applyFont="1" applyFill="1" applyBorder="1" applyAlignment="1">
      <alignment vertical="center"/>
    </xf>
    <xf numFmtId="41" fontId="38" fillId="0" borderId="31" xfId="66" applyNumberFormat="1" applyFont="1" applyFill="1" applyBorder="1" applyAlignment="1">
      <alignment vertical="center"/>
    </xf>
    <xf numFmtId="41" fontId="38" fillId="3" borderId="28" xfId="54" applyNumberFormat="1" applyFont="1" applyFill="1" applyBorder="1" applyAlignment="1">
      <alignment vertical="center"/>
    </xf>
    <xf numFmtId="41" fontId="38" fillId="3" borderId="7" xfId="66" applyNumberFormat="1" applyFont="1" applyFill="1" applyBorder="1" applyAlignment="1">
      <alignment vertical="center"/>
    </xf>
    <xf numFmtId="41" fontId="38" fillId="3" borderId="29" xfId="66" applyNumberFormat="1" applyFont="1" applyFill="1" applyBorder="1" applyAlignment="1">
      <alignment vertical="center"/>
    </xf>
    <xf numFmtId="10" fontId="39" fillId="3" borderId="30" xfId="49" applyNumberFormat="1" applyFont="1" applyFill="1" applyBorder="1" applyAlignment="1">
      <alignment vertical="center"/>
    </xf>
    <xf numFmtId="0" fontId="32" fillId="0" borderId="0" xfId="66" applyFont="1" applyBorder="1" applyAlignment="1">
      <alignment horizontal="center" vertical="center"/>
    </xf>
    <xf numFmtId="0" fontId="42" fillId="2" borderId="0" xfId="64" applyFont="1" applyFill="1" applyBorder="1" applyAlignment="1">
      <alignment horizontal="center" vertical="center"/>
    </xf>
    <xf numFmtId="0" fontId="32" fillId="0" borderId="0" xfId="66" applyFont="1" applyAlignment="1">
      <alignment horizontal="center" vertical="center"/>
    </xf>
    <xf numFmtId="41" fontId="32" fillId="0" borderId="0" xfId="66" applyNumberFormat="1" applyFont="1" applyAlignment="1">
      <alignment horizontal="center" vertical="center"/>
    </xf>
    <xf numFmtId="10" fontId="42" fillId="2" borderId="0" xfId="49" applyNumberFormat="1" applyFont="1" applyFill="1" applyBorder="1" applyAlignment="1">
      <alignment horizontal="center" vertical="center"/>
    </xf>
    <xf numFmtId="10" fontId="42" fillId="0" borderId="0" xfId="49" applyNumberFormat="1" applyFont="1" applyFill="1" applyAlignment="1">
      <alignment horizontal="center" vertical="center"/>
    </xf>
    <xf numFmtId="41" fontId="34" fillId="2" borderId="0" xfId="54" applyFont="1" applyFill="1" applyBorder="1" applyAlignment="1">
      <alignment vertical="center"/>
    </xf>
    <xf numFmtId="41" fontId="34" fillId="2" borderId="0" xfId="64" applyNumberFormat="1" applyFont="1" applyFill="1" applyBorder="1" applyAlignment="1">
      <alignment horizontal="center" vertical="center"/>
    </xf>
    <xf numFmtId="41" fontId="36" fillId="0" borderId="0" xfId="54" applyFont="1" applyBorder="1" applyAlignment="1">
      <alignment horizontal="center" vertical="center"/>
    </xf>
    <xf numFmtId="41" fontId="34" fillId="2" borderId="0" xfId="54" applyFont="1" applyFill="1" applyBorder="1" applyAlignment="1">
      <alignment horizontal="center" vertical="center"/>
    </xf>
    <xf numFmtId="41" fontId="128" fillId="2" borderId="0" xfId="54" applyFont="1" applyFill="1" applyBorder="1" applyAlignment="1">
      <alignment vertical="center"/>
    </xf>
    <xf numFmtId="41" fontId="43" fillId="0" borderId="0" xfId="54" applyFont="1" applyBorder="1" applyAlignment="1">
      <alignment horizontal="center" vertical="center"/>
    </xf>
    <xf numFmtId="41" fontId="43" fillId="0" borderId="0" xfId="54" applyFont="1" applyBorder="1" applyAlignment="1">
      <alignment horizontal="right" vertical="center"/>
    </xf>
    <xf numFmtId="41" fontId="42" fillId="2" borderId="0" xfId="54" applyFont="1" applyFill="1" applyBorder="1" applyAlignment="1">
      <alignment horizontal="center" vertical="center"/>
    </xf>
    <xf numFmtId="41" fontId="43" fillId="3" borderId="0" xfId="54" applyFont="1" applyFill="1" applyBorder="1" applyAlignment="1">
      <alignment horizontal="center" vertical="center"/>
    </xf>
    <xf numFmtId="41" fontId="42" fillId="2" borderId="0" xfId="64" applyNumberFormat="1" applyFont="1" applyFill="1" applyBorder="1" applyAlignment="1">
      <alignment horizontal="center" vertical="center"/>
    </xf>
    <xf numFmtId="10" fontId="132" fillId="0" borderId="0" xfId="49" applyNumberFormat="1" applyFont="1" applyAlignment="1">
      <alignment horizontal="center" vertical="center"/>
    </xf>
    <xf numFmtId="41" fontId="133" fillId="0" borderId="0" xfId="54" applyFont="1" applyAlignment="1">
      <alignment horizontal="left" vertical="center" indent="1"/>
    </xf>
    <xf numFmtId="10" fontId="132" fillId="0" borderId="0" xfId="49" applyNumberFormat="1" applyFont="1" applyAlignment="1">
      <alignment horizontal="left" vertical="center" indent="1"/>
    </xf>
    <xf numFmtId="10" fontId="132" fillId="0" borderId="35" xfId="49" applyNumberFormat="1" applyFont="1" applyBorder="1" applyAlignment="1">
      <alignment horizontal="right" vertical="center"/>
    </xf>
    <xf numFmtId="10" fontId="132" fillId="0" borderId="51" xfId="49" applyNumberFormat="1" applyFont="1" applyBorder="1" applyAlignment="1">
      <alignment horizontal="right" vertical="center"/>
    </xf>
    <xf numFmtId="10" fontId="131" fillId="0" borderId="0" xfId="49" applyNumberFormat="1" applyFont="1" applyAlignment="1">
      <alignment horizontal="center" vertical="center"/>
    </xf>
    <xf numFmtId="41" fontId="131" fillId="0" borderId="0" xfId="54" applyFont="1" applyBorder="1" applyAlignment="1">
      <alignment horizontal="left" vertical="center" indent="1"/>
    </xf>
    <xf numFmtId="41" fontId="131" fillId="0" borderId="0" xfId="54" applyFont="1" applyAlignment="1">
      <alignment horizontal="left" vertical="center" indent="1"/>
    </xf>
    <xf numFmtId="10" fontId="132" fillId="0" borderId="47" xfId="49" applyNumberFormat="1" applyFont="1" applyBorder="1" applyAlignment="1">
      <alignment horizontal="center" vertical="center"/>
    </xf>
    <xf numFmtId="41" fontId="132" fillId="0" borderId="0" xfId="54" applyFont="1" applyAlignment="1">
      <alignment horizontal="left" vertical="center" indent="1"/>
    </xf>
    <xf numFmtId="41" fontId="132" fillId="0" borderId="0" xfId="54" applyFont="1" applyBorder="1" applyAlignment="1">
      <alignment horizontal="left" vertical="center" indent="1"/>
    </xf>
    <xf numFmtId="10" fontId="132" fillId="0" borderId="80" xfId="49" applyNumberFormat="1" applyFont="1" applyBorder="1" applyAlignment="1">
      <alignment horizontal="center" vertical="center"/>
    </xf>
    <xf numFmtId="10" fontId="132" fillId="0" borderId="45" xfId="49" applyNumberFormat="1" applyFont="1" applyBorder="1" applyAlignment="1">
      <alignment horizontal="center" vertical="center"/>
    </xf>
    <xf numFmtId="10" fontId="132" fillId="0" borderId="35" xfId="49" applyNumberFormat="1" applyFont="1" applyBorder="1" applyAlignment="1">
      <alignment horizontal="left" vertical="center" indent="1"/>
    </xf>
    <xf numFmtId="10" fontId="132" fillId="0" borderId="53" xfId="49" applyNumberFormat="1" applyFont="1" applyBorder="1" applyAlignment="1">
      <alignment horizontal="left" vertical="center" indent="1"/>
    </xf>
    <xf numFmtId="0" fontId="37" fillId="0" borderId="9" xfId="66" applyFont="1" applyBorder="1" applyAlignment="1">
      <alignment vertical="center"/>
    </xf>
    <xf numFmtId="41" fontId="33" fillId="4" borderId="4" xfId="55" applyFont="1" applyFill="1" applyBorder="1" applyAlignment="1">
      <alignment vertical="center"/>
    </xf>
    <xf numFmtId="41" fontId="33" fillId="4" borderId="38" xfId="55" applyFont="1" applyFill="1" applyBorder="1" applyAlignment="1">
      <alignment vertical="center"/>
    </xf>
    <xf numFmtId="41" fontId="33" fillId="4" borderId="5" xfId="55" applyFont="1" applyFill="1" applyBorder="1" applyAlignment="1">
      <alignment vertical="center"/>
    </xf>
    <xf numFmtId="41" fontId="132" fillId="0" borderId="0" xfId="54" applyNumberFormat="1" applyFont="1" applyAlignment="1">
      <alignment horizontal="left" vertical="center" indent="1"/>
    </xf>
    <xf numFmtId="0" fontId="37" fillId="0" borderId="0" xfId="66" applyFont="1" applyAlignment="1">
      <alignment vertical="center"/>
    </xf>
    <xf numFmtId="0" fontId="31" fillId="0" borderId="0" xfId="1247" applyFont="1" applyAlignment="1">
      <alignment vertical="center"/>
    </xf>
    <xf numFmtId="0" fontId="31" fillId="0" borderId="0" xfId="1247" applyFont="1" applyAlignment="1">
      <alignment horizontal="right" vertical="center"/>
    </xf>
    <xf numFmtId="0" fontId="33" fillId="3" borderId="5" xfId="1247" applyFont="1" applyFill="1" applyBorder="1" applyAlignment="1">
      <alignment horizontal="center" vertical="center"/>
    </xf>
    <xf numFmtId="0" fontId="33" fillId="3" borderId="4" xfId="1247" applyFont="1" applyFill="1" applyBorder="1" applyAlignment="1">
      <alignment horizontal="center" vertical="center"/>
    </xf>
    <xf numFmtId="0" fontId="33" fillId="3" borderId="38" xfId="1247" applyFont="1" applyFill="1" applyBorder="1" applyAlignment="1">
      <alignment horizontal="center" vertical="center"/>
    </xf>
    <xf numFmtId="41" fontId="33" fillId="0" borderId="5" xfId="55" applyFont="1" applyBorder="1" applyAlignment="1">
      <alignment vertical="center"/>
    </xf>
    <xf numFmtId="41" fontId="33" fillId="0" borderId="4" xfId="55" applyFont="1" applyBorder="1" applyAlignment="1">
      <alignment vertical="center"/>
    </xf>
    <xf numFmtId="41" fontId="33" fillId="0" borderId="38" xfId="55" applyFont="1" applyBorder="1" applyAlignment="1">
      <alignment vertical="center"/>
    </xf>
    <xf numFmtId="41" fontId="129" fillId="2" borderId="77" xfId="55" applyFont="1" applyFill="1" applyBorder="1" applyAlignment="1">
      <alignment horizontal="left" vertical="center"/>
    </xf>
    <xf numFmtId="41" fontId="33" fillId="0" borderId="77" xfId="55" applyFont="1" applyBorder="1" applyAlignment="1">
      <alignment vertical="center"/>
    </xf>
    <xf numFmtId="41" fontId="33" fillId="0" borderId="39" xfId="55" applyNumberFormat="1" applyFont="1" applyBorder="1" applyAlignment="1">
      <alignment vertical="center"/>
    </xf>
    <xf numFmtId="41" fontId="33" fillId="0" borderId="19" xfId="55" applyFont="1" applyBorder="1" applyAlignment="1">
      <alignment vertical="center"/>
    </xf>
    <xf numFmtId="41" fontId="129" fillId="2" borderId="78" xfId="55" applyFont="1" applyFill="1" applyBorder="1" applyAlignment="1">
      <alignment horizontal="left" vertical="center"/>
    </xf>
    <xf numFmtId="41" fontId="33" fillId="0" borderId="78" xfId="55" applyFont="1" applyBorder="1" applyAlignment="1">
      <alignment vertical="center"/>
    </xf>
    <xf numFmtId="41" fontId="33" fillId="0" borderId="41" xfId="55" applyNumberFormat="1" applyFont="1" applyBorder="1" applyAlignment="1">
      <alignment vertical="center"/>
    </xf>
    <xf numFmtId="41" fontId="33" fillId="0" borderId="23" xfId="55" applyFont="1" applyBorder="1" applyAlignment="1">
      <alignment vertical="center"/>
    </xf>
    <xf numFmtId="0" fontId="33" fillId="3" borderId="33" xfId="1247" applyFont="1" applyFill="1" applyBorder="1" applyAlignment="1">
      <alignment horizontal="center" vertical="center"/>
    </xf>
    <xf numFmtId="41" fontId="33" fillId="3" borderId="5" xfId="55" applyFont="1" applyFill="1" applyBorder="1" applyAlignment="1">
      <alignment vertical="center"/>
    </xf>
    <xf numFmtId="41" fontId="33" fillId="3" borderId="4" xfId="55" applyFont="1" applyFill="1" applyBorder="1" applyAlignment="1">
      <alignment vertical="center"/>
    </xf>
    <xf numFmtId="41" fontId="33" fillId="3" borderId="38" xfId="55" applyFont="1" applyFill="1" applyBorder="1" applyAlignment="1">
      <alignment vertical="center"/>
    </xf>
    <xf numFmtId="41" fontId="33" fillId="0" borderId="39" xfId="55" applyFont="1" applyBorder="1" applyAlignment="1">
      <alignment vertical="center"/>
    </xf>
    <xf numFmtId="41" fontId="33" fillId="0" borderId="79" xfId="55" applyFont="1" applyBorder="1" applyAlignment="1">
      <alignment vertical="center"/>
    </xf>
    <xf numFmtId="41" fontId="33" fillId="0" borderId="40" xfId="55" applyFont="1" applyBorder="1" applyAlignment="1">
      <alignment vertical="center"/>
    </xf>
    <xf numFmtId="41" fontId="33" fillId="0" borderId="27" xfId="55" applyFont="1" applyBorder="1" applyAlignment="1">
      <alignment vertical="center"/>
    </xf>
    <xf numFmtId="0" fontId="2" fillId="0" borderId="0" xfId="8011" applyAlignment="1">
      <alignment horizontal="center" vertical="center"/>
    </xf>
    <xf numFmtId="0" fontId="2" fillId="0" borderId="0" xfId="8011" applyAlignment="1">
      <alignment horizontal="center" vertical="center" wrapText="1"/>
    </xf>
    <xf numFmtId="0" fontId="2" fillId="0" borderId="81" xfId="8011" applyFont="1" applyFill="1" applyBorder="1" applyAlignment="1">
      <alignment horizontal="center" vertical="center" wrapText="1"/>
    </xf>
    <xf numFmtId="0" fontId="2" fillId="61" borderId="82" xfId="8011" applyFill="1" applyBorder="1" applyAlignment="1">
      <alignment horizontal="center" vertical="center" wrapText="1"/>
    </xf>
    <xf numFmtId="0" fontId="2" fillId="61" borderId="92" xfId="8011" applyFill="1" applyBorder="1" applyAlignment="1">
      <alignment horizontal="center" vertical="center" wrapText="1"/>
    </xf>
    <xf numFmtId="0" fontId="2" fillId="59" borderId="94" xfId="8011" applyFill="1" applyBorder="1" applyAlignment="1">
      <alignment horizontal="center" vertical="center" wrapText="1"/>
    </xf>
    <xf numFmtId="0" fontId="2" fillId="59" borderId="82" xfId="8011" applyFill="1" applyBorder="1" applyAlignment="1">
      <alignment horizontal="center" vertical="center" wrapText="1"/>
    </xf>
    <xf numFmtId="0" fontId="2" fillId="59" borderId="92" xfId="8011" applyFill="1" applyBorder="1" applyAlignment="1">
      <alignment horizontal="center" vertical="center" wrapText="1"/>
    </xf>
    <xf numFmtId="0" fontId="2" fillId="0" borderId="94" xfId="8011" applyFill="1" applyBorder="1" applyAlignment="1">
      <alignment horizontal="center" vertical="center" wrapText="1"/>
    </xf>
    <xf numFmtId="0" fontId="2" fillId="0" borderId="82" xfId="8011" applyFill="1" applyBorder="1" applyAlignment="1">
      <alignment horizontal="center" vertical="center" wrapText="1"/>
    </xf>
    <xf numFmtId="0" fontId="2" fillId="0" borderId="83" xfId="8011" applyFill="1" applyBorder="1" applyAlignment="1">
      <alignment horizontal="center" vertical="center" wrapText="1"/>
    </xf>
    <xf numFmtId="0" fontId="2" fillId="0" borderId="84" xfId="8011" applyFont="1" applyFill="1" applyBorder="1" applyAlignment="1">
      <alignment horizontal="center" vertical="center" wrapText="1"/>
    </xf>
    <xf numFmtId="0" fontId="135" fillId="61" borderId="85" xfId="8011" applyFont="1" applyFill="1" applyBorder="1" applyAlignment="1">
      <alignment horizontal="center" vertical="center" wrapText="1"/>
    </xf>
    <xf numFmtId="0" fontId="135" fillId="61" borderId="96" xfId="8011" applyFont="1" applyFill="1" applyBorder="1" applyAlignment="1">
      <alignment horizontal="center" vertical="center" wrapText="1"/>
    </xf>
    <xf numFmtId="0" fontId="135" fillId="59" borderId="97" xfId="8011" applyFont="1" applyFill="1" applyBorder="1" applyAlignment="1">
      <alignment horizontal="center" vertical="center" wrapText="1"/>
    </xf>
    <xf numFmtId="0" fontId="135" fillId="59" borderId="85" xfId="8011" applyFont="1" applyFill="1" applyBorder="1" applyAlignment="1">
      <alignment horizontal="center" vertical="center" wrapText="1"/>
    </xf>
    <xf numFmtId="0" fontId="135" fillId="59" borderId="96" xfId="8011" applyFont="1" applyFill="1" applyBorder="1" applyAlignment="1">
      <alignment horizontal="center" vertical="center" wrapText="1"/>
    </xf>
    <xf numFmtId="0" fontId="135" fillId="61" borderId="97" xfId="8011" applyFont="1" applyFill="1" applyBorder="1" applyAlignment="1">
      <alignment horizontal="center" vertical="center" wrapText="1"/>
    </xf>
    <xf numFmtId="0" fontId="2" fillId="0" borderId="86" xfId="8011" applyFill="1" applyBorder="1" applyAlignment="1">
      <alignment horizontal="center" vertical="center" wrapText="1"/>
    </xf>
    <xf numFmtId="0" fontId="2" fillId="0" borderId="85" xfId="8011" applyBorder="1" applyAlignment="1">
      <alignment horizontal="center" vertical="center" wrapText="1"/>
    </xf>
    <xf numFmtId="41" fontId="34" fillId="2" borderId="0" xfId="64" applyNumberFormat="1" applyFont="1" applyFill="1" applyBorder="1" applyAlignment="1">
      <alignment horizontal="center" vertical="center"/>
    </xf>
    <xf numFmtId="0" fontId="34" fillId="2" borderId="0" xfId="64" applyFont="1" applyFill="1" applyBorder="1" applyAlignment="1">
      <alignment horizontal="center" vertical="center"/>
    </xf>
    <xf numFmtId="0" fontId="38" fillId="0" borderId="43" xfId="66" applyFont="1" applyBorder="1" applyAlignment="1">
      <alignment horizontal="left" vertical="center" indent="1"/>
    </xf>
    <xf numFmtId="0" fontId="38" fillId="0" borderId="23" xfId="66" applyFont="1" applyBorder="1" applyAlignment="1">
      <alignment horizontal="left" vertical="center" indent="1"/>
    </xf>
    <xf numFmtId="0" fontId="38" fillId="0" borderId="42" xfId="66" applyFont="1" applyBorder="1" applyAlignment="1">
      <alignment horizontal="left" vertical="center" indent="1"/>
    </xf>
    <xf numFmtId="0" fontId="38" fillId="0" borderId="19" xfId="66" applyFont="1" applyBorder="1" applyAlignment="1">
      <alignment horizontal="left" vertical="center" indent="1"/>
    </xf>
    <xf numFmtId="0" fontId="41" fillId="0" borderId="0" xfId="66" applyFont="1" applyAlignment="1">
      <alignment horizontal="center" vertical="center"/>
    </xf>
    <xf numFmtId="0" fontId="38" fillId="0" borderId="32" xfId="66" applyFont="1" applyBorder="1" applyAlignment="1">
      <alignment horizontal="center" vertical="center"/>
    </xf>
    <xf numFmtId="0" fontId="38" fillId="0" borderId="14" xfId="66" applyFont="1" applyBorder="1" applyAlignment="1">
      <alignment horizontal="center" vertical="center"/>
    </xf>
    <xf numFmtId="0" fontId="38" fillId="0" borderId="15" xfId="66" applyFont="1" applyBorder="1" applyAlignment="1">
      <alignment horizontal="center" vertical="center"/>
    </xf>
    <xf numFmtId="0" fontId="38" fillId="0" borderId="34" xfId="66" applyFont="1" applyBorder="1" applyAlignment="1">
      <alignment horizontal="center" vertical="center"/>
    </xf>
    <xf numFmtId="0" fontId="38" fillId="0" borderId="12" xfId="66" applyFont="1" applyBorder="1" applyAlignment="1">
      <alignment horizontal="center" vertical="center"/>
    </xf>
    <xf numFmtId="0" fontId="38" fillId="0" borderId="31" xfId="66" applyFont="1" applyBorder="1" applyAlignment="1">
      <alignment horizontal="center" vertical="center"/>
    </xf>
    <xf numFmtId="0" fontId="38" fillId="0" borderId="13" xfId="66" applyFont="1" applyBorder="1" applyAlignment="1">
      <alignment horizontal="center" vertical="center"/>
    </xf>
    <xf numFmtId="0" fontId="38" fillId="3" borderId="48" xfId="66" applyFont="1" applyFill="1" applyBorder="1" applyAlignment="1">
      <alignment horizontal="center" vertical="center"/>
    </xf>
    <xf numFmtId="0" fontId="38" fillId="3" borderId="30" xfId="66" applyFont="1" applyFill="1" applyBorder="1" applyAlignment="1">
      <alignment horizontal="center" vertical="center"/>
    </xf>
    <xf numFmtId="0" fontId="38" fillId="0" borderId="48" xfId="66" applyFont="1" applyBorder="1" applyAlignment="1">
      <alignment horizontal="center" vertical="center"/>
    </xf>
    <xf numFmtId="0" fontId="38" fillId="0" borderId="30" xfId="66" applyFont="1" applyBorder="1" applyAlignment="1">
      <alignment horizontal="center" vertical="center"/>
    </xf>
    <xf numFmtId="0" fontId="130" fillId="0" borderId="0" xfId="1247" applyFont="1" applyAlignment="1">
      <alignment horizontal="center" vertical="center"/>
    </xf>
    <xf numFmtId="0" fontId="33" fillId="4" borderId="33" xfId="1247" applyFont="1" applyFill="1" applyBorder="1" applyAlignment="1">
      <alignment horizontal="center" vertical="center"/>
    </xf>
    <xf numFmtId="0" fontId="33" fillId="4" borderId="4" xfId="1247" applyFont="1" applyFill="1" applyBorder="1" applyAlignment="1">
      <alignment horizontal="center" vertical="center"/>
    </xf>
    <xf numFmtId="0" fontId="33" fillId="4" borderId="38" xfId="1247" applyFont="1" applyFill="1" applyBorder="1" applyAlignment="1">
      <alignment horizontal="center" vertical="center"/>
    </xf>
    <xf numFmtId="0" fontId="33" fillId="0" borderId="42" xfId="1247" applyFont="1" applyBorder="1" applyAlignment="1">
      <alignment horizontal="center" vertical="center"/>
    </xf>
    <xf numFmtId="0" fontId="33" fillId="0" borderId="39" xfId="1247" applyFont="1" applyBorder="1" applyAlignment="1">
      <alignment horizontal="center" vertical="center"/>
    </xf>
    <xf numFmtId="0" fontId="33" fillId="0" borderId="19" xfId="1247" applyFont="1" applyBorder="1" applyAlignment="1">
      <alignment horizontal="center" vertical="center"/>
    </xf>
    <xf numFmtId="0" fontId="33" fillId="0" borderId="44" xfId="1247" applyFont="1" applyBorder="1" applyAlignment="1">
      <alignment horizontal="center" vertical="center"/>
    </xf>
    <xf numFmtId="0" fontId="33" fillId="0" borderId="40" xfId="1247" applyFont="1" applyBorder="1" applyAlignment="1">
      <alignment horizontal="center" vertical="center"/>
    </xf>
    <xf numFmtId="0" fontId="33" fillId="0" borderId="27" xfId="1247" applyFont="1" applyBorder="1" applyAlignment="1">
      <alignment horizontal="center" vertical="center"/>
    </xf>
    <xf numFmtId="0" fontId="33" fillId="3" borderId="33" xfId="1247" applyFont="1" applyFill="1" applyBorder="1" applyAlignment="1">
      <alignment horizontal="center" vertical="center"/>
    </xf>
    <xf numFmtId="0" fontId="33" fillId="3" borderId="38" xfId="1247" applyFont="1" applyFill="1" applyBorder="1" applyAlignment="1">
      <alignment horizontal="center" vertical="center"/>
    </xf>
    <xf numFmtId="0" fontId="33" fillId="0" borderId="18" xfId="1247" applyFont="1" applyBorder="1" applyAlignment="1">
      <alignment horizontal="center" vertical="center" wrapText="1"/>
    </xf>
    <xf numFmtId="0" fontId="33" fillId="0" borderId="22" xfId="1247" applyFont="1" applyBorder="1" applyAlignment="1">
      <alignment horizontal="center" vertical="center" wrapText="1"/>
    </xf>
    <xf numFmtId="0" fontId="33" fillId="0" borderId="26" xfId="1247" applyFont="1" applyBorder="1" applyAlignment="1">
      <alignment horizontal="center" vertical="center" wrapText="1"/>
    </xf>
    <xf numFmtId="0" fontId="33" fillId="0" borderId="33" xfId="1247" applyFont="1" applyBorder="1" applyAlignment="1">
      <alignment horizontal="center" vertical="center"/>
    </xf>
    <xf numFmtId="0" fontId="33" fillId="0" borderId="38" xfId="1247" applyFont="1" applyBorder="1" applyAlignment="1">
      <alignment horizontal="center" vertical="center"/>
    </xf>
    <xf numFmtId="0" fontId="163" fillId="0" borderId="101" xfId="8011" applyFont="1" applyBorder="1" applyAlignment="1">
      <alignment horizontal="center" vertical="center"/>
    </xf>
    <xf numFmtId="0" fontId="163" fillId="0" borderId="92" xfId="8011" applyFont="1" applyBorder="1" applyAlignment="1">
      <alignment horizontal="center" vertical="center"/>
    </xf>
    <xf numFmtId="0" fontId="2" fillId="0" borderId="89" xfId="8011" applyBorder="1" applyAlignment="1">
      <alignment horizontal="center" vertical="center"/>
    </xf>
    <xf numFmtId="0" fontId="2" fillId="0" borderId="86" xfId="8011" applyBorder="1" applyAlignment="1">
      <alignment horizontal="center" vertical="center"/>
    </xf>
    <xf numFmtId="0" fontId="137" fillId="0" borderId="88" xfId="8011" applyFont="1" applyBorder="1" applyAlignment="1">
      <alignment horizontal="center" vertical="center" wrapText="1"/>
    </xf>
    <xf numFmtId="0" fontId="137" fillId="0" borderId="87" xfId="8011" applyFont="1" applyBorder="1" applyAlignment="1">
      <alignment horizontal="center" vertical="center" wrapText="1"/>
    </xf>
    <xf numFmtId="0" fontId="136" fillId="0" borderId="84" xfId="8011" applyFont="1" applyBorder="1" applyAlignment="1">
      <alignment horizontal="center" vertical="center"/>
    </xf>
    <xf numFmtId="0" fontId="2" fillId="0" borderId="97" xfId="8011" applyBorder="1" applyAlignment="1">
      <alignment horizontal="center" vertical="center" wrapText="1"/>
    </xf>
    <xf numFmtId="0" fontId="2" fillId="0" borderId="96" xfId="8011" applyBorder="1" applyAlignment="1">
      <alignment horizontal="center" vertical="center" wrapText="1"/>
    </xf>
    <xf numFmtId="0" fontId="2" fillId="0" borderId="94" xfId="8011" applyFill="1" applyBorder="1" applyAlignment="1">
      <alignment horizontal="center" vertical="center" wrapText="1"/>
    </xf>
    <xf numFmtId="0" fontId="2" fillId="0" borderId="95" xfId="8011" applyFill="1" applyBorder="1" applyAlignment="1">
      <alignment horizontal="center" vertical="center" wrapText="1"/>
    </xf>
    <xf numFmtId="0" fontId="2" fillId="0" borderId="99" xfId="8011" applyBorder="1" applyAlignment="1">
      <alignment horizontal="center" vertical="center" wrapText="1"/>
    </xf>
    <xf numFmtId="0" fontId="135" fillId="59" borderId="97" xfId="8011" applyFont="1" applyFill="1" applyBorder="1" applyAlignment="1">
      <alignment horizontal="center" vertical="center" wrapText="1"/>
    </xf>
    <xf numFmtId="0" fontId="135" fillId="59" borderId="100" xfId="8011" applyFont="1" applyFill="1" applyBorder="1" applyAlignment="1">
      <alignment horizontal="center" vertical="center" wrapText="1"/>
    </xf>
    <xf numFmtId="0" fontId="2" fillId="61" borderId="93" xfId="8011" applyFill="1" applyBorder="1" applyAlignment="1">
      <alignment horizontal="center" vertical="center" wrapText="1"/>
    </xf>
    <xf numFmtId="0" fontId="2" fillId="61" borderId="92" xfId="8011" applyFill="1" applyBorder="1" applyAlignment="1">
      <alignment horizontal="center" vertical="center" wrapText="1"/>
    </xf>
    <xf numFmtId="0" fontId="135" fillId="59" borderId="99" xfId="8011" applyFont="1" applyFill="1" applyBorder="1" applyAlignment="1">
      <alignment horizontal="center" vertical="center" wrapText="1"/>
    </xf>
    <xf numFmtId="0" fontId="135" fillId="59" borderId="98" xfId="8011" applyFont="1" applyFill="1" applyBorder="1" applyAlignment="1">
      <alignment horizontal="center" vertical="center" wrapText="1"/>
    </xf>
  </cellXfs>
  <cellStyles count="8012">
    <cellStyle name=" " xfId="71"/>
    <cellStyle name=" _97연말" xfId="72"/>
    <cellStyle name=" _97연말1" xfId="73"/>
    <cellStyle name=" _Book1" xfId="74"/>
    <cellStyle name=" _Book1_★대죽실리콘_설계변경_전체_최종_07년 8월7일" xfId="75"/>
    <cellStyle name=" _Book1_내역작성_2006_05_31 (version 8-1)" xfId="76"/>
    <cellStyle name="&quot;큰제목&quot;" xfId="3609"/>
    <cellStyle name="#,##0" xfId="77"/>
    <cellStyle name="#,##0 10" xfId="78"/>
    <cellStyle name="#,##0 11" xfId="79"/>
    <cellStyle name="#,##0 12" xfId="80"/>
    <cellStyle name="#,##0 2" xfId="81"/>
    <cellStyle name="#,##0 3" xfId="82"/>
    <cellStyle name="#,##0 4" xfId="83"/>
    <cellStyle name="#,##0 5" xfId="84"/>
    <cellStyle name="#,##0 6" xfId="85"/>
    <cellStyle name="#,##0 7" xfId="86"/>
    <cellStyle name="#,##0 8" xfId="87"/>
    <cellStyle name="#,##0 9" xfId="88"/>
    <cellStyle name="$" xfId="3610"/>
    <cellStyle name="$_db진흥" xfId="3611"/>
    <cellStyle name="$_견적2" xfId="3612"/>
    <cellStyle name="$_기아" xfId="3613"/>
    <cellStyle name="(△콤마)" xfId="1342"/>
    <cellStyle name="(백분율)" xfId="1341"/>
    <cellStyle name="(콤마)" xfId="1340"/>
    <cellStyle name="??_x000c_둄_x001b__x000d_|?_x0001_?_x0003__x0014__x0007__x0001__x0001_" xfId="89"/>
    <cellStyle name="??&amp;" xfId="3614"/>
    <cellStyle name="??&amp;O?&amp;" xfId="3615"/>
    <cellStyle name="??&amp;O?&amp;H?_x0008_" xfId="3616"/>
    <cellStyle name="??&amp;O?&amp;H?_x0008__x000f__x0007_?_x0007__x0001__x0001_" xfId="1"/>
    <cellStyle name="??&amp;O?&amp;H?_x0008_??_x0007__x0001__x0001_" xfId="2"/>
    <cellStyle name="??&amp;O?&amp;H?_x0008__인천 부평 정천동 부평아울렛남측구역 주택재개발 정비사업-100310 건축지원" xfId="3617"/>
    <cellStyle name="???­ [0]_INQUIRY ¿?¾÷?ß?ø " xfId="3618"/>
    <cellStyle name="???­_INQUIRY ¿?¾÷?ß?ø " xfId="3619"/>
    <cellStyle name="???Ø_??°???(2¿?) " xfId="3620"/>
    <cellStyle name="??_?.????" xfId="90"/>
    <cellStyle name="?Þ¸¶ [0]_INQUIRY ¿?¾÷?ß?ø " xfId="3621"/>
    <cellStyle name="?Þ¸¶_INQUIRY ¿?¾÷?ß?ø " xfId="3622"/>
    <cellStyle name="?W?_laroux" xfId="91"/>
    <cellStyle name="?曹%U?&amp;H?_x0008_?s_x000a__x0007__x0001__x0001_" xfId="92"/>
    <cellStyle name="_ 공사개요및주요현안" xfId="93"/>
    <cellStyle name="_★부산해운대좌동아파트-작성中" xfId="94"/>
    <cellStyle name="_★부천백동아파트재추정-작성中" xfId="95"/>
    <cellStyle name="_★부천백동아파트재추정-작성中_2008_02_11" xfId="96"/>
    <cellStyle name="_★부천백동아파트재추정-작성中_2008_02_21" xfId="97"/>
    <cellStyle name="_★부천백동아파트재추정-작성中_2008_02_26" xfId="98"/>
    <cellStyle name="_0.표지" xfId="3623"/>
    <cellStyle name="_01_1차_추가계약_정산" xfId="99"/>
    <cellStyle name="_02-03 신창동해광(박제출)" xfId="3624"/>
    <cellStyle name="_03.3월실적(현대캐피탈)" xfId="3625"/>
    <cellStyle name="_03_업무추진방안" xfId="3626"/>
    <cellStyle name="_03년 상반기 경영실적 통보양식(현대캐" xfId="3627"/>
    <cellStyle name="_04. 1월 경영실적 통보양식" xfId="3628"/>
    <cellStyle name="_04. 2월 경영실적 통보양식" xfId="3629"/>
    <cellStyle name="_04. 3월 경영실적 통보양식" xfId="3630"/>
    <cellStyle name="_04. 4월 경영실적 통보양식" xfId="3631"/>
    <cellStyle name="_04. 6월 경영실적 통보양식" xfId="3632"/>
    <cellStyle name="_04.6월실적" xfId="3633"/>
    <cellStyle name="_04.7월실적 (현대카드)" xfId="3634"/>
    <cellStyle name="_04_사업추진방안" xfId="3635"/>
    <cellStyle name="_0401" xfId="3636"/>
    <cellStyle name="_0402원가" xfId="3637"/>
    <cellStyle name="_0403원가" xfId="3638"/>
    <cellStyle name="_0404성과분석" xfId="3639"/>
    <cellStyle name="_0404원가(0513수정)" xfId="3640"/>
    <cellStyle name="_0405성과분석" xfId="3641"/>
    <cellStyle name="_0405원가" xfId="3642"/>
    <cellStyle name="_0406성과분석" xfId="3643"/>
    <cellStyle name="_0407원가" xfId="3644"/>
    <cellStyle name="_0408원가" xfId="3645"/>
    <cellStyle name="_0409원가" xfId="3646"/>
    <cellStyle name="_0410결산" xfId="3647"/>
    <cellStyle name="_0410성과분석" xfId="3648"/>
    <cellStyle name="_04년 사업계획 최종(현대캐피탈)" xfId="3649"/>
    <cellStyle name="_04년매출계획조정안" xfId="3650"/>
    <cellStyle name="_04사업계획(월별손익수정)" xfId="3651"/>
    <cellStyle name="_04사업계획(월별손익수정)(1)" xfId="3652"/>
    <cellStyle name="_05년상반기소요계획-050228" xfId="3653"/>
    <cellStyle name="_060322동국대100주년기념관(기계설비)" xfId="1339"/>
    <cellStyle name="_07_전용부두축조공사(단축안)" xfId="3654"/>
    <cellStyle name="_1.공사개요" xfId="3655"/>
    <cellStyle name="_1.목차" xfId="3656"/>
    <cellStyle name="_1.전기소방-10" xfId="1338"/>
    <cellStyle name="_1.전기소방-10_1.제출1" xfId="1337"/>
    <cellStyle name="_1.전기소방-10_2.제출용" xfId="1336"/>
    <cellStyle name="_1.전기소방-10_3.제출3-제출예정" xfId="1335"/>
    <cellStyle name="_1.전기소방-10_4.실행-3" xfId="1334"/>
    <cellStyle name="_1.전기소방-10_4.제출-3" xfId="1333"/>
    <cellStyle name="_1.전기소방-10_4.제출-3-설비변경" xfId="1332"/>
    <cellStyle name="_1.전기소방-9" xfId="1331"/>
    <cellStyle name="_1.전기소방-9_1.제출1" xfId="1330"/>
    <cellStyle name="_1.전기소방-9_2.제출용" xfId="1329"/>
    <cellStyle name="_1.전기소방-9_3.제출3-제출예정" xfId="1328"/>
    <cellStyle name="_1.전기소방-9_4.실행-3" xfId="1327"/>
    <cellStyle name="_1.전기소방-9_4.제출-3" xfId="1325"/>
    <cellStyle name="_1.전기소방-9_4.제출-3-설비변경" xfId="1324"/>
    <cellStyle name="_1.제출" xfId="1323"/>
    <cellStyle name="_1.제출_1.제출1" xfId="1322"/>
    <cellStyle name="_1.제출_2.제출용" xfId="1321"/>
    <cellStyle name="_1.제출_2.토목" xfId="1320"/>
    <cellStyle name="_1.제출_3.제출3-제출예정" xfId="1319"/>
    <cellStyle name="_1.제출_4.실행-3" xfId="1318"/>
    <cellStyle name="_1.제출_4.제출-3" xfId="1317"/>
    <cellStyle name="_1.제출_4.제출-3-설비변경" xfId="1316"/>
    <cellStyle name="_1.제출_덕이동 토목공사 계약내역서(제출)" xfId="1315"/>
    <cellStyle name="_1.제출_제출2" xfId="1314"/>
    <cellStyle name="_10월 채용계획(안)" xfId="3657"/>
    <cellStyle name="_2.설비" xfId="1313"/>
    <cellStyle name="_2004.04용역매입매출및 예실대비" xfId="3658"/>
    <cellStyle name="_2004.05용역매입매출및 예실대비" xfId="3659"/>
    <cellStyle name="_2004.05용역매입매출및 예실대비1" xfId="3660"/>
    <cellStyle name="_2004년 용역매입매출최종" xfId="3661"/>
    <cellStyle name="_2004년사업계획(실적수정040224)" xfId="3662"/>
    <cellStyle name="_2004년용역매입매출-진짜완전판" xfId="3663"/>
    <cellStyle name="_2004년하반기토목운영계획(0813)" xfId="3664"/>
    <cellStyle name="_2004년하반기토목운영계획(0813)_00_보고자료(1020)" xfId="3665"/>
    <cellStyle name="_2004년하반기토목운영계획(0813)_00_보고자료(1020)_인천 부평 정천동 부평아울렛남측구역 주택재개발 정비사업-100310 건축지원" xfId="3666"/>
    <cellStyle name="_2004년하반기토목운영계획(0813)_2" xfId="3667"/>
    <cellStyle name="_2004년하반기토목운영계획(0813)_2_00_보고자료(1020)" xfId="3668"/>
    <cellStyle name="_2004년하반기토목운영계획(0813)_2_00_보고자료(1020)_인천 부평 정천동 부평아울렛남측구역 주택재개발 정비사업-100310 건축지원" xfId="3669"/>
    <cellStyle name="_2004년하반기토목운영계획(0813)_2_인천 부평 정천동 부평아울렛남측구역 주택재개발 정비사업-100310 건축지원" xfId="3670"/>
    <cellStyle name="_2004년하반기토목운영계획(0813)_2_전체배치도(공사현장)" xfId="3671"/>
    <cellStyle name="_2004년하반기토목운영계획(0813)_2_전체배치도(공사현장)_인천 부평 정천동 부평아울렛남측구역 주택재개발 정비사업-100310 건축지원" xfId="3672"/>
    <cellStyle name="_2004년하반기토목운영계획(0813)_인천 부평 정천동 부평아울렛남측구역 주택재개발 정비사업-100310 건축지원" xfId="3673"/>
    <cellStyle name="_2004년하반기토목운영계획(0813)_전체배치도(공사현장)" xfId="3674"/>
    <cellStyle name="_2004년하반기토목운영계획(0813)_전체배치도(공사현장)_인천 부평 정천동 부평아울렛남측구역 주택재개발 정비사업-100310 건축지원" xfId="3675"/>
    <cellStyle name="_2005년 상반기 추가소요요청검토(050313)" xfId="3676"/>
    <cellStyle name="_2005년조직변경" xfId="3677"/>
    <cellStyle name="_2005년추석계획(건대)양식1" xfId="100"/>
    <cellStyle name="_2005년추석계획(건대)양식2" xfId="101"/>
    <cellStyle name="_2월마감실적" xfId="3678"/>
    <cellStyle name="_3.공정표,4.기본도면,5.토공계획" xfId="3679"/>
    <cellStyle name="_58-해남 영상실 추가분" xfId="3680"/>
    <cellStyle name="_6월 카드사용내역" xfId="3681"/>
    <cellStyle name="_7월실적보고_v1" xfId="3682"/>
    <cellStyle name="_9월" xfId="3683"/>
    <cellStyle name="_BINDER철 자료모음" xfId="3684"/>
    <cellStyle name="_BINDER철 자료모음_00_보고자료(1020)" xfId="3685"/>
    <cellStyle name="_BINDER철 자료모음_00_보고자료(1020)_인천 부평 정천동 부평아울렛남측구역 주택재개발 정비사업-100310 건축지원" xfId="3686"/>
    <cellStyle name="_BINDER철 자료모음_인천 부평 정천동 부평아울렛남측구역 주택재개발 정비사업-100310 건축지원" xfId="3687"/>
    <cellStyle name="_BINDER철 자료모음_전체배치도(공사현장)" xfId="3688"/>
    <cellStyle name="_BINDER철 자료모음_전체배치도(공사현장)_인천 부평 정천동 부평아울렛남측구역 주택재개발 정비사업-100310 건축지원" xfId="3689"/>
    <cellStyle name="_BINDER철 자료모음r1" xfId="3690"/>
    <cellStyle name="_BINDER철 자료모음r1_00_보고자료(1020)" xfId="3691"/>
    <cellStyle name="_BINDER철 자료모음r1_00_보고자료(1020)_인천 부평 정천동 부평아울렛남측구역 주택재개발 정비사업-100310 건축지원" xfId="3692"/>
    <cellStyle name="_BINDER철 자료모음r1_인천 부평 정천동 부평아울렛남측구역 주택재개발 정비사업-100310 건축지원" xfId="3693"/>
    <cellStyle name="_BINDER철 자료모음r1_전체배치도(공사현장)" xfId="3694"/>
    <cellStyle name="_BINDER철 자료모음r1_전체배치도(공사현장)_인천 부평 정천동 부평아울렛남측구역 주택재개발 정비사업-100310 건축지원" xfId="3695"/>
    <cellStyle name="_Book2" xfId="3696"/>
    <cellStyle name="_Book3" xfId="3697"/>
    <cellStyle name="_Book5" xfId="3698"/>
    <cellStyle name="_dimon" xfId="3699"/>
    <cellStyle name="_hmc전주공장견적조건1" xfId="3700"/>
    <cellStyle name="_LG메트로자이공동주택신축공사-최종" xfId="102"/>
    <cellStyle name="_MBO평가지침서 - Rev3" xfId="3701"/>
    <cellStyle name="_mk보고자료(0418)" xfId="3702"/>
    <cellStyle name="_RESULTS" xfId="1312"/>
    <cellStyle name="_Virus" xfId="1311"/>
    <cellStyle name="_가계약관련협조전041027" xfId="3703"/>
    <cellStyle name="_갑지(1221)" xfId="3704"/>
    <cellStyle name="_갑지(총)" xfId="3705"/>
    <cellStyle name="_강과장(Fronnix,설계가1126)" xfId="3706"/>
    <cellStyle name="_건설사업업무보고(040112)" xfId="3707"/>
    <cellStyle name="_건축공사정상화계획041211" xfId="3708"/>
    <cellStyle name="_건축사업부 보고서양식" xfId="3709"/>
    <cellStyle name="_건축토목조경총괄공정표041216(현재)" xfId="3710"/>
    <cellStyle name="_견적서(1014)" xfId="3711"/>
    <cellStyle name="_고서담양1공구(쌍용건설)" xfId="103"/>
    <cellStyle name="_고서담양1공구(쌍용건설)_LG메트로자이공동주택신축공사-최종" xfId="104"/>
    <cellStyle name="_고서담양1공구(쌍용건설)_부천종합터미널신축공사" xfId="105"/>
    <cellStyle name="_고서담양1공구(쌍용건설)_양산물금 특수구조물(고려개발)" xfId="106"/>
    <cellStyle name="_공내역서(설비)" xfId="1310"/>
    <cellStyle name="_공내역서(설비)_1" xfId="1309"/>
    <cellStyle name="_공내역서(설비)_2" xfId="1308"/>
    <cellStyle name="_공문 " xfId="3712"/>
    <cellStyle name="_공문 _내역서" xfId="3713"/>
    <cellStyle name="_공문양식" xfId="3714"/>
    <cellStyle name="_공사개요" xfId="107"/>
    <cellStyle name="_공정표-20110106 건축지원" xfId="3715"/>
    <cellStyle name="_과부족인원(본부장님)-20050106" xfId="3716"/>
    <cellStyle name="_광주광역시치평동오피스텔신축공사-주과장님" xfId="108"/>
    <cellStyle name="_광주평동투찰" xfId="3717"/>
    <cellStyle name="_광주평동투찰3" xfId="3718"/>
    <cellStyle name="_광주평동품의1" xfId="3719"/>
    <cellStyle name="_교량별공사비" xfId="3720"/>
    <cellStyle name="_교량별공사비_00_보고자료(1020)" xfId="3721"/>
    <cellStyle name="_교량별공사비_00_보고자료(1020)_인천 부평 정천동 부평아울렛남측구역 주택재개발 정비사업-100310 건축지원" xfId="3722"/>
    <cellStyle name="_교량별공사비_2004년하반기토목운영계획(0813)" xfId="3723"/>
    <cellStyle name="_교량별공사비_2004년하반기토목운영계획(0813)_00_보고자료(1020)" xfId="3724"/>
    <cellStyle name="_교량별공사비_2004년하반기토목운영계획(0813)_00_보고자료(1020)_인천 부평 정천동 부평아울렛남측구역 주택재개발 정비사업-100310 건축지원" xfId="3725"/>
    <cellStyle name="_교량별공사비_2004년하반기토목운영계획(0813)_인천 부평 정천동 부평아울렛남측구역 주택재개발 정비사업-100310 건축지원" xfId="3726"/>
    <cellStyle name="_교량별공사비_2004년하반기토목운영계획(0813)_전체배치도(공사현장)" xfId="3727"/>
    <cellStyle name="_교량별공사비_2004년하반기토목운영계획(0813)_전체배치도(공사현장)_인천 부평 정천동 부평아울렛남측구역 주택재개발 정비사업-100310 건축지원" xfId="3728"/>
    <cellStyle name="_교량별공사비_인천 부평 정천동 부평아울렛남측구역 주택재개발 정비사업-100310 건축지원" xfId="3729"/>
    <cellStyle name="_교량별공사비_전체배치도(공사현장)" xfId="3730"/>
    <cellStyle name="_교량별공사비_전체배치도(공사현장)_인천 부평 정천동 부평아울렛남측구역 주택재개발 정비사업-100310 건축지원" xfId="3731"/>
    <cellStyle name="_교량별공사비_착수보고서2-2" xfId="3732"/>
    <cellStyle name="_교량별공사비_착수보고서2-2_00_보고자료(1020)" xfId="3733"/>
    <cellStyle name="_교량별공사비_착수보고서2-2_00_보고자료(1020)_인천 부평 정천동 부평아울렛남측구역 주택재개발 정비사업-100310 건축지원" xfId="3734"/>
    <cellStyle name="_교량별공사비_착수보고서2-2_2004년하반기토목운영계획(0813)" xfId="3735"/>
    <cellStyle name="_교량별공사비_착수보고서2-2_2004년하반기토목운영계획(0813)_00_보고자료(1020)" xfId="3736"/>
    <cellStyle name="_교량별공사비_착수보고서2-2_2004년하반기토목운영계획(0813)_00_보고자료(1020)_인천 부평 정천동 부평아울렛남측구역 주택재개발 정비사업-100310 건축지원" xfId="3737"/>
    <cellStyle name="_교량별공사비_착수보고서2-2_2004년하반기토목운영계획(0813)_인천 부평 정천동 부평아울렛남측구역 주택재개발 정비사업-100310 건축지원" xfId="3738"/>
    <cellStyle name="_교량별공사비_착수보고서2-2_2004년하반기토목운영계획(0813)_전체배치도(공사현장)" xfId="3739"/>
    <cellStyle name="_교량별공사비_착수보고서2-2_2004년하반기토목운영계획(0813)_전체배치도(공사현장)_인천 부평 정천동 부평아울렛남측구역 주택재개발 정비사업-100310 건축지원" xfId="3740"/>
    <cellStyle name="_교량별공사비_착수보고서2-2_인천 부평 정천동 부평아울렛남측구역 주택재개발 정비사업-100310 건축지원" xfId="3741"/>
    <cellStyle name="_교량별공사비_착수보고서2-2_전체배치도(공사현장)" xfId="3742"/>
    <cellStyle name="_교량별공사비_착수보고서2-2_전체배치도(공사현장)_인천 부평 정천동 부평아울렛남측구역 주택재개발 정비사업-100310 건축지원" xfId="3743"/>
    <cellStyle name="_교량별공사비_착수보고서2-2_착수보고서(본사)" xfId="3744"/>
    <cellStyle name="_교량별공사비_착수보고서2-2_착수보고서(본사)_00_보고자료(1020)" xfId="3745"/>
    <cellStyle name="_교량별공사비_착수보고서2-2_착수보고서(본사)_00_보고자료(1020)_인천 부평 정천동 부평아울렛남측구역 주택재개발 정비사업-100310 건축지원" xfId="3746"/>
    <cellStyle name="_교량별공사비_착수보고서2-2_착수보고서(본사)_2004년하반기토목운영계획(0813)" xfId="3747"/>
    <cellStyle name="_교량별공사비_착수보고서2-2_착수보고서(본사)_2004년하반기토목운영계획(0813)_00_보고자료(1020)" xfId="3748"/>
    <cellStyle name="_교량별공사비_착수보고서2-2_착수보고서(본사)_2004년하반기토목운영계획(0813)_00_보고자료(1020)_인천 부평 정천동 부평아울렛남측구역 주택재개발 정비사업-100310 건축지원" xfId="3749"/>
    <cellStyle name="_교량별공사비_착수보고서2-2_착수보고서(본사)_2004년하반기토목운영계획(0813)_인천 부평 정천동 부평아울렛남측구역 주택재개발 정비사업-100310 건축지원" xfId="3750"/>
    <cellStyle name="_교량별공사비_착수보고서2-2_착수보고서(본사)_2004년하반기토목운영계획(0813)_전체배치도(공사현장)" xfId="3751"/>
    <cellStyle name="_교량별공사비_착수보고서2-2_착수보고서(본사)_2004년하반기토목운영계획(0813)_전체배치도(공사현장)_인천 부평 정천동 부평아울렛남측구역 주택재개발 정비사업-100310 건축지원" xfId="3752"/>
    <cellStyle name="_교량별공사비_착수보고서2-2_착수보고서(본사)_인천 부평 정천동 부평아울렛남측구역 주택재개발 정비사업-100310 건축지원" xfId="3753"/>
    <cellStyle name="_교량별공사비_착수보고서2-2_착수보고서(본사)_전체배치도(공사현장)" xfId="3754"/>
    <cellStyle name="_교량별공사비_착수보고서2-2_착수보고서(본사)_전체배치도(공사현장)_인천 부평 정천동 부평아울렛남측구역 주택재개발 정비사업-100310 건축지원" xfId="3755"/>
    <cellStyle name="_교량별공사비_착수보고서2-2_착수보고서1" xfId="3756"/>
    <cellStyle name="_교량별공사비_착수보고서2-2_착수보고서1_00_보고자료(1020)" xfId="3757"/>
    <cellStyle name="_교량별공사비_착수보고서2-2_착수보고서1_00_보고자료(1020)_인천 부평 정천동 부평아울렛남측구역 주택재개발 정비사업-100310 건축지원" xfId="3758"/>
    <cellStyle name="_교량별공사비_착수보고서2-2_착수보고서1_2004년하반기토목운영계획(0813)" xfId="3759"/>
    <cellStyle name="_교량별공사비_착수보고서2-2_착수보고서1_2004년하반기토목운영계획(0813)_00_보고자료(1020)" xfId="3760"/>
    <cellStyle name="_교량별공사비_착수보고서2-2_착수보고서1_2004년하반기토목운영계획(0813)_00_보고자료(1020)_인천 부평 정천동 부평아울렛남측구역 주택재개발 정비사업-100310 건축지원" xfId="3761"/>
    <cellStyle name="_교량별공사비_착수보고서2-2_착수보고서1_2004년하반기토목운영계획(0813)_인천 부평 정천동 부평아울렛남측구역 주택재개발 정비사업-100310 건축지원" xfId="3762"/>
    <cellStyle name="_교량별공사비_착수보고서2-2_착수보고서1_2004년하반기토목운영계획(0813)_전체배치도(공사현장)" xfId="3763"/>
    <cellStyle name="_교량별공사비_착수보고서2-2_착수보고서1_2004년하반기토목운영계획(0813)_전체배치도(공사현장)_인천 부평 정천동 부평아울렛남측구역 주택재개발 정비사업-100310 건축지원" xfId="3764"/>
    <cellStyle name="_교량별공사비_착수보고서2-2_착수보고서1_인천 부평 정천동 부평아울렛남측구역 주택재개발 정비사업-100310 건축지원" xfId="3765"/>
    <cellStyle name="_교량별공사비_착수보고서2-2_착수보고서1_전체배치도(공사현장)" xfId="3766"/>
    <cellStyle name="_교량별공사비_착수보고서2-2_착수보고서1_전체배치도(공사현장)_인천 부평 정천동 부평아울렛남측구역 주택재개발 정비사업-100310 건축지원" xfId="3767"/>
    <cellStyle name="_교량별공사비_착수보고서2-2_평택공정표(2004-1)" xfId="3768"/>
    <cellStyle name="_교량별공사비_착수보고서2-2_평택공정표(2004-1)_00_보고자료(1020)" xfId="3769"/>
    <cellStyle name="_교량별공사비_착수보고서2-2_평택공정표(2004-1)_00_보고자료(1020)_인천 부평 정천동 부평아울렛남측구역 주택재개발 정비사업-100310 건축지원" xfId="3770"/>
    <cellStyle name="_교량별공사비_착수보고서2-2_평택공정표(2004-1)_2004년하반기토목운영계획(0813)" xfId="3771"/>
    <cellStyle name="_교량별공사비_착수보고서2-2_평택공정표(2004-1)_2004년하반기토목운영계획(0813)_00_보고자료(1020)" xfId="3772"/>
    <cellStyle name="_교량별공사비_착수보고서2-2_평택공정표(2004-1)_2004년하반기토목운영계획(0813)_00_보고자료(1020)_인천 부평 정천동 부평아울렛남측구역 주택재개발 정비사업-100310 건축지원" xfId="3773"/>
    <cellStyle name="_교량별공사비_착수보고서2-2_평택공정표(2004-1)_2004년하반기토목운영계획(0813)_인천 부평 정천동 부평아울렛남측구역 주택재개발 정비사업-100310 건축지원" xfId="3774"/>
    <cellStyle name="_교량별공사비_착수보고서2-2_평택공정표(2004-1)_2004년하반기토목운영계획(0813)_전체배치도(공사현장)" xfId="3775"/>
    <cellStyle name="_교량별공사비_착수보고서2-2_평택공정표(2004-1)_2004년하반기토목운영계획(0813)_전체배치도(공사현장)_인천 부평 정천동 부평아울렛남측구역 주택재개발 정비사업-100310 건축지원" xfId="3776"/>
    <cellStyle name="_교량별공사비_착수보고서2-2_평택공정표(2004-1)_인천 부평 정천동 부평아울렛남측구역 주택재개발 정비사업-100310 건축지원" xfId="3777"/>
    <cellStyle name="_교량별공사비_착수보고서2-2_평택공정표(2004-1)_전체배치도(공사현장)" xfId="3778"/>
    <cellStyle name="_교량별공사비_착수보고서2-2_평택공정표(2004-1)_전체배치도(공사현장)_인천 부평 정천동 부평아울렛남측구역 주택재개발 정비사업-100310 건축지원" xfId="3779"/>
    <cellStyle name="_구즉내역서" xfId="3780"/>
    <cellStyle name="_기성검사원" xfId="3781"/>
    <cellStyle name="_기성검사원_내역서" xfId="3782"/>
    <cellStyle name="_남양-방문객센타-창호공사 업체선정요청 및 계약요청040730" xfId="3783"/>
    <cellStyle name="_내역서" xfId="3784"/>
    <cellStyle name="_내역서(전광판)-1" xfId="3785"/>
    <cellStyle name="_내역표지,업체명단" xfId="3786"/>
    <cellStyle name="_냉각탑배관개선공사" xfId="3787"/>
    <cellStyle name="_노은공사계획서3장,4장" xfId="3788"/>
    <cellStyle name="_논현동설비견적" xfId="1307"/>
    <cellStyle name="_단가비교" xfId="3"/>
    <cellStyle name="_단가표" xfId="109"/>
    <cellStyle name="_당진조직도" xfId="3789"/>
    <cellStyle name="_대안내역,실행" xfId="3790"/>
    <cellStyle name="_대안내역,실행_00_보고자료(1020)" xfId="3791"/>
    <cellStyle name="_대안내역,실행_00_보고자료(1020)_인천 부평 정천동 부평아울렛남측구역 주택재개발 정비사업-100310 건축지원" xfId="3792"/>
    <cellStyle name="_대안내역,실행_2004년하반기토목운영계획(0813)" xfId="3793"/>
    <cellStyle name="_대안내역,실행_2004년하반기토목운영계획(0813)_00_보고자료(1020)" xfId="3794"/>
    <cellStyle name="_대안내역,실행_2004년하반기토목운영계획(0813)_00_보고자료(1020)_인천 부평 정천동 부평아울렛남측구역 주택재개발 정비사업-100310 건축지원" xfId="3795"/>
    <cellStyle name="_대안내역,실행_2004년하반기토목운영계획(0813)_인천 부평 정천동 부평아울렛남측구역 주택재개발 정비사업-100310 건축지원" xfId="3796"/>
    <cellStyle name="_대안내역,실행_2004년하반기토목운영계획(0813)_전체배치도(공사현장)" xfId="3797"/>
    <cellStyle name="_대안내역,실행_2004년하반기토목운영계획(0813)_전체배치도(공사현장)_인천 부평 정천동 부평아울렛남측구역 주택재개발 정비사업-100310 건축지원" xfId="3798"/>
    <cellStyle name="_대안내역,실행_인천 부평 정천동 부평아울렛남측구역 주택재개발 정비사업-100310 건축지원" xfId="3799"/>
    <cellStyle name="_대안내역,실행_전체배치도(공사현장)" xfId="3800"/>
    <cellStyle name="_대안내역,실행_전체배치도(공사현장)_인천 부평 정천동 부평아울렛남측구역 주택재개발 정비사업-100310 건축지원" xfId="3801"/>
    <cellStyle name="_대안내역,실행_착수보고서2-2" xfId="3802"/>
    <cellStyle name="_대안내역,실행_착수보고서2-2_00_보고자료(1020)" xfId="3803"/>
    <cellStyle name="_대안내역,실행_착수보고서2-2_00_보고자료(1020)_인천 부평 정천동 부평아울렛남측구역 주택재개발 정비사업-100310 건축지원" xfId="3804"/>
    <cellStyle name="_대안내역,실행_착수보고서2-2_2004년하반기토목운영계획(0813)" xfId="3805"/>
    <cellStyle name="_대안내역,실행_착수보고서2-2_2004년하반기토목운영계획(0813)_00_보고자료(1020)" xfId="3806"/>
    <cellStyle name="_대안내역,실행_착수보고서2-2_2004년하반기토목운영계획(0813)_00_보고자료(1020)_인천 부평 정천동 부평아울렛남측구역 주택재개발 정비사업-100310 건축지원" xfId="3807"/>
    <cellStyle name="_대안내역,실행_착수보고서2-2_2004년하반기토목운영계획(0813)_인천 부평 정천동 부평아울렛남측구역 주택재개발 정비사업-100310 건축지원" xfId="3808"/>
    <cellStyle name="_대안내역,실행_착수보고서2-2_2004년하반기토목운영계획(0813)_전체배치도(공사현장)" xfId="3809"/>
    <cellStyle name="_대안내역,실행_착수보고서2-2_2004년하반기토목운영계획(0813)_전체배치도(공사현장)_인천 부평 정천동 부평아울렛남측구역 주택재개발 정비사업-100310 건축지원" xfId="3810"/>
    <cellStyle name="_대안내역,실행_착수보고서2-2_인천 부평 정천동 부평아울렛남측구역 주택재개발 정비사업-100310 건축지원" xfId="3811"/>
    <cellStyle name="_대안내역,실행_착수보고서2-2_전체배치도(공사현장)" xfId="3812"/>
    <cellStyle name="_대안내역,실행_착수보고서2-2_전체배치도(공사현장)_인천 부평 정천동 부평아울렛남측구역 주택재개발 정비사업-100310 건축지원" xfId="3813"/>
    <cellStyle name="_대안내역,실행_착수보고서2-2_착수보고서(본사)" xfId="3814"/>
    <cellStyle name="_대안내역,실행_착수보고서2-2_착수보고서(본사)_00_보고자료(1020)" xfId="3815"/>
    <cellStyle name="_대안내역,실행_착수보고서2-2_착수보고서(본사)_00_보고자료(1020)_인천 부평 정천동 부평아울렛남측구역 주택재개발 정비사업-100310 건축지원" xfId="3816"/>
    <cellStyle name="_대안내역,실행_착수보고서2-2_착수보고서(본사)_2004년하반기토목운영계획(0813)" xfId="3817"/>
    <cellStyle name="_대안내역,실행_착수보고서2-2_착수보고서(본사)_2004년하반기토목운영계획(0813)_00_보고자료(1020)" xfId="3818"/>
    <cellStyle name="_대안내역,실행_착수보고서2-2_착수보고서(본사)_2004년하반기토목운영계획(0813)_00_보고자료(1020)_인천 부평 정천동 부평아울렛남측구역 주택재개발 정비사업-100310 건축지원" xfId="3819"/>
    <cellStyle name="_대안내역,실행_착수보고서2-2_착수보고서(본사)_2004년하반기토목운영계획(0813)_인천 부평 정천동 부평아울렛남측구역 주택재개발 정비사업-100310 건축지원" xfId="3820"/>
    <cellStyle name="_대안내역,실행_착수보고서2-2_착수보고서(본사)_2004년하반기토목운영계획(0813)_전체배치도(공사현장)" xfId="3821"/>
    <cellStyle name="_대안내역,실행_착수보고서2-2_착수보고서(본사)_2004년하반기토목운영계획(0813)_전체배치도(공사현장)_인천 부평 정천동 부평아울렛남측구역 주택재개발 정비사업-100310 건축지원" xfId="3822"/>
    <cellStyle name="_대안내역,실행_착수보고서2-2_착수보고서(본사)_인천 부평 정천동 부평아울렛남측구역 주택재개발 정비사업-100310 건축지원" xfId="3823"/>
    <cellStyle name="_대안내역,실행_착수보고서2-2_착수보고서(본사)_전체배치도(공사현장)" xfId="3824"/>
    <cellStyle name="_대안내역,실행_착수보고서2-2_착수보고서(본사)_전체배치도(공사현장)_인천 부평 정천동 부평아울렛남측구역 주택재개발 정비사업-100310 건축지원" xfId="3825"/>
    <cellStyle name="_대안내역,실행_착수보고서2-2_착수보고서1" xfId="3826"/>
    <cellStyle name="_대안내역,실행_착수보고서2-2_착수보고서1_00_보고자료(1020)" xfId="3827"/>
    <cellStyle name="_대안내역,실행_착수보고서2-2_착수보고서1_00_보고자료(1020)_인천 부평 정천동 부평아울렛남측구역 주택재개발 정비사업-100310 건축지원" xfId="3828"/>
    <cellStyle name="_대안내역,실행_착수보고서2-2_착수보고서1_2004년하반기토목운영계획(0813)" xfId="3829"/>
    <cellStyle name="_대안내역,실행_착수보고서2-2_착수보고서1_2004년하반기토목운영계획(0813)_00_보고자료(1020)" xfId="3830"/>
    <cellStyle name="_대안내역,실행_착수보고서2-2_착수보고서1_2004년하반기토목운영계획(0813)_00_보고자료(1020)_인천 부평 정천동 부평아울렛남측구역 주택재개발 정비사업-100310 건축지원" xfId="3831"/>
    <cellStyle name="_대안내역,실행_착수보고서2-2_착수보고서1_2004년하반기토목운영계획(0813)_인천 부평 정천동 부평아울렛남측구역 주택재개발 정비사업-100310 건축지원" xfId="3832"/>
    <cellStyle name="_대안내역,실행_착수보고서2-2_착수보고서1_2004년하반기토목운영계획(0813)_전체배치도(공사현장)" xfId="3833"/>
    <cellStyle name="_대안내역,실행_착수보고서2-2_착수보고서1_2004년하반기토목운영계획(0813)_전체배치도(공사현장)_인천 부평 정천동 부평아울렛남측구역 주택재개발 정비사업-100310 건축지원" xfId="3834"/>
    <cellStyle name="_대안내역,실행_착수보고서2-2_착수보고서1_인천 부평 정천동 부평아울렛남측구역 주택재개발 정비사업-100310 건축지원" xfId="3835"/>
    <cellStyle name="_대안내역,실행_착수보고서2-2_착수보고서1_전체배치도(공사현장)" xfId="3836"/>
    <cellStyle name="_대안내역,실행_착수보고서2-2_착수보고서1_전체배치도(공사현장)_인천 부평 정천동 부평아울렛남측구역 주택재개발 정비사업-100310 건축지원" xfId="3837"/>
    <cellStyle name="_대안내역,실행_착수보고서2-2_평택공정표(2004-1)" xfId="3838"/>
    <cellStyle name="_대안내역,실행_착수보고서2-2_평택공정표(2004-1)_00_보고자료(1020)" xfId="3839"/>
    <cellStyle name="_대안내역,실행_착수보고서2-2_평택공정표(2004-1)_00_보고자료(1020)_인천 부평 정천동 부평아울렛남측구역 주택재개발 정비사업-100310 건축지원" xfId="3840"/>
    <cellStyle name="_대안내역,실행_착수보고서2-2_평택공정표(2004-1)_2004년하반기토목운영계획(0813)" xfId="3841"/>
    <cellStyle name="_대안내역,실행_착수보고서2-2_평택공정표(2004-1)_2004년하반기토목운영계획(0813)_00_보고자료(1020)" xfId="3842"/>
    <cellStyle name="_대안내역,실행_착수보고서2-2_평택공정표(2004-1)_2004년하반기토목운영계획(0813)_00_보고자료(1020)_인천 부평 정천동 부평아울렛남측구역 주택재개발 정비사업-100310 건축지원" xfId="3843"/>
    <cellStyle name="_대안내역,실행_착수보고서2-2_평택공정표(2004-1)_2004년하반기토목운영계획(0813)_인천 부평 정천동 부평아울렛남측구역 주택재개발 정비사업-100310 건축지원" xfId="3844"/>
    <cellStyle name="_대안내역,실행_착수보고서2-2_평택공정표(2004-1)_2004년하반기토목운영계획(0813)_전체배치도(공사현장)" xfId="3845"/>
    <cellStyle name="_대안내역,실행_착수보고서2-2_평택공정표(2004-1)_2004년하반기토목운영계획(0813)_전체배치도(공사현장)_인천 부평 정천동 부평아울렛남측구역 주택재개발 정비사업-100310 건축지원" xfId="3846"/>
    <cellStyle name="_대안내역,실행_착수보고서2-2_평택공정표(2004-1)_인천 부평 정천동 부평아울렛남측구역 주택재개발 정비사업-100310 건축지원" xfId="3847"/>
    <cellStyle name="_대안내역,실행_착수보고서2-2_평택공정표(2004-1)_전체배치도(공사현장)" xfId="3848"/>
    <cellStyle name="_대안내역,실행_착수보고서2-2_평택공정표(2004-1)_전체배치도(공사현장)_인천 부평 정천동 부평아울렛남측구역 주택재개발 정비사업-100310 건축지원" xfId="3849"/>
    <cellStyle name="_덕이동설비견적" xfId="1306"/>
    <cellStyle name="_도고천품의안11" xfId="3850"/>
    <cellStyle name="_도고천품의안11_1" xfId="3851"/>
    <cellStyle name="_도고천품의안11_광주평동투찰" xfId="3852"/>
    <cellStyle name="_도고천품의안11_광주평동품의1" xfId="3853"/>
    <cellStyle name="_도고천품의안11_송학하수품의(설계넣고)" xfId="3854"/>
    <cellStyle name="_도급내역서(설비건설회관)" xfId="1305"/>
    <cellStyle name="_도로공사대전지사" xfId="3855"/>
    <cellStyle name="_동국대경주실행(작성중)" xfId="1304"/>
    <cellStyle name="_동명대실행(작성중)" xfId="1303"/>
    <cellStyle name="_동원꽃농원" xfId="3856"/>
    <cellStyle name="_랜드실행(확정)" xfId="1302"/>
    <cellStyle name="_매정견적보고" xfId="3857"/>
    <cellStyle name="_명암지도로투찰2" xfId="3858"/>
    <cellStyle name="_모진동공사비추정-3(최영초차장)" xfId="110"/>
    <cellStyle name="_목포실행(견적자료)" xfId="1301"/>
    <cellStyle name="_배기3동-안전시설물공사-(변경계약)요청(제일)040705" xfId="3859"/>
    <cellStyle name="_보고서" xfId="3860"/>
    <cellStyle name="_보고자료(수정A1)_최종본" xfId="3861"/>
    <cellStyle name="_본부장님 보고(조천풀빌라-071227)" xfId="3862"/>
    <cellStyle name="_부대토목(041214)" xfId="3863"/>
    <cellStyle name="_부두공정표(5만톤+3만톤)-작업중" xfId="3864"/>
    <cellStyle name="_부두공정표(5만톤+3만톤)-작업중_00_보고자료(1020)" xfId="3865"/>
    <cellStyle name="_부두공정표(5만톤+3만톤)-작업중_00_보고자료(1020)_인천 부평 정천동 부평아울렛남측구역 주택재개발 정비사업-100310 건축지원" xfId="3866"/>
    <cellStyle name="_부두공정표(5만톤+3만톤)-작업중_인천 부평 정천동 부평아울렛남측구역 주택재개발 정비사업-100310 건축지원" xfId="3867"/>
    <cellStyle name="_부두공정표(5만톤+3만톤)-작업중_전체배치도(공사현장)" xfId="3868"/>
    <cellStyle name="_부두공정표(5만톤+3만톤)-작업중_전체배치도(공사현장)_인천 부평 정천동 부평아울렛남측구역 주택재개발 정비사업-100310 건축지원" xfId="3869"/>
    <cellStyle name="_부두공정표-rev2(현황판용)" xfId="3870"/>
    <cellStyle name="_부두공정표-rev2(현황판용)_00_보고자료(1020)" xfId="3871"/>
    <cellStyle name="_부두공정표-rev2(현황판용)_00_보고자료(1020)_인천 부평 정천동 부평아울렛남측구역 주택재개발 정비사업-100310 건축지원" xfId="3872"/>
    <cellStyle name="_부두공정표-rev2(현황판용)_인천 부평 정천동 부평아울렛남측구역 주택재개발 정비사업-100310 건축지원" xfId="3873"/>
    <cellStyle name="_부두공정표-rev2(현황판용)_전체배치도(공사현장)" xfId="3874"/>
    <cellStyle name="_부두공정표-rev2(현황판용)_전체배치도(공사현장)_인천 부평 정천동 부평아울렛남측구역 주택재개발 정비사업-100310 건축지원" xfId="3875"/>
    <cellStyle name="_부지현황" xfId="3876"/>
    <cellStyle name="_부천범박동" xfId="1300"/>
    <cellStyle name="_부천종합터미널신축공사" xfId="111"/>
    <cellStyle name="_부천중동오피스텔추정20030602" xfId="112"/>
    <cellStyle name="_부천중동오피스텔추정20030602_★서초삼호재건축아파트추정-작성中" xfId="113"/>
    <cellStyle name="_부천중동오피스텔추정20030602_★서초삼호재건축아파트추정-작성中_★부산해운대좌동아파트-작성中" xfId="114"/>
    <cellStyle name="_부천중동오피스텔추정20030602_★서초삼호재건축아파트추정-작성中_★부천백동아파트재추정-작성中" xfId="115"/>
    <cellStyle name="_부천중동오피스텔추정20030602_★서초삼호재건축아파트추정-작성中_★부천백동아파트재추정-작성中_2008_02_11" xfId="116"/>
    <cellStyle name="_부천중동오피스텔추정20030602_★서초삼호재건축아파트추정-작성中_★부천백동아파트재추정-작성中_2008_02_21" xfId="117"/>
    <cellStyle name="_부천중동오피스텔추정20030602_★서초삼호재건축아파트추정-작성中_★부천백동아파트재추정-작성中_2008_02_26" xfId="118"/>
    <cellStyle name="_부천중동오피스텔추정20030602_★오산갈곶동아파트-작성中" xfId="119"/>
    <cellStyle name="_부천중동오피스텔추정20030602_★오산갈곶동아파트-작성中_★부천백동아파트재추정-작성中" xfId="120"/>
    <cellStyle name="_부천중동오피스텔추정20030602_★오산갈곶동아파트-작성中_★부천백동아파트재추정-작성中_2008_02_11" xfId="121"/>
    <cellStyle name="_부천중동오피스텔추정20030602_★오산갈곶동아파트-작성中_★부천백동아파트재추정-작성中_2008_02_21" xfId="122"/>
    <cellStyle name="_부천중동오피스텔추정20030602_★오산갈곶동아파트-작성中_★부천백동아파트재추정-작성中_2008_02_26" xfId="123"/>
    <cellStyle name="_부천중동오피스텔추정20030602_★중랑구면목동재건축추정-작성中" xfId="124"/>
    <cellStyle name="_부천중동오피스텔추정20030602_★중랑구면목동재건축추정-작성中_★부산해운대좌동아파트-작성中" xfId="125"/>
    <cellStyle name="_부천중동오피스텔추정20030602_★중랑구면목동재건축추정-작성中_★부천백동아파트재추정-작성中" xfId="126"/>
    <cellStyle name="_부천중동오피스텔추정20030602_★중랑구면목동재건축추정-작성中_★부천백동아파트재추정-작성中_2008_02_11" xfId="127"/>
    <cellStyle name="_부천중동오피스텔추정20030602_★중랑구면목동재건축추정-작성中_★부천백동아파트재추정-작성中_2008_02_21" xfId="128"/>
    <cellStyle name="_부천중동오피스텔추정20030602_★중랑구면목동재건축추정-작성中_★부천백동아파트재추정-작성中_2008_02_26" xfId="129"/>
    <cellStyle name="_부천중동오피스텔추정20030602_대구상인동아파트추정_051129" xfId="130"/>
    <cellStyle name="_부천중동오피스텔추정20030602_양산물금아파트추정" xfId="131"/>
    <cellStyle name="_부천중동오피스텔추정20030602_용인성복새한아파트_0511" xfId="132"/>
    <cellStyle name="_부천중동오피스텔추정20030602_울산일산홈플러스주상복합추정" xfId="133"/>
    <cellStyle name="_부천중동오피스텔추정20030602_인천용현학익지구4블럭아파트-작성中" xfId="134"/>
    <cellStyle name="_부천중동오피스텔추정20030602_인천용현학익지구4블럭아파트-작성中_★부천백동아파트재추정-작성中" xfId="135"/>
    <cellStyle name="_부천중동오피스텔추정20030602_인천용현학익지구4블럭아파트-작성中_★부천백동아파트재추정-작성中_2008_02_11" xfId="136"/>
    <cellStyle name="_부천중동오피스텔추정20030602_인천용현학익지구4블럭아파트-작성中_★부천백동아파트재추정-작성中_2008_02_21" xfId="137"/>
    <cellStyle name="_부천중동오피스텔추정20030602_인천용현학익지구4블럭아파트-작성中_★부천백동아파트재추정-작성中_2008_02_26" xfId="138"/>
    <cellStyle name="_부천중동오피스텔추정20030602_평택지산2차아파트추정_2" xfId="139"/>
    <cellStyle name="_분당정자동파라곤주상복합공사비(재검토I-SPACE수준)6-M.H" xfId="140"/>
    <cellStyle name="_브리핑자료" xfId="141"/>
    <cellStyle name="_사당동아주맨션추정공사비4(GL-0)" xfId="142"/>
    <cellStyle name="_사당동아주맨션추정공사비4(GL-0)_★서초삼호재건축아파트추정-작성中" xfId="143"/>
    <cellStyle name="_사당동아주맨션추정공사비4(GL-0)_★서초삼호재건축아파트추정-작성中_★부산해운대좌동아파트-작성中" xfId="144"/>
    <cellStyle name="_사당동아주맨션추정공사비4(GL-0)_★서초삼호재건축아파트추정-작성中_★부천백동아파트재추정-작성中" xfId="145"/>
    <cellStyle name="_사당동아주맨션추정공사비4(GL-0)_★서초삼호재건축아파트추정-작성中_★부천백동아파트재추정-작성中_2008_02_11" xfId="146"/>
    <cellStyle name="_사당동아주맨션추정공사비4(GL-0)_★서초삼호재건축아파트추정-작성中_★부천백동아파트재추정-작성中_2008_02_21" xfId="147"/>
    <cellStyle name="_사당동아주맨션추정공사비4(GL-0)_★서초삼호재건축아파트추정-작성中_★부천백동아파트재추정-작성中_2008_02_26" xfId="148"/>
    <cellStyle name="_사당동아주맨션추정공사비4(GL-0)_★오산갈곶동아파트-작성中" xfId="149"/>
    <cellStyle name="_사당동아주맨션추정공사비4(GL-0)_★오산갈곶동아파트-작성中_★부천백동아파트재추정-작성中" xfId="150"/>
    <cellStyle name="_사당동아주맨션추정공사비4(GL-0)_★오산갈곶동아파트-작성中_★부천백동아파트재추정-작성中_2008_02_11" xfId="151"/>
    <cellStyle name="_사당동아주맨션추정공사비4(GL-0)_★오산갈곶동아파트-작성中_★부천백동아파트재추정-작성中_2008_02_21" xfId="152"/>
    <cellStyle name="_사당동아주맨션추정공사비4(GL-0)_★오산갈곶동아파트-작성中_★부천백동아파트재추정-작성中_2008_02_26" xfId="153"/>
    <cellStyle name="_사당동아주맨션추정공사비4(GL-0)_★중랑구면목동재건축추정-작성中" xfId="154"/>
    <cellStyle name="_사당동아주맨션추정공사비4(GL-0)_★중랑구면목동재건축추정-작성中_★부산해운대좌동아파트-작성中" xfId="155"/>
    <cellStyle name="_사당동아주맨션추정공사비4(GL-0)_★중랑구면목동재건축추정-작성中_★부천백동아파트재추정-작성中" xfId="156"/>
    <cellStyle name="_사당동아주맨션추정공사비4(GL-0)_★중랑구면목동재건축추정-작성中_★부천백동아파트재추정-작성中_2008_02_11" xfId="157"/>
    <cellStyle name="_사당동아주맨션추정공사비4(GL-0)_★중랑구면목동재건축추정-작성中_★부천백동아파트재추정-작성中_2008_02_21" xfId="158"/>
    <cellStyle name="_사당동아주맨션추정공사비4(GL-0)_★중랑구면목동재건축추정-작성中_★부천백동아파트재추정-작성中_2008_02_26" xfId="159"/>
    <cellStyle name="_사당동아주맨션추정공사비4(GL-0)_대구상인동아파트추정_051129" xfId="160"/>
    <cellStyle name="_사당동아주맨션추정공사비4(GL-0)_양산물금아파트추정" xfId="161"/>
    <cellStyle name="_사당동아주맨션추정공사비4(GL-0)_용인성복새한아파트_0511" xfId="162"/>
    <cellStyle name="_사당동아주맨션추정공사비4(GL-0)_울산일산홈플러스주상복합추정" xfId="163"/>
    <cellStyle name="_사당동아주맨션추정공사비4(GL-0)_인천용현학익지구4블럭아파트-작성中" xfId="164"/>
    <cellStyle name="_사당동아주맨션추정공사비4(GL-0)_인천용현학익지구4블럭아파트-작성中_★부천백동아파트재추정-작성中" xfId="165"/>
    <cellStyle name="_사당동아주맨션추정공사비4(GL-0)_인천용현학익지구4블럭아파트-작성中_★부천백동아파트재추정-작성中_2008_02_11" xfId="166"/>
    <cellStyle name="_사당동아주맨션추정공사비4(GL-0)_인천용현학익지구4블럭아파트-작성中_★부천백동아파트재추정-작성中_2008_02_21" xfId="167"/>
    <cellStyle name="_사당동아주맨션추정공사비4(GL-0)_인천용현학익지구4블럭아파트-작성中_★부천백동아파트재추정-작성中_2008_02_26" xfId="168"/>
    <cellStyle name="_사당동아주맨션추정공사비4(GL-0)_평택지산2차아파트추정_2" xfId="169"/>
    <cellStyle name="_사동초중" xfId="3877"/>
    <cellStyle name="_사본 - 04사업계획(재무팀)-사장님결재수정" xfId="3878"/>
    <cellStyle name="_사유서" xfId="3879"/>
    <cellStyle name="_사유서_내역서" xfId="3880"/>
    <cellStyle name="_사전원가심의1" xfId="1299"/>
    <cellStyle name="_사전원가심의1_01)평촌그라테아가실행내역(2003.02.10~)" xfId="1298"/>
    <cellStyle name="_사전원가심의1_01.실행내역서-목동(02.08.23)" xfId="1297"/>
    <cellStyle name="_사전원가심의1_01.실행내역서-목동파라곤(02.08.23)" xfId="1296"/>
    <cellStyle name="_사전원가심의1_01.실행도급내역서(2002.06.18.)-미금" xfId="1295"/>
    <cellStyle name="_사전원가심의1_01.실행도급내역서(2002.06.18.)-미금_15)대전태평동파라곤아파트실행-최종가스,정화시설적용(02.12.11)" xfId="1294"/>
    <cellStyle name="_사전원가심의1_02.논현동파라곤아파트신축공사(가실행)-인건비재정리" xfId="1293"/>
    <cellStyle name="_사전원가심의1_02.논현동파라곤아파트신축공사(가실행)-인건비재정리_01)평촌그라테아가실행내역(2003.02.10~)" xfId="1292"/>
    <cellStyle name="_사전원가심의1_021117 방배동K아파트(992-8)" xfId="1291"/>
    <cellStyle name="_사전원가심의1_021117 방배동K아파트(992-8)_021127 방배동K아파트(992-8)-재" xfId="1290"/>
    <cellStyle name="_사전원가심의1_021117 방배동K아파트(992-8)_021217 방배동K아파트(992-8)-상품기획안" xfId="1289"/>
    <cellStyle name="_사전원가심의1_021117 방배동K아파트(992-8)_030225 방배동K아파트(992-8)-상품기획 M.H" xfId="1288"/>
    <cellStyle name="_사전원가심의1_03.파크뷰도급실행내역 02.02.15" xfId="1287"/>
    <cellStyle name="_사전원가심의1_03.파크뷰도급실행내역 02.02.15_01)평촌그라테아가실행내역(2003.02.10~)" xfId="1286"/>
    <cellStyle name="_사전원가심의1_03.파크뷰도급실행내역 02.02.15_03.파크뷰도급실행내역 02.04.02" xfId="1285"/>
    <cellStyle name="_사전원가심의1_03.파크뷰도급실행내역 02.02.15_03.파크뷰도급실행내역 02.04.02_01)평촌그라테아가실행내역(2003.02.10~)" xfId="1284"/>
    <cellStyle name="_사전원가심의1_03.파크뷰도급실행내역 02.02.15_03.파크뷰도급실행내역 02.04.02_분당정자동동양파라곤(ABC블럭설비도급실행)" xfId="1283"/>
    <cellStyle name="_사전원가심의1_03.파크뷰도급실행내역 02.02.15_03.파크뷰도급실행내역 02.04.02_분당정자동동양파라곤(ABC블럭설비도급실행)-검토" xfId="1282"/>
    <cellStyle name="_사전원가심의1_03.파크뷰도급실행내역 02.02.15_03.파크뷰도급실행내역 02.04.02_분당정자동동양파라곤(B블럭설비실행,도급)" xfId="1281"/>
    <cellStyle name="_사전원가심의1_03.파크뷰도급실행내역 02.02.15_03.파크뷰도급실행내역 02.04.02_분당정자동동양파라곤(C블럭설비실행,도급)" xfId="1280"/>
    <cellStyle name="_사전원가심의1_03.파크뷰도급실행내역 02.02.15_분당정자동동양파라곤(ABC블럭설비도급실행)" xfId="1279"/>
    <cellStyle name="_사전원가심의1_03.파크뷰도급실행내역 02.02.15_분당정자동동양파라곤(ABC블럭설비도급실행)-검토" xfId="1278"/>
    <cellStyle name="_사전원가심의1_03.파크뷰도급실행내역 02.02.15_분당정자동동양파라곤(B블럭설비실행,도급)" xfId="1277"/>
    <cellStyle name="_사전원가심의1_03.파크뷰도급실행내역 02.02.15_분당정자동동양파라곤(C블럭설비실행,도급)" xfId="1276"/>
    <cellStyle name="_사전원가심의1_03.파크뷰도급실행내역 02.04.02" xfId="1275"/>
    <cellStyle name="_사전원가심의1_03.파크뷰도급실행내역 02.04.02_01)평촌그라테아가실행내역(2003.02.10~)" xfId="1274"/>
    <cellStyle name="_사전원가심의1_03.파크뷰도급실행내역 02.04.02_03.파크뷰도급실행내역 02.04.02" xfId="1273"/>
    <cellStyle name="_사전원가심의1_03.파크뷰도급실행내역 02.04.02_03.파크뷰도급실행내역 02.04.02_01)평촌그라테아가실행내역(2003.02.10~)" xfId="1272"/>
    <cellStyle name="_사전원가심의1_03.파크뷰도급실행내역 02.04.02_03.파크뷰도급실행내역 02.04.02_분당정자동동양파라곤(ABC블럭설비도급실행)" xfId="1271"/>
    <cellStyle name="_사전원가심의1_03.파크뷰도급실행내역 02.04.02_03.파크뷰도급실행내역 02.04.02_분당정자동동양파라곤(ABC블럭설비도급실행)-검토" xfId="1270"/>
    <cellStyle name="_사전원가심의1_03.파크뷰도급실행내역 02.04.02_03.파크뷰도급실행내역 02.04.02_분당정자동동양파라곤(B블럭설비실행,도급)" xfId="1269"/>
    <cellStyle name="_사전원가심의1_03.파크뷰도급실행내역 02.04.02_03.파크뷰도급실행내역 02.04.02_분당정자동동양파라곤(C블럭설비실행,도급)" xfId="1268"/>
    <cellStyle name="_사전원가심의1_03.파크뷰도급실행내역 02.04.02_분당정자동동양파라곤(ABC블럭설비도급실행)" xfId="1267"/>
    <cellStyle name="_사전원가심의1_03.파크뷰도급실행내역 02.04.02_분당정자동동양파라곤(ABC블럭설비도급실행)-검토" xfId="1266"/>
    <cellStyle name="_사전원가심의1_03.파크뷰도급실행내역 02.04.02_분당정자동동양파라곤(B블럭설비실행,도급)" xfId="1265"/>
    <cellStyle name="_사전원가심의1_03.파크뷰도급실행내역 02.04.02_분당정자동동양파라곤(C블럭설비실행,도급)" xfId="1264"/>
    <cellStyle name="_사전원가심의1_06)미금실행도급내역서(2002.06.18.)-설비최종출력,결재용" xfId="1263"/>
    <cellStyle name="_사전원가심의1_08-2)목동파라곤기계설비가실행내역-신대리검토(02.07.30)" xfId="1262"/>
    <cellStyle name="_사전원가심의1_11분당파크뷰(도급-실행-02.15)" xfId="1261"/>
    <cellStyle name="_사전원가심의1_11분당파크뷰(도급-실행-02.15)_01)평촌그라테아가실행내역(2003.02.10~)" xfId="1260"/>
    <cellStyle name="_사전원가심의1_11분당파크뷰(도급-실행-02.15)_03.파크뷰도급실행내역 02.04.02" xfId="1259"/>
    <cellStyle name="_사전원가심의1_11분당파크뷰(도급-실행-02.15)_03.파크뷰도급실행내역 02.04.02_01)평촌그라테아가실행내역(2003.02.10~)" xfId="1258"/>
    <cellStyle name="_사전원가심의1_11분당파크뷰(도급-실행-02.15)_03.파크뷰도급실행내역 02.04.02_분당정자동동양파라곤(ABC블럭설비도급실행)" xfId="1257"/>
    <cellStyle name="_사전원가심의1_11분당파크뷰(도급-실행-02.15)_03.파크뷰도급실행내역 02.04.02_분당정자동동양파라곤(ABC블럭설비도급실행)-검토" xfId="1256"/>
    <cellStyle name="_사전원가심의1_11분당파크뷰(도급-실행-02.15)_03.파크뷰도급실행내역 02.04.02_분당정자동동양파라곤(B블럭설비실행,도급)" xfId="1255"/>
    <cellStyle name="_사전원가심의1_11분당파크뷰(도급-실행-02.15)_03.파크뷰도급실행내역 02.04.02_분당정자동동양파라곤(C블럭설비실행,도급)" xfId="1254"/>
    <cellStyle name="_사전원가심의1_11분당파크뷰(도급-실행-02.15)_분당정자동동양파라곤(ABC블럭설비도급실행)" xfId="1253"/>
    <cellStyle name="_사전원가심의1_11분당파크뷰(도급-실행-02.15)_분당정자동동양파라곤(ABC블럭설비도급실행)-검토" xfId="1252"/>
    <cellStyle name="_사전원가심의1_11분당파크뷰(도급-실행-02.15)_분당정자동동양파라곤(B블럭설비실행,도급)" xfId="1125"/>
    <cellStyle name="_사전원가심의1_11분당파크뷰(도급-실행-02.15)_분당정자동동양파라곤(C블럭설비실행,도급)" xfId="1126"/>
    <cellStyle name="_사전원가심의1_도급,실행(02.2.16)" xfId="1165"/>
    <cellStyle name="_사전원가심의1_도급,실행(02.2.16)_01)평촌그라테아가실행내역(2003.02.10~)" xfId="1167"/>
    <cellStyle name="_사전원가심의1_도급,실행(02.2.16)_01.실행내역서-목동파라곤(02.08.23)" xfId="1168"/>
    <cellStyle name="_사전원가심의1_도급,실행(02.2.16)_020919 공사금액 변경-결재금액-절감방안" xfId="1170"/>
    <cellStyle name="_사전원가심의1_도급,실행(02.2.16)_08-2)목동파라곤기계설비가실행내역-신대리검토(02.07.30)" xfId="1172"/>
    <cellStyle name="_사전원가심의1_분당정자동동양파라곤(ABC블럭설비도급실행)" xfId="1173"/>
    <cellStyle name="_사전원가심의1_분당정자동동양파라곤(ABC블럭설비도급실행)-검토" xfId="1174"/>
    <cellStyle name="_사전원가심의1_분당정자동동양파라곤(B블럭설비실행,도급)" xfId="1175"/>
    <cellStyle name="_사전원가심의1_분당정자동동양파라곤(C블럭설비실행,도급)" xfId="1176"/>
    <cellStyle name="_사전원가심의1_분당파크뷰(도급-실행-02.16)" xfId="1178"/>
    <cellStyle name="_사전원가심의1_분당파크뷰(도급-실행-02.16)_01)평촌그라테아가실행내역(2003.02.10~)" xfId="1179"/>
    <cellStyle name="_사전원가심의1_분당파크뷰(도급-실행-02.16)_01.실행내역서-목동파라곤(02.08.23)" xfId="1180"/>
    <cellStyle name="_사전원가심의1_분당파크뷰(도급-실행-02.16)_020919 공사금액 변경-결재금액-절감방안" xfId="1181"/>
    <cellStyle name="_사전원가심의1_분당파크뷰(도급-실행-02.16)_08-2)목동파라곤기계설비가실행내역-신대리검토(02.07.30)" xfId="1182"/>
    <cellStyle name="_사전원가심의1_파크뷰위생" xfId="1183"/>
    <cellStyle name="_사전원가심의1_파크뷰위생_01)평촌그라테아가실행내역(2003.02.10~)" xfId="1184"/>
    <cellStyle name="_사전원가심의1_파크뷰위생_03.파크뷰도급실행내역 02.04.02" xfId="1185"/>
    <cellStyle name="_사전원가심의1_파크뷰위생_03.파크뷰도급실행내역 02.04.02_01)평촌그라테아가실행내역(2003.02.10~)" xfId="1186"/>
    <cellStyle name="_사전원가심의1_파크뷰위생_03.파크뷰도급실행내역 02.04.02_분당정자동동양파라곤(ABC블럭설비도급실행)" xfId="1203"/>
    <cellStyle name="_사전원가심의1_파크뷰위생_03.파크뷰도급실행내역 02.04.02_분당정자동동양파라곤(ABC블럭설비도급실행)-검토" xfId="1208"/>
    <cellStyle name="_사전원가심의1_파크뷰위생_03.파크뷰도급실행내역 02.04.02_분당정자동동양파라곤(B블럭설비실행,도급)" xfId="1209"/>
    <cellStyle name="_사전원가심의1_파크뷰위생_03.파크뷰도급실행내역 02.04.02_분당정자동동양파라곤(C블럭설비실행,도급)" xfId="1210"/>
    <cellStyle name="_사전원가심의1_파크뷰위생_분당정자동동양파라곤(ABC블럭설비도급실행)" xfId="1219"/>
    <cellStyle name="_사전원가심의1_파크뷰위생_분당정자동동양파라곤(ABC블럭설비도급실행)-검토" xfId="1221"/>
    <cellStyle name="_사전원가심의1_파크뷰위생_분당정자동동양파라곤(B블럭설비실행,도급)" xfId="1227"/>
    <cellStyle name="_사전원가심의1_파크뷰위생_분당정자동동양파라곤(C블럭설비실행,도급)" xfId="1230"/>
    <cellStyle name="_상반기결산(정산이월미반영.하도기준)수정2" xfId="3881"/>
    <cellStyle name="_상반기면접계획(050301)" xfId="3882"/>
    <cellStyle name="_서대문구 충정로3가 주상복합 추정1" xfId="170"/>
    <cellStyle name="_서대문구 충정로3가 주상복합 추정1_★서초삼호재건축아파트추정-작성中" xfId="171"/>
    <cellStyle name="_서대문구 충정로3가 주상복합 추정1_★서초삼호재건축아파트추정-작성中_★부산해운대좌동아파트-작성中" xfId="172"/>
    <cellStyle name="_서대문구 충정로3가 주상복합 추정1_★서초삼호재건축아파트추정-작성中_★부천백동아파트재추정-작성中" xfId="173"/>
    <cellStyle name="_서대문구 충정로3가 주상복합 추정1_★서초삼호재건축아파트추정-작성中_★부천백동아파트재추정-작성中_2008_02_11" xfId="174"/>
    <cellStyle name="_서대문구 충정로3가 주상복합 추정1_★서초삼호재건축아파트추정-작성中_★부천백동아파트재추정-작성中_2008_02_21" xfId="175"/>
    <cellStyle name="_서대문구 충정로3가 주상복합 추정1_★서초삼호재건축아파트추정-작성中_★부천백동아파트재추정-작성中_2008_02_26" xfId="176"/>
    <cellStyle name="_서대문구 충정로3가 주상복합 추정1_★오산갈곶동아파트-작성中" xfId="177"/>
    <cellStyle name="_서대문구 충정로3가 주상복합 추정1_★오산갈곶동아파트-작성中_★부천백동아파트재추정-작성中" xfId="178"/>
    <cellStyle name="_서대문구 충정로3가 주상복합 추정1_★오산갈곶동아파트-작성中_★부천백동아파트재추정-작성中_2008_02_11" xfId="179"/>
    <cellStyle name="_서대문구 충정로3가 주상복합 추정1_★오산갈곶동아파트-작성中_★부천백동아파트재추정-작성中_2008_02_21" xfId="180"/>
    <cellStyle name="_서대문구 충정로3가 주상복합 추정1_★오산갈곶동아파트-작성中_★부천백동아파트재추정-작성中_2008_02_26" xfId="181"/>
    <cellStyle name="_서대문구 충정로3가 주상복합 추정1_★중랑구면목동재건축추정-작성中" xfId="182"/>
    <cellStyle name="_서대문구 충정로3가 주상복합 추정1_★중랑구면목동재건축추정-작성中_★부산해운대좌동아파트-작성中" xfId="183"/>
    <cellStyle name="_서대문구 충정로3가 주상복합 추정1_★중랑구면목동재건축추정-작성中_★부천백동아파트재추정-작성中" xfId="184"/>
    <cellStyle name="_서대문구 충정로3가 주상복합 추정1_★중랑구면목동재건축추정-작성中_★부천백동아파트재추정-작성中_2008_02_11" xfId="185"/>
    <cellStyle name="_서대문구 충정로3가 주상복합 추정1_★중랑구면목동재건축추정-작성中_★부천백동아파트재추정-작성中_2008_02_21" xfId="186"/>
    <cellStyle name="_서대문구 충정로3가 주상복합 추정1_★중랑구면목동재건축추정-작성中_★부천백동아파트재추정-작성中_2008_02_26" xfId="187"/>
    <cellStyle name="_서대문구 충정로3가 주상복합 추정1_대구상인동아파트추정_051129" xfId="188"/>
    <cellStyle name="_서대문구 충정로3가 주상복합 추정1_양산물금아파트추정" xfId="189"/>
    <cellStyle name="_서대문구 충정로3가 주상복합 추정1_용인성복새한아파트_0511" xfId="190"/>
    <cellStyle name="_서대문구 충정로3가 주상복합 추정1_울산일산홈플러스주상복합추정" xfId="191"/>
    <cellStyle name="_서대문구 충정로3가 주상복합 추정1_인천용현학익지구4블럭아파트-작성中" xfId="192"/>
    <cellStyle name="_서대문구 충정로3가 주상복합 추정1_인천용현학익지구4블럭아파트-작성中_★부천백동아파트재추정-작성中" xfId="193"/>
    <cellStyle name="_서대문구 충정로3가 주상복합 추정1_인천용현학익지구4블럭아파트-작성中_★부천백동아파트재추정-작성中_2008_02_11" xfId="194"/>
    <cellStyle name="_서대문구 충정로3가 주상복합 추정1_인천용현학익지구4블럭아파트-작성中_★부천백동아파트재추정-작성中_2008_02_21" xfId="195"/>
    <cellStyle name="_서대문구 충정로3가 주상복합 추정1_인천용현학익지구4블럭아파트-작성中_★부천백동아파트재추정-작성中_2008_02_26" xfId="196"/>
    <cellStyle name="_서대문구 충정로3가 주상복합 추정1_평택지산2차아파트추정_2" xfId="197"/>
    <cellStyle name="_선시공예산(조원동)_관리비 6개월_lw삭제_결재本" xfId="198"/>
    <cellStyle name="_설계,실행,도급" xfId="3883"/>
    <cellStyle name="_설계,실행,도급_00_보고자료(1020)" xfId="3884"/>
    <cellStyle name="_설계,실행,도급_00_보고자료(1020)_인천 부평 정천동 부평아울렛남측구역 주택재개발 정비사업-100310 건축지원" xfId="3885"/>
    <cellStyle name="_설계,실행,도급_2004년하반기토목운영계획(0813)" xfId="3886"/>
    <cellStyle name="_설계,실행,도급_2004년하반기토목운영계획(0813)_00_보고자료(1020)" xfId="3887"/>
    <cellStyle name="_설계,실행,도급_2004년하반기토목운영계획(0813)_00_보고자료(1020)_인천 부평 정천동 부평아울렛남측구역 주택재개발 정비사업-100310 건축지원" xfId="3888"/>
    <cellStyle name="_설계,실행,도급_2004년하반기토목운영계획(0813)_인천 부평 정천동 부평아울렛남측구역 주택재개발 정비사업-100310 건축지원" xfId="3889"/>
    <cellStyle name="_설계,실행,도급_2004년하반기토목운영계획(0813)_전체배치도(공사현장)" xfId="3890"/>
    <cellStyle name="_설계,실행,도급_2004년하반기토목운영계획(0813)_전체배치도(공사현장)_인천 부평 정천동 부평아울렛남측구역 주택재개발 정비사업-100310 건축지원" xfId="3891"/>
    <cellStyle name="_설계,실행,도급_인천 부평 정천동 부평아울렛남측구역 주택재개발 정비사업-100310 건축지원" xfId="3892"/>
    <cellStyle name="_설계,실행,도급_전체배치도(공사현장)" xfId="3893"/>
    <cellStyle name="_설계,실행,도급_전체배치도(공사현장)_인천 부평 정천동 부평아울렛남측구역 주택재개발 정비사업-100310 건축지원" xfId="3894"/>
    <cellStyle name="_설계,실행,도급_착수보고서2-2" xfId="3895"/>
    <cellStyle name="_설계,실행,도급_착수보고서2-2_00_보고자료(1020)" xfId="3896"/>
    <cellStyle name="_설계,실행,도급_착수보고서2-2_00_보고자료(1020)_인천 부평 정천동 부평아울렛남측구역 주택재개발 정비사업-100310 건축지원" xfId="3897"/>
    <cellStyle name="_설계,실행,도급_착수보고서2-2_2004년하반기토목운영계획(0813)" xfId="3898"/>
    <cellStyle name="_설계,실행,도급_착수보고서2-2_2004년하반기토목운영계획(0813)_00_보고자료(1020)" xfId="3899"/>
    <cellStyle name="_설계,실행,도급_착수보고서2-2_2004년하반기토목운영계획(0813)_00_보고자료(1020)_인천 부평 정천동 부평아울렛남측구역 주택재개발 정비사업-100310 건축지원" xfId="3900"/>
    <cellStyle name="_설계,실행,도급_착수보고서2-2_2004년하반기토목운영계획(0813)_인천 부평 정천동 부평아울렛남측구역 주택재개발 정비사업-100310 건축지원" xfId="3901"/>
    <cellStyle name="_설계,실행,도급_착수보고서2-2_2004년하반기토목운영계획(0813)_전체배치도(공사현장)" xfId="3902"/>
    <cellStyle name="_설계,실행,도급_착수보고서2-2_2004년하반기토목운영계획(0813)_전체배치도(공사현장)_인천 부평 정천동 부평아울렛남측구역 주택재개발 정비사업-100310 건축지원" xfId="3903"/>
    <cellStyle name="_설계,실행,도급_착수보고서2-2_인천 부평 정천동 부평아울렛남측구역 주택재개발 정비사업-100310 건축지원" xfId="3904"/>
    <cellStyle name="_설계,실행,도급_착수보고서2-2_전체배치도(공사현장)" xfId="3905"/>
    <cellStyle name="_설계,실행,도급_착수보고서2-2_전체배치도(공사현장)_인천 부평 정천동 부평아울렛남측구역 주택재개발 정비사업-100310 건축지원" xfId="3906"/>
    <cellStyle name="_설계,실행,도급_착수보고서2-2_착수보고서(본사)" xfId="3907"/>
    <cellStyle name="_설계,실행,도급_착수보고서2-2_착수보고서(본사)_00_보고자료(1020)" xfId="3908"/>
    <cellStyle name="_설계,실행,도급_착수보고서2-2_착수보고서(본사)_00_보고자료(1020)_인천 부평 정천동 부평아울렛남측구역 주택재개발 정비사업-100310 건축지원" xfId="3909"/>
    <cellStyle name="_설계,실행,도급_착수보고서2-2_착수보고서(본사)_2004년하반기토목운영계획(0813)" xfId="3910"/>
    <cellStyle name="_설계,실행,도급_착수보고서2-2_착수보고서(본사)_2004년하반기토목운영계획(0813)_00_보고자료(1020)" xfId="3911"/>
    <cellStyle name="_설계,실행,도급_착수보고서2-2_착수보고서(본사)_2004년하반기토목운영계획(0813)_00_보고자료(1020)_인천 부평 정천동 부평아울렛남측구역 주택재개발 정비사업-100310 건축지원" xfId="3912"/>
    <cellStyle name="_설계,실행,도급_착수보고서2-2_착수보고서(본사)_2004년하반기토목운영계획(0813)_인천 부평 정천동 부평아울렛남측구역 주택재개발 정비사업-100310 건축지원" xfId="3913"/>
    <cellStyle name="_설계,실행,도급_착수보고서2-2_착수보고서(본사)_2004년하반기토목운영계획(0813)_전체배치도(공사현장)" xfId="3914"/>
    <cellStyle name="_설계,실행,도급_착수보고서2-2_착수보고서(본사)_2004년하반기토목운영계획(0813)_전체배치도(공사현장)_인천 부평 정천동 부평아울렛남측구역 주택재개발 정비사업-100310 건축지원" xfId="3915"/>
    <cellStyle name="_설계,실행,도급_착수보고서2-2_착수보고서(본사)_인천 부평 정천동 부평아울렛남측구역 주택재개발 정비사업-100310 건축지원" xfId="3916"/>
    <cellStyle name="_설계,실행,도급_착수보고서2-2_착수보고서(본사)_전체배치도(공사현장)" xfId="3917"/>
    <cellStyle name="_설계,실행,도급_착수보고서2-2_착수보고서(본사)_전체배치도(공사현장)_인천 부평 정천동 부평아울렛남측구역 주택재개발 정비사업-100310 건축지원" xfId="3918"/>
    <cellStyle name="_설계,실행,도급_착수보고서2-2_착수보고서1" xfId="3919"/>
    <cellStyle name="_설계,실행,도급_착수보고서2-2_착수보고서1_00_보고자료(1020)" xfId="3920"/>
    <cellStyle name="_설계,실행,도급_착수보고서2-2_착수보고서1_00_보고자료(1020)_인천 부평 정천동 부평아울렛남측구역 주택재개발 정비사업-100310 건축지원" xfId="3921"/>
    <cellStyle name="_설계,실행,도급_착수보고서2-2_착수보고서1_2004년하반기토목운영계획(0813)" xfId="3922"/>
    <cellStyle name="_설계,실행,도급_착수보고서2-2_착수보고서1_2004년하반기토목운영계획(0813)_00_보고자료(1020)" xfId="3923"/>
    <cellStyle name="_설계,실행,도급_착수보고서2-2_착수보고서1_2004년하반기토목운영계획(0813)_00_보고자료(1020)_인천 부평 정천동 부평아울렛남측구역 주택재개발 정비사업-100310 건축지원" xfId="3924"/>
    <cellStyle name="_설계,실행,도급_착수보고서2-2_착수보고서1_2004년하반기토목운영계획(0813)_인천 부평 정천동 부평아울렛남측구역 주택재개발 정비사업-100310 건축지원" xfId="3925"/>
    <cellStyle name="_설계,실행,도급_착수보고서2-2_착수보고서1_2004년하반기토목운영계획(0813)_전체배치도(공사현장)" xfId="3926"/>
    <cellStyle name="_설계,실행,도급_착수보고서2-2_착수보고서1_2004년하반기토목운영계획(0813)_전체배치도(공사현장)_인천 부평 정천동 부평아울렛남측구역 주택재개발 정비사업-100310 건축지원" xfId="3927"/>
    <cellStyle name="_설계,실행,도급_착수보고서2-2_착수보고서1_인천 부평 정천동 부평아울렛남측구역 주택재개발 정비사업-100310 건축지원" xfId="3928"/>
    <cellStyle name="_설계,실행,도급_착수보고서2-2_착수보고서1_전체배치도(공사현장)" xfId="3929"/>
    <cellStyle name="_설계,실행,도급_착수보고서2-2_착수보고서1_전체배치도(공사현장)_인천 부평 정천동 부평아울렛남측구역 주택재개발 정비사업-100310 건축지원" xfId="3930"/>
    <cellStyle name="_설계,실행,도급_착수보고서2-2_평택공정표(2004-1)" xfId="3931"/>
    <cellStyle name="_설계,실행,도급_착수보고서2-2_평택공정표(2004-1)_00_보고자료(1020)" xfId="3932"/>
    <cellStyle name="_설계,실행,도급_착수보고서2-2_평택공정표(2004-1)_00_보고자료(1020)_인천 부평 정천동 부평아울렛남측구역 주택재개발 정비사업-100310 건축지원" xfId="3933"/>
    <cellStyle name="_설계,실행,도급_착수보고서2-2_평택공정표(2004-1)_2004년하반기토목운영계획(0813)" xfId="3934"/>
    <cellStyle name="_설계,실행,도급_착수보고서2-2_평택공정표(2004-1)_2004년하반기토목운영계획(0813)_00_보고자료(1020)" xfId="3935"/>
    <cellStyle name="_설계,실행,도급_착수보고서2-2_평택공정표(2004-1)_2004년하반기토목운영계획(0813)_00_보고자료(1020)_인천 부평 정천동 부평아울렛남측구역 주택재개발 정비사업-100310 건축지원" xfId="3936"/>
    <cellStyle name="_설계,실행,도급_착수보고서2-2_평택공정표(2004-1)_2004년하반기토목운영계획(0813)_인천 부평 정천동 부평아울렛남측구역 주택재개발 정비사업-100310 건축지원" xfId="3937"/>
    <cellStyle name="_설계,실행,도급_착수보고서2-2_평택공정표(2004-1)_2004년하반기토목운영계획(0813)_전체배치도(공사현장)" xfId="3938"/>
    <cellStyle name="_설계,실행,도급_착수보고서2-2_평택공정표(2004-1)_2004년하반기토목운영계획(0813)_전체배치도(공사현장)_인천 부평 정천동 부평아울렛남측구역 주택재개발 정비사업-100310 건축지원" xfId="3939"/>
    <cellStyle name="_설계,실행,도급_착수보고서2-2_평택공정표(2004-1)_인천 부평 정천동 부평아울렛남측구역 주택재개발 정비사업-100310 건축지원" xfId="3940"/>
    <cellStyle name="_설계,실행,도급_착수보고서2-2_평택공정표(2004-1)_전체배치도(공사현장)" xfId="3941"/>
    <cellStyle name="_설계,실행,도급_착수보고서2-2_평택공정표(2004-1)_전체배치도(공사현장)_인천 부평 정천동 부평아울렛남측구역 주택재개발 정비사업-100310 건축지원" xfId="3942"/>
    <cellStyle name="_설계추정2(토목)대림" xfId="3943"/>
    <cellStyle name="_설비(1218)" xfId="3944"/>
    <cellStyle name="_성동구청" xfId="3945"/>
    <cellStyle name="_성산배수지하도급" xfId="3946"/>
    <cellStyle name="_소장님본사보고자료(수시)" xfId="3947"/>
    <cellStyle name="_소코드1" xfId="3948"/>
    <cellStyle name="_송학하수품의(설계넣고)" xfId="3949"/>
    <cellStyle name="_수량제목" xfId="3950"/>
    <cellStyle name="_수량제목_내역서" xfId="3951"/>
    <cellStyle name="_스튜디오" xfId="1124"/>
    <cellStyle name="_시공모식도1013" xfId="3952"/>
    <cellStyle name="_신규 보고자료_매립_041026" xfId="3953"/>
    <cellStyle name="_신규 보고자료_매립_041026_인천 부평 정천동 부평아울렛남측구역 주택재개발 정비사업-100310 건축지원" xfId="3954"/>
    <cellStyle name="_신태백(가실행)_합덕-신례원(2공구)투찰_경찰서-터미널간도로(투찰)②_마현생창(동양고속)_왜관-태평건설" xfId="199"/>
    <cellStyle name="_실행내역서(군인공제회-확정)" xfId="1345"/>
    <cellStyle name="_실행예산서(목포-확정)" xfId="1346"/>
    <cellStyle name="_실행예산서(목포-확정-설비수정)" xfId="1347"/>
    <cellStyle name="_양산물금 특수구조물(고려개발)" xfId="200"/>
    <cellStyle name="_언주중-1" xfId="1348"/>
    <cellStyle name="_업무분장(건축지원팀 - 050114)" xfId="3955"/>
    <cellStyle name="_엔진TM2동 -긴급소음방지공사-업체선정요청(수의계약)040724-2최종" xfId="3956"/>
    <cellStyle name="_역삼성진" xfId="1349"/>
    <cellStyle name="_연산개산실행예산서(수정)" xfId="1350"/>
    <cellStyle name="_연산개산실행예산서(수정)_시화실행(20030506)" xfId="1351"/>
    <cellStyle name="_연산개산실행예산서(수정)_시화실행(20030506)_정자동근생개산실행예산서" xfId="1352"/>
    <cellStyle name="_연산개산실행예산서(수정)_시화실행(20030506)_정자동근생개산실행예산서_경희대개산실행예산서" xfId="1353"/>
    <cellStyle name="_연산개산실행예산서(수정)_시화실행(20030506)_정자동근생개산실행예산서_대치동개산실행예산서" xfId="1354"/>
    <cellStyle name="_연산개산실행예산서(수정)_시화실행(20030506)_정자동근생개산실행예산서_동명대실행(작성중)" xfId="1355"/>
    <cellStyle name="_연산개산실행예산서(수정)_시화실행(20030506)_정자동근생개산실행예산서_오산근생실행예산서(2차수정 2550000)" xfId="1356"/>
    <cellStyle name="_연산개산실행예산서(수정)_시화실행(20030506)_정자동근생개산실행예산서_정자동근생개산실행예산서" xfId="1357"/>
    <cellStyle name="_연산개산실행예산서(수정)_정자동근생개산실행예산서" xfId="1358"/>
    <cellStyle name="_연산개산실행예산서(수정)_정자동근생개산실행예산서_경희대개산실행예산서" xfId="1359"/>
    <cellStyle name="_연산개산실행예산서(수정)_정자동근생개산실행예산서_대치동개산실행예산서" xfId="1360"/>
    <cellStyle name="_연산개산실행예산서(수정)_정자동근생개산실행예산서_동명대실행(작성중)" xfId="1361"/>
    <cellStyle name="_연산개산실행예산서(수정)_정자동근생개산실행예산서_오산근생실행예산서(2차수정 2550000)" xfId="1362"/>
    <cellStyle name="_연산개산실행예산서(수정)_정자동근생개산실행예산서_정자동근생개산실행예산서" xfId="1363"/>
    <cellStyle name="_왕가봉정비공사" xfId="3957"/>
    <cellStyle name="_외국어대실행(공통,현장)" xfId="1364"/>
    <cellStyle name="_우" xfId="3958"/>
    <cellStyle name="_우_광주평동투찰" xfId="3959"/>
    <cellStyle name="_우_광주평동품의1" xfId="3960"/>
    <cellStyle name="_우_송학하수품의(설계넣고)" xfId="3961"/>
    <cellStyle name="_우_우주센터투찰" xfId="3962"/>
    <cellStyle name="_우_우주센터투찰_광주평동투찰" xfId="3963"/>
    <cellStyle name="_우_우주센터투찰_광주평동품의1" xfId="3964"/>
    <cellStyle name="_우_우주센터투찰_송학하수품의(설계넣고)" xfId="3965"/>
    <cellStyle name="_우주센" xfId="3966"/>
    <cellStyle name="_우주센_광주평동투찰" xfId="3967"/>
    <cellStyle name="_우주센_광주평동품의1" xfId="3968"/>
    <cellStyle name="_우주센_송학하수품의(설계넣고)" xfId="3969"/>
    <cellStyle name="_우주센_우주센터투찰" xfId="3970"/>
    <cellStyle name="_우주센_우주센터투찰_광주평동투찰" xfId="3971"/>
    <cellStyle name="_우주센_우주센터투찰_광주평동품의1" xfId="3972"/>
    <cellStyle name="_우주센_우주센터투찰_송학하수품의(설계넣고)" xfId="3973"/>
    <cellStyle name="_원가분석(1217)" xfId="3974"/>
    <cellStyle name="_원가분석(아이0208)" xfId="3975"/>
    <cellStyle name="_윈터가든현장(070228)" xfId="3976"/>
    <cellStyle name="_은평공원테니스장정비공사" xfId="3977"/>
    <cellStyle name="_이양능주(2공구)bid전기" xfId="3978"/>
    <cellStyle name="_인당생산성(운영계획안)" xfId="3979"/>
    <cellStyle name="_인당생산성_엠코(04년10월)" xfId="3980"/>
    <cellStyle name="_인원계획표 " xfId="201"/>
    <cellStyle name="_인원계획표  2" xfId="3981"/>
    <cellStyle name="_인원계획표 _★부산해운대좌동아파트-작성中" xfId="202"/>
    <cellStyle name="_인원계획표 _★부천백동아파트재추정-작성中" xfId="203"/>
    <cellStyle name="_인원계획표 _★부천백동아파트재추정-작성中_2008_02_11" xfId="204"/>
    <cellStyle name="_인원계획표 _★부천백동아파트재추정-작성中_2008_02_21" xfId="205"/>
    <cellStyle name="_인원계획표 _★부천백동아파트재추정-작성中_2008_02_26" xfId="206"/>
    <cellStyle name="_인원계획표 _00_보고자료(1020)" xfId="3982"/>
    <cellStyle name="_인원계획표 _00_보고자료(1020)_인천 부평 정천동 부평아울렛남측구역 주택재개발 정비사업-100310 건축지원" xfId="3983"/>
    <cellStyle name="_인원계획표 _2004년하반기토목운영계획(0813)" xfId="3984"/>
    <cellStyle name="_인원계획표 _2004년하반기토목운영계획(0813)_00_보고자료(1020)" xfId="3985"/>
    <cellStyle name="_인원계획표 _2004년하반기토목운영계획(0813)_00_보고자료(1020)_인천 부평 정천동 부평아울렛남측구역 주택재개발 정비사업-100310 건축지원" xfId="3986"/>
    <cellStyle name="_인원계획표 _2004년하반기토목운영계획(0813)_인천 부평 정천동 부평아울렛남측구역 주택재개발 정비사업-100310 건축지원" xfId="3987"/>
    <cellStyle name="_인원계획표 _2004년하반기토목운영계획(0813)_전체배치도(공사현장)" xfId="3988"/>
    <cellStyle name="_인원계획표 _2004년하반기토목운영계획(0813)_전체배치도(공사현장)_인천 부평 정천동 부평아울렛남측구역 주택재개발 정비사업-100310 건축지원" xfId="3989"/>
    <cellStyle name="_인원계획표 _LG메트로자이공동주택신축공사-최종" xfId="207"/>
    <cellStyle name="_인원계획표 _고서담양1공구(쌍용건설)" xfId="208"/>
    <cellStyle name="_인원계획표 _고서담양1공구(쌍용건설)_LG메트로자이공동주택신축공사-최종" xfId="209"/>
    <cellStyle name="_인원계획표 _고서담양1공구(쌍용건설)_부천종합터미널신축공사" xfId="210"/>
    <cellStyle name="_인원계획표 _고서담양1공구(쌍용건설)_양산물금 특수구조물(고려개발)" xfId="211"/>
    <cellStyle name="_인원계획표 _광주평동투찰" xfId="3990"/>
    <cellStyle name="_인원계획표 _광주평동품의1" xfId="3991"/>
    <cellStyle name="_인원계획표 _교량별공사비" xfId="3992"/>
    <cellStyle name="_인원계획표 _교량별공사비_00_보고자료(1020)" xfId="3993"/>
    <cellStyle name="_인원계획표 _교량별공사비_00_보고자료(1020)_인천 부평 정천동 부평아울렛남측구역 주택재개발 정비사업-100310 건축지원" xfId="3994"/>
    <cellStyle name="_인원계획표 _교량별공사비_2004년하반기토목운영계획(0813)" xfId="3995"/>
    <cellStyle name="_인원계획표 _교량별공사비_2004년하반기토목운영계획(0813)_00_보고자료(1020)" xfId="3996"/>
    <cellStyle name="_인원계획표 _교량별공사비_2004년하반기토목운영계획(0813)_00_보고자료(1020)_인천 부평 정천동 부평아울렛남측구역 주택재개발 정비사업-100310 건축지원" xfId="3997"/>
    <cellStyle name="_인원계획표 _교량별공사비_2004년하반기토목운영계획(0813)_인천 부평 정천동 부평아울렛남측구역 주택재개발 정비사업-100310 건축지원" xfId="3998"/>
    <cellStyle name="_인원계획표 _교량별공사비_2004년하반기토목운영계획(0813)_전체배치도(공사현장)" xfId="3999"/>
    <cellStyle name="_인원계획표 _교량별공사비_2004년하반기토목운영계획(0813)_전체배치도(공사현장)_인천 부평 정천동 부평아울렛남측구역 주택재개발 정비사업-100310 건축지원" xfId="4000"/>
    <cellStyle name="_인원계획표 _교량별공사비_인천 부평 정천동 부평아울렛남측구역 주택재개발 정비사업-100310 건축지원" xfId="4001"/>
    <cellStyle name="_인원계획표 _교량별공사비_전체배치도(공사현장)" xfId="4002"/>
    <cellStyle name="_인원계획표 _교량별공사비_전체배치도(공사현장)_인천 부평 정천동 부평아울렛남측구역 주택재개발 정비사업-100310 건축지원" xfId="4003"/>
    <cellStyle name="_인원계획표 _교량별공사비_착수보고서2-2" xfId="4004"/>
    <cellStyle name="_인원계획표 _교량별공사비_착수보고서2-2_00_보고자료(1020)" xfId="4005"/>
    <cellStyle name="_인원계획표 _교량별공사비_착수보고서2-2_00_보고자료(1020)_인천 부평 정천동 부평아울렛남측구역 주택재개발 정비사업-100310 건축지원" xfId="4006"/>
    <cellStyle name="_인원계획표 _교량별공사비_착수보고서2-2_2004년하반기토목운영계획(0813)" xfId="4007"/>
    <cellStyle name="_인원계획표 _교량별공사비_착수보고서2-2_2004년하반기토목운영계획(0813)_00_보고자료(1020)" xfId="4008"/>
    <cellStyle name="_인원계획표 _교량별공사비_착수보고서2-2_2004년하반기토목운영계획(0813)_00_보고자료(1020)_인천 부평 정천동 부평아울렛남측구역 주택재개발 정비사업-100310 건축지원" xfId="4009"/>
    <cellStyle name="_인원계획표 _교량별공사비_착수보고서2-2_2004년하반기토목운영계획(0813)_인천 부평 정천동 부평아울렛남측구역 주택재개발 정비사업-100310 건축지원" xfId="4010"/>
    <cellStyle name="_인원계획표 _교량별공사비_착수보고서2-2_2004년하반기토목운영계획(0813)_전체배치도(공사현장)" xfId="4011"/>
    <cellStyle name="_인원계획표 _교량별공사비_착수보고서2-2_2004년하반기토목운영계획(0813)_전체배치도(공사현장)_인천 부평 정천동 부평아울렛남측구역 주택재개발 정비사업-100310 건축지원" xfId="4012"/>
    <cellStyle name="_인원계획표 _교량별공사비_착수보고서2-2_인천 부평 정천동 부평아울렛남측구역 주택재개발 정비사업-100310 건축지원" xfId="4013"/>
    <cellStyle name="_인원계획표 _교량별공사비_착수보고서2-2_전체배치도(공사현장)" xfId="4014"/>
    <cellStyle name="_인원계획표 _교량별공사비_착수보고서2-2_전체배치도(공사현장)_인천 부평 정천동 부평아울렛남측구역 주택재개발 정비사업-100310 건축지원" xfId="4015"/>
    <cellStyle name="_인원계획표 _교량별공사비_착수보고서2-2_착수보고서(본사)" xfId="4016"/>
    <cellStyle name="_인원계획표 _교량별공사비_착수보고서2-2_착수보고서(본사)_00_보고자료(1020)" xfId="4017"/>
    <cellStyle name="_인원계획표 _교량별공사비_착수보고서2-2_착수보고서(본사)_00_보고자료(1020)_인천 부평 정천동 부평아울렛남측구역 주택재개발 정비사업-100310 건축지원" xfId="4018"/>
    <cellStyle name="_인원계획표 _교량별공사비_착수보고서2-2_착수보고서(본사)_2004년하반기토목운영계획(0813)" xfId="4019"/>
    <cellStyle name="_인원계획표 _교량별공사비_착수보고서2-2_착수보고서(본사)_2004년하반기토목운영계획(0813)_00_보고자료(1020)" xfId="4020"/>
    <cellStyle name="_인원계획표 _교량별공사비_착수보고서2-2_착수보고서(본사)_2004년하반기토목운영계획(0813)_00_보고자료(1020)_인천 부평 정천동 부평아울렛남측구역 주택재개발 정비사업-100310 건축지원" xfId="4021"/>
    <cellStyle name="_인원계획표 _교량별공사비_착수보고서2-2_착수보고서(본사)_2004년하반기토목운영계획(0813)_인천 부평 정천동 부평아울렛남측구역 주택재개발 정비사업-100310 건축지원" xfId="4022"/>
    <cellStyle name="_인원계획표 _교량별공사비_착수보고서2-2_착수보고서(본사)_2004년하반기토목운영계획(0813)_전체배치도(공사현장)" xfId="4023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24"/>
    <cellStyle name="_인원계획표 _교량별공사비_착수보고서2-2_착수보고서(본사)_인천 부평 정천동 부평아울렛남측구역 주택재개발 정비사업-100310 건축지원" xfId="4025"/>
    <cellStyle name="_인원계획표 _교량별공사비_착수보고서2-2_착수보고서(본사)_전체배치도(공사현장)" xfId="4026"/>
    <cellStyle name="_인원계획표 _교량별공사비_착수보고서2-2_착수보고서(본사)_전체배치도(공사현장)_인천 부평 정천동 부평아울렛남측구역 주택재개발 정비사업-100310 건축지원" xfId="4027"/>
    <cellStyle name="_인원계획표 _교량별공사비_착수보고서2-2_착수보고서1" xfId="4028"/>
    <cellStyle name="_인원계획표 _교량별공사비_착수보고서2-2_착수보고서1_00_보고자료(1020)" xfId="4029"/>
    <cellStyle name="_인원계획표 _교량별공사비_착수보고서2-2_착수보고서1_00_보고자료(1020)_인천 부평 정천동 부평아울렛남측구역 주택재개발 정비사업-100310 건축지원" xfId="4030"/>
    <cellStyle name="_인원계획표 _교량별공사비_착수보고서2-2_착수보고서1_2004년하반기토목운영계획(0813)" xfId="4031"/>
    <cellStyle name="_인원계획표 _교량별공사비_착수보고서2-2_착수보고서1_2004년하반기토목운영계획(0813)_00_보고자료(1020)" xfId="4032"/>
    <cellStyle name="_인원계획표 _교량별공사비_착수보고서2-2_착수보고서1_2004년하반기토목운영계획(0813)_00_보고자료(1020)_인천 부평 정천동 부평아울렛남측구역 주택재개발 정비사업-100310 건축지원" xfId="4033"/>
    <cellStyle name="_인원계획표 _교량별공사비_착수보고서2-2_착수보고서1_2004년하반기토목운영계획(0813)_인천 부평 정천동 부평아울렛남측구역 주택재개발 정비사업-100310 건축지원" xfId="4034"/>
    <cellStyle name="_인원계획표 _교량별공사비_착수보고서2-2_착수보고서1_2004년하반기토목운영계획(0813)_전체배치도(공사현장)" xfId="4035"/>
    <cellStyle name="_인원계획표 _교량별공사비_착수보고서2-2_착수보고서1_2004년하반기토목운영계획(0813)_전체배치도(공사현장)_인천 부평 정천동 부평아울렛남측구역 주택재개발 정비사업-100310 건축지원" xfId="4036"/>
    <cellStyle name="_인원계획표 _교량별공사비_착수보고서2-2_착수보고서1_인천 부평 정천동 부평아울렛남측구역 주택재개발 정비사업-100310 건축지원" xfId="4037"/>
    <cellStyle name="_인원계획표 _교량별공사비_착수보고서2-2_착수보고서1_전체배치도(공사현장)" xfId="4038"/>
    <cellStyle name="_인원계획표 _교량별공사비_착수보고서2-2_착수보고서1_전체배치도(공사현장)_인천 부평 정천동 부평아울렛남측구역 주택재개발 정비사업-100310 건축지원" xfId="4039"/>
    <cellStyle name="_인원계획표 _교량별공사비_착수보고서2-2_평택공정표(2004-1)" xfId="4040"/>
    <cellStyle name="_인원계획표 _교량별공사비_착수보고서2-2_평택공정표(2004-1)_00_보고자료(1020)" xfId="4041"/>
    <cellStyle name="_인원계획표 _교량별공사비_착수보고서2-2_평택공정표(2004-1)_00_보고자료(1020)_인천 부평 정천동 부평아울렛남측구역 주택재개발 정비사업-100310 건축지원" xfId="4042"/>
    <cellStyle name="_인원계획표 _교량별공사비_착수보고서2-2_평택공정표(2004-1)_2004년하반기토목운영계획(0813)" xfId="4043"/>
    <cellStyle name="_인원계획표 _교량별공사비_착수보고서2-2_평택공정표(2004-1)_2004년하반기토목운영계획(0813)_00_보고자료(1020)" xfId="4044"/>
    <cellStyle name="_인원계획표 _교량별공사비_착수보고서2-2_평택공정표(2004-1)_2004년하반기토목운영계획(0813)_00_보고자료(1020)_인천 부평 정천동 부평아울렛남측구역 주택재개발 정비사업-100310 건축지원" xfId="4045"/>
    <cellStyle name="_인원계획표 _교량별공사비_착수보고서2-2_평택공정표(2004-1)_2004년하반기토목운영계획(0813)_인천 부평 정천동 부평아울렛남측구역 주택재개발 정비사업-100310 건축지원" xfId="4046"/>
    <cellStyle name="_인원계획표 _교량별공사비_착수보고서2-2_평택공정표(2004-1)_2004년하반기토목운영계획(0813)_전체배치도(공사현장)" xfId="4047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048"/>
    <cellStyle name="_인원계획표 _교량별공사비_착수보고서2-2_평택공정표(2004-1)_인천 부평 정천동 부평아울렛남측구역 주택재개발 정비사업-100310 건축지원" xfId="4049"/>
    <cellStyle name="_인원계획표 _교량별공사비_착수보고서2-2_평택공정표(2004-1)_전체배치도(공사현장)" xfId="4050"/>
    <cellStyle name="_인원계획표 _교량별공사비_착수보고서2-2_평택공정표(2004-1)_전체배치도(공사현장)_인천 부평 정천동 부평아울렛남측구역 주택재개발 정비사업-100310 건축지원" xfId="4051"/>
    <cellStyle name="_인원계획표 _대안내역,실행" xfId="4052"/>
    <cellStyle name="_인원계획표 _대안내역,실행_00_보고자료(1020)" xfId="4053"/>
    <cellStyle name="_인원계획표 _대안내역,실행_00_보고자료(1020)_인천 부평 정천동 부평아울렛남측구역 주택재개발 정비사업-100310 건축지원" xfId="4054"/>
    <cellStyle name="_인원계획표 _대안내역,실행_2004년하반기토목운영계획(0813)" xfId="4055"/>
    <cellStyle name="_인원계획표 _대안내역,실행_2004년하반기토목운영계획(0813)_00_보고자료(1020)" xfId="4056"/>
    <cellStyle name="_인원계획표 _대안내역,실행_2004년하반기토목운영계획(0813)_00_보고자료(1020)_인천 부평 정천동 부평아울렛남측구역 주택재개발 정비사업-100310 건축지원" xfId="4057"/>
    <cellStyle name="_인원계획표 _대안내역,실행_2004년하반기토목운영계획(0813)_인천 부평 정천동 부평아울렛남측구역 주택재개발 정비사업-100310 건축지원" xfId="4058"/>
    <cellStyle name="_인원계획표 _대안내역,실행_2004년하반기토목운영계획(0813)_전체배치도(공사현장)" xfId="4059"/>
    <cellStyle name="_인원계획표 _대안내역,실행_2004년하반기토목운영계획(0813)_전체배치도(공사현장)_인천 부평 정천동 부평아울렛남측구역 주택재개발 정비사업-100310 건축지원" xfId="4060"/>
    <cellStyle name="_인원계획표 _대안내역,실행_인천 부평 정천동 부평아울렛남측구역 주택재개발 정비사업-100310 건축지원" xfId="4061"/>
    <cellStyle name="_인원계획표 _대안내역,실행_전체배치도(공사현장)" xfId="4062"/>
    <cellStyle name="_인원계획표 _대안내역,실행_전체배치도(공사현장)_인천 부평 정천동 부평아울렛남측구역 주택재개발 정비사업-100310 건축지원" xfId="4063"/>
    <cellStyle name="_인원계획표 _대안내역,실행_착수보고서2-2" xfId="4064"/>
    <cellStyle name="_인원계획표 _대안내역,실행_착수보고서2-2_00_보고자료(1020)" xfId="4065"/>
    <cellStyle name="_인원계획표 _대안내역,실행_착수보고서2-2_00_보고자료(1020)_인천 부평 정천동 부평아울렛남측구역 주택재개발 정비사업-100310 건축지원" xfId="4066"/>
    <cellStyle name="_인원계획표 _대안내역,실행_착수보고서2-2_2004년하반기토목운영계획(0813)" xfId="4067"/>
    <cellStyle name="_인원계획표 _대안내역,실행_착수보고서2-2_2004년하반기토목운영계획(0813)_00_보고자료(1020)" xfId="4068"/>
    <cellStyle name="_인원계획표 _대안내역,실행_착수보고서2-2_2004년하반기토목운영계획(0813)_00_보고자료(1020)_인천 부평 정천동 부평아울렛남측구역 주택재개발 정비사업-100310 건축지원" xfId="4069"/>
    <cellStyle name="_인원계획표 _대안내역,실행_착수보고서2-2_2004년하반기토목운영계획(0813)_인천 부평 정천동 부평아울렛남측구역 주택재개발 정비사업-100310 건축지원" xfId="4070"/>
    <cellStyle name="_인원계획표 _대안내역,실행_착수보고서2-2_2004년하반기토목운영계획(0813)_전체배치도(공사현장)" xfId="4071"/>
    <cellStyle name="_인원계획표 _대안내역,실행_착수보고서2-2_2004년하반기토목운영계획(0813)_전체배치도(공사현장)_인천 부평 정천동 부평아울렛남측구역 주택재개발 정비사업-100310 건축지원" xfId="4072"/>
    <cellStyle name="_인원계획표 _대안내역,실행_착수보고서2-2_인천 부평 정천동 부평아울렛남측구역 주택재개발 정비사업-100310 건축지원" xfId="4073"/>
    <cellStyle name="_인원계획표 _대안내역,실행_착수보고서2-2_전체배치도(공사현장)" xfId="4074"/>
    <cellStyle name="_인원계획표 _대안내역,실행_착수보고서2-2_전체배치도(공사현장)_인천 부평 정천동 부평아울렛남측구역 주택재개발 정비사업-100310 건축지원" xfId="4075"/>
    <cellStyle name="_인원계획표 _대안내역,실행_착수보고서2-2_착수보고서(본사)" xfId="4076"/>
    <cellStyle name="_인원계획표 _대안내역,실행_착수보고서2-2_착수보고서(본사)_00_보고자료(1020)" xfId="4077"/>
    <cellStyle name="_인원계획표 _대안내역,실행_착수보고서2-2_착수보고서(본사)_00_보고자료(1020)_인천 부평 정천동 부평아울렛남측구역 주택재개발 정비사업-100310 건축지원" xfId="4078"/>
    <cellStyle name="_인원계획표 _대안내역,실행_착수보고서2-2_착수보고서(본사)_2004년하반기토목운영계획(0813)" xfId="4079"/>
    <cellStyle name="_인원계획표 _대안내역,실행_착수보고서2-2_착수보고서(본사)_2004년하반기토목운영계획(0813)_00_보고자료(1020)" xfId="4080"/>
    <cellStyle name="_인원계획표 _대안내역,실행_착수보고서2-2_착수보고서(본사)_2004년하반기토목운영계획(0813)_00_보고자료(1020)_인천 부평 정천동 부평아울렛남측구역 주택재개발 정비사업-100310 건축지원" xfId="4081"/>
    <cellStyle name="_인원계획표 _대안내역,실행_착수보고서2-2_착수보고서(본사)_2004년하반기토목운영계획(0813)_인천 부평 정천동 부평아울렛남측구역 주택재개발 정비사업-100310 건축지원" xfId="4082"/>
    <cellStyle name="_인원계획표 _대안내역,실행_착수보고서2-2_착수보고서(본사)_2004년하반기토목운영계획(0813)_전체배치도(공사현장)" xfId="4083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084"/>
    <cellStyle name="_인원계획표 _대안내역,실행_착수보고서2-2_착수보고서(본사)_인천 부평 정천동 부평아울렛남측구역 주택재개발 정비사업-100310 건축지원" xfId="4085"/>
    <cellStyle name="_인원계획표 _대안내역,실행_착수보고서2-2_착수보고서(본사)_전체배치도(공사현장)" xfId="4086"/>
    <cellStyle name="_인원계획표 _대안내역,실행_착수보고서2-2_착수보고서(본사)_전체배치도(공사현장)_인천 부평 정천동 부평아울렛남측구역 주택재개발 정비사업-100310 건축지원" xfId="4087"/>
    <cellStyle name="_인원계획표 _대안내역,실행_착수보고서2-2_착수보고서1" xfId="4088"/>
    <cellStyle name="_인원계획표 _대안내역,실행_착수보고서2-2_착수보고서1_00_보고자료(1020)" xfId="4089"/>
    <cellStyle name="_인원계획표 _대안내역,실행_착수보고서2-2_착수보고서1_00_보고자료(1020)_인천 부평 정천동 부평아울렛남측구역 주택재개발 정비사업-100310 건축지원" xfId="4090"/>
    <cellStyle name="_인원계획표 _대안내역,실행_착수보고서2-2_착수보고서1_2004년하반기토목운영계획(0813)" xfId="4091"/>
    <cellStyle name="_인원계획표 _대안내역,실행_착수보고서2-2_착수보고서1_2004년하반기토목운영계획(0813)_00_보고자료(1020)" xfId="4092"/>
    <cellStyle name="_인원계획표 _대안내역,실행_착수보고서2-2_착수보고서1_2004년하반기토목운영계획(0813)_00_보고자료(1020)_인천 부평 정천동 부평아울렛남측구역 주택재개발 정비사업-100310 건축지원" xfId="4093"/>
    <cellStyle name="_인원계획표 _대안내역,실행_착수보고서2-2_착수보고서1_2004년하반기토목운영계획(0813)_인천 부평 정천동 부평아울렛남측구역 주택재개발 정비사업-100310 건축지원" xfId="4094"/>
    <cellStyle name="_인원계획표 _대안내역,실행_착수보고서2-2_착수보고서1_2004년하반기토목운영계획(0813)_전체배치도(공사현장)" xfId="4095"/>
    <cellStyle name="_인원계획표 _대안내역,실행_착수보고서2-2_착수보고서1_2004년하반기토목운영계획(0813)_전체배치도(공사현장)_인천 부평 정천동 부평아울렛남측구역 주택재개발 정비사업-100310 건축지원" xfId="4096"/>
    <cellStyle name="_인원계획표 _대안내역,실행_착수보고서2-2_착수보고서1_인천 부평 정천동 부평아울렛남측구역 주택재개발 정비사업-100310 건축지원" xfId="4097"/>
    <cellStyle name="_인원계획표 _대안내역,실행_착수보고서2-2_착수보고서1_전체배치도(공사현장)" xfId="4098"/>
    <cellStyle name="_인원계획표 _대안내역,실행_착수보고서2-2_착수보고서1_전체배치도(공사현장)_인천 부평 정천동 부평아울렛남측구역 주택재개발 정비사업-100310 건축지원" xfId="4099"/>
    <cellStyle name="_인원계획표 _대안내역,실행_착수보고서2-2_평택공정표(2004-1)" xfId="4100"/>
    <cellStyle name="_인원계획표 _대안내역,실행_착수보고서2-2_평택공정표(2004-1)_00_보고자료(1020)" xfId="4101"/>
    <cellStyle name="_인원계획표 _대안내역,실행_착수보고서2-2_평택공정표(2004-1)_00_보고자료(1020)_인천 부평 정천동 부평아울렛남측구역 주택재개발 정비사업-100310 건축지원" xfId="4102"/>
    <cellStyle name="_인원계획표 _대안내역,실행_착수보고서2-2_평택공정표(2004-1)_2004년하반기토목운영계획(0813)" xfId="4103"/>
    <cellStyle name="_인원계획표 _대안내역,실행_착수보고서2-2_평택공정표(2004-1)_2004년하반기토목운영계획(0813)_00_보고자료(1020)" xfId="4104"/>
    <cellStyle name="_인원계획표 _대안내역,실행_착수보고서2-2_평택공정표(2004-1)_2004년하반기토목운영계획(0813)_00_보고자료(1020)_인천 부평 정천동 부평아울렛남측구역 주택재개발 정비사업-100310 건축지원" xfId="4105"/>
    <cellStyle name="_인원계획표 _대안내역,실행_착수보고서2-2_평택공정표(2004-1)_2004년하반기토목운영계획(0813)_인천 부평 정천동 부평아울렛남측구역 주택재개발 정비사업-100310 건축지원" xfId="4106"/>
    <cellStyle name="_인원계획표 _대안내역,실행_착수보고서2-2_평택공정표(2004-1)_2004년하반기토목운영계획(0813)_전체배치도(공사현장)" xfId="4107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108"/>
    <cellStyle name="_인원계획표 _대안내역,실행_착수보고서2-2_평택공정표(2004-1)_인천 부평 정천동 부평아울렛남측구역 주택재개발 정비사업-100310 건축지원" xfId="4109"/>
    <cellStyle name="_인원계획표 _대안내역,실행_착수보고서2-2_평택공정표(2004-1)_전체배치도(공사현장)" xfId="4110"/>
    <cellStyle name="_인원계획표 _대안내역,실행_착수보고서2-2_평택공정표(2004-1)_전체배치도(공사현장)_인천 부평 정천동 부평아울렛남측구역 주택재개발 정비사업-100310 건축지원" xfId="4111"/>
    <cellStyle name="_인원계획표 _부천종합터미널신축공사" xfId="212"/>
    <cellStyle name="_인원계획표 _부천중동오피스텔추정20030602" xfId="213"/>
    <cellStyle name="_인원계획표 _부천중동오피스텔추정20030602_★서초삼호재건축아파트추정-작성中" xfId="214"/>
    <cellStyle name="_인원계획표 _부천중동오피스텔추정20030602_★서초삼호재건축아파트추정-작성中_★부산해운대좌동아파트-작성中" xfId="215"/>
    <cellStyle name="_인원계획표 _부천중동오피스텔추정20030602_★서초삼호재건축아파트추정-작성中_★부천백동아파트재추정-작성中" xfId="216"/>
    <cellStyle name="_인원계획표 _부천중동오피스텔추정20030602_★서초삼호재건축아파트추정-작성中_★부천백동아파트재추정-작성中_2008_02_11" xfId="217"/>
    <cellStyle name="_인원계획표 _부천중동오피스텔추정20030602_★서초삼호재건축아파트추정-작성中_★부천백동아파트재추정-작성中_2008_02_21" xfId="218"/>
    <cellStyle name="_인원계획표 _부천중동오피스텔추정20030602_★서초삼호재건축아파트추정-작성中_★부천백동아파트재추정-작성中_2008_02_26" xfId="219"/>
    <cellStyle name="_인원계획표 _부천중동오피스텔추정20030602_★오산갈곶동아파트-작성中" xfId="220"/>
    <cellStyle name="_인원계획표 _부천중동오피스텔추정20030602_★오산갈곶동아파트-작성中_★부천백동아파트재추정-작성中" xfId="221"/>
    <cellStyle name="_인원계획표 _부천중동오피스텔추정20030602_★오산갈곶동아파트-작성中_★부천백동아파트재추정-작성中_2008_02_11" xfId="222"/>
    <cellStyle name="_인원계획표 _부천중동오피스텔추정20030602_★오산갈곶동아파트-작성中_★부천백동아파트재추정-작성中_2008_02_21" xfId="223"/>
    <cellStyle name="_인원계획표 _부천중동오피스텔추정20030602_★오산갈곶동아파트-작성中_★부천백동아파트재추정-작성中_2008_02_26" xfId="224"/>
    <cellStyle name="_인원계획표 _부천중동오피스텔추정20030602_★중랑구면목동재건축추정-작성中" xfId="225"/>
    <cellStyle name="_인원계획표 _부천중동오피스텔추정20030602_★중랑구면목동재건축추정-작성中_★부산해운대좌동아파트-작성中" xfId="226"/>
    <cellStyle name="_인원계획표 _부천중동오피스텔추정20030602_★중랑구면목동재건축추정-작성中_★부천백동아파트재추정-작성中" xfId="227"/>
    <cellStyle name="_인원계획표 _부천중동오피스텔추정20030602_★중랑구면목동재건축추정-작성中_★부천백동아파트재추정-작성中_2008_02_11" xfId="228"/>
    <cellStyle name="_인원계획표 _부천중동오피스텔추정20030602_★중랑구면목동재건축추정-작성中_★부천백동아파트재추정-작성中_2008_02_21" xfId="229"/>
    <cellStyle name="_인원계획표 _부천중동오피스텔추정20030602_★중랑구면목동재건축추정-작성中_★부천백동아파트재추정-작성中_2008_02_26" xfId="230"/>
    <cellStyle name="_인원계획표 _부천중동오피스텔추정20030602_대구상인동아파트추정_051129" xfId="231"/>
    <cellStyle name="_인원계획표 _부천중동오피스텔추정20030602_양산물금아파트추정" xfId="232"/>
    <cellStyle name="_인원계획표 _부천중동오피스텔추정20030602_용인성복새한아파트_0511" xfId="233"/>
    <cellStyle name="_인원계획표 _부천중동오피스텔추정20030602_울산일산홈플러스주상복합추정" xfId="234"/>
    <cellStyle name="_인원계획표 _부천중동오피스텔추정20030602_인천용현학익지구4블럭아파트-작성中" xfId="235"/>
    <cellStyle name="_인원계획표 _부천중동오피스텔추정20030602_인천용현학익지구4블럭아파트-작성中_★부천백동아파트재추정-작성中" xfId="236"/>
    <cellStyle name="_인원계획표 _부천중동오피스텔추정20030602_인천용현학익지구4블럭아파트-작성中_★부천백동아파트재추정-작성中_2008_02_11" xfId="237"/>
    <cellStyle name="_인원계획표 _부천중동오피스텔추정20030602_인천용현학익지구4블럭아파트-작성中_★부천백동아파트재추정-작성中_2008_02_21" xfId="238"/>
    <cellStyle name="_인원계획표 _부천중동오피스텔추정20030602_인천용현학익지구4블럭아파트-작성中_★부천백동아파트재추정-작성中_2008_02_26" xfId="239"/>
    <cellStyle name="_인원계획표 _부천중동오피스텔추정20030602_평택지산2차아파트추정_2" xfId="240"/>
    <cellStyle name="_인원계획표 _사당동아주맨션추정공사비4(GL-0)" xfId="241"/>
    <cellStyle name="_인원계획표 _사당동아주맨션추정공사비4(GL-0)_★서초삼호재건축아파트추정-작성中" xfId="242"/>
    <cellStyle name="_인원계획표 _사당동아주맨션추정공사비4(GL-0)_★서초삼호재건축아파트추정-작성中_★부산해운대좌동아파트-작성中" xfId="243"/>
    <cellStyle name="_인원계획표 _사당동아주맨션추정공사비4(GL-0)_★서초삼호재건축아파트추정-작성中_★부천백동아파트재추정-작성中" xfId="244"/>
    <cellStyle name="_인원계획표 _사당동아주맨션추정공사비4(GL-0)_★서초삼호재건축아파트추정-작성中_★부천백동아파트재추정-작성中_2008_02_11" xfId="245"/>
    <cellStyle name="_인원계획표 _사당동아주맨션추정공사비4(GL-0)_★서초삼호재건축아파트추정-작성中_★부천백동아파트재추정-작성中_2008_02_21" xfId="246"/>
    <cellStyle name="_인원계획표 _사당동아주맨션추정공사비4(GL-0)_★서초삼호재건축아파트추정-작성中_★부천백동아파트재추정-작성中_2008_02_26" xfId="247"/>
    <cellStyle name="_인원계획표 _사당동아주맨션추정공사비4(GL-0)_★오산갈곶동아파트-작성中" xfId="248"/>
    <cellStyle name="_인원계획표 _사당동아주맨션추정공사비4(GL-0)_★오산갈곶동아파트-작성中_★부천백동아파트재추정-작성中" xfId="249"/>
    <cellStyle name="_인원계획표 _사당동아주맨션추정공사비4(GL-0)_★오산갈곶동아파트-작성中_★부천백동아파트재추정-작성中_2008_02_11" xfId="250"/>
    <cellStyle name="_인원계획표 _사당동아주맨션추정공사비4(GL-0)_★오산갈곶동아파트-작성中_★부천백동아파트재추정-작성中_2008_02_21" xfId="251"/>
    <cellStyle name="_인원계획표 _사당동아주맨션추정공사비4(GL-0)_★오산갈곶동아파트-작성中_★부천백동아파트재추정-작성中_2008_02_26" xfId="252"/>
    <cellStyle name="_인원계획표 _사당동아주맨션추정공사비4(GL-0)_★중랑구면목동재건축추정-작성中" xfId="253"/>
    <cellStyle name="_인원계획표 _사당동아주맨션추정공사비4(GL-0)_★중랑구면목동재건축추정-작성中_★부산해운대좌동아파트-작성中" xfId="254"/>
    <cellStyle name="_인원계획표 _사당동아주맨션추정공사비4(GL-0)_★중랑구면목동재건축추정-작성中_★부천백동아파트재추정-작성中" xfId="255"/>
    <cellStyle name="_인원계획표 _사당동아주맨션추정공사비4(GL-0)_★중랑구면목동재건축추정-작성中_★부천백동아파트재추정-작성中_2008_02_11" xfId="256"/>
    <cellStyle name="_인원계획표 _사당동아주맨션추정공사비4(GL-0)_★중랑구면목동재건축추정-작성中_★부천백동아파트재추정-작성中_2008_02_21" xfId="257"/>
    <cellStyle name="_인원계획표 _사당동아주맨션추정공사비4(GL-0)_★중랑구면목동재건축추정-작성中_★부천백동아파트재추정-작성中_2008_02_26" xfId="258"/>
    <cellStyle name="_인원계획표 _사당동아주맨션추정공사비4(GL-0)_대구상인동아파트추정_051129" xfId="259"/>
    <cellStyle name="_인원계획표 _사당동아주맨션추정공사비4(GL-0)_양산물금아파트추정" xfId="260"/>
    <cellStyle name="_인원계획표 _사당동아주맨션추정공사비4(GL-0)_용인성복새한아파트_0511" xfId="261"/>
    <cellStyle name="_인원계획표 _사당동아주맨션추정공사비4(GL-0)_울산일산홈플러스주상복합추정" xfId="262"/>
    <cellStyle name="_인원계획표 _사당동아주맨션추정공사비4(GL-0)_인천용현학익지구4블럭아파트-작성中" xfId="263"/>
    <cellStyle name="_인원계획표 _사당동아주맨션추정공사비4(GL-0)_인천용현학익지구4블럭아파트-작성中_★부천백동아파트재추정-작성中" xfId="264"/>
    <cellStyle name="_인원계획표 _사당동아주맨션추정공사비4(GL-0)_인천용현학익지구4블럭아파트-작성中_★부천백동아파트재추정-작성中_2008_02_11" xfId="265"/>
    <cellStyle name="_인원계획표 _사당동아주맨션추정공사비4(GL-0)_인천용현학익지구4블럭아파트-작성中_★부천백동아파트재추정-작성中_2008_02_21" xfId="266"/>
    <cellStyle name="_인원계획표 _사당동아주맨션추정공사비4(GL-0)_인천용현학익지구4블럭아파트-작성中_★부천백동아파트재추정-작성中_2008_02_26" xfId="267"/>
    <cellStyle name="_인원계획표 _사당동아주맨션추정공사비4(GL-0)_평택지산2차아파트추정_2" xfId="268"/>
    <cellStyle name="_인원계획표 _서대문구 충정로3가 주상복합 추정1" xfId="269"/>
    <cellStyle name="_인원계획표 _서대문구 충정로3가 주상복합 추정1_★서초삼호재건축아파트추정-작성中" xfId="270"/>
    <cellStyle name="_인원계획표 _서대문구 충정로3가 주상복합 추정1_★서초삼호재건축아파트추정-작성中_★부산해운대좌동아파트-작성中" xfId="271"/>
    <cellStyle name="_인원계획표 _서대문구 충정로3가 주상복합 추정1_★서초삼호재건축아파트추정-작성中_★부천백동아파트재추정-작성中" xfId="272"/>
    <cellStyle name="_인원계획표 _서대문구 충정로3가 주상복합 추정1_★서초삼호재건축아파트추정-작성中_★부천백동아파트재추정-작성中_2008_02_11" xfId="273"/>
    <cellStyle name="_인원계획표 _서대문구 충정로3가 주상복합 추정1_★서초삼호재건축아파트추정-작성中_★부천백동아파트재추정-작성中_2008_02_21" xfId="274"/>
    <cellStyle name="_인원계획표 _서대문구 충정로3가 주상복합 추정1_★서초삼호재건축아파트추정-작성中_★부천백동아파트재추정-작성中_2008_02_26" xfId="275"/>
    <cellStyle name="_인원계획표 _서대문구 충정로3가 주상복합 추정1_★오산갈곶동아파트-작성中" xfId="276"/>
    <cellStyle name="_인원계획표 _서대문구 충정로3가 주상복합 추정1_★오산갈곶동아파트-작성中_★부천백동아파트재추정-작성中" xfId="277"/>
    <cellStyle name="_인원계획표 _서대문구 충정로3가 주상복합 추정1_★오산갈곶동아파트-작성中_★부천백동아파트재추정-작성中_2008_02_11" xfId="278"/>
    <cellStyle name="_인원계획표 _서대문구 충정로3가 주상복합 추정1_★오산갈곶동아파트-작성中_★부천백동아파트재추정-작성中_2008_02_21" xfId="279"/>
    <cellStyle name="_인원계획표 _서대문구 충정로3가 주상복합 추정1_★오산갈곶동아파트-작성中_★부천백동아파트재추정-작성中_2008_02_26" xfId="280"/>
    <cellStyle name="_인원계획표 _서대문구 충정로3가 주상복합 추정1_★중랑구면목동재건축추정-작성中" xfId="281"/>
    <cellStyle name="_인원계획표 _서대문구 충정로3가 주상복합 추정1_★중랑구면목동재건축추정-작성中_★부산해운대좌동아파트-작성中" xfId="282"/>
    <cellStyle name="_인원계획표 _서대문구 충정로3가 주상복합 추정1_★중랑구면목동재건축추정-작성中_★부천백동아파트재추정-작성中" xfId="283"/>
    <cellStyle name="_인원계획표 _서대문구 충정로3가 주상복합 추정1_★중랑구면목동재건축추정-작성中_★부천백동아파트재추정-작성中_2008_02_11" xfId="284"/>
    <cellStyle name="_인원계획표 _서대문구 충정로3가 주상복합 추정1_★중랑구면목동재건축추정-작성中_★부천백동아파트재추정-작성中_2008_02_21" xfId="285"/>
    <cellStyle name="_인원계획표 _서대문구 충정로3가 주상복합 추정1_★중랑구면목동재건축추정-작성中_★부천백동아파트재추정-작성中_2008_02_26" xfId="286"/>
    <cellStyle name="_인원계획표 _서대문구 충정로3가 주상복합 추정1_대구상인동아파트추정_051129" xfId="287"/>
    <cellStyle name="_인원계획표 _서대문구 충정로3가 주상복합 추정1_양산물금아파트추정" xfId="288"/>
    <cellStyle name="_인원계획표 _서대문구 충정로3가 주상복합 추정1_용인성복새한아파트_0511" xfId="289"/>
    <cellStyle name="_인원계획표 _서대문구 충정로3가 주상복합 추정1_울산일산홈플러스주상복합추정" xfId="290"/>
    <cellStyle name="_인원계획표 _서대문구 충정로3가 주상복합 추정1_인천용현학익지구4블럭아파트-작성中" xfId="291"/>
    <cellStyle name="_인원계획표 _서대문구 충정로3가 주상복합 추정1_인천용현학익지구4블럭아파트-작성中_★부천백동아파트재추정-작성中" xfId="292"/>
    <cellStyle name="_인원계획표 _서대문구 충정로3가 주상복합 추정1_인천용현학익지구4블럭아파트-작성中_★부천백동아파트재추정-작성中_2008_02_11" xfId="293"/>
    <cellStyle name="_인원계획표 _서대문구 충정로3가 주상복합 추정1_인천용현학익지구4블럭아파트-작성中_★부천백동아파트재추정-작성中_2008_02_21" xfId="294"/>
    <cellStyle name="_인원계획표 _서대문구 충정로3가 주상복합 추정1_인천용현학익지구4블럭아파트-작성中_★부천백동아파트재추정-작성中_2008_02_26" xfId="295"/>
    <cellStyle name="_인원계획표 _서대문구 충정로3가 주상복합 추정1_평택지산2차아파트추정_2" xfId="296"/>
    <cellStyle name="_인원계획표 _설계,실행,도급" xfId="4112"/>
    <cellStyle name="_인원계획표 _설계,실행,도급_00_보고자료(1020)" xfId="4113"/>
    <cellStyle name="_인원계획표 _설계,실행,도급_00_보고자료(1020)_인천 부평 정천동 부평아울렛남측구역 주택재개발 정비사업-100310 건축지원" xfId="4114"/>
    <cellStyle name="_인원계획표 _설계,실행,도급_2004년하반기토목운영계획(0813)" xfId="4115"/>
    <cellStyle name="_인원계획표 _설계,실행,도급_2004년하반기토목운영계획(0813)_00_보고자료(1020)" xfId="4116"/>
    <cellStyle name="_인원계획표 _설계,실행,도급_2004년하반기토목운영계획(0813)_00_보고자료(1020)_인천 부평 정천동 부평아울렛남측구역 주택재개발 정비사업-100310 건축지원" xfId="4117"/>
    <cellStyle name="_인원계획표 _설계,실행,도급_2004년하반기토목운영계획(0813)_인천 부평 정천동 부평아울렛남측구역 주택재개발 정비사업-100310 건축지원" xfId="4118"/>
    <cellStyle name="_인원계획표 _설계,실행,도급_2004년하반기토목운영계획(0813)_전체배치도(공사현장)" xfId="4119"/>
    <cellStyle name="_인원계획표 _설계,실행,도급_2004년하반기토목운영계획(0813)_전체배치도(공사현장)_인천 부평 정천동 부평아울렛남측구역 주택재개발 정비사업-100310 건축지원" xfId="4120"/>
    <cellStyle name="_인원계획표 _설계,실행,도급_인천 부평 정천동 부평아울렛남측구역 주택재개발 정비사업-100310 건축지원" xfId="4121"/>
    <cellStyle name="_인원계획표 _설계,실행,도급_전체배치도(공사현장)" xfId="4122"/>
    <cellStyle name="_인원계획표 _설계,실행,도급_전체배치도(공사현장)_인천 부평 정천동 부평아울렛남측구역 주택재개발 정비사업-100310 건축지원" xfId="4123"/>
    <cellStyle name="_인원계획표 _설계,실행,도급_착수보고서2-2" xfId="4124"/>
    <cellStyle name="_인원계획표 _설계,실행,도급_착수보고서2-2_00_보고자료(1020)" xfId="4125"/>
    <cellStyle name="_인원계획표 _설계,실행,도급_착수보고서2-2_00_보고자료(1020)_인천 부평 정천동 부평아울렛남측구역 주택재개발 정비사업-100310 건축지원" xfId="4126"/>
    <cellStyle name="_인원계획표 _설계,실행,도급_착수보고서2-2_2004년하반기토목운영계획(0813)" xfId="4127"/>
    <cellStyle name="_인원계획표 _설계,실행,도급_착수보고서2-2_2004년하반기토목운영계획(0813)_00_보고자료(1020)" xfId="4128"/>
    <cellStyle name="_인원계획표 _설계,실행,도급_착수보고서2-2_2004년하반기토목운영계획(0813)_00_보고자료(1020)_인천 부평 정천동 부평아울렛남측구역 주택재개발 정비사업-100310 건축지원" xfId="4129"/>
    <cellStyle name="_인원계획표 _설계,실행,도급_착수보고서2-2_2004년하반기토목운영계획(0813)_인천 부평 정천동 부평아울렛남측구역 주택재개발 정비사업-100310 건축지원" xfId="4130"/>
    <cellStyle name="_인원계획표 _설계,실행,도급_착수보고서2-2_2004년하반기토목운영계획(0813)_전체배치도(공사현장)" xfId="4131"/>
    <cellStyle name="_인원계획표 _설계,실행,도급_착수보고서2-2_2004년하반기토목운영계획(0813)_전체배치도(공사현장)_인천 부평 정천동 부평아울렛남측구역 주택재개발 정비사업-100310 건축지원" xfId="4132"/>
    <cellStyle name="_인원계획표 _설계,실행,도급_착수보고서2-2_인천 부평 정천동 부평아울렛남측구역 주택재개발 정비사업-100310 건축지원" xfId="4133"/>
    <cellStyle name="_인원계획표 _설계,실행,도급_착수보고서2-2_전체배치도(공사현장)" xfId="4134"/>
    <cellStyle name="_인원계획표 _설계,실행,도급_착수보고서2-2_전체배치도(공사현장)_인천 부평 정천동 부평아울렛남측구역 주택재개발 정비사업-100310 건축지원" xfId="4135"/>
    <cellStyle name="_인원계획표 _설계,실행,도급_착수보고서2-2_착수보고서(본사)" xfId="4136"/>
    <cellStyle name="_인원계획표 _설계,실행,도급_착수보고서2-2_착수보고서(본사)_00_보고자료(1020)" xfId="4137"/>
    <cellStyle name="_인원계획표 _설계,실행,도급_착수보고서2-2_착수보고서(본사)_00_보고자료(1020)_인천 부평 정천동 부평아울렛남측구역 주택재개발 정비사업-100310 건축지원" xfId="4138"/>
    <cellStyle name="_인원계획표 _설계,실행,도급_착수보고서2-2_착수보고서(본사)_2004년하반기토목운영계획(0813)" xfId="4139"/>
    <cellStyle name="_인원계획표 _설계,실행,도급_착수보고서2-2_착수보고서(본사)_2004년하반기토목운영계획(0813)_00_보고자료(1020)" xfId="4140"/>
    <cellStyle name="_인원계획표 _설계,실행,도급_착수보고서2-2_착수보고서(본사)_2004년하반기토목운영계획(0813)_00_보고자료(1020)_인천 부평 정천동 부평아울렛남측구역 주택재개발 정비사업-100310 건축지원" xfId="4141"/>
    <cellStyle name="_인원계획표 _설계,실행,도급_착수보고서2-2_착수보고서(본사)_2004년하반기토목운영계획(0813)_인천 부평 정천동 부평아울렛남측구역 주택재개발 정비사업-100310 건축지원" xfId="4142"/>
    <cellStyle name="_인원계획표 _설계,실행,도급_착수보고서2-2_착수보고서(본사)_2004년하반기토목운영계획(0813)_전체배치도(공사현장)" xfId="4143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4144"/>
    <cellStyle name="_인원계획표 _설계,실행,도급_착수보고서2-2_착수보고서(본사)_인천 부평 정천동 부평아울렛남측구역 주택재개발 정비사업-100310 건축지원" xfId="4145"/>
    <cellStyle name="_인원계획표 _설계,실행,도급_착수보고서2-2_착수보고서(본사)_전체배치도(공사현장)" xfId="4146"/>
    <cellStyle name="_인원계획표 _설계,실행,도급_착수보고서2-2_착수보고서(본사)_전체배치도(공사현장)_인천 부평 정천동 부평아울렛남측구역 주택재개발 정비사업-100310 건축지원" xfId="4147"/>
    <cellStyle name="_인원계획표 _설계,실행,도급_착수보고서2-2_착수보고서1" xfId="4148"/>
    <cellStyle name="_인원계획표 _설계,실행,도급_착수보고서2-2_착수보고서1_00_보고자료(1020)" xfId="4149"/>
    <cellStyle name="_인원계획표 _설계,실행,도급_착수보고서2-2_착수보고서1_00_보고자료(1020)_인천 부평 정천동 부평아울렛남측구역 주택재개발 정비사업-100310 건축지원" xfId="4150"/>
    <cellStyle name="_인원계획표 _설계,실행,도급_착수보고서2-2_착수보고서1_2004년하반기토목운영계획(0813)" xfId="4151"/>
    <cellStyle name="_인원계획표 _설계,실행,도급_착수보고서2-2_착수보고서1_2004년하반기토목운영계획(0813)_00_보고자료(1020)" xfId="4152"/>
    <cellStyle name="_인원계획표 _설계,실행,도급_착수보고서2-2_착수보고서1_2004년하반기토목운영계획(0813)_00_보고자료(1020)_인천 부평 정천동 부평아울렛남측구역 주택재개발 정비사업-100310 건축지원" xfId="4153"/>
    <cellStyle name="_인원계획표 _설계,실행,도급_착수보고서2-2_착수보고서1_2004년하반기토목운영계획(0813)_인천 부평 정천동 부평아울렛남측구역 주택재개발 정비사업-100310 건축지원" xfId="4154"/>
    <cellStyle name="_인원계획표 _설계,실행,도급_착수보고서2-2_착수보고서1_2004년하반기토목운영계획(0813)_전체배치도(공사현장)" xfId="4155"/>
    <cellStyle name="_인원계획표 _설계,실행,도급_착수보고서2-2_착수보고서1_2004년하반기토목운영계획(0813)_전체배치도(공사현장)_인천 부평 정천동 부평아울렛남측구역 주택재개발 정비사업-100310 건축지원" xfId="4156"/>
    <cellStyle name="_인원계획표 _설계,실행,도급_착수보고서2-2_착수보고서1_인천 부평 정천동 부평아울렛남측구역 주택재개발 정비사업-100310 건축지원" xfId="4157"/>
    <cellStyle name="_인원계획표 _설계,실행,도급_착수보고서2-2_착수보고서1_전체배치도(공사현장)" xfId="4158"/>
    <cellStyle name="_인원계획표 _설계,실행,도급_착수보고서2-2_착수보고서1_전체배치도(공사현장)_인천 부평 정천동 부평아울렛남측구역 주택재개발 정비사업-100310 건축지원" xfId="4159"/>
    <cellStyle name="_인원계획표 _설계,실행,도급_착수보고서2-2_평택공정표(2004-1)" xfId="4160"/>
    <cellStyle name="_인원계획표 _설계,실행,도급_착수보고서2-2_평택공정표(2004-1)_00_보고자료(1020)" xfId="4161"/>
    <cellStyle name="_인원계획표 _설계,실행,도급_착수보고서2-2_평택공정표(2004-1)_00_보고자료(1020)_인천 부평 정천동 부평아울렛남측구역 주택재개발 정비사업-100310 건축지원" xfId="4162"/>
    <cellStyle name="_인원계획표 _설계,실행,도급_착수보고서2-2_평택공정표(2004-1)_2004년하반기토목운영계획(0813)" xfId="4163"/>
    <cellStyle name="_인원계획표 _설계,실행,도급_착수보고서2-2_평택공정표(2004-1)_2004년하반기토목운영계획(0813)_00_보고자료(1020)" xfId="4164"/>
    <cellStyle name="_인원계획표 _설계,실행,도급_착수보고서2-2_평택공정표(2004-1)_2004년하반기토목운영계획(0813)_00_보고자료(1020)_인천 부평 정천동 부평아울렛남측구역 주택재개발 정비사업-100310 건축지원" xfId="4165"/>
    <cellStyle name="_인원계획표 _설계,실행,도급_착수보고서2-2_평택공정표(2004-1)_2004년하반기토목운영계획(0813)_인천 부평 정천동 부평아울렛남측구역 주택재개발 정비사업-100310 건축지원" xfId="4166"/>
    <cellStyle name="_인원계획표 _설계,실행,도급_착수보고서2-2_평택공정표(2004-1)_2004년하반기토목운영계획(0813)_전체배치도(공사현장)" xfId="4167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4168"/>
    <cellStyle name="_인원계획표 _설계,실행,도급_착수보고서2-2_평택공정표(2004-1)_인천 부평 정천동 부평아울렛남측구역 주택재개발 정비사업-100310 건축지원" xfId="4169"/>
    <cellStyle name="_인원계획표 _설계,실행,도급_착수보고서2-2_평택공정표(2004-1)_전체배치도(공사현장)" xfId="4170"/>
    <cellStyle name="_인원계획표 _설계,실행,도급_착수보고서2-2_평택공정표(2004-1)_전체배치도(공사현장)_인천 부평 정천동 부평아울렛남측구역 주택재개발 정비사업-100310 건축지원" xfId="4171"/>
    <cellStyle name="_인원계획표 _송학하수품의(설계넣고)" xfId="4172"/>
    <cellStyle name="_인원계획표 _양산물금 특수구조물(고려개발)" xfId="297"/>
    <cellStyle name="_인원계획표 _인천 부평 정천동 부평아울렛남측구역 주택재개발 정비사업-100310 건축지원" xfId="4173"/>
    <cellStyle name="_인원계획표 _적격 " xfId="298"/>
    <cellStyle name="_인원계획표 _적격 _LG메트로자이공동주택신축공사-최종" xfId="299"/>
    <cellStyle name="_인원계획표 _적격 _고서담양1공구(쌍용건설)" xfId="300"/>
    <cellStyle name="_인원계획표 _적격 _고서담양1공구(쌍용건설)_LG메트로자이공동주택신축공사-최종" xfId="301"/>
    <cellStyle name="_인원계획표 _적격 _고서담양1공구(쌍용건설)_부천종합터미널신축공사" xfId="302"/>
    <cellStyle name="_인원계획표 _적격 _고서담양1공구(쌍용건설)_양산물금 특수구조물(고려개발)" xfId="303"/>
    <cellStyle name="_인원계획표 _적격 _광주평동투찰" xfId="4174"/>
    <cellStyle name="_인원계획표 _적격 _광주평동품의1" xfId="4175"/>
    <cellStyle name="_인원계획표 _적격 _부천종합터미널신축공사" xfId="304"/>
    <cellStyle name="_인원계획표 _적격 _송학하수품의(설계넣고)" xfId="4176"/>
    <cellStyle name="_인원계획표 _적격 _양산물금 특수구조물(고려개발)" xfId="305"/>
    <cellStyle name="_인원계획표 _전체배치도(공사현장)" xfId="4177"/>
    <cellStyle name="_인원계획표 _전체배치도(공사현장)_인천 부평 정천동 부평아울렛남측구역 주택재개발 정비사업-100310 건축지원" xfId="4178"/>
    <cellStyle name="_인원계획표 _착수보고서2-2" xfId="4179"/>
    <cellStyle name="_인원계획표 _착수보고서2-2_00_보고자료(1020)" xfId="4180"/>
    <cellStyle name="_인원계획표 _착수보고서2-2_00_보고자료(1020)_인천 부평 정천동 부평아울렛남측구역 주택재개발 정비사업-100310 건축지원" xfId="4181"/>
    <cellStyle name="_인원계획표 _착수보고서2-2_2004년하반기토목운영계획(0813)" xfId="4182"/>
    <cellStyle name="_인원계획표 _착수보고서2-2_2004년하반기토목운영계획(0813)_00_보고자료(1020)" xfId="4183"/>
    <cellStyle name="_인원계획표 _착수보고서2-2_2004년하반기토목운영계획(0813)_00_보고자료(1020)_인천 부평 정천동 부평아울렛남측구역 주택재개발 정비사업-100310 건축지원" xfId="4184"/>
    <cellStyle name="_인원계획표 _착수보고서2-2_2004년하반기토목운영계획(0813)_인천 부평 정천동 부평아울렛남측구역 주택재개발 정비사업-100310 건축지원" xfId="4185"/>
    <cellStyle name="_인원계획표 _착수보고서2-2_2004년하반기토목운영계획(0813)_전체배치도(공사현장)" xfId="4186"/>
    <cellStyle name="_인원계획표 _착수보고서2-2_2004년하반기토목운영계획(0813)_전체배치도(공사현장)_인천 부평 정천동 부평아울렛남측구역 주택재개발 정비사업-100310 건축지원" xfId="4187"/>
    <cellStyle name="_인원계획표 _착수보고서2-2_인천 부평 정천동 부평아울렛남측구역 주택재개발 정비사업-100310 건축지원" xfId="4188"/>
    <cellStyle name="_인원계획표 _착수보고서2-2_전체배치도(공사현장)" xfId="4189"/>
    <cellStyle name="_인원계획표 _착수보고서2-2_전체배치도(공사현장)_인천 부평 정천동 부평아울렛남측구역 주택재개발 정비사업-100310 건축지원" xfId="4190"/>
    <cellStyle name="_인원계획표 _착수보고서2-2_착수보고서(본사)" xfId="4191"/>
    <cellStyle name="_인원계획표 _착수보고서2-2_착수보고서(본사)_00_보고자료(1020)" xfId="4192"/>
    <cellStyle name="_인원계획표 _착수보고서2-2_착수보고서(본사)_00_보고자료(1020)_인천 부평 정천동 부평아울렛남측구역 주택재개발 정비사업-100310 건축지원" xfId="4193"/>
    <cellStyle name="_인원계획표 _착수보고서2-2_착수보고서(본사)_2004년하반기토목운영계획(0813)" xfId="4194"/>
    <cellStyle name="_인원계획표 _착수보고서2-2_착수보고서(본사)_2004년하반기토목운영계획(0813)_00_보고자료(1020)" xfId="4195"/>
    <cellStyle name="_인원계획표 _착수보고서2-2_착수보고서(본사)_2004년하반기토목운영계획(0813)_00_보고자료(1020)_인천 부평 정천동 부평아울렛남측구역 주택재개발 정비사업-100310 건축지원" xfId="4196"/>
    <cellStyle name="_인원계획표 _착수보고서2-2_착수보고서(본사)_2004년하반기토목운영계획(0813)_인천 부평 정천동 부평아울렛남측구역 주택재개발 정비사업-100310 건축지원" xfId="4197"/>
    <cellStyle name="_인원계획표 _착수보고서2-2_착수보고서(본사)_2004년하반기토목운영계획(0813)_전체배치도(공사현장)" xfId="4198"/>
    <cellStyle name="_인원계획표 _착수보고서2-2_착수보고서(본사)_2004년하반기토목운영계획(0813)_전체배치도(공사현장)_인천 부평 정천동 부평아울렛남측구역 주택재개발 정비사업-100310 건축지원" xfId="4199"/>
    <cellStyle name="_인원계획표 _착수보고서2-2_착수보고서(본사)_인천 부평 정천동 부평아울렛남측구역 주택재개발 정비사업-100310 건축지원" xfId="4200"/>
    <cellStyle name="_인원계획표 _착수보고서2-2_착수보고서(본사)_전체배치도(공사현장)" xfId="4201"/>
    <cellStyle name="_인원계획표 _착수보고서2-2_착수보고서(본사)_전체배치도(공사현장)_인천 부평 정천동 부평아울렛남측구역 주택재개발 정비사업-100310 건축지원" xfId="4202"/>
    <cellStyle name="_인원계획표 _착수보고서2-2_착수보고서1" xfId="4203"/>
    <cellStyle name="_인원계획표 _착수보고서2-2_착수보고서1_00_보고자료(1020)" xfId="4204"/>
    <cellStyle name="_인원계획표 _착수보고서2-2_착수보고서1_00_보고자료(1020)_인천 부평 정천동 부평아울렛남측구역 주택재개발 정비사업-100310 건축지원" xfId="4205"/>
    <cellStyle name="_인원계획표 _착수보고서2-2_착수보고서1_2004년하반기토목운영계획(0813)" xfId="4206"/>
    <cellStyle name="_인원계획표 _착수보고서2-2_착수보고서1_2004년하반기토목운영계획(0813)_00_보고자료(1020)" xfId="4207"/>
    <cellStyle name="_인원계획표 _착수보고서2-2_착수보고서1_2004년하반기토목운영계획(0813)_00_보고자료(1020)_인천 부평 정천동 부평아울렛남측구역 주택재개발 정비사업-100310 건축지원" xfId="4208"/>
    <cellStyle name="_인원계획표 _착수보고서2-2_착수보고서1_2004년하반기토목운영계획(0813)_인천 부평 정천동 부평아울렛남측구역 주택재개발 정비사업-100310 건축지원" xfId="4209"/>
    <cellStyle name="_인원계획표 _착수보고서2-2_착수보고서1_2004년하반기토목운영계획(0813)_전체배치도(공사현장)" xfId="4210"/>
    <cellStyle name="_인원계획표 _착수보고서2-2_착수보고서1_2004년하반기토목운영계획(0813)_전체배치도(공사현장)_인천 부평 정천동 부평아울렛남측구역 주택재개발 정비사업-100310 건축지원" xfId="4211"/>
    <cellStyle name="_인원계획표 _착수보고서2-2_착수보고서1_인천 부평 정천동 부평아울렛남측구역 주택재개발 정비사업-100310 건축지원" xfId="4212"/>
    <cellStyle name="_인원계획표 _착수보고서2-2_착수보고서1_전체배치도(공사현장)" xfId="4213"/>
    <cellStyle name="_인원계획표 _착수보고서2-2_착수보고서1_전체배치도(공사현장)_인천 부평 정천동 부평아울렛남측구역 주택재개발 정비사업-100310 건축지원" xfId="4214"/>
    <cellStyle name="_인원계획표 _착수보고서2-2_평택공정표(2004-1)" xfId="4215"/>
    <cellStyle name="_인원계획표 _착수보고서2-2_평택공정표(2004-1)_00_보고자료(1020)" xfId="4216"/>
    <cellStyle name="_인원계획표 _착수보고서2-2_평택공정표(2004-1)_00_보고자료(1020)_인천 부평 정천동 부평아울렛남측구역 주택재개발 정비사업-100310 건축지원" xfId="4217"/>
    <cellStyle name="_인원계획표 _착수보고서2-2_평택공정표(2004-1)_2004년하반기토목운영계획(0813)" xfId="4218"/>
    <cellStyle name="_인원계획표 _착수보고서2-2_평택공정표(2004-1)_2004년하반기토목운영계획(0813)_00_보고자료(1020)" xfId="4219"/>
    <cellStyle name="_인원계획표 _착수보고서2-2_평택공정표(2004-1)_2004년하반기토목운영계획(0813)_00_보고자료(1020)_인천 부평 정천동 부평아울렛남측구역 주택재개발 정비사업-100310 건축지원" xfId="4220"/>
    <cellStyle name="_인원계획표 _착수보고서2-2_평택공정표(2004-1)_2004년하반기토목운영계획(0813)_인천 부평 정천동 부평아울렛남측구역 주택재개발 정비사업-100310 건축지원" xfId="4221"/>
    <cellStyle name="_인원계획표 _착수보고서2-2_평택공정표(2004-1)_2004년하반기토목운영계획(0813)_전체배치도(공사현장)" xfId="4222"/>
    <cellStyle name="_인원계획표 _착수보고서2-2_평택공정표(2004-1)_2004년하반기토목운영계획(0813)_전체배치도(공사현장)_인천 부평 정천동 부평아울렛남측구역 주택재개발 정비사업-100310 건축지원" xfId="4223"/>
    <cellStyle name="_인원계획표 _착수보고서2-2_평택공정표(2004-1)_인천 부평 정천동 부평아울렛남측구역 주택재개발 정비사업-100310 건축지원" xfId="4224"/>
    <cellStyle name="_인원계획표 _착수보고서2-2_평택공정표(2004-1)_전체배치도(공사현장)" xfId="4225"/>
    <cellStyle name="_인원계획표 _착수보고서2-2_평택공정표(2004-1)_전체배치도(공사현장)_인천 부평 정천동 부평아울렛남측구역 주택재개발 정비사업-100310 건축지원" xfId="4226"/>
    <cellStyle name="_인원계획표 _하남덕풍추정공사비7(작성중)" xfId="306"/>
    <cellStyle name="_인원계획표 _하남덕풍추정공사비7(작성중)_★서초삼호재건축아파트추정-작성中" xfId="307"/>
    <cellStyle name="_인원계획표 _하남덕풍추정공사비7(작성중)_★서초삼호재건축아파트추정-작성中_★부산해운대좌동아파트-작성中" xfId="308"/>
    <cellStyle name="_인원계획표 _하남덕풍추정공사비7(작성중)_★서초삼호재건축아파트추정-작성中_★부천백동아파트재추정-작성中" xfId="309"/>
    <cellStyle name="_인원계획표 _하남덕풍추정공사비7(작성중)_★서초삼호재건축아파트추정-작성中_★부천백동아파트재추정-작성中_2008_02_11" xfId="310"/>
    <cellStyle name="_인원계획표 _하남덕풍추정공사비7(작성중)_★서초삼호재건축아파트추정-작성中_★부천백동아파트재추정-작성中_2008_02_21" xfId="311"/>
    <cellStyle name="_인원계획표 _하남덕풍추정공사비7(작성중)_★서초삼호재건축아파트추정-작성中_★부천백동아파트재추정-작성中_2008_02_26" xfId="312"/>
    <cellStyle name="_인원계획표 _하남덕풍추정공사비7(작성중)_★오산갈곶동아파트-작성中" xfId="313"/>
    <cellStyle name="_인원계획표 _하남덕풍추정공사비7(작성중)_★오산갈곶동아파트-작성中_★부천백동아파트재추정-작성中" xfId="314"/>
    <cellStyle name="_인원계획표 _하남덕풍추정공사비7(작성중)_★오산갈곶동아파트-작성中_★부천백동아파트재추정-작성中_2008_02_11" xfId="315"/>
    <cellStyle name="_인원계획표 _하남덕풍추정공사비7(작성중)_★오산갈곶동아파트-작성中_★부천백동아파트재추정-작성中_2008_02_21" xfId="316"/>
    <cellStyle name="_인원계획표 _하남덕풍추정공사비7(작성중)_★오산갈곶동아파트-작성中_★부천백동아파트재추정-작성中_2008_02_26" xfId="317"/>
    <cellStyle name="_인원계획표 _하남덕풍추정공사비7(작성중)_★중랑구면목동재건축추정-작성中" xfId="318"/>
    <cellStyle name="_인원계획표 _하남덕풍추정공사비7(작성중)_★중랑구면목동재건축추정-작성中_★부산해운대좌동아파트-작성中" xfId="319"/>
    <cellStyle name="_인원계획표 _하남덕풍추정공사비7(작성중)_★중랑구면목동재건축추정-작성中_★부천백동아파트재추정-작성中" xfId="320"/>
    <cellStyle name="_인원계획표 _하남덕풍추정공사비7(작성중)_★중랑구면목동재건축추정-작성中_★부천백동아파트재추정-작성中_2008_02_11" xfId="321"/>
    <cellStyle name="_인원계획표 _하남덕풍추정공사비7(작성중)_★중랑구면목동재건축추정-작성中_★부천백동아파트재추정-작성中_2008_02_21" xfId="322"/>
    <cellStyle name="_인원계획표 _하남덕풍추정공사비7(작성중)_★중랑구면목동재건축추정-작성中_★부천백동아파트재추정-작성中_2008_02_26" xfId="323"/>
    <cellStyle name="_인원계획표 _하남덕풍추정공사비7(작성중)_대구상인동아파트추정_051129" xfId="324"/>
    <cellStyle name="_인원계획표 _하남덕풍추정공사비7(작성중)_양산물금아파트추정" xfId="325"/>
    <cellStyle name="_인원계획표 _하남덕풍추정공사비7(작성중)_용인성복새한아파트_0511" xfId="326"/>
    <cellStyle name="_인원계획표 _하남덕풍추정공사비7(작성중)_울산일산홈플러스주상복합추정" xfId="327"/>
    <cellStyle name="_인원계획표 _하남덕풍추정공사비7(작성중)_인천용현학익지구4블럭아파트-작성中" xfId="328"/>
    <cellStyle name="_인원계획표 _하남덕풍추정공사비7(작성중)_인천용현학익지구4블럭아파트-작성中_★부천백동아파트재추정-작성中" xfId="329"/>
    <cellStyle name="_인원계획표 _하남덕풍추정공사비7(작성중)_인천용현학익지구4블럭아파트-작성中_★부천백동아파트재추정-작성中_2008_02_11" xfId="330"/>
    <cellStyle name="_인원계획표 _하남덕풍추정공사비7(작성중)_인천용현학익지구4블럭아파트-작성中_★부천백동아파트재추정-작성中_2008_02_21" xfId="331"/>
    <cellStyle name="_인원계획표 _하남덕풍추정공사비7(작성중)_인천용현학익지구4블럭아파트-작성中_★부천백동아파트재추정-작성中_2008_02_26" xfId="332"/>
    <cellStyle name="_인원계획표 _하남덕풍추정공사비7(작성중)_평택지산2차아파트추정_2" xfId="333"/>
    <cellStyle name="_일위대가" xfId="4"/>
    <cellStyle name="_입찰표지 " xfId="334"/>
    <cellStyle name="_입찰표지  2" xfId="4227"/>
    <cellStyle name="_입찰표지 _★부산해운대좌동아파트-작성中" xfId="335"/>
    <cellStyle name="_입찰표지 _★부천백동아파트재추정-작성中" xfId="336"/>
    <cellStyle name="_입찰표지 _★부천백동아파트재추정-작성中_2008_02_11" xfId="337"/>
    <cellStyle name="_입찰표지 _★부천백동아파트재추정-작성中_2008_02_21" xfId="338"/>
    <cellStyle name="_입찰표지 _★부천백동아파트재추정-작성中_2008_02_26" xfId="339"/>
    <cellStyle name="_입찰표지 _00_보고자료(1020)" xfId="4228"/>
    <cellStyle name="_입찰표지 _00_보고자료(1020)_인천 부평 정천동 부평아울렛남측구역 주택재개발 정비사업-100310 건축지원" xfId="4229"/>
    <cellStyle name="_입찰표지 _2004년하반기토목운영계획(0813)" xfId="4230"/>
    <cellStyle name="_입찰표지 _2004년하반기토목운영계획(0813)_00_보고자료(1020)" xfId="4231"/>
    <cellStyle name="_입찰표지 _2004년하반기토목운영계획(0813)_00_보고자료(1020)_인천 부평 정천동 부평아울렛남측구역 주택재개발 정비사업-100310 건축지원" xfId="4232"/>
    <cellStyle name="_입찰표지 _2004년하반기토목운영계획(0813)_인천 부평 정천동 부평아울렛남측구역 주택재개발 정비사업-100310 건축지원" xfId="4233"/>
    <cellStyle name="_입찰표지 _2004년하반기토목운영계획(0813)_전체배치도(공사현장)" xfId="4234"/>
    <cellStyle name="_입찰표지 _2004년하반기토목운영계획(0813)_전체배치도(공사현장)_인천 부평 정천동 부평아울렛남측구역 주택재개발 정비사업-100310 건축지원" xfId="4235"/>
    <cellStyle name="_입찰표지 _LG메트로자이공동주택신축공사-최종" xfId="340"/>
    <cellStyle name="_입찰표지 _고서담양1공구(쌍용건설)" xfId="341"/>
    <cellStyle name="_입찰표지 _고서담양1공구(쌍용건설)_LG메트로자이공동주택신축공사-최종" xfId="342"/>
    <cellStyle name="_입찰표지 _고서담양1공구(쌍용건설)_부천종합터미널신축공사" xfId="343"/>
    <cellStyle name="_입찰표지 _고서담양1공구(쌍용건설)_양산물금 특수구조물(고려개발)" xfId="344"/>
    <cellStyle name="_입찰표지 _광주평동투찰" xfId="4236"/>
    <cellStyle name="_입찰표지 _광주평동품의1" xfId="4237"/>
    <cellStyle name="_입찰표지 _교량별공사비" xfId="4238"/>
    <cellStyle name="_입찰표지 _교량별공사비_00_보고자료(1020)" xfId="4239"/>
    <cellStyle name="_입찰표지 _교량별공사비_00_보고자료(1020)_인천 부평 정천동 부평아울렛남측구역 주택재개발 정비사업-100310 건축지원" xfId="4240"/>
    <cellStyle name="_입찰표지 _교량별공사비_2004년하반기토목운영계획(0813)" xfId="4241"/>
    <cellStyle name="_입찰표지 _교량별공사비_2004년하반기토목운영계획(0813)_00_보고자료(1020)" xfId="4242"/>
    <cellStyle name="_입찰표지 _교량별공사비_2004년하반기토목운영계획(0813)_00_보고자료(1020)_인천 부평 정천동 부평아울렛남측구역 주택재개발 정비사업-100310 건축지원" xfId="4243"/>
    <cellStyle name="_입찰표지 _교량별공사비_2004년하반기토목운영계획(0813)_인천 부평 정천동 부평아울렛남측구역 주택재개발 정비사업-100310 건축지원" xfId="4244"/>
    <cellStyle name="_입찰표지 _교량별공사비_2004년하반기토목운영계획(0813)_전체배치도(공사현장)" xfId="4245"/>
    <cellStyle name="_입찰표지 _교량별공사비_2004년하반기토목운영계획(0813)_전체배치도(공사현장)_인천 부평 정천동 부평아울렛남측구역 주택재개발 정비사업-100310 건축지원" xfId="4246"/>
    <cellStyle name="_입찰표지 _교량별공사비_인천 부평 정천동 부평아울렛남측구역 주택재개발 정비사업-100310 건축지원" xfId="4247"/>
    <cellStyle name="_입찰표지 _교량별공사비_전체배치도(공사현장)" xfId="4248"/>
    <cellStyle name="_입찰표지 _교량별공사비_전체배치도(공사현장)_인천 부평 정천동 부평아울렛남측구역 주택재개발 정비사업-100310 건축지원" xfId="4249"/>
    <cellStyle name="_입찰표지 _교량별공사비_착수보고서2-2" xfId="4250"/>
    <cellStyle name="_입찰표지 _교량별공사비_착수보고서2-2_00_보고자료(1020)" xfId="4251"/>
    <cellStyle name="_입찰표지 _교량별공사비_착수보고서2-2_00_보고자료(1020)_인천 부평 정천동 부평아울렛남측구역 주택재개발 정비사업-100310 건축지원" xfId="4252"/>
    <cellStyle name="_입찰표지 _교량별공사비_착수보고서2-2_2004년하반기토목운영계획(0813)" xfId="4253"/>
    <cellStyle name="_입찰표지 _교량별공사비_착수보고서2-2_2004년하반기토목운영계획(0813)_00_보고자료(1020)" xfId="4254"/>
    <cellStyle name="_입찰표지 _교량별공사비_착수보고서2-2_2004년하반기토목운영계획(0813)_00_보고자료(1020)_인천 부평 정천동 부평아울렛남측구역 주택재개발 정비사업-100310 건축지원" xfId="4255"/>
    <cellStyle name="_입찰표지 _교량별공사비_착수보고서2-2_2004년하반기토목운영계획(0813)_인천 부평 정천동 부평아울렛남측구역 주택재개발 정비사업-100310 건축지원" xfId="4256"/>
    <cellStyle name="_입찰표지 _교량별공사비_착수보고서2-2_2004년하반기토목운영계획(0813)_전체배치도(공사현장)" xfId="4257"/>
    <cellStyle name="_입찰표지 _교량별공사비_착수보고서2-2_2004년하반기토목운영계획(0813)_전체배치도(공사현장)_인천 부평 정천동 부평아울렛남측구역 주택재개발 정비사업-100310 건축지원" xfId="4258"/>
    <cellStyle name="_입찰표지 _교량별공사비_착수보고서2-2_인천 부평 정천동 부평아울렛남측구역 주택재개발 정비사업-100310 건축지원" xfId="4259"/>
    <cellStyle name="_입찰표지 _교량별공사비_착수보고서2-2_전체배치도(공사현장)" xfId="4260"/>
    <cellStyle name="_입찰표지 _교량별공사비_착수보고서2-2_전체배치도(공사현장)_인천 부평 정천동 부평아울렛남측구역 주택재개발 정비사업-100310 건축지원" xfId="4261"/>
    <cellStyle name="_입찰표지 _교량별공사비_착수보고서2-2_착수보고서(본사)" xfId="4262"/>
    <cellStyle name="_입찰표지 _교량별공사비_착수보고서2-2_착수보고서(본사)_00_보고자료(1020)" xfId="4263"/>
    <cellStyle name="_입찰표지 _교량별공사비_착수보고서2-2_착수보고서(본사)_00_보고자료(1020)_인천 부평 정천동 부평아울렛남측구역 주택재개발 정비사업-100310 건축지원" xfId="4264"/>
    <cellStyle name="_입찰표지 _교량별공사비_착수보고서2-2_착수보고서(본사)_2004년하반기토목운영계획(0813)" xfId="4265"/>
    <cellStyle name="_입찰표지 _교량별공사비_착수보고서2-2_착수보고서(본사)_2004년하반기토목운영계획(0813)_00_보고자료(1020)" xfId="4266"/>
    <cellStyle name="_입찰표지 _교량별공사비_착수보고서2-2_착수보고서(본사)_2004년하반기토목운영계획(0813)_00_보고자료(1020)_인천 부평 정천동 부평아울렛남측구역 주택재개발 정비사업-100310 건축지원" xfId="4267"/>
    <cellStyle name="_입찰표지 _교량별공사비_착수보고서2-2_착수보고서(본사)_2004년하반기토목운영계획(0813)_인천 부평 정천동 부평아울렛남측구역 주택재개발 정비사업-100310 건축지원" xfId="4268"/>
    <cellStyle name="_입찰표지 _교량별공사비_착수보고서2-2_착수보고서(본사)_2004년하반기토목운영계획(0813)_전체배치도(공사현장)" xfId="4269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4270"/>
    <cellStyle name="_입찰표지 _교량별공사비_착수보고서2-2_착수보고서(본사)_인천 부평 정천동 부평아울렛남측구역 주택재개발 정비사업-100310 건축지원" xfId="4271"/>
    <cellStyle name="_입찰표지 _교량별공사비_착수보고서2-2_착수보고서(본사)_전체배치도(공사현장)" xfId="4272"/>
    <cellStyle name="_입찰표지 _교량별공사비_착수보고서2-2_착수보고서(본사)_전체배치도(공사현장)_인천 부평 정천동 부평아울렛남측구역 주택재개발 정비사업-100310 건축지원" xfId="4273"/>
    <cellStyle name="_입찰표지 _교량별공사비_착수보고서2-2_착수보고서1" xfId="4274"/>
    <cellStyle name="_입찰표지 _교량별공사비_착수보고서2-2_착수보고서1_00_보고자료(1020)" xfId="4275"/>
    <cellStyle name="_입찰표지 _교량별공사비_착수보고서2-2_착수보고서1_00_보고자료(1020)_인천 부평 정천동 부평아울렛남측구역 주택재개발 정비사업-100310 건축지원" xfId="4276"/>
    <cellStyle name="_입찰표지 _교량별공사비_착수보고서2-2_착수보고서1_2004년하반기토목운영계획(0813)" xfId="4277"/>
    <cellStyle name="_입찰표지 _교량별공사비_착수보고서2-2_착수보고서1_2004년하반기토목운영계획(0813)_00_보고자료(1020)" xfId="4278"/>
    <cellStyle name="_입찰표지 _교량별공사비_착수보고서2-2_착수보고서1_2004년하반기토목운영계획(0813)_00_보고자료(1020)_인천 부평 정천동 부평아울렛남측구역 주택재개발 정비사업-100310 건축지원" xfId="4279"/>
    <cellStyle name="_입찰표지 _교량별공사비_착수보고서2-2_착수보고서1_2004년하반기토목운영계획(0813)_인천 부평 정천동 부평아울렛남측구역 주택재개발 정비사업-100310 건축지원" xfId="4280"/>
    <cellStyle name="_입찰표지 _교량별공사비_착수보고서2-2_착수보고서1_2004년하반기토목운영계획(0813)_전체배치도(공사현장)" xfId="4281"/>
    <cellStyle name="_입찰표지 _교량별공사비_착수보고서2-2_착수보고서1_2004년하반기토목운영계획(0813)_전체배치도(공사현장)_인천 부평 정천동 부평아울렛남측구역 주택재개발 정비사업-100310 건축지원" xfId="4282"/>
    <cellStyle name="_입찰표지 _교량별공사비_착수보고서2-2_착수보고서1_인천 부평 정천동 부평아울렛남측구역 주택재개발 정비사업-100310 건축지원" xfId="4283"/>
    <cellStyle name="_입찰표지 _교량별공사비_착수보고서2-2_착수보고서1_전체배치도(공사현장)" xfId="4284"/>
    <cellStyle name="_입찰표지 _교량별공사비_착수보고서2-2_착수보고서1_전체배치도(공사현장)_인천 부평 정천동 부평아울렛남측구역 주택재개발 정비사업-100310 건축지원" xfId="4285"/>
    <cellStyle name="_입찰표지 _교량별공사비_착수보고서2-2_평택공정표(2004-1)" xfId="4286"/>
    <cellStyle name="_입찰표지 _교량별공사비_착수보고서2-2_평택공정표(2004-1)_00_보고자료(1020)" xfId="4287"/>
    <cellStyle name="_입찰표지 _교량별공사비_착수보고서2-2_평택공정표(2004-1)_00_보고자료(1020)_인천 부평 정천동 부평아울렛남측구역 주택재개발 정비사업-100310 건축지원" xfId="4288"/>
    <cellStyle name="_입찰표지 _교량별공사비_착수보고서2-2_평택공정표(2004-1)_2004년하반기토목운영계획(0813)" xfId="4289"/>
    <cellStyle name="_입찰표지 _교량별공사비_착수보고서2-2_평택공정표(2004-1)_2004년하반기토목운영계획(0813)_00_보고자료(1020)" xfId="4290"/>
    <cellStyle name="_입찰표지 _교량별공사비_착수보고서2-2_평택공정표(2004-1)_2004년하반기토목운영계획(0813)_00_보고자료(1020)_인천 부평 정천동 부평아울렛남측구역 주택재개발 정비사업-100310 건축지원" xfId="4291"/>
    <cellStyle name="_입찰표지 _교량별공사비_착수보고서2-2_평택공정표(2004-1)_2004년하반기토목운영계획(0813)_인천 부평 정천동 부평아울렛남측구역 주택재개발 정비사업-100310 건축지원" xfId="4292"/>
    <cellStyle name="_입찰표지 _교량별공사비_착수보고서2-2_평택공정표(2004-1)_2004년하반기토목운영계획(0813)_전체배치도(공사현장)" xfId="4293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4294"/>
    <cellStyle name="_입찰표지 _교량별공사비_착수보고서2-2_평택공정표(2004-1)_인천 부평 정천동 부평아울렛남측구역 주택재개발 정비사업-100310 건축지원" xfId="4295"/>
    <cellStyle name="_입찰표지 _교량별공사비_착수보고서2-2_평택공정표(2004-1)_전체배치도(공사현장)" xfId="4296"/>
    <cellStyle name="_입찰표지 _교량별공사비_착수보고서2-2_평택공정표(2004-1)_전체배치도(공사현장)_인천 부평 정천동 부평아울렛남측구역 주택재개발 정비사업-100310 건축지원" xfId="4297"/>
    <cellStyle name="_입찰표지 _대안내역,실행" xfId="4298"/>
    <cellStyle name="_입찰표지 _대안내역,실행_00_보고자료(1020)" xfId="4299"/>
    <cellStyle name="_입찰표지 _대안내역,실행_00_보고자료(1020)_인천 부평 정천동 부평아울렛남측구역 주택재개발 정비사업-100310 건축지원" xfId="4300"/>
    <cellStyle name="_입찰표지 _대안내역,실행_2004년하반기토목운영계획(0813)" xfId="4301"/>
    <cellStyle name="_입찰표지 _대안내역,실행_2004년하반기토목운영계획(0813)_00_보고자료(1020)" xfId="4302"/>
    <cellStyle name="_입찰표지 _대안내역,실행_2004년하반기토목운영계획(0813)_00_보고자료(1020)_인천 부평 정천동 부평아울렛남측구역 주택재개발 정비사업-100310 건축지원" xfId="4303"/>
    <cellStyle name="_입찰표지 _대안내역,실행_2004년하반기토목운영계획(0813)_인천 부평 정천동 부평아울렛남측구역 주택재개발 정비사업-100310 건축지원" xfId="4304"/>
    <cellStyle name="_입찰표지 _대안내역,실행_2004년하반기토목운영계획(0813)_전체배치도(공사현장)" xfId="4305"/>
    <cellStyle name="_입찰표지 _대안내역,실행_2004년하반기토목운영계획(0813)_전체배치도(공사현장)_인천 부평 정천동 부평아울렛남측구역 주택재개발 정비사업-100310 건축지원" xfId="4306"/>
    <cellStyle name="_입찰표지 _대안내역,실행_인천 부평 정천동 부평아울렛남측구역 주택재개발 정비사업-100310 건축지원" xfId="4307"/>
    <cellStyle name="_입찰표지 _대안내역,실행_전체배치도(공사현장)" xfId="4308"/>
    <cellStyle name="_입찰표지 _대안내역,실행_전체배치도(공사현장)_인천 부평 정천동 부평아울렛남측구역 주택재개발 정비사업-100310 건축지원" xfId="4309"/>
    <cellStyle name="_입찰표지 _대안내역,실행_착수보고서2-2" xfId="4310"/>
    <cellStyle name="_입찰표지 _대안내역,실행_착수보고서2-2_00_보고자료(1020)" xfId="4311"/>
    <cellStyle name="_입찰표지 _대안내역,실행_착수보고서2-2_00_보고자료(1020)_인천 부평 정천동 부평아울렛남측구역 주택재개발 정비사업-100310 건축지원" xfId="4312"/>
    <cellStyle name="_입찰표지 _대안내역,실행_착수보고서2-2_2004년하반기토목운영계획(0813)" xfId="4313"/>
    <cellStyle name="_입찰표지 _대안내역,실행_착수보고서2-2_2004년하반기토목운영계획(0813)_00_보고자료(1020)" xfId="4314"/>
    <cellStyle name="_입찰표지 _대안내역,실행_착수보고서2-2_2004년하반기토목운영계획(0813)_00_보고자료(1020)_인천 부평 정천동 부평아울렛남측구역 주택재개발 정비사업-100310 건축지원" xfId="4315"/>
    <cellStyle name="_입찰표지 _대안내역,실행_착수보고서2-2_2004년하반기토목운영계획(0813)_인천 부평 정천동 부평아울렛남측구역 주택재개발 정비사업-100310 건축지원" xfId="4316"/>
    <cellStyle name="_입찰표지 _대안내역,실행_착수보고서2-2_2004년하반기토목운영계획(0813)_전체배치도(공사현장)" xfId="4317"/>
    <cellStyle name="_입찰표지 _대안내역,실행_착수보고서2-2_2004년하반기토목운영계획(0813)_전체배치도(공사현장)_인천 부평 정천동 부평아울렛남측구역 주택재개발 정비사업-100310 건축지원" xfId="4318"/>
    <cellStyle name="_입찰표지 _대안내역,실행_착수보고서2-2_인천 부평 정천동 부평아울렛남측구역 주택재개발 정비사업-100310 건축지원" xfId="4319"/>
    <cellStyle name="_입찰표지 _대안내역,실행_착수보고서2-2_전체배치도(공사현장)" xfId="4320"/>
    <cellStyle name="_입찰표지 _대안내역,실행_착수보고서2-2_전체배치도(공사현장)_인천 부평 정천동 부평아울렛남측구역 주택재개발 정비사업-100310 건축지원" xfId="4321"/>
    <cellStyle name="_입찰표지 _대안내역,실행_착수보고서2-2_착수보고서(본사)" xfId="4322"/>
    <cellStyle name="_입찰표지 _대안내역,실행_착수보고서2-2_착수보고서(본사)_00_보고자료(1020)" xfId="4323"/>
    <cellStyle name="_입찰표지 _대안내역,실행_착수보고서2-2_착수보고서(본사)_00_보고자료(1020)_인천 부평 정천동 부평아울렛남측구역 주택재개발 정비사업-100310 건축지원" xfId="4324"/>
    <cellStyle name="_입찰표지 _대안내역,실행_착수보고서2-2_착수보고서(본사)_2004년하반기토목운영계획(0813)" xfId="4325"/>
    <cellStyle name="_입찰표지 _대안내역,실행_착수보고서2-2_착수보고서(본사)_2004년하반기토목운영계획(0813)_00_보고자료(1020)" xfId="4326"/>
    <cellStyle name="_입찰표지 _대안내역,실행_착수보고서2-2_착수보고서(본사)_2004년하반기토목운영계획(0813)_00_보고자료(1020)_인천 부평 정천동 부평아울렛남측구역 주택재개발 정비사업-100310 건축지원" xfId="4327"/>
    <cellStyle name="_입찰표지 _대안내역,실행_착수보고서2-2_착수보고서(본사)_2004년하반기토목운영계획(0813)_인천 부평 정천동 부평아울렛남측구역 주택재개발 정비사업-100310 건축지원" xfId="4328"/>
    <cellStyle name="_입찰표지 _대안내역,실행_착수보고서2-2_착수보고서(본사)_2004년하반기토목운영계획(0813)_전체배치도(공사현장)" xfId="4329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4330"/>
    <cellStyle name="_입찰표지 _대안내역,실행_착수보고서2-2_착수보고서(본사)_인천 부평 정천동 부평아울렛남측구역 주택재개발 정비사업-100310 건축지원" xfId="4331"/>
    <cellStyle name="_입찰표지 _대안내역,실행_착수보고서2-2_착수보고서(본사)_전체배치도(공사현장)" xfId="4332"/>
    <cellStyle name="_입찰표지 _대안내역,실행_착수보고서2-2_착수보고서(본사)_전체배치도(공사현장)_인천 부평 정천동 부평아울렛남측구역 주택재개발 정비사업-100310 건축지원" xfId="4333"/>
    <cellStyle name="_입찰표지 _대안내역,실행_착수보고서2-2_착수보고서1" xfId="4334"/>
    <cellStyle name="_입찰표지 _대안내역,실행_착수보고서2-2_착수보고서1_00_보고자료(1020)" xfId="4335"/>
    <cellStyle name="_입찰표지 _대안내역,실행_착수보고서2-2_착수보고서1_00_보고자료(1020)_인천 부평 정천동 부평아울렛남측구역 주택재개발 정비사업-100310 건축지원" xfId="4336"/>
    <cellStyle name="_입찰표지 _대안내역,실행_착수보고서2-2_착수보고서1_2004년하반기토목운영계획(0813)" xfId="4337"/>
    <cellStyle name="_입찰표지 _대안내역,실행_착수보고서2-2_착수보고서1_2004년하반기토목운영계획(0813)_00_보고자료(1020)" xfId="4338"/>
    <cellStyle name="_입찰표지 _대안내역,실행_착수보고서2-2_착수보고서1_2004년하반기토목운영계획(0813)_00_보고자료(1020)_인천 부평 정천동 부평아울렛남측구역 주택재개발 정비사업-100310 건축지원" xfId="4339"/>
    <cellStyle name="_입찰표지 _대안내역,실행_착수보고서2-2_착수보고서1_2004년하반기토목운영계획(0813)_인천 부평 정천동 부평아울렛남측구역 주택재개발 정비사업-100310 건축지원" xfId="4340"/>
    <cellStyle name="_입찰표지 _대안내역,실행_착수보고서2-2_착수보고서1_2004년하반기토목운영계획(0813)_전체배치도(공사현장)" xfId="4341"/>
    <cellStyle name="_입찰표지 _대안내역,실행_착수보고서2-2_착수보고서1_2004년하반기토목운영계획(0813)_전체배치도(공사현장)_인천 부평 정천동 부평아울렛남측구역 주택재개발 정비사업-100310 건축지원" xfId="4342"/>
    <cellStyle name="_입찰표지 _대안내역,실행_착수보고서2-2_착수보고서1_인천 부평 정천동 부평아울렛남측구역 주택재개발 정비사업-100310 건축지원" xfId="4343"/>
    <cellStyle name="_입찰표지 _대안내역,실행_착수보고서2-2_착수보고서1_전체배치도(공사현장)" xfId="4344"/>
    <cellStyle name="_입찰표지 _대안내역,실행_착수보고서2-2_착수보고서1_전체배치도(공사현장)_인천 부평 정천동 부평아울렛남측구역 주택재개발 정비사업-100310 건축지원" xfId="4345"/>
    <cellStyle name="_입찰표지 _대안내역,실행_착수보고서2-2_평택공정표(2004-1)" xfId="4346"/>
    <cellStyle name="_입찰표지 _대안내역,실행_착수보고서2-2_평택공정표(2004-1)_00_보고자료(1020)" xfId="4347"/>
    <cellStyle name="_입찰표지 _대안내역,실행_착수보고서2-2_평택공정표(2004-1)_00_보고자료(1020)_인천 부평 정천동 부평아울렛남측구역 주택재개발 정비사업-100310 건축지원" xfId="4348"/>
    <cellStyle name="_입찰표지 _대안내역,실행_착수보고서2-2_평택공정표(2004-1)_2004년하반기토목운영계획(0813)" xfId="4349"/>
    <cellStyle name="_입찰표지 _대안내역,실행_착수보고서2-2_평택공정표(2004-1)_2004년하반기토목운영계획(0813)_00_보고자료(1020)" xfId="4350"/>
    <cellStyle name="_입찰표지 _대안내역,실행_착수보고서2-2_평택공정표(2004-1)_2004년하반기토목운영계획(0813)_00_보고자료(1020)_인천 부평 정천동 부평아울렛남측구역 주택재개발 정비사업-100310 건축지원" xfId="4351"/>
    <cellStyle name="_입찰표지 _대안내역,실행_착수보고서2-2_평택공정표(2004-1)_2004년하반기토목운영계획(0813)_인천 부평 정천동 부평아울렛남측구역 주택재개발 정비사업-100310 건축지원" xfId="4352"/>
    <cellStyle name="_입찰표지 _대안내역,실행_착수보고서2-2_평택공정표(2004-1)_2004년하반기토목운영계획(0813)_전체배치도(공사현장)" xfId="4353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4354"/>
    <cellStyle name="_입찰표지 _대안내역,실행_착수보고서2-2_평택공정표(2004-1)_인천 부평 정천동 부평아울렛남측구역 주택재개발 정비사업-100310 건축지원" xfId="4355"/>
    <cellStyle name="_입찰표지 _대안내역,실행_착수보고서2-2_평택공정표(2004-1)_전체배치도(공사현장)" xfId="4356"/>
    <cellStyle name="_입찰표지 _대안내역,실행_착수보고서2-2_평택공정표(2004-1)_전체배치도(공사현장)_인천 부평 정천동 부평아울렛남측구역 주택재개발 정비사업-100310 건축지원" xfId="4357"/>
    <cellStyle name="_입찰표지 _부천종합터미널신축공사" xfId="345"/>
    <cellStyle name="_입찰표지 _부천중동오피스텔추정20030602" xfId="346"/>
    <cellStyle name="_입찰표지 _부천중동오피스텔추정20030602_★서초삼호재건축아파트추정-작성中" xfId="347"/>
    <cellStyle name="_입찰표지 _부천중동오피스텔추정20030602_★서초삼호재건축아파트추정-작성中_★부산해운대좌동아파트-작성中" xfId="348"/>
    <cellStyle name="_입찰표지 _부천중동오피스텔추정20030602_★서초삼호재건축아파트추정-작성中_★부천백동아파트재추정-작성中" xfId="349"/>
    <cellStyle name="_입찰표지 _부천중동오피스텔추정20030602_★서초삼호재건축아파트추정-작성中_★부천백동아파트재추정-작성中_2008_02_11" xfId="350"/>
    <cellStyle name="_입찰표지 _부천중동오피스텔추정20030602_★서초삼호재건축아파트추정-작성中_★부천백동아파트재추정-작성中_2008_02_21" xfId="351"/>
    <cellStyle name="_입찰표지 _부천중동오피스텔추정20030602_★서초삼호재건축아파트추정-작성中_★부천백동아파트재추정-작성中_2008_02_26" xfId="352"/>
    <cellStyle name="_입찰표지 _부천중동오피스텔추정20030602_★오산갈곶동아파트-작성中" xfId="353"/>
    <cellStyle name="_입찰표지 _부천중동오피스텔추정20030602_★오산갈곶동아파트-작성中_★부천백동아파트재추정-작성中" xfId="354"/>
    <cellStyle name="_입찰표지 _부천중동오피스텔추정20030602_★오산갈곶동아파트-작성中_★부천백동아파트재추정-작성中_2008_02_11" xfId="355"/>
    <cellStyle name="_입찰표지 _부천중동오피스텔추정20030602_★오산갈곶동아파트-작성中_★부천백동아파트재추정-작성中_2008_02_21" xfId="356"/>
    <cellStyle name="_입찰표지 _부천중동오피스텔추정20030602_★오산갈곶동아파트-작성中_★부천백동아파트재추정-작성中_2008_02_26" xfId="357"/>
    <cellStyle name="_입찰표지 _부천중동오피스텔추정20030602_★중랑구면목동재건축추정-작성中" xfId="358"/>
    <cellStyle name="_입찰표지 _부천중동오피스텔추정20030602_★중랑구면목동재건축추정-작성中_★부산해운대좌동아파트-작성中" xfId="359"/>
    <cellStyle name="_입찰표지 _부천중동오피스텔추정20030602_★중랑구면목동재건축추정-작성中_★부천백동아파트재추정-작성中" xfId="360"/>
    <cellStyle name="_입찰표지 _부천중동오피스텔추정20030602_★중랑구면목동재건축추정-작성中_★부천백동아파트재추정-작성中_2008_02_11" xfId="361"/>
    <cellStyle name="_입찰표지 _부천중동오피스텔추정20030602_★중랑구면목동재건축추정-작성中_★부천백동아파트재추정-작성中_2008_02_21" xfId="362"/>
    <cellStyle name="_입찰표지 _부천중동오피스텔추정20030602_★중랑구면목동재건축추정-작성中_★부천백동아파트재추정-작성中_2008_02_26" xfId="363"/>
    <cellStyle name="_입찰표지 _부천중동오피스텔추정20030602_대구상인동아파트추정_051129" xfId="364"/>
    <cellStyle name="_입찰표지 _부천중동오피스텔추정20030602_양산물금아파트추정" xfId="365"/>
    <cellStyle name="_입찰표지 _부천중동오피스텔추정20030602_용인성복새한아파트_0511" xfId="366"/>
    <cellStyle name="_입찰표지 _부천중동오피스텔추정20030602_울산일산홈플러스주상복합추정" xfId="367"/>
    <cellStyle name="_입찰표지 _부천중동오피스텔추정20030602_인천용현학익지구4블럭아파트-작성中" xfId="368"/>
    <cellStyle name="_입찰표지 _부천중동오피스텔추정20030602_인천용현학익지구4블럭아파트-작성中_★부천백동아파트재추정-작성中" xfId="369"/>
    <cellStyle name="_입찰표지 _부천중동오피스텔추정20030602_인천용현학익지구4블럭아파트-작성中_★부천백동아파트재추정-작성中_2008_02_11" xfId="370"/>
    <cellStyle name="_입찰표지 _부천중동오피스텔추정20030602_인천용현학익지구4블럭아파트-작성中_★부천백동아파트재추정-작성中_2008_02_21" xfId="371"/>
    <cellStyle name="_입찰표지 _부천중동오피스텔추정20030602_인천용현학익지구4블럭아파트-작성中_★부천백동아파트재추정-작성中_2008_02_26" xfId="372"/>
    <cellStyle name="_입찰표지 _부천중동오피스텔추정20030602_평택지산2차아파트추정_2" xfId="373"/>
    <cellStyle name="_입찰표지 _사당동아주맨션추정공사비4(GL-0)" xfId="374"/>
    <cellStyle name="_입찰표지 _사당동아주맨션추정공사비4(GL-0)_★서초삼호재건축아파트추정-작성中" xfId="375"/>
    <cellStyle name="_입찰표지 _사당동아주맨션추정공사비4(GL-0)_★서초삼호재건축아파트추정-작성中_★부산해운대좌동아파트-작성中" xfId="376"/>
    <cellStyle name="_입찰표지 _사당동아주맨션추정공사비4(GL-0)_★서초삼호재건축아파트추정-작성中_★부천백동아파트재추정-작성中" xfId="377"/>
    <cellStyle name="_입찰표지 _사당동아주맨션추정공사비4(GL-0)_★서초삼호재건축아파트추정-작성中_★부천백동아파트재추정-작성中_2008_02_11" xfId="378"/>
    <cellStyle name="_입찰표지 _사당동아주맨션추정공사비4(GL-0)_★서초삼호재건축아파트추정-작성中_★부천백동아파트재추정-작성中_2008_02_21" xfId="379"/>
    <cellStyle name="_입찰표지 _사당동아주맨션추정공사비4(GL-0)_★서초삼호재건축아파트추정-작성中_★부천백동아파트재추정-작성中_2008_02_26" xfId="380"/>
    <cellStyle name="_입찰표지 _사당동아주맨션추정공사비4(GL-0)_★오산갈곶동아파트-작성中" xfId="381"/>
    <cellStyle name="_입찰표지 _사당동아주맨션추정공사비4(GL-0)_★오산갈곶동아파트-작성中_★부천백동아파트재추정-작성中" xfId="382"/>
    <cellStyle name="_입찰표지 _사당동아주맨션추정공사비4(GL-0)_★오산갈곶동아파트-작성中_★부천백동아파트재추정-작성中_2008_02_11" xfId="383"/>
    <cellStyle name="_입찰표지 _사당동아주맨션추정공사비4(GL-0)_★오산갈곶동아파트-작성中_★부천백동아파트재추정-작성中_2008_02_21" xfId="384"/>
    <cellStyle name="_입찰표지 _사당동아주맨션추정공사비4(GL-0)_★오산갈곶동아파트-작성中_★부천백동아파트재추정-작성中_2008_02_26" xfId="385"/>
    <cellStyle name="_입찰표지 _사당동아주맨션추정공사비4(GL-0)_★중랑구면목동재건축추정-작성中" xfId="386"/>
    <cellStyle name="_입찰표지 _사당동아주맨션추정공사비4(GL-0)_★중랑구면목동재건축추정-작성中_★부산해운대좌동아파트-작성中" xfId="387"/>
    <cellStyle name="_입찰표지 _사당동아주맨션추정공사비4(GL-0)_★중랑구면목동재건축추정-작성中_★부천백동아파트재추정-작성中" xfId="388"/>
    <cellStyle name="_입찰표지 _사당동아주맨션추정공사비4(GL-0)_★중랑구면목동재건축추정-작성中_★부천백동아파트재추정-작성中_2008_02_11" xfId="389"/>
    <cellStyle name="_입찰표지 _사당동아주맨션추정공사비4(GL-0)_★중랑구면목동재건축추정-작성中_★부천백동아파트재추정-작성中_2008_02_21" xfId="390"/>
    <cellStyle name="_입찰표지 _사당동아주맨션추정공사비4(GL-0)_★중랑구면목동재건축추정-작성中_★부천백동아파트재추정-작성中_2008_02_26" xfId="391"/>
    <cellStyle name="_입찰표지 _사당동아주맨션추정공사비4(GL-0)_대구상인동아파트추정_051129" xfId="392"/>
    <cellStyle name="_입찰표지 _사당동아주맨션추정공사비4(GL-0)_양산물금아파트추정" xfId="393"/>
    <cellStyle name="_입찰표지 _사당동아주맨션추정공사비4(GL-0)_용인성복새한아파트_0511" xfId="394"/>
    <cellStyle name="_입찰표지 _사당동아주맨션추정공사비4(GL-0)_울산일산홈플러스주상복합추정" xfId="395"/>
    <cellStyle name="_입찰표지 _사당동아주맨션추정공사비4(GL-0)_인천용현학익지구4블럭아파트-작성中" xfId="396"/>
    <cellStyle name="_입찰표지 _사당동아주맨션추정공사비4(GL-0)_인천용현학익지구4블럭아파트-작성中_★부천백동아파트재추정-작성中" xfId="397"/>
    <cellStyle name="_입찰표지 _사당동아주맨션추정공사비4(GL-0)_인천용현학익지구4블럭아파트-작성中_★부천백동아파트재추정-작성中_2008_02_11" xfId="398"/>
    <cellStyle name="_입찰표지 _사당동아주맨션추정공사비4(GL-0)_인천용현학익지구4블럭아파트-작성中_★부천백동아파트재추정-작성中_2008_02_21" xfId="399"/>
    <cellStyle name="_입찰표지 _사당동아주맨션추정공사비4(GL-0)_인천용현학익지구4블럭아파트-작성中_★부천백동아파트재추정-작성中_2008_02_26" xfId="400"/>
    <cellStyle name="_입찰표지 _사당동아주맨션추정공사비4(GL-0)_평택지산2차아파트추정_2" xfId="401"/>
    <cellStyle name="_입찰표지 _서대문구 충정로3가 주상복합 추정1" xfId="402"/>
    <cellStyle name="_입찰표지 _서대문구 충정로3가 주상복합 추정1_★서초삼호재건축아파트추정-작성中" xfId="403"/>
    <cellStyle name="_입찰표지 _서대문구 충정로3가 주상복합 추정1_★서초삼호재건축아파트추정-작성中_★부산해운대좌동아파트-작성中" xfId="404"/>
    <cellStyle name="_입찰표지 _서대문구 충정로3가 주상복합 추정1_★서초삼호재건축아파트추정-작성中_★부천백동아파트재추정-작성中" xfId="405"/>
    <cellStyle name="_입찰표지 _서대문구 충정로3가 주상복합 추정1_★서초삼호재건축아파트추정-작성中_★부천백동아파트재추정-작성中_2008_02_11" xfId="406"/>
    <cellStyle name="_입찰표지 _서대문구 충정로3가 주상복합 추정1_★서초삼호재건축아파트추정-작성中_★부천백동아파트재추정-작성中_2008_02_21" xfId="407"/>
    <cellStyle name="_입찰표지 _서대문구 충정로3가 주상복합 추정1_★서초삼호재건축아파트추정-작성中_★부천백동아파트재추정-작성中_2008_02_26" xfId="408"/>
    <cellStyle name="_입찰표지 _서대문구 충정로3가 주상복합 추정1_★오산갈곶동아파트-작성中" xfId="409"/>
    <cellStyle name="_입찰표지 _서대문구 충정로3가 주상복합 추정1_★오산갈곶동아파트-작성中_★부천백동아파트재추정-작성中" xfId="410"/>
    <cellStyle name="_입찰표지 _서대문구 충정로3가 주상복합 추정1_★오산갈곶동아파트-작성中_★부천백동아파트재추정-작성中_2008_02_11" xfId="411"/>
    <cellStyle name="_입찰표지 _서대문구 충정로3가 주상복합 추정1_★오산갈곶동아파트-작성中_★부천백동아파트재추정-작성中_2008_02_21" xfId="412"/>
    <cellStyle name="_입찰표지 _서대문구 충정로3가 주상복합 추정1_★오산갈곶동아파트-작성中_★부천백동아파트재추정-작성中_2008_02_26" xfId="413"/>
    <cellStyle name="_입찰표지 _서대문구 충정로3가 주상복합 추정1_★중랑구면목동재건축추정-작성中" xfId="414"/>
    <cellStyle name="_입찰표지 _서대문구 충정로3가 주상복합 추정1_★중랑구면목동재건축추정-작성中_★부산해운대좌동아파트-작성中" xfId="415"/>
    <cellStyle name="_입찰표지 _서대문구 충정로3가 주상복합 추정1_★중랑구면목동재건축추정-작성中_★부천백동아파트재추정-작성中" xfId="416"/>
    <cellStyle name="_입찰표지 _서대문구 충정로3가 주상복합 추정1_★중랑구면목동재건축추정-작성中_★부천백동아파트재추정-작성中_2008_02_11" xfId="417"/>
    <cellStyle name="_입찰표지 _서대문구 충정로3가 주상복합 추정1_★중랑구면목동재건축추정-작성中_★부천백동아파트재추정-작성中_2008_02_21" xfId="418"/>
    <cellStyle name="_입찰표지 _서대문구 충정로3가 주상복합 추정1_★중랑구면목동재건축추정-작성中_★부천백동아파트재추정-작성中_2008_02_26" xfId="419"/>
    <cellStyle name="_입찰표지 _서대문구 충정로3가 주상복합 추정1_대구상인동아파트추정_051129" xfId="420"/>
    <cellStyle name="_입찰표지 _서대문구 충정로3가 주상복합 추정1_양산물금아파트추정" xfId="421"/>
    <cellStyle name="_입찰표지 _서대문구 충정로3가 주상복합 추정1_용인성복새한아파트_0511" xfId="422"/>
    <cellStyle name="_입찰표지 _서대문구 충정로3가 주상복합 추정1_울산일산홈플러스주상복합추정" xfId="423"/>
    <cellStyle name="_입찰표지 _서대문구 충정로3가 주상복합 추정1_인천용현학익지구4블럭아파트-작성中" xfId="424"/>
    <cellStyle name="_입찰표지 _서대문구 충정로3가 주상복합 추정1_인천용현학익지구4블럭아파트-작성中_★부천백동아파트재추정-작성中" xfId="425"/>
    <cellStyle name="_입찰표지 _서대문구 충정로3가 주상복합 추정1_인천용현학익지구4블럭아파트-작성中_★부천백동아파트재추정-작성中_2008_02_11" xfId="426"/>
    <cellStyle name="_입찰표지 _서대문구 충정로3가 주상복합 추정1_인천용현학익지구4블럭아파트-작성中_★부천백동아파트재추정-작성中_2008_02_21" xfId="427"/>
    <cellStyle name="_입찰표지 _서대문구 충정로3가 주상복합 추정1_인천용현학익지구4블럭아파트-작성中_★부천백동아파트재추정-작성中_2008_02_26" xfId="428"/>
    <cellStyle name="_입찰표지 _서대문구 충정로3가 주상복합 추정1_평택지산2차아파트추정_2" xfId="429"/>
    <cellStyle name="_입찰표지 _설계,실행,도급" xfId="4358"/>
    <cellStyle name="_입찰표지 _설계,실행,도급_00_보고자료(1020)" xfId="4359"/>
    <cellStyle name="_입찰표지 _설계,실행,도급_00_보고자료(1020)_인천 부평 정천동 부평아울렛남측구역 주택재개발 정비사업-100310 건축지원" xfId="4360"/>
    <cellStyle name="_입찰표지 _설계,실행,도급_2004년하반기토목운영계획(0813)" xfId="4361"/>
    <cellStyle name="_입찰표지 _설계,실행,도급_2004년하반기토목운영계획(0813)_00_보고자료(1020)" xfId="4362"/>
    <cellStyle name="_입찰표지 _설계,실행,도급_2004년하반기토목운영계획(0813)_00_보고자료(1020)_인천 부평 정천동 부평아울렛남측구역 주택재개발 정비사업-100310 건축지원" xfId="4363"/>
    <cellStyle name="_입찰표지 _설계,실행,도급_2004년하반기토목운영계획(0813)_인천 부평 정천동 부평아울렛남측구역 주택재개발 정비사업-100310 건축지원" xfId="4364"/>
    <cellStyle name="_입찰표지 _설계,실행,도급_2004년하반기토목운영계획(0813)_전체배치도(공사현장)" xfId="4365"/>
    <cellStyle name="_입찰표지 _설계,실행,도급_2004년하반기토목운영계획(0813)_전체배치도(공사현장)_인천 부평 정천동 부평아울렛남측구역 주택재개발 정비사업-100310 건축지원" xfId="4366"/>
    <cellStyle name="_입찰표지 _설계,실행,도급_인천 부평 정천동 부평아울렛남측구역 주택재개발 정비사업-100310 건축지원" xfId="4367"/>
    <cellStyle name="_입찰표지 _설계,실행,도급_전체배치도(공사현장)" xfId="4368"/>
    <cellStyle name="_입찰표지 _설계,실행,도급_전체배치도(공사현장)_인천 부평 정천동 부평아울렛남측구역 주택재개발 정비사업-100310 건축지원" xfId="4369"/>
    <cellStyle name="_입찰표지 _설계,실행,도급_착수보고서2-2" xfId="4370"/>
    <cellStyle name="_입찰표지 _설계,실행,도급_착수보고서2-2_00_보고자료(1020)" xfId="4371"/>
    <cellStyle name="_입찰표지 _설계,실행,도급_착수보고서2-2_00_보고자료(1020)_인천 부평 정천동 부평아울렛남측구역 주택재개발 정비사업-100310 건축지원" xfId="4372"/>
    <cellStyle name="_입찰표지 _설계,실행,도급_착수보고서2-2_2004년하반기토목운영계획(0813)" xfId="4373"/>
    <cellStyle name="_입찰표지 _설계,실행,도급_착수보고서2-2_2004년하반기토목운영계획(0813)_00_보고자료(1020)" xfId="4374"/>
    <cellStyle name="_입찰표지 _설계,실행,도급_착수보고서2-2_2004년하반기토목운영계획(0813)_00_보고자료(1020)_인천 부평 정천동 부평아울렛남측구역 주택재개발 정비사업-100310 건축지원" xfId="4375"/>
    <cellStyle name="_입찰표지 _설계,실행,도급_착수보고서2-2_2004년하반기토목운영계획(0813)_인천 부평 정천동 부평아울렛남측구역 주택재개발 정비사업-100310 건축지원" xfId="4376"/>
    <cellStyle name="_입찰표지 _설계,실행,도급_착수보고서2-2_2004년하반기토목운영계획(0813)_전체배치도(공사현장)" xfId="4377"/>
    <cellStyle name="_입찰표지 _설계,실행,도급_착수보고서2-2_2004년하반기토목운영계획(0813)_전체배치도(공사현장)_인천 부평 정천동 부평아울렛남측구역 주택재개발 정비사업-100310 건축지원" xfId="4378"/>
    <cellStyle name="_입찰표지 _설계,실행,도급_착수보고서2-2_인천 부평 정천동 부평아울렛남측구역 주택재개발 정비사업-100310 건축지원" xfId="4379"/>
    <cellStyle name="_입찰표지 _설계,실행,도급_착수보고서2-2_전체배치도(공사현장)" xfId="4380"/>
    <cellStyle name="_입찰표지 _설계,실행,도급_착수보고서2-2_전체배치도(공사현장)_인천 부평 정천동 부평아울렛남측구역 주택재개발 정비사업-100310 건축지원" xfId="4381"/>
    <cellStyle name="_입찰표지 _설계,실행,도급_착수보고서2-2_착수보고서(본사)" xfId="4382"/>
    <cellStyle name="_입찰표지 _설계,실행,도급_착수보고서2-2_착수보고서(본사)_00_보고자료(1020)" xfId="4383"/>
    <cellStyle name="_입찰표지 _설계,실행,도급_착수보고서2-2_착수보고서(본사)_00_보고자료(1020)_인천 부평 정천동 부평아울렛남측구역 주택재개발 정비사업-100310 건축지원" xfId="4384"/>
    <cellStyle name="_입찰표지 _설계,실행,도급_착수보고서2-2_착수보고서(본사)_2004년하반기토목운영계획(0813)" xfId="4385"/>
    <cellStyle name="_입찰표지 _설계,실행,도급_착수보고서2-2_착수보고서(본사)_2004년하반기토목운영계획(0813)_00_보고자료(1020)" xfId="4386"/>
    <cellStyle name="_입찰표지 _설계,실행,도급_착수보고서2-2_착수보고서(본사)_2004년하반기토목운영계획(0813)_00_보고자료(1020)_인천 부평 정천동 부평아울렛남측구역 주택재개발 정비사업-100310 건축지원" xfId="4387"/>
    <cellStyle name="_입찰표지 _설계,실행,도급_착수보고서2-2_착수보고서(본사)_2004년하반기토목운영계획(0813)_인천 부평 정천동 부평아울렛남측구역 주택재개발 정비사업-100310 건축지원" xfId="4388"/>
    <cellStyle name="_입찰표지 _설계,실행,도급_착수보고서2-2_착수보고서(본사)_2004년하반기토목운영계획(0813)_전체배치도(공사현장)" xfId="4389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4390"/>
    <cellStyle name="_입찰표지 _설계,실행,도급_착수보고서2-2_착수보고서(본사)_인천 부평 정천동 부평아울렛남측구역 주택재개발 정비사업-100310 건축지원" xfId="4391"/>
    <cellStyle name="_입찰표지 _설계,실행,도급_착수보고서2-2_착수보고서(본사)_전체배치도(공사현장)" xfId="4392"/>
    <cellStyle name="_입찰표지 _설계,실행,도급_착수보고서2-2_착수보고서(본사)_전체배치도(공사현장)_인천 부평 정천동 부평아울렛남측구역 주택재개발 정비사업-100310 건축지원" xfId="4393"/>
    <cellStyle name="_입찰표지 _설계,실행,도급_착수보고서2-2_착수보고서1" xfId="4394"/>
    <cellStyle name="_입찰표지 _설계,실행,도급_착수보고서2-2_착수보고서1_00_보고자료(1020)" xfId="4395"/>
    <cellStyle name="_입찰표지 _설계,실행,도급_착수보고서2-2_착수보고서1_00_보고자료(1020)_인천 부평 정천동 부평아울렛남측구역 주택재개발 정비사업-100310 건축지원" xfId="4396"/>
    <cellStyle name="_입찰표지 _설계,실행,도급_착수보고서2-2_착수보고서1_2004년하반기토목운영계획(0813)" xfId="4397"/>
    <cellStyle name="_입찰표지 _설계,실행,도급_착수보고서2-2_착수보고서1_2004년하반기토목운영계획(0813)_00_보고자료(1020)" xfId="4398"/>
    <cellStyle name="_입찰표지 _설계,실행,도급_착수보고서2-2_착수보고서1_2004년하반기토목운영계획(0813)_00_보고자료(1020)_인천 부평 정천동 부평아울렛남측구역 주택재개발 정비사업-100310 건축지원" xfId="4399"/>
    <cellStyle name="_입찰표지 _설계,실행,도급_착수보고서2-2_착수보고서1_2004년하반기토목운영계획(0813)_인천 부평 정천동 부평아울렛남측구역 주택재개발 정비사업-100310 건축지원" xfId="4400"/>
    <cellStyle name="_입찰표지 _설계,실행,도급_착수보고서2-2_착수보고서1_2004년하반기토목운영계획(0813)_전체배치도(공사현장)" xfId="4401"/>
    <cellStyle name="_입찰표지 _설계,실행,도급_착수보고서2-2_착수보고서1_2004년하반기토목운영계획(0813)_전체배치도(공사현장)_인천 부평 정천동 부평아울렛남측구역 주택재개발 정비사업-100310 건축지원" xfId="4402"/>
    <cellStyle name="_입찰표지 _설계,실행,도급_착수보고서2-2_착수보고서1_인천 부평 정천동 부평아울렛남측구역 주택재개발 정비사업-100310 건축지원" xfId="4403"/>
    <cellStyle name="_입찰표지 _설계,실행,도급_착수보고서2-2_착수보고서1_전체배치도(공사현장)" xfId="4404"/>
    <cellStyle name="_입찰표지 _설계,실행,도급_착수보고서2-2_착수보고서1_전체배치도(공사현장)_인천 부평 정천동 부평아울렛남측구역 주택재개발 정비사업-100310 건축지원" xfId="4405"/>
    <cellStyle name="_입찰표지 _설계,실행,도급_착수보고서2-2_평택공정표(2004-1)" xfId="4406"/>
    <cellStyle name="_입찰표지 _설계,실행,도급_착수보고서2-2_평택공정표(2004-1)_00_보고자료(1020)" xfId="4407"/>
    <cellStyle name="_입찰표지 _설계,실행,도급_착수보고서2-2_평택공정표(2004-1)_00_보고자료(1020)_인천 부평 정천동 부평아울렛남측구역 주택재개발 정비사업-100310 건축지원" xfId="4408"/>
    <cellStyle name="_입찰표지 _설계,실행,도급_착수보고서2-2_평택공정표(2004-1)_2004년하반기토목운영계획(0813)" xfId="4409"/>
    <cellStyle name="_입찰표지 _설계,실행,도급_착수보고서2-2_평택공정표(2004-1)_2004년하반기토목운영계획(0813)_00_보고자료(1020)" xfId="4410"/>
    <cellStyle name="_입찰표지 _설계,실행,도급_착수보고서2-2_평택공정표(2004-1)_2004년하반기토목운영계획(0813)_00_보고자료(1020)_인천 부평 정천동 부평아울렛남측구역 주택재개발 정비사업-100310 건축지원" xfId="4411"/>
    <cellStyle name="_입찰표지 _설계,실행,도급_착수보고서2-2_평택공정표(2004-1)_2004년하반기토목운영계획(0813)_인천 부평 정천동 부평아울렛남측구역 주택재개발 정비사업-100310 건축지원" xfId="4412"/>
    <cellStyle name="_입찰표지 _설계,실행,도급_착수보고서2-2_평택공정표(2004-1)_2004년하반기토목운영계획(0813)_전체배치도(공사현장)" xfId="4413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4414"/>
    <cellStyle name="_입찰표지 _설계,실행,도급_착수보고서2-2_평택공정표(2004-1)_인천 부평 정천동 부평아울렛남측구역 주택재개발 정비사업-100310 건축지원" xfId="4415"/>
    <cellStyle name="_입찰표지 _설계,실행,도급_착수보고서2-2_평택공정표(2004-1)_전체배치도(공사현장)" xfId="4416"/>
    <cellStyle name="_입찰표지 _설계,실행,도급_착수보고서2-2_평택공정표(2004-1)_전체배치도(공사현장)_인천 부평 정천동 부평아울렛남측구역 주택재개발 정비사업-100310 건축지원" xfId="4417"/>
    <cellStyle name="_입찰표지 _송학하수품의(설계넣고)" xfId="4418"/>
    <cellStyle name="_입찰표지 _양산물금 특수구조물(고려개발)" xfId="430"/>
    <cellStyle name="_입찰표지 _인천 부평 정천동 부평아울렛남측구역 주택재개발 정비사업-100310 건축지원" xfId="4419"/>
    <cellStyle name="_입찰표지 _전체배치도(공사현장)" xfId="4420"/>
    <cellStyle name="_입찰표지 _전체배치도(공사현장)_인천 부평 정천동 부평아울렛남측구역 주택재개발 정비사업-100310 건축지원" xfId="4421"/>
    <cellStyle name="_입찰표지 _착수보고서2-2" xfId="4422"/>
    <cellStyle name="_입찰표지 _착수보고서2-2_00_보고자료(1020)" xfId="4423"/>
    <cellStyle name="_입찰표지 _착수보고서2-2_00_보고자료(1020)_인천 부평 정천동 부평아울렛남측구역 주택재개발 정비사업-100310 건축지원" xfId="4424"/>
    <cellStyle name="_입찰표지 _착수보고서2-2_2004년하반기토목운영계획(0813)" xfId="4425"/>
    <cellStyle name="_입찰표지 _착수보고서2-2_2004년하반기토목운영계획(0813)_00_보고자료(1020)" xfId="4426"/>
    <cellStyle name="_입찰표지 _착수보고서2-2_2004년하반기토목운영계획(0813)_00_보고자료(1020)_인천 부평 정천동 부평아울렛남측구역 주택재개발 정비사업-100310 건축지원" xfId="4427"/>
    <cellStyle name="_입찰표지 _착수보고서2-2_2004년하반기토목운영계획(0813)_인천 부평 정천동 부평아울렛남측구역 주택재개발 정비사업-100310 건축지원" xfId="4428"/>
    <cellStyle name="_입찰표지 _착수보고서2-2_2004년하반기토목운영계획(0813)_전체배치도(공사현장)" xfId="4429"/>
    <cellStyle name="_입찰표지 _착수보고서2-2_2004년하반기토목운영계획(0813)_전체배치도(공사현장)_인천 부평 정천동 부평아울렛남측구역 주택재개발 정비사업-100310 건축지원" xfId="4430"/>
    <cellStyle name="_입찰표지 _착수보고서2-2_인천 부평 정천동 부평아울렛남측구역 주택재개발 정비사업-100310 건축지원" xfId="4431"/>
    <cellStyle name="_입찰표지 _착수보고서2-2_전체배치도(공사현장)" xfId="4432"/>
    <cellStyle name="_입찰표지 _착수보고서2-2_전체배치도(공사현장)_인천 부평 정천동 부평아울렛남측구역 주택재개발 정비사업-100310 건축지원" xfId="4433"/>
    <cellStyle name="_입찰표지 _착수보고서2-2_착수보고서(본사)" xfId="4434"/>
    <cellStyle name="_입찰표지 _착수보고서2-2_착수보고서(본사)_00_보고자료(1020)" xfId="4435"/>
    <cellStyle name="_입찰표지 _착수보고서2-2_착수보고서(본사)_00_보고자료(1020)_인천 부평 정천동 부평아울렛남측구역 주택재개발 정비사업-100310 건축지원" xfId="4436"/>
    <cellStyle name="_입찰표지 _착수보고서2-2_착수보고서(본사)_2004년하반기토목운영계획(0813)" xfId="4437"/>
    <cellStyle name="_입찰표지 _착수보고서2-2_착수보고서(본사)_2004년하반기토목운영계획(0813)_00_보고자료(1020)" xfId="4438"/>
    <cellStyle name="_입찰표지 _착수보고서2-2_착수보고서(본사)_2004년하반기토목운영계획(0813)_00_보고자료(1020)_인천 부평 정천동 부평아울렛남측구역 주택재개발 정비사업-100310 건축지원" xfId="4439"/>
    <cellStyle name="_입찰표지 _착수보고서2-2_착수보고서(본사)_2004년하반기토목운영계획(0813)_인천 부평 정천동 부평아울렛남측구역 주택재개발 정비사업-100310 건축지원" xfId="4440"/>
    <cellStyle name="_입찰표지 _착수보고서2-2_착수보고서(본사)_2004년하반기토목운영계획(0813)_전체배치도(공사현장)" xfId="4441"/>
    <cellStyle name="_입찰표지 _착수보고서2-2_착수보고서(본사)_2004년하반기토목운영계획(0813)_전체배치도(공사현장)_인천 부평 정천동 부평아울렛남측구역 주택재개발 정비사업-100310 건축지원" xfId="4442"/>
    <cellStyle name="_입찰표지 _착수보고서2-2_착수보고서(본사)_인천 부평 정천동 부평아울렛남측구역 주택재개발 정비사업-100310 건축지원" xfId="4443"/>
    <cellStyle name="_입찰표지 _착수보고서2-2_착수보고서(본사)_전체배치도(공사현장)" xfId="4444"/>
    <cellStyle name="_입찰표지 _착수보고서2-2_착수보고서(본사)_전체배치도(공사현장)_인천 부평 정천동 부평아울렛남측구역 주택재개발 정비사업-100310 건축지원" xfId="4445"/>
    <cellStyle name="_입찰표지 _착수보고서2-2_착수보고서1" xfId="4446"/>
    <cellStyle name="_입찰표지 _착수보고서2-2_착수보고서1_00_보고자료(1020)" xfId="4447"/>
    <cellStyle name="_입찰표지 _착수보고서2-2_착수보고서1_00_보고자료(1020)_인천 부평 정천동 부평아울렛남측구역 주택재개발 정비사업-100310 건축지원" xfId="4448"/>
    <cellStyle name="_입찰표지 _착수보고서2-2_착수보고서1_2004년하반기토목운영계획(0813)" xfId="4449"/>
    <cellStyle name="_입찰표지 _착수보고서2-2_착수보고서1_2004년하반기토목운영계획(0813)_00_보고자료(1020)" xfId="4450"/>
    <cellStyle name="_입찰표지 _착수보고서2-2_착수보고서1_2004년하반기토목운영계획(0813)_00_보고자료(1020)_인천 부평 정천동 부평아울렛남측구역 주택재개발 정비사업-100310 건축지원" xfId="4451"/>
    <cellStyle name="_입찰표지 _착수보고서2-2_착수보고서1_2004년하반기토목운영계획(0813)_인천 부평 정천동 부평아울렛남측구역 주택재개발 정비사업-100310 건축지원" xfId="4452"/>
    <cellStyle name="_입찰표지 _착수보고서2-2_착수보고서1_2004년하반기토목운영계획(0813)_전체배치도(공사현장)" xfId="4453"/>
    <cellStyle name="_입찰표지 _착수보고서2-2_착수보고서1_2004년하반기토목운영계획(0813)_전체배치도(공사현장)_인천 부평 정천동 부평아울렛남측구역 주택재개발 정비사업-100310 건축지원" xfId="4454"/>
    <cellStyle name="_입찰표지 _착수보고서2-2_착수보고서1_인천 부평 정천동 부평아울렛남측구역 주택재개발 정비사업-100310 건축지원" xfId="4455"/>
    <cellStyle name="_입찰표지 _착수보고서2-2_착수보고서1_전체배치도(공사현장)" xfId="4456"/>
    <cellStyle name="_입찰표지 _착수보고서2-2_착수보고서1_전체배치도(공사현장)_인천 부평 정천동 부평아울렛남측구역 주택재개발 정비사업-100310 건축지원" xfId="4457"/>
    <cellStyle name="_입찰표지 _착수보고서2-2_평택공정표(2004-1)" xfId="4458"/>
    <cellStyle name="_입찰표지 _착수보고서2-2_평택공정표(2004-1)_00_보고자료(1020)" xfId="4459"/>
    <cellStyle name="_입찰표지 _착수보고서2-2_평택공정표(2004-1)_00_보고자료(1020)_인천 부평 정천동 부평아울렛남측구역 주택재개발 정비사업-100310 건축지원" xfId="4460"/>
    <cellStyle name="_입찰표지 _착수보고서2-2_평택공정표(2004-1)_2004년하반기토목운영계획(0813)" xfId="4461"/>
    <cellStyle name="_입찰표지 _착수보고서2-2_평택공정표(2004-1)_2004년하반기토목운영계획(0813)_00_보고자료(1020)" xfId="4462"/>
    <cellStyle name="_입찰표지 _착수보고서2-2_평택공정표(2004-1)_2004년하반기토목운영계획(0813)_00_보고자료(1020)_인천 부평 정천동 부평아울렛남측구역 주택재개발 정비사업-100310 건축지원" xfId="4463"/>
    <cellStyle name="_입찰표지 _착수보고서2-2_평택공정표(2004-1)_2004년하반기토목운영계획(0813)_인천 부평 정천동 부평아울렛남측구역 주택재개발 정비사업-100310 건축지원" xfId="4464"/>
    <cellStyle name="_입찰표지 _착수보고서2-2_평택공정표(2004-1)_2004년하반기토목운영계획(0813)_전체배치도(공사현장)" xfId="4465"/>
    <cellStyle name="_입찰표지 _착수보고서2-2_평택공정표(2004-1)_2004년하반기토목운영계획(0813)_전체배치도(공사현장)_인천 부평 정천동 부평아울렛남측구역 주택재개발 정비사업-100310 건축지원" xfId="4466"/>
    <cellStyle name="_입찰표지 _착수보고서2-2_평택공정표(2004-1)_인천 부평 정천동 부평아울렛남측구역 주택재개발 정비사업-100310 건축지원" xfId="4467"/>
    <cellStyle name="_입찰표지 _착수보고서2-2_평택공정표(2004-1)_전체배치도(공사현장)" xfId="4468"/>
    <cellStyle name="_입찰표지 _착수보고서2-2_평택공정표(2004-1)_전체배치도(공사현장)_인천 부평 정천동 부평아울렛남측구역 주택재개발 정비사업-100310 건축지원" xfId="4469"/>
    <cellStyle name="_입찰표지 _하남덕풍추정공사비7(작성중)" xfId="431"/>
    <cellStyle name="_입찰표지 _하남덕풍추정공사비7(작성중)_★서초삼호재건축아파트추정-작성中" xfId="432"/>
    <cellStyle name="_입찰표지 _하남덕풍추정공사비7(작성중)_★서초삼호재건축아파트추정-작성中_★부산해운대좌동아파트-작성中" xfId="433"/>
    <cellStyle name="_입찰표지 _하남덕풍추정공사비7(작성중)_★서초삼호재건축아파트추정-작성中_★부천백동아파트재추정-작성中" xfId="434"/>
    <cellStyle name="_입찰표지 _하남덕풍추정공사비7(작성중)_★서초삼호재건축아파트추정-작성中_★부천백동아파트재추정-작성中_2008_02_11" xfId="435"/>
    <cellStyle name="_입찰표지 _하남덕풍추정공사비7(작성중)_★서초삼호재건축아파트추정-작성中_★부천백동아파트재추정-작성中_2008_02_21" xfId="436"/>
    <cellStyle name="_입찰표지 _하남덕풍추정공사비7(작성중)_★서초삼호재건축아파트추정-작성中_★부천백동아파트재추정-작성中_2008_02_26" xfId="437"/>
    <cellStyle name="_입찰표지 _하남덕풍추정공사비7(작성중)_★오산갈곶동아파트-작성中" xfId="438"/>
    <cellStyle name="_입찰표지 _하남덕풍추정공사비7(작성중)_★오산갈곶동아파트-작성中_★부천백동아파트재추정-작성中" xfId="439"/>
    <cellStyle name="_입찰표지 _하남덕풍추정공사비7(작성중)_★오산갈곶동아파트-작성中_★부천백동아파트재추정-작성中_2008_02_11" xfId="440"/>
    <cellStyle name="_입찰표지 _하남덕풍추정공사비7(작성중)_★오산갈곶동아파트-작성中_★부천백동아파트재추정-작성中_2008_02_21" xfId="441"/>
    <cellStyle name="_입찰표지 _하남덕풍추정공사비7(작성중)_★오산갈곶동아파트-작성中_★부천백동아파트재추정-작성中_2008_02_26" xfId="442"/>
    <cellStyle name="_입찰표지 _하남덕풍추정공사비7(작성중)_★중랑구면목동재건축추정-작성中" xfId="443"/>
    <cellStyle name="_입찰표지 _하남덕풍추정공사비7(작성중)_★중랑구면목동재건축추정-작성中_★부산해운대좌동아파트-작성中" xfId="444"/>
    <cellStyle name="_입찰표지 _하남덕풍추정공사비7(작성중)_★중랑구면목동재건축추정-작성中_★부천백동아파트재추정-작성中" xfId="445"/>
    <cellStyle name="_입찰표지 _하남덕풍추정공사비7(작성중)_★중랑구면목동재건축추정-작성中_★부천백동아파트재추정-작성中_2008_02_11" xfId="446"/>
    <cellStyle name="_입찰표지 _하남덕풍추정공사비7(작성중)_★중랑구면목동재건축추정-작성中_★부천백동아파트재추정-작성中_2008_02_21" xfId="447"/>
    <cellStyle name="_입찰표지 _하남덕풍추정공사비7(작성중)_★중랑구면목동재건축추정-작성中_★부천백동아파트재추정-작성中_2008_02_26" xfId="448"/>
    <cellStyle name="_입찰표지 _하남덕풍추정공사비7(작성중)_대구상인동아파트추정_051129" xfId="449"/>
    <cellStyle name="_입찰표지 _하남덕풍추정공사비7(작성중)_양산물금아파트추정" xfId="450"/>
    <cellStyle name="_입찰표지 _하남덕풍추정공사비7(작성중)_용인성복새한아파트_0511" xfId="451"/>
    <cellStyle name="_입찰표지 _하남덕풍추정공사비7(작성중)_울산일산홈플러스주상복합추정" xfId="452"/>
    <cellStyle name="_입찰표지 _하남덕풍추정공사비7(작성중)_인천용현학익지구4블럭아파트-작성中" xfId="453"/>
    <cellStyle name="_입찰표지 _하남덕풍추정공사비7(작성중)_인천용현학익지구4블럭아파트-작성中_★부천백동아파트재추정-작성中" xfId="454"/>
    <cellStyle name="_입찰표지 _하남덕풍추정공사비7(작성중)_인천용현학익지구4블럭아파트-작성中_★부천백동아파트재추정-작성中_2008_02_11" xfId="455"/>
    <cellStyle name="_입찰표지 _하남덕풍추정공사비7(작성중)_인천용현학익지구4블럭아파트-작성中_★부천백동아파트재추정-작성中_2008_02_21" xfId="456"/>
    <cellStyle name="_입찰표지 _하남덕풍추정공사비7(작성중)_인천용현학익지구4블럭아파트-작성中_★부천백동아파트재추정-작성中_2008_02_26" xfId="457"/>
    <cellStyle name="_입찰표지 _하남덕풍추정공사비7(작성중)_평택지산2차아파트추정_2" xfId="458"/>
    <cellStyle name="_자재구매의뢰현황(항목별)-1" xfId="459"/>
    <cellStyle name="_자재비교표" xfId="5"/>
    <cellStyle name="_적격 " xfId="460"/>
    <cellStyle name="_적격 _LG메트로자이공동주택신축공사-최종" xfId="461"/>
    <cellStyle name="_적격 _고서담양1공구(쌍용건설)" xfId="462"/>
    <cellStyle name="_적격 _고서담양1공구(쌍용건설)_LG메트로자이공동주택신축공사-최종" xfId="463"/>
    <cellStyle name="_적격 _고서담양1공구(쌍용건설)_부천종합터미널신축공사" xfId="464"/>
    <cellStyle name="_적격 _고서담양1공구(쌍용건설)_양산물금 특수구조물(고려개발)" xfId="465"/>
    <cellStyle name="_적격 _광주평동투찰" xfId="4470"/>
    <cellStyle name="_적격 _광주평동품의1" xfId="4471"/>
    <cellStyle name="_적격 _부천종합터미널신축공사" xfId="466"/>
    <cellStyle name="_적격 _송학하수품의(설계넣고)" xfId="4472"/>
    <cellStyle name="_적격 _양산물금 특수구조물(고려개발)" xfId="467"/>
    <cellStyle name="_적격 _집행갑지 " xfId="468"/>
    <cellStyle name="_적격 _집행갑지 _LG메트로자이공동주택신축공사-최종" xfId="469"/>
    <cellStyle name="_적격 _집행갑지 _고서담양1공구(쌍용건설)" xfId="470"/>
    <cellStyle name="_적격 _집행갑지 _고서담양1공구(쌍용건설)_LG메트로자이공동주택신축공사-최종" xfId="471"/>
    <cellStyle name="_적격 _집행갑지 _고서담양1공구(쌍용건설)_부천종합터미널신축공사" xfId="472"/>
    <cellStyle name="_적격 _집행갑지 _고서담양1공구(쌍용건설)_양산물금 특수구조물(고려개발)" xfId="473"/>
    <cellStyle name="_적격 _집행갑지 _광주평동투찰" xfId="4473"/>
    <cellStyle name="_적격 _집행갑지 _광주평동품의1" xfId="4474"/>
    <cellStyle name="_적격 _집행갑지 _부천종합터미널신축공사" xfId="474"/>
    <cellStyle name="_적격 _집행갑지 _송학하수품의(설계넣고)" xfId="4475"/>
    <cellStyle name="_적격 _집행갑지 _양산물금 특수구조물(고려개발)" xfId="475"/>
    <cellStyle name="_적격(화산) " xfId="476"/>
    <cellStyle name="_적격(화산)  2" xfId="4476"/>
    <cellStyle name="_적격(화산) _★부산해운대좌동아파트-작성中" xfId="477"/>
    <cellStyle name="_적격(화산) _★부천백동아파트재추정-작성中" xfId="478"/>
    <cellStyle name="_적격(화산) _★부천백동아파트재추정-작성中_2008_02_11" xfId="479"/>
    <cellStyle name="_적격(화산) _★부천백동아파트재추정-작성中_2008_02_21" xfId="480"/>
    <cellStyle name="_적격(화산) _★부천백동아파트재추정-작성中_2008_02_26" xfId="481"/>
    <cellStyle name="_적격(화산) _00_보고자료(1020)" xfId="4477"/>
    <cellStyle name="_적격(화산) _00_보고자료(1020)_인천 부평 정천동 부평아울렛남측구역 주택재개발 정비사업-100310 건축지원" xfId="4478"/>
    <cellStyle name="_적격(화산) _2004년하반기토목운영계획(0813)" xfId="4479"/>
    <cellStyle name="_적격(화산) _2004년하반기토목운영계획(0813)_00_보고자료(1020)" xfId="4480"/>
    <cellStyle name="_적격(화산) _2004년하반기토목운영계획(0813)_00_보고자료(1020)_인천 부평 정천동 부평아울렛남측구역 주택재개발 정비사업-100310 건축지원" xfId="4481"/>
    <cellStyle name="_적격(화산) _2004년하반기토목운영계획(0813)_인천 부평 정천동 부평아울렛남측구역 주택재개발 정비사업-100310 건축지원" xfId="4482"/>
    <cellStyle name="_적격(화산) _2004년하반기토목운영계획(0813)_전체배치도(공사현장)" xfId="4483"/>
    <cellStyle name="_적격(화산) _2004년하반기토목운영계획(0813)_전체배치도(공사현장)_인천 부평 정천동 부평아울렛남측구역 주택재개발 정비사업-100310 건축지원" xfId="4484"/>
    <cellStyle name="_적격(화산) _LG메트로자이공동주택신축공사-최종" xfId="482"/>
    <cellStyle name="_적격(화산) _고서담양1공구(쌍용건설)" xfId="483"/>
    <cellStyle name="_적격(화산) _고서담양1공구(쌍용건설)_LG메트로자이공동주택신축공사-최종" xfId="484"/>
    <cellStyle name="_적격(화산) _고서담양1공구(쌍용건설)_부천종합터미널신축공사" xfId="485"/>
    <cellStyle name="_적격(화산) _고서담양1공구(쌍용건설)_양산물금 특수구조물(고려개발)" xfId="486"/>
    <cellStyle name="_적격(화산) _광주평동투찰" xfId="4485"/>
    <cellStyle name="_적격(화산) _광주평동품의1" xfId="4486"/>
    <cellStyle name="_적격(화산) _교량별공사비" xfId="4487"/>
    <cellStyle name="_적격(화산) _교량별공사비_00_보고자료(1020)" xfId="4488"/>
    <cellStyle name="_적격(화산) _교량별공사비_00_보고자료(1020)_인천 부평 정천동 부평아울렛남측구역 주택재개발 정비사업-100310 건축지원" xfId="4489"/>
    <cellStyle name="_적격(화산) _교량별공사비_2004년하반기토목운영계획(0813)" xfId="4490"/>
    <cellStyle name="_적격(화산) _교량별공사비_2004년하반기토목운영계획(0813)_00_보고자료(1020)" xfId="4491"/>
    <cellStyle name="_적격(화산) _교량별공사비_2004년하반기토목운영계획(0813)_00_보고자료(1020)_인천 부평 정천동 부평아울렛남측구역 주택재개발 정비사업-100310 건축지원" xfId="4492"/>
    <cellStyle name="_적격(화산) _교량별공사비_2004년하반기토목운영계획(0813)_인천 부평 정천동 부평아울렛남측구역 주택재개발 정비사업-100310 건축지원" xfId="4493"/>
    <cellStyle name="_적격(화산) _교량별공사비_2004년하반기토목운영계획(0813)_전체배치도(공사현장)" xfId="4494"/>
    <cellStyle name="_적격(화산) _교량별공사비_2004년하반기토목운영계획(0813)_전체배치도(공사현장)_인천 부평 정천동 부평아울렛남측구역 주택재개발 정비사업-100310 건축지원" xfId="4495"/>
    <cellStyle name="_적격(화산) _교량별공사비_인천 부평 정천동 부평아울렛남측구역 주택재개발 정비사업-100310 건축지원" xfId="4496"/>
    <cellStyle name="_적격(화산) _교량별공사비_전체배치도(공사현장)" xfId="4497"/>
    <cellStyle name="_적격(화산) _교량별공사비_전체배치도(공사현장)_인천 부평 정천동 부평아울렛남측구역 주택재개발 정비사업-100310 건축지원" xfId="4498"/>
    <cellStyle name="_적격(화산) _교량별공사비_착수보고서2-2" xfId="4499"/>
    <cellStyle name="_적격(화산) _교량별공사비_착수보고서2-2_00_보고자료(1020)" xfId="4500"/>
    <cellStyle name="_적격(화산) _교량별공사비_착수보고서2-2_00_보고자료(1020)_인천 부평 정천동 부평아울렛남측구역 주택재개발 정비사업-100310 건축지원" xfId="4501"/>
    <cellStyle name="_적격(화산) _교량별공사비_착수보고서2-2_2004년하반기토목운영계획(0813)" xfId="4502"/>
    <cellStyle name="_적격(화산) _교량별공사비_착수보고서2-2_2004년하반기토목운영계획(0813)_00_보고자료(1020)" xfId="4503"/>
    <cellStyle name="_적격(화산) _교량별공사비_착수보고서2-2_2004년하반기토목운영계획(0813)_00_보고자료(1020)_인천 부평 정천동 부평아울렛남측구역 주택재개발 정비사업-100310 건축지원" xfId="4504"/>
    <cellStyle name="_적격(화산) _교량별공사비_착수보고서2-2_2004년하반기토목운영계획(0813)_인천 부평 정천동 부평아울렛남측구역 주택재개발 정비사업-100310 건축지원" xfId="4505"/>
    <cellStyle name="_적격(화산) _교량별공사비_착수보고서2-2_2004년하반기토목운영계획(0813)_전체배치도(공사현장)" xfId="4506"/>
    <cellStyle name="_적격(화산) _교량별공사비_착수보고서2-2_2004년하반기토목운영계획(0813)_전체배치도(공사현장)_인천 부평 정천동 부평아울렛남측구역 주택재개발 정비사업-100310 건축지원" xfId="4507"/>
    <cellStyle name="_적격(화산) _교량별공사비_착수보고서2-2_인천 부평 정천동 부평아울렛남측구역 주택재개발 정비사업-100310 건축지원" xfId="4508"/>
    <cellStyle name="_적격(화산) _교량별공사비_착수보고서2-2_전체배치도(공사현장)" xfId="4509"/>
    <cellStyle name="_적격(화산) _교량별공사비_착수보고서2-2_전체배치도(공사현장)_인천 부평 정천동 부평아울렛남측구역 주택재개발 정비사업-100310 건축지원" xfId="4510"/>
    <cellStyle name="_적격(화산) _교량별공사비_착수보고서2-2_착수보고서(본사)" xfId="4511"/>
    <cellStyle name="_적격(화산) _교량별공사비_착수보고서2-2_착수보고서(본사)_00_보고자료(1020)" xfId="4512"/>
    <cellStyle name="_적격(화산) _교량별공사비_착수보고서2-2_착수보고서(본사)_00_보고자료(1020)_인천 부평 정천동 부평아울렛남측구역 주택재개발 정비사업-100310 건축지원" xfId="4513"/>
    <cellStyle name="_적격(화산) _교량별공사비_착수보고서2-2_착수보고서(본사)_2004년하반기토목운영계획(0813)" xfId="4514"/>
    <cellStyle name="_적격(화산) _교량별공사비_착수보고서2-2_착수보고서(본사)_2004년하반기토목운영계획(0813)_00_보고자료(1020)" xfId="4515"/>
    <cellStyle name="_적격(화산) _교량별공사비_착수보고서2-2_착수보고서(본사)_2004년하반기토목운영계획(0813)_00_보고자료(1020)_인천 부평 정천동 부평아울렛남측구역 주택재개발 정비사업-100310 건축지원" xfId="4516"/>
    <cellStyle name="_적격(화산) _교량별공사비_착수보고서2-2_착수보고서(본사)_2004년하반기토목운영계획(0813)_인천 부평 정천동 부평아울렛남측구역 주택재개발 정비사업-100310 건축지원" xfId="4517"/>
    <cellStyle name="_적격(화산) _교량별공사비_착수보고서2-2_착수보고서(본사)_2004년하반기토목운영계획(0813)_전체배치도(공사현장)" xfId="4518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4519"/>
    <cellStyle name="_적격(화산) _교량별공사비_착수보고서2-2_착수보고서(본사)_인천 부평 정천동 부평아울렛남측구역 주택재개발 정비사업-100310 건축지원" xfId="4520"/>
    <cellStyle name="_적격(화산) _교량별공사비_착수보고서2-2_착수보고서(본사)_전체배치도(공사현장)" xfId="4521"/>
    <cellStyle name="_적격(화산) _교량별공사비_착수보고서2-2_착수보고서(본사)_전체배치도(공사현장)_인천 부평 정천동 부평아울렛남측구역 주택재개발 정비사업-100310 건축지원" xfId="4522"/>
    <cellStyle name="_적격(화산) _교량별공사비_착수보고서2-2_착수보고서1" xfId="4523"/>
    <cellStyle name="_적격(화산) _교량별공사비_착수보고서2-2_착수보고서1_00_보고자료(1020)" xfId="4524"/>
    <cellStyle name="_적격(화산) _교량별공사비_착수보고서2-2_착수보고서1_00_보고자료(1020)_인천 부평 정천동 부평아울렛남측구역 주택재개발 정비사업-100310 건축지원" xfId="4525"/>
    <cellStyle name="_적격(화산) _교량별공사비_착수보고서2-2_착수보고서1_2004년하반기토목운영계획(0813)" xfId="4526"/>
    <cellStyle name="_적격(화산) _교량별공사비_착수보고서2-2_착수보고서1_2004년하반기토목운영계획(0813)_00_보고자료(1020)" xfId="4527"/>
    <cellStyle name="_적격(화산) _교량별공사비_착수보고서2-2_착수보고서1_2004년하반기토목운영계획(0813)_00_보고자료(1020)_인천 부평 정천동 부평아울렛남측구역 주택재개발 정비사업-100310 건축지원" xfId="4528"/>
    <cellStyle name="_적격(화산) _교량별공사비_착수보고서2-2_착수보고서1_2004년하반기토목운영계획(0813)_인천 부평 정천동 부평아울렛남측구역 주택재개발 정비사업-100310 건축지원" xfId="4529"/>
    <cellStyle name="_적격(화산) _교량별공사비_착수보고서2-2_착수보고서1_2004년하반기토목운영계획(0813)_전체배치도(공사현장)" xfId="4530"/>
    <cellStyle name="_적격(화산) _교량별공사비_착수보고서2-2_착수보고서1_2004년하반기토목운영계획(0813)_전체배치도(공사현장)_인천 부평 정천동 부평아울렛남측구역 주택재개발 정비사업-100310 건축지원" xfId="4531"/>
    <cellStyle name="_적격(화산) _교량별공사비_착수보고서2-2_착수보고서1_인천 부평 정천동 부평아울렛남측구역 주택재개발 정비사업-100310 건축지원" xfId="4532"/>
    <cellStyle name="_적격(화산) _교량별공사비_착수보고서2-2_착수보고서1_전체배치도(공사현장)" xfId="4533"/>
    <cellStyle name="_적격(화산) _교량별공사비_착수보고서2-2_착수보고서1_전체배치도(공사현장)_인천 부평 정천동 부평아울렛남측구역 주택재개발 정비사업-100310 건축지원" xfId="4534"/>
    <cellStyle name="_적격(화산) _교량별공사비_착수보고서2-2_평택공정표(2004-1)" xfId="4535"/>
    <cellStyle name="_적격(화산) _교량별공사비_착수보고서2-2_평택공정표(2004-1)_00_보고자료(1020)" xfId="4536"/>
    <cellStyle name="_적격(화산) _교량별공사비_착수보고서2-2_평택공정표(2004-1)_00_보고자료(1020)_인천 부평 정천동 부평아울렛남측구역 주택재개발 정비사업-100310 건축지원" xfId="4537"/>
    <cellStyle name="_적격(화산) _교량별공사비_착수보고서2-2_평택공정표(2004-1)_2004년하반기토목운영계획(0813)" xfId="4538"/>
    <cellStyle name="_적격(화산) _교량별공사비_착수보고서2-2_평택공정표(2004-1)_2004년하반기토목운영계획(0813)_00_보고자료(1020)" xfId="4539"/>
    <cellStyle name="_적격(화산) _교량별공사비_착수보고서2-2_평택공정표(2004-1)_2004년하반기토목운영계획(0813)_00_보고자료(1020)_인천 부평 정천동 부평아울렛남측구역 주택재개발 정비사업-100310 건축지원" xfId="4540"/>
    <cellStyle name="_적격(화산) _교량별공사비_착수보고서2-2_평택공정표(2004-1)_2004년하반기토목운영계획(0813)_인천 부평 정천동 부평아울렛남측구역 주택재개발 정비사업-100310 건축지원" xfId="4541"/>
    <cellStyle name="_적격(화산) _교량별공사비_착수보고서2-2_평택공정표(2004-1)_2004년하반기토목운영계획(0813)_전체배치도(공사현장)" xfId="4542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4543"/>
    <cellStyle name="_적격(화산) _교량별공사비_착수보고서2-2_평택공정표(2004-1)_인천 부평 정천동 부평아울렛남측구역 주택재개발 정비사업-100310 건축지원" xfId="4544"/>
    <cellStyle name="_적격(화산) _교량별공사비_착수보고서2-2_평택공정표(2004-1)_전체배치도(공사현장)" xfId="4545"/>
    <cellStyle name="_적격(화산) _교량별공사비_착수보고서2-2_평택공정표(2004-1)_전체배치도(공사현장)_인천 부평 정천동 부평아울렛남측구역 주택재개발 정비사업-100310 건축지원" xfId="4546"/>
    <cellStyle name="_적격(화산) _대안내역,실행" xfId="4547"/>
    <cellStyle name="_적격(화산) _대안내역,실행_00_보고자료(1020)" xfId="4548"/>
    <cellStyle name="_적격(화산) _대안내역,실행_00_보고자료(1020)_인천 부평 정천동 부평아울렛남측구역 주택재개발 정비사업-100310 건축지원" xfId="4549"/>
    <cellStyle name="_적격(화산) _대안내역,실행_2004년하반기토목운영계획(0813)" xfId="4550"/>
    <cellStyle name="_적격(화산) _대안내역,실행_2004년하반기토목운영계획(0813)_00_보고자료(1020)" xfId="4551"/>
    <cellStyle name="_적격(화산) _대안내역,실행_2004년하반기토목운영계획(0813)_00_보고자료(1020)_인천 부평 정천동 부평아울렛남측구역 주택재개발 정비사업-100310 건축지원" xfId="4552"/>
    <cellStyle name="_적격(화산) _대안내역,실행_2004년하반기토목운영계획(0813)_인천 부평 정천동 부평아울렛남측구역 주택재개발 정비사업-100310 건축지원" xfId="4553"/>
    <cellStyle name="_적격(화산) _대안내역,실행_2004년하반기토목운영계획(0813)_전체배치도(공사현장)" xfId="4554"/>
    <cellStyle name="_적격(화산) _대안내역,실행_2004년하반기토목운영계획(0813)_전체배치도(공사현장)_인천 부평 정천동 부평아울렛남측구역 주택재개발 정비사업-100310 건축지원" xfId="4555"/>
    <cellStyle name="_적격(화산) _대안내역,실행_인천 부평 정천동 부평아울렛남측구역 주택재개발 정비사업-100310 건축지원" xfId="4556"/>
    <cellStyle name="_적격(화산) _대안내역,실행_전체배치도(공사현장)" xfId="4557"/>
    <cellStyle name="_적격(화산) _대안내역,실행_전체배치도(공사현장)_인천 부평 정천동 부평아울렛남측구역 주택재개발 정비사업-100310 건축지원" xfId="4558"/>
    <cellStyle name="_적격(화산) _대안내역,실행_착수보고서2-2" xfId="4559"/>
    <cellStyle name="_적격(화산) _대안내역,실행_착수보고서2-2_00_보고자료(1020)" xfId="4560"/>
    <cellStyle name="_적격(화산) _대안내역,실행_착수보고서2-2_00_보고자료(1020)_인천 부평 정천동 부평아울렛남측구역 주택재개발 정비사업-100310 건축지원" xfId="4561"/>
    <cellStyle name="_적격(화산) _대안내역,실행_착수보고서2-2_2004년하반기토목운영계획(0813)" xfId="4562"/>
    <cellStyle name="_적격(화산) _대안내역,실행_착수보고서2-2_2004년하반기토목운영계획(0813)_00_보고자료(1020)" xfId="4563"/>
    <cellStyle name="_적격(화산) _대안내역,실행_착수보고서2-2_2004년하반기토목운영계획(0813)_00_보고자료(1020)_인천 부평 정천동 부평아울렛남측구역 주택재개발 정비사업-100310 건축지원" xfId="4564"/>
    <cellStyle name="_적격(화산) _대안내역,실행_착수보고서2-2_2004년하반기토목운영계획(0813)_인천 부평 정천동 부평아울렛남측구역 주택재개발 정비사업-100310 건축지원" xfId="4565"/>
    <cellStyle name="_적격(화산) _대안내역,실행_착수보고서2-2_2004년하반기토목운영계획(0813)_전체배치도(공사현장)" xfId="4566"/>
    <cellStyle name="_적격(화산) _대안내역,실행_착수보고서2-2_2004년하반기토목운영계획(0813)_전체배치도(공사현장)_인천 부평 정천동 부평아울렛남측구역 주택재개발 정비사업-100310 건축지원" xfId="4567"/>
    <cellStyle name="_적격(화산) _대안내역,실행_착수보고서2-2_인천 부평 정천동 부평아울렛남측구역 주택재개발 정비사업-100310 건축지원" xfId="4568"/>
    <cellStyle name="_적격(화산) _대안내역,실행_착수보고서2-2_전체배치도(공사현장)" xfId="4569"/>
    <cellStyle name="_적격(화산) _대안내역,실행_착수보고서2-2_전체배치도(공사현장)_인천 부평 정천동 부평아울렛남측구역 주택재개발 정비사업-100310 건축지원" xfId="4570"/>
    <cellStyle name="_적격(화산) _대안내역,실행_착수보고서2-2_착수보고서(본사)" xfId="4571"/>
    <cellStyle name="_적격(화산) _대안내역,실행_착수보고서2-2_착수보고서(본사)_00_보고자료(1020)" xfId="4572"/>
    <cellStyle name="_적격(화산) _대안내역,실행_착수보고서2-2_착수보고서(본사)_00_보고자료(1020)_인천 부평 정천동 부평아울렛남측구역 주택재개발 정비사업-100310 건축지원" xfId="4573"/>
    <cellStyle name="_적격(화산) _대안내역,실행_착수보고서2-2_착수보고서(본사)_2004년하반기토목운영계획(0813)" xfId="4574"/>
    <cellStyle name="_적격(화산) _대안내역,실행_착수보고서2-2_착수보고서(본사)_2004년하반기토목운영계획(0813)_00_보고자료(1020)" xfId="4575"/>
    <cellStyle name="_적격(화산) _대안내역,실행_착수보고서2-2_착수보고서(본사)_2004년하반기토목운영계획(0813)_00_보고자료(1020)_인천 부평 정천동 부평아울렛남측구역 주택재개발 정비사업-100310 건축지원" xfId="4576"/>
    <cellStyle name="_적격(화산) _대안내역,실행_착수보고서2-2_착수보고서(본사)_2004년하반기토목운영계획(0813)_인천 부평 정천동 부평아울렛남측구역 주택재개발 정비사업-100310 건축지원" xfId="4577"/>
    <cellStyle name="_적격(화산) _대안내역,실행_착수보고서2-2_착수보고서(본사)_2004년하반기토목운영계획(0813)_전체배치도(공사현장)" xfId="4578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4579"/>
    <cellStyle name="_적격(화산) _대안내역,실행_착수보고서2-2_착수보고서(본사)_인천 부평 정천동 부평아울렛남측구역 주택재개발 정비사업-100310 건축지원" xfId="4580"/>
    <cellStyle name="_적격(화산) _대안내역,실행_착수보고서2-2_착수보고서(본사)_전체배치도(공사현장)" xfId="4581"/>
    <cellStyle name="_적격(화산) _대안내역,실행_착수보고서2-2_착수보고서(본사)_전체배치도(공사현장)_인천 부평 정천동 부평아울렛남측구역 주택재개발 정비사업-100310 건축지원" xfId="4582"/>
    <cellStyle name="_적격(화산) _대안내역,실행_착수보고서2-2_착수보고서1" xfId="4583"/>
    <cellStyle name="_적격(화산) _대안내역,실행_착수보고서2-2_착수보고서1_00_보고자료(1020)" xfId="4584"/>
    <cellStyle name="_적격(화산) _대안내역,실행_착수보고서2-2_착수보고서1_00_보고자료(1020)_인천 부평 정천동 부평아울렛남측구역 주택재개발 정비사업-100310 건축지원" xfId="4585"/>
    <cellStyle name="_적격(화산) _대안내역,실행_착수보고서2-2_착수보고서1_2004년하반기토목운영계획(0813)" xfId="4586"/>
    <cellStyle name="_적격(화산) _대안내역,실행_착수보고서2-2_착수보고서1_2004년하반기토목운영계획(0813)_00_보고자료(1020)" xfId="4587"/>
    <cellStyle name="_적격(화산) _대안내역,실행_착수보고서2-2_착수보고서1_2004년하반기토목운영계획(0813)_00_보고자료(1020)_인천 부평 정천동 부평아울렛남측구역 주택재개발 정비사업-100310 건축지원" xfId="4588"/>
    <cellStyle name="_적격(화산) _대안내역,실행_착수보고서2-2_착수보고서1_2004년하반기토목운영계획(0813)_인천 부평 정천동 부평아울렛남측구역 주택재개발 정비사업-100310 건축지원" xfId="4589"/>
    <cellStyle name="_적격(화산) _대안내역,실행_착수보고서2-2_착수보고서1_2004년하반기토목운영계획(0813)_전체배치도(공사현장)" xfId="4590"/>
    <cellStyle name="_적격(화산) _대안내역,실행_착수보고서2-2_착수보고서1_2004년하반기토목운영계획(0813)_전체배치도(공사현장)_인천 부평 정천동 부평아울렛남측구역 주택재개발 정비사업-100310 건축지원" xfId="4591"/>
    <cellStyle name="_적격(화산) _대안내역,실행_착수보고서2-2_착수보고서1_인천 부평 정천동 부평아울렛남측구역 주택재개발 정비사업-100310 건축지원" xfId="4592"/>
    <cellStyle name="_적격(화산) _대안내역,실행_착수보고서2-2_착수보고서1_전체배치도(공사현장)" xfId="4593"/>
    <cellStyle name="_적격(화산) _대안내역,실행_착수보고서2-2_착수보고서1_전체배치도(공사현장)_인천 부평 정천동 부평아울렛남측구역 주택재개발 정비사업-100310 건축지원" xfId="4594"/>
    <cellStyle name="_적격(화산) _대안내역,실행_착수보고서2-2_평택공정표(2004-1)" xfId="4595"/>
    <cellStyle name="_적격(화산) _대안내역,실행_착수보고서2-2_평택공정표(2004-1)_00_보고자료(1020)" xfId="4596"/>
    <cellStyle name="_적격(화산) _대안내역,실행_착수보고서2-2_평택공정표(2004-1)_00_보고자료(1020)_인천 부평 정천동 부평아울렛남측구역 주택재개발 정비사업-100310 건축지원" xfId="4597"/>
    <cellStyle name="_적격(화산) _대안내역,실행_착수보고서2-2_평택공정표(2004-1)_2004년하반기토목운영계획(0813)" xfId="4598"/>
    <cellStyle name="_적격(화산) _대안내역,실행_착수보고서2-2_평택공정표(2004-1)_2004년하반기토목운영계획(0813)_00_보고자료(1020)" xfId="4599"/>
    <cellStyle name="_적격(화산) _대안내역,실행_착수보고서2-2_평택공정표(2004-1)_2004년하반기토목운영계획(0813)_00_보고자료(1020)_인천 부평 정천동 부평아울렛남측구역 주택재개발 정비사업-100310 건축지원" xfId="4600"/>
    <cellStyle name="_적격(화산) _대안내역,실행_착수보고서2-2_평택공정표(2004-1)_2004년하반기토목운영계획(0813)_인천 부평 정천동 부평아울렛남측구역 주택재개발 정비사업-100310 건축지원" xfId="4601"/>
    <cellStyle name="_적격(화산) _대안내역,실행_착수보고서2-2_평택공정표(2004-1)_2004년하반기토목운영계획(0813)_전체배치도(공사현장)" xfId="4602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4603"/>
    <cellStyle name="_적격(화산) _대안내역,실행_착수보고서2-2_평택공정표(2004-1)_인천 부평 정천동 부평아울렛남측구역 주택재개발 정비사업-100310 건축지원" xfId="4604"/>
    <cellStyle name="_적격(화산) _대안내역,실행_착수보고서2-2_평택공정표(2004-1)_전체배치도(공사현장)" xfId="4605"/>
    <cellStyle name="_적격(화산) _대안내역,실행_착수보고서2-2_평택공정표(2004-1)_전체배치도(공사현장)_인천 부평 정천동 부평아울렛남측구역 주택재개발 정비사업-100310 건축지원" xfId="4606"/>
    <cellStyle name="_적격(화산) _부천종합터미널신축공사" xfId="487"/>
    <cellStyle name="_적격(화산) _부천중동오피스텔추정20030602" xfId="488"/>
    <cellStyle name="_적격(화산) _부천중동오피스텔추정20030602_★서초삼호재건축아파트추정-작성中" xfId="489"/>
    <cellStyle name="_적격(화산) _부천중동오피스텔추정20030602_★서초삼호재건축아파트추정-작성中_★부산해운대좌동아파트-작성中" xfId="490"/>
    <cellStyle name="_적격(화산) _부천중동오피스텔추정20030602_★서초삼호재건축아파트추정-작성中_★부천백동아파트재추정-작성中" xfId="491"/>
    <cellStyle name="_적격(화산) _부천중동오피스텔추정20030602_★서초삼호재건축아파트추정-작성中_★부천백동아파트재추정-작성中_2008_02_11" xfId="492"/>
    <cellStyle name="_적격(화산) _부천중동오피스텔추정20030602_★서초삼호재건축아파트추정-작성中_★부천백동아파트재추정-작성中_2008_02_21" xfId="493"/>
    <cellStyle name="_적격(화산) _부천중동오피스텔추정20030602_★서초삼호재건축아파트추정-작성中_★부천백동아파트재추정-작성中_2008_02_26" xfId="494"/>
    <cellStyle name="_적격(화산) _부천중동오피스텔추정20030602_★오산갈곶동아파트-작성中" xfId="495"/>
    <cellStyle name="_적격(화산) _부천중동오피스텔추정20030602_★오산갈곶동아파트-작성中_★부천백동아파트재추정-작성中" xfId="496"/>
    <cellStyle name="_적격(화산) _부천중동오피스텔추정20030602_★오산갈곶동아파트-작성中_★부천백동아파트재추정-작성中_2008_02_11" xfId="497"/>
    <cellStyle name="_적격(화산) _부천중동오피스텔추정20030602_★오산갈곶동아파트-작성中_★부천백동아파트재추정-작성中_2008_02_21" xfId="498"/>
    <cellStyle name="_적격(화산) _부천중동오피스텔추정20030602_★오산갈곶동아파트-작성中_★부천백동아파트재추정-작성中_2008_02_26" xfId="499"/>
    <cellStyle name="_적격(화산) _부천중동오피스텔추정20030602_★중랑구면목동재건축추정-작성中" xfId="500"/>
    <cellStyle name="_적격(화산) _부천중동오피스텔추정20030602_★중랑구면목동재건축추정-작성中_★부산해운대좌동아파트-작성中" xfId="501"/>
    <cellStyle name="_적격(화산) _부천중동오피스텔추정20030602_★중랑구면목동재건축추정-작성中_★부천백동아파트재추정-작성中" xfId="502"/>
    <cellStyle name="_적격(화산) _부천중동오피스텔추정20030602_★중랑구면목동재건축추정-작성中_★부천백동아파트재추정-작성中_2008_02_11" xfId="503"/>
    <cellStyle name="_적격(화산) _부천중동오피스텔추정20030602_★중랑구면목동재건축추정-작성中_★부천백동아파트재추정-작성中_2008_02_21" xfId="504"/>
    <cellStyle name="_적격(화산) _부천중동오피스텔추정20030602_★중랑구면목동재건축추정-작성中_★부천백동아파트재추정-작성中_2008_02_26" xfId="505"/>
    <cellStyle name="_적격(화산) _부천중동오피스텔추정20030602_대구상인동아파트추정_051129" xfId="506"/>
    <cellStyle name="_적격(화산) _부천중동오피스텔추정20030602_양산물금아파트추정" xfId="507"/>
    <cellStyle name="_적격(화산) _부천중동오피스텔추정20030602_용인성복새한아파트_0511" xfId="508"/>
    <cellStyle name="_적격(화산) _부천중동오피스텔추정20030602_울산일산홈플러스주상복합추정" xfId="509"/>
    <cellStyle name="_적격(화산) _부천중동오피스텔추정20030602_인천용현학익지구4블럭아파트-작성中" xfId="510"/>
    <cellStyle name="_적격(화산) _부천중동오피스텔추정20030602_인천용현학익지구4블럭아파트-작성中_★부천백동아파트재추정-작성中" xfId="511"/>
    <cellStyle name="_적격(화산) _부천중동오피스텔추정20030602_인천용현학익지구4블럭아파트-작성中_★부천백동아파트재추정-작성中_2008_02_11" xfId="512"/>
    <cellStyle name="_적격(화산) _부천중동오피스텔추정20030602_인천용현학익지구4블럭아파트-작성中_★부천백동아파트재추정-작성中_2008_02_21" xfId="513"/>
    <cellStyle name="_적격(화산) _부천중동오피스텔추정20030602_인천용현학익지구4블럭아파트-작성中_★부천백동아파트재추정-작성中_2008_02_26" xfId="514"/>
    <cellStyle name="_적격(화산) _부천중동오피스텔추정20030602_평택지산2차아파트추정_2" xfId="515"/>
    <cellStyle name="_적격(화산) _사당동아주맨션추정공사비4(GL-0)" xfId="516"/>
    <cellStyle name="_적격(화산) _사당동아주맨션추정공사비4(GL-0)_★서초삼호재건축아파트추정-작성中" xfId="517"/>
    <cellStyle name="_적격(화산) _사당동아주맨션추정공사비4(GL-0)_★서초삼호재건축아파트추정-작성中_★부산해운대좌동아파트-작성中" xfId="518"/>
    <cellStyle name="_적격(화산) _사당동아주맨션추정공사비4(GL-0)_★서초삼호재건축아파트추정-작성中_★부천백동아파트재추정-작성中" xfId="519"/>
    <cellStyle name="_적격(화산) _사당동아주맨션추정공사비4(GL-0)_★서초삼호재건축아파트추정-작성中_★부천백동아파트재추정-작성中_2008_02_11" xfId="520"/>
    <cellStyle name="_적격(화산) _사당동아주맨션추정공사비4(GL-0)_★서초삼호재건축아파트추정-작성中_★부천백동아파트재추정-작성中_2008_02_21" xfId="521"/>
    <cellStyle name="_적격(화산) _사당동아주맨션추정공사비4(GL-0)_★서초삼호재건축아파트추정-작성中_★부천백동아파트재추정-작성中_2008_02_26" xfId="522"/>
    <cellStyle name="_적격(화산) _사당동아주맨션추정공사비4(GL-0)_★오산갈곶동아파트-작성中" xfId="523"/>
    <cellStyle name="_적격(화산) _사당동아주맨션추정공사비4(GL-0)_★오산갈곶동아파트-작성中_★부천백동아파트재추정-작성中" xfId="524"/>
    <cellStyle name="_적격(화산) _사당동아주맨션추정공사비4(GL-0)_★오산갈곶동아파트-작성中_★부천백동아파트재추정-작성中_2008_02_11" xfId="525"/>
    <cellStyle name="_적격(화산) _사당동아주맨션추정공사비4(GL-0)_★오산갈곶동아파트-작성中_★부천백동아파트재추정-작성中_2008_02_21" xfId="526"/>
    <cellStyle name="_적격(화산) _사당동아주맨션추정공사비4(GL-0)_★오산갈곶동아파트-작성中_★부천백동아파트재추정-작성中_2008_02_26" xfId="527"/>
    <cellStyle name="_적격(화산) _사당동아주맨션추정공사비4(GL-0)_★중랑구면목동재건축추정-작성中" xfId="528"/>
    <cellStyle name="_적격(화산) _사당동아주맨션추정공사비4(GL-0)_★중랑구면목동재건축추정-작성中_★부산해운대좌동아파트-작성中" xfId="529"/>
    <cellStyle name="_적격(화산) _사당동아주맨션추정공사비4(GL-0)_★중랑구면목동재건축추정-작성中_★부천백동아파트재추정-작성中" xfId="530"/>
    <cellStyle name="_적격(화산) _사당동아주맨션추정공사비4(GL-0)_★중랑구면목동재건축추정-작성中_★부천백동아파트재추정-작성中_2008_02_11" xfId="531"/>
    <cellStyle name="_적격(화산) _사당동아주맨션추정공사비4(GL-0)_★중랑구면목동재건축추정-작성中_★부천백동아파트재추정-작성中_2008_02_21" xfId="532"/>
    <cellStyle name="_적격(화산) _사당동아주맨션추정공사비4(GL-0)_★중랑구면목동재건축추정-작성中_★부천백동아파트재추정-작성中_2008_02_26" xfId="533"/>
    <cellStyle name="_적격(화산) _사당동아주맨션추정공사비4(GL-0)_대구상인동아파트추정_051129" xfId="534"/>
    <cellStyle name="_적격(화산) _사당동아주맨션추정공사비4(GL-0)_양산물금아파트추정" xfId="535"/>
    <cellStyle name="_적격(화산) _사당동아주맨션추정공사비4(GL-0)_용인성복새한아파트_0511" xfId="536"/>
    <cellStyle name="_적격(화산) _사당동아주맨션추정공사비4(GL-0)_울산일산홈플러스주상복합추정" xfId="537"/>
    <cellStyle name="_적격(화산) _사당동아주맨션추정공사비4(GL-0)_인천용현학익지구4블럭아파트-작성中" xfId="538"/>
    <cellStyle name="_적격(화산) _사당동아주맨션추정공사비4(GL-0)_인천용현학익지구4블럭아파트-작성中_★부천백동아파트재추정-작성中" xfId="539"/>
    <cellStyle name="_적격(화산) _사당동아주맨션추정공사비4(GL-0)_인천용현학익지구4블럭아파트-작성中_★부천백동아파트재추정-작성中_2008_02_11" xfId="540"/>
    <cellStyle name="_적격(화산) _사당동아주맨션추정공사비4(GL-0)_인천용현학익지구4블럭아파트-작성中_★부천백동아파트재추정-작성中_2008_02_21" xfId="541"/>
    <cellStyle name="_적격(화산) _사당동아주맨션추정공사비4(GL-0)_인천용현학익지구4블럭아파트-작성中_★부천백동아파트재추정-작성中_2008_02_26" xfId="542"/>
    <cellStyle name="_적격(화산) _사당동아주맨션추정공사비4(GL-0)_평택지산2차아파트추정_2" xfId="543"/>
    <cellStyle name="_적격(화산) _서대문구 충정로3가 주상복합 추정1" xfId="544"/>
    <cellStyle name="_적격(화산) _서대문구 충정로3가 주상복합 추정1_★서초삼호재건축아파트추정-작성中" xfId="545"/>
    <cellStyle name="_적격(화산) _서대문구 충정로3가 주상복합 추정1_★서초삼호재건축아파트추정-작성中_★부산해운대좌동아파트-작성中" xfId="546"/>
    <cellStyle name="_적격(화산) _서대문구 충정로3가 주상복합 추정1_★서초삼호재건축아파트추정-작성中_★부천백동아파트재추정-작성中" xfId="547"/>
    <cellStyle name="_적격(화산) _서대문구 충정로3가 주상복합 추정1_★서초삼호재건축아파트추정-작성中_★부천백동아파트재추정-작성中_2008_02_11" xfId="548"/>
    <cellStyle name="_적격(화산) _서대문구 충정로3가 주상복합 추정1_★서초삼호재건축아파트추정-작성中_★부천백동아파트재추정-작성中_2008_02_21" xfId="549"/>
    <cellStyle name="_적격(화산) _서대문구 충정로3가 주상복합 추정1_★서초삼호재건축아파트추정-작성中_★부천백동아파트재추정-작성中_2008_02_26" xfId="550"/>
    <cellStyle name="_적격(화산) _서대문구 충정로3가 주상복합 추정1_★오산갈곶동아파트-작성中" xfId="551"/>
    <cellStyle name="_적격(화산) _서대문구 충정로3가 주상복합 추정1_★오산갈곶동아파트-작성中_★부천백동아파트재추정-작성中" xfId="552"/>
    <cellStyle name="_적격(화산) _서대문구 충정로3가 주상복합 추정1_★오산갈곶동아파트-작성中_★부천백동아파트재추정-작성中_2008_02_11" xfId="553"/>
    <cellStyle name="_적격(화산) _서대문구 충정로3가 주상복합 추정1_★오산갈곶동아파트-작성中_★부천백동아파트재추정-작성中_2008_02_21" xfId="554"/>
    <cellStyle name="_적격(화산) _서대문구 충정로3가 주상복합 추정1_★오산갈곶동아파트-작성中_★부천백동아파트재추정-작성中_2008_02_26" xfId="555"/>
    <cellStyle name="_적격(화산) _서대문구 충정로3가 주상복합 추정1_★중랑구면목동재건축추정-작성中" xfId="556"/>
    <cellStyle name="_적격(화산) _서대문구 충정로3가 주상복합 추정1_★중랑구면목동재건축추정-작성中_★부산해운대좌동아파트-작성中" xfId="557"/>
    <cellStyle name="_적격(화산) _서대문구 충정로3가 주상복합 추정1_★중랑구면목동재건축추정-작성中_★부천백동아파트재추정-작성中" xfId="558"/>
    <cellStyle name="_적격(화산) _서대문구 충정로3가 주상복합 추정1_★중랑구면목동재건축추정-작성中_★부천백동아파트재추정-작성中_2008_02_11" xfId="559"/>
    <cellStyle name="_적격(화산) _서대문구 충정로3가 주상복합 추정1_★중랑구면목동재건축추정-작성中_★부천백동아파트재추정-작성中_2008_02_21" xfId="560"/>
    <cellStyle name="_적격(화산) _서대문구 충정로3가 주상복합 추정1_★중랑구면목동재건축추정-작성中_★부천백동아파트재추정-작성中_2008_02_26" xfId="561"/>
    <cellStyle name="_적격(화산) _서대문구 충정로3가 주상복합 추정1_대구상인동아파트추정_051129" xfId="562"/>
    <cellStyle name="_적격(화산) _서대문구 충정로3가 주상복합 추정1_양산물금아파트추정" xfId="563"/>
    <cellStyle name="_적격(화산) _서대문구 충정로3가 주상복합 추정1_용인성복새한아파트_0511" xfId="564"/>
    <cellStyle name="_적격(화산) _서대문구 충정로3가 주상복합 추정1_울산일산홈플러스주상복합추정" xfId="565"/>
    <cellStyle name="_적격(화산) _서대문구 충정로3가 주상복합 추정1_인천용현학익지구4블럭아파트-작성中" xfId="566"/>
    <cellStyle name="_적격(화산) _서대문구 충정로3가 주상복합 추정1_인천용현학익지구4블럭아파트-작성中_★부천백동아파트재추정-작성中" xfId="567"/>
    <cellStyle name="_적격(화산) _서대문구 충정로3가 주상복합 추정1_인천용현학익지구4블럭아파트-작성中_★부천백동아파트재추정-작성中_2008_02_11" xfId="568"/>
    <cellStyle name="_적격(화산) _서대문구 충정로3가 주상복합 추정1_인천용현학익지구4블럭아파트-작성中_★부천백동아파트재추정-작성中_2008_02_21" xfId="569"/>
    <cellStyle name="_적격(화산) _서대문구 충정로3가 주상복합 추정1_인천용현학익지구4블럭아파트-작성中_★부천백동아파트재추정-작성中_2008_02_26" xfId="570"/>
    <cellStyle name="_적격(화산) _서대문구 충정로3가 주상복합 추정1_평택지산2차아파트추정_2" xfId="571"/>
    <cellStyle name="_적격(화산) _설계,실행,도급" xfId="4607"/>
    <cellStyle name="_적격(화산) _설계,실행,도급_00_보고자료(1020)" xfId="4608"/>
    <cellStyle name="_적격(화산) _설계,실행,도급_00_보고자료(1020)_인천 부평 정천동 부평아울렛남측구역 주택재개발 정비사업-100310 건축지원" xfId="4609"/>
    <cellStyle name="_적격(화산) _설계,실행,도급_2004년하반기토목운영계획(0813)" xfId="4610"/>
    <cellStyle name="_적격(화산) _설계,실행,도급_2004년하반기토목운영계획(0813)_00_보고자료(1020)" xfId="4611"/>
    <cellStyle name="_적격(화산) _설계,실행,도급_2004년하반기토목운영계획(0813)_00_보고자료(1020)_인천 부평 정천동 부평아울렛남측구역 주택재개발 정비사업-100310 건축지원" xfId="4612"/>
    <cellStyle name="_적격(화산) _설계,실행,도급_2004년하반기토목운영계획(0813)_인천 부평 정천동 부평아울렛남측구역 주택재개발 정비사업-100310 건축지원" xfId="4613"/>
    <cellStyle name="_적격(화산) _설계,실행,도급_2004년하반기토목운영계획(0813)_전체배치도(공사현장)" xfId="4614"/>
    <cellStyle name="_적격(화산) _설계,실행,도급_2004년하반기토목운영계획(0813)_전체배치도(공사현장)_인천 부평 정천동 부평아울렛남측구역 주택재개발 정비사업-100310 건축지원" xfId="4615"/>
    <cellStyle name="_적격(화산) _설계,실행,도급_인천 부평 정천동 부평아울렛남측구역 주택재개발 정비사업-100310 건축지원" xfId="4616"/>
    <cellStyle name="_적격(화산) _설계,실행,도급_전체배치도(공사현장)" xfId="4617"/>
    <cellStyle name="_적격(화산) _설계,실행,도급_전체배치도(공사현장)_인천 부평 정천동 부평아울렛남측구역 주택재개발 정비사업-100310 건축지원" xfId="4618"/>
    <cellStyle name="_적격(화산) _설계,실행,도급_착수보고서2-2" xfId="4619"/>
    <cellStyle name="_적격(화산) _설계,실행,도급_착수보고서2-2_00_보고자료(1020)" xfId="4620"/>
    <cellStyle name="_적격(화산) _설계,실행,도급_착수보고서2-2_00_보고자료(1020)_인천 부평 정천동 부평아울렛남측구역 주택재개발 정비사업-100310 건축지원" xfId="4621"/>
    <cellStyle name="_적격(화산) _설계,실행,도급_착수보고서2-2_2004년하반기토목운영계획(0813)" xfId="4622"/>
    <cellStyle name="_적격(화산) _설계,실행,도급_착수보고서2-2_2004년하반기토목운영계획(0813)_00_보고자료(1020)" xfId="4623"/>
    <cellStyle name="_적격(화산) _설계,실행,도급_착수보고서2-2_2004년하반기토목운영계획(0813)_00_보고자료(1020)_인천 부평 정천동 부평아울렛남측구역 주택재개발 정비사업-100310 건축지원" xfId="4624"/>
    <cellStyle name="_적격(화산) _설계,실행,도급_착수보고서2-2_2004년하반기토목운영계획(0813)_인천 부평 정천동 부평아울렛남측구역 주택재개발 정비사업-100310 건축지원" xfId="4625"/>
    <cellStyle name="_적격(화산) _설계,실행,도급_착수보고서2-2_2004년하반기토목운영계획(0813)_전체배치도(공사현장)" xfId="4626"/>
    <cellStyle name="_적격(화산) _설계,실행,도급_착수보고서2-2_2004년하반기토목운영계획(0813)_전체배치도(공사현장)_인천 부평 정천동 부평아울렛남측구역 주택재개발 정비사업-100310 건축지원" xfId="4627"/>
    <cellStyle name="_적격(화산) _설계,실행,도급_착수보고서2-2_인천 부평 정천동 부평아울렛남측구역 주택재개발 정비사업-100310 건축지원" xfId="4628"/>
    <cellStyle name="_적격(화산) _설계,실행,도급_착수보고서2-2_전체배치도(공사현장)" xfId="4629"/>
    <cellStyle name="_적격(화산) _설계,실행,도급_착수보고서2-2_전체배치도(공사현장)_인천 부평 정천동 부평아울렛남측구역 주택재개발 정비사업-100310 건축지원" xfId="4630"/>
    <cellStyle name="_적격(화산) _설계,실행,도급_착수보고서2-2_착수보고서(본사)" xfId="4631"/>
    <cellStyle name="_적격(화산) _설계,실행,도급_착수보고서2-2_착수보고서(본사)_00_보고자료(1020)" xfId="4632"/>
    <cellStyle name="_적격(화산) _설계,실행,도급_착수보고서2-2_착수보고서(본사)_00_보고자료(1020)_인천 부평 정천동 부평아울렛남측구역 주택재개발 정비사업-100310 건축지원" xfId="4633"/>
    <cellStyle name="_적격(화산) _설계,실행,도급_착수보고서2-2_착수보고서(본사)_2004년하반기토목운영계획(0813)" xfId="4634"/>
    <cellStyle name="_적격(화산) _설계,실행,도급_착수보고서2-2_착수보고서(본사)_2004년하반기토목운영계획(0813)_00_보고자료(1020)" xfId="4635"/>
    <cellStyle name="_적격(화산) _설계,실행,도급_착수보고서2-2_착수보고서(본사)_2004년하반기토목운영계획(0813)_00_보고자료(1020)_인천 부평 정천동 부평아울렛남측구역 주택재개발 정비사업-100310 건축지원" xfId="4636"/>
    <cellStyle name="_적격(화산) _설계,실행,도급_착수보고서2-2_착수보고서(본사)_2004년하반기토목운영계획(0813)_인천 부평 정천동 부평아울렛남측구역 주택재개발 정비사업-100310 건축지원" xfId="4637"/>
    <cellStyle name="_적격(화산) _설계,실행,도급_착수보고서2-2_착수보고서(본사)_2004년하반기토목운영계획(0813)_전체배치도(공사현장)" xfId="4638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4639"/>
    <cellStyle name="_적격(화산) _설계,실행,도급_착수보고서2-2_착수보고서(본사)_인천 부평 정천동 부평아울렛남측구역 주택재개발 정비사업-100310 건축지원" xfId="4640"/>
    <cellStyle name="_적격(화산) _설계,실행,도급_착수보고서2-2_착수보고서(본사)_전체배치도(공사현장)" xfId="4641"/>
    <cellStyle name="_적격(화산) _설계,실행,도급_착수보고서2-2_착수보고서(본사)_전체배치도(공사현장)_인천 부평 정천동 부평아울렛남측구역 주택재개발 정비사업-100310 건축지원" xfId="4642"/>
    <cellStyle name="_적격(화산) _설계,실행,도급_착수보고서2-2_착수보고서1" xfId="4643"/>
    <cellStyle name="_적격(화산) _설계,실행,도급_착수보고서2-2_착수보고서1_00_보고자료(1020)" xfId="4644"/>
    <cellStyle name="_적격(화산) _설계,실행,도급_착수보고서2-2_착수보고서1_00_보고자료(1020)_인천 부평 정천동 부평아울렛남측구역 주택재개발 정비사업-100310 건축지원" xfId="4645"/>
    <cellStyle name="_적격(화산) _설계,실행,도급_착수보고서2-2_착수보고서1_2004년하반기토목운영계획(0813)" xfId="4646"/>
    <cellStyle name="_적격(화산) _설계,실행,도급_착수보고서2-2_착수보고서1_2004년하반기토목운영계획(0813)_00_보고자료(1020)" xfId="4647"/>
    <cellStyle name="_적격(화산) _설계,실행,도급_착수보고서2-2_착수보고서1_2004년하반기토목운영계획(0813)_00_보고자료(1020)_인천 부평 정천동 부평아울렛남측구역 주택재개발 정비사업-100310 건축지원" xfId="4648"/>
    <cellStyle name="_적격(화산) _설계,실행,도급_착수보고서2-2_착수보고서1_2004년하반기토목운영계획(0813)_인천 부평 정천동 부평아울렛남측구역 주택재개발 정비사업-100310 건축지원" xfId="4649"/>
    <cellStyle name="_적격(화산) _설계,실행,도급_착수보고서2-2_착수보고서1_2004년하반기토목운영계획(0813)_전체배치도(공사현장)" xfId="4650"/>
    <cellStyle name="_적격(화산) _설계,실행,도급_착수보고서2-2_착수보고서1_2004년하반기토목운영계획(0813)_전체배치도(공사현장)_인천 부평 정천동 부평아울렛남측구역 주택재개발 정비사업-100310 건축지원" xfId="4651"/>
    <cellStyle name="_적격(화산) _설계,실행,도급_착수보고서2-2_착수보고서1_인천 부평 정천동 부평아울렛남측구역 주택재개발 정비사업-100310 건축지원" xfId="4652"/>
    <cellStyle name="_적격(화산) _설계,실행,도급_착수보고서2-2_착수보고서1_전체배치도(공사현장)" xfId="4653"/>
    <cellStyle name="_적격(화산) _설계,실행,도급_착수보고서2-2_착수보고서1_전체배치도(공사현장)_인천 부평 정천동 부평아울렛남측구역 주택재개발 정비사업-100310 건축지원" xfId="4654"/>
    <cellStyle name="_적격(화산) _설계,실행,도급_착수보고서2-2_평택공정표(2004-1)" xfId="4655"/>
    <cellStyle name="_적격(화산) _설계,실행,도급_착수보고서2-2_평택공정표(2004-1)_00_보고자료(1020)" xfId="4656"/>
    <cellStyle name="_적격(화산) _설계,실행,도급_착수보고서2-2_평택공정표(2004-1)_00_보고자료(1020)_인천 부평 정천동 부평아울렛남측구역 주택재개발 정비사업-100310 건축지원" xfId="4657"/>
    <cellStyle name="_적격(화산) _설계,실행,도급_착수보고서2-2_평택공정표(2004-1)_2004년하반기토목운영계획(0813)" xfId="4658"/>
    <cellStyle name="_적격(화산) _설계,실행,도급_착수보고서2-2_평택공정표(2004-1)_2004년하반기토목운영계획(0813)_00_보고자료(1020)" xfId="4659"/>
    <cellStyle name="_적격(화산) _설계,실행,도급_착수보고서2-2_평택공정표(2004-1)_2004년하반기토목운영계획(0813)_00_보고자료(1020)_인천 부평 정천동 부평아울렛남측구역 주택재개발 정비사업-100310 건축지원" xfId="4660"/>
    <cellStyle name="_적격(화산) _설계,실행,도급_착수보고서2-2_평택공정표(2004-1)_2004년하반기토목운영계획(0813)_인천 부평 정천동 부평아울렛남측구역 주택재개발 정비사업-100310 건축지원" xfId="4661"/>
    <cellStyle name="_적격(화산) _설계,실행,도급_착수보고서2-2_평택공정표(2004-1)_2004년하반기토목운영계획(0813)_전체배치도(공사현장)" xfId="4662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4663"/>
    <cellStyle name="_적격(화산) _설계,실행,도급_착수보고서2-2_평택공정표(2004-1)_인천 부평 정천동 부평아울렛남측구역 주택재개발 정비사업-100310 건축지원" xfId="4664"/>
    <cellStyle name="_적격(화산) _설계,실행,도급_착수보고서2-2_평택공정표(2004-1)_전체배치도(공사현장)" xfId="4665"/>
    <cellStyle name="_적격(화산) _설계,실행,도급_착수보고서2-2_평택공정표(2004-1)_전체배치도(공사현장)_인천 부평 정천동 부평아울렛남측구역 주택재개발 정비사업-100310 건축지원" xfId="4666"/>
    <cellStyle name="_적격(화산) _송학하수품의(설계넣고)" xfId="4667"/>
    <cellStyle name="_적격(화산) _양산물금 특수구조물(고려개발)" xfId="572"/>
    <cellStyle name="_적격(화산) _인천 부평 정천동 부평아울렛남측구역 주택재개발 정비사업-100310 건축지원" xfId="4668"/>
    <cellStyle name="_적격(화산) _전체배치도(공사현장)" xfId="4669"/>
    <cellStyle name="_적격(화산) _전체배치도(공사현장)_인천 부평 정천동 부평아울렛남측구역 주택재개발 정비사업-100310 건축지원" xfId="4670"/>
    <cellStyle name="_적격(화산) _착수보고서2-2" xfId="4671"/>
    <cellStyle name="_적격(화산) _착수보고서2-2_00_보고자료(1020)" xfId="4672"/>
    <cellStyle name="_적격(화산) _착수보고서2-2_00_보고자료(1020)_인천 부평 정천동 부평아울렛남측구역 주택재개발 정비사업-100310 건축지원" xfId="4673"/>
    <cellStyle name="_적격(화산) _착수보고서2-2_2004년하반기토목운영계획(0813)" xfId="4674"/>
    <cellStyle name="_적격(화산) _착수보고서2-2_2004년하반기토목운영계획(0813)_00_보고자료(1020)" xfId="4675"/>
    <cellStyle name="_적격(화산) _착수보고서2-2_2004년하반기토목운영계획(0813)_00_보고자료(1020)_인천 부평 정천동 부평아울렛남측구역 주택재개발 정비사업-100310 건축지원" xfId="4676"/>
    <cellStyle name="_적격(화산) _착수보고서2-2_2004년하반기토목운영계획(0813)_인천 부평 정천동 부평아울렛남측구역 주택재개발 정비사업-100310 건축지원" xfId="4677"/>
    <cellStyle name="_적격(화산) _착수보고서2-2_2004년하반기토목운영계획(0813)_전체배치도(공사현장)" xfId="4678"/>
    <cellStyle name="_적격(화산) _착수보고서2-2_2004년하반기토목운영계획(0813)_전체배치도(공사현장)_인천 부평 정천동 부평아울렛남측구역 주택재개발 정비사업-100310 건축지원" xfId="4679"/>
    <cellStyle name="_적격(화산) _착수보고서2-2_인천 부평 정천동 부평아울렛남측구역 주택재개발 정비사업-100310 건축지원" xfId="4680"/>
    <cellStyle name="_적격(화산) _착수보고서2-2_전체배치도(공사현장)" xfId="4681"/>
    <cellStyle name="_적격(화산) _착수보고서2-2_전체배치도(공사현장)_인천 부평 정천동 부평아울렛남측구역 주택재개발 정비사업-100310 건축지원" xfId="4682"/>
    <cellStyle name="_적격(화산) _착수보고서2-2_착수보고서(본사)" xfId="4683"/>
    <cellStyle name="_적격(화산) _착수보고서2-2_착수보고서(본사)_00_보고자료(1020)" xfId="4684"/>
    <cellStyle name="_적격(화산) _착수보고서2-2_착수보고서(본사)_00_보고자료(1020)_인천 부평 정천동 부평아울렛남측구역 주택재개발 정비사업-100310 건축지원" xfId="4685"/>
    <cellStyle name="_적격(화산) _착수보고서2-2_착수보고서(본사)_2004년하반기토목운영계획(0813)" xfId="4686"/>
    <cellStyle name="_적격(화산) _착수보고서2-2_착수보고서(본사)_2004년하반기토목운영계획(0813)_00_보고자료(1020)" xfId="4687"/>
    <cellStyle name="_적격(화산) _착수보고서2-2_착수보고서(본사)_2004년하반기토목운영계획(0813)_00_보고자료(1020)_인천 부평 정천동 부평아울렛남측구역 주택재개발 정비사업-100310 건축지원" xfId="4688"/>
    <cellStyle name="_적격(화산) _착수보고서2-2_착수보고서(본사)_2004년하반기토목운영계획(0813)_인천 부평 정천동 부평아울렛남측구역 주택재개발 정비사업-100310 건축지원" xfId="4689"/>
    <cellStyle name="_적격(화산) _착수보고서2-2_착수보고서(본사)_2004년하반기토목운영계획(0813)_전체배치도(공사현장)" xfId="4690"/>
    <cellStyle name="_적격(화산) _착수보고서2-2_착수보고서(본사)_2004년하반기토목운영계획(0813)_전체배치도(공사현장)_인천 부평 정천동 부평아울렛남측구역 주택재개발 정비사업-100310 건축지원" xfId="4691"/>
    <cellStyle name="_적격(화산) _착수보고서2-2_착수보고서(본사)_인천 부평 정천동 부평아울렛남측구역 주택재개발 정비사업-100310 건축지원" xfId="4692"/>
    <cellStyle name="_적격(화산) _착수보고서2-2_착수보고서(본사)_전체배치도(공사현장)" xfId="4693"/>
    <cellStyle name="_적격(화산) _착수보고서2-2_착수보고서(본사)_전체배치도(공사현장)_인천 부평 정천동 부평아울렛남측구역 주택재개발 정비사업-100310 건축지원" xfId="4694"/>
    <cellStyle name="_적격(화산) _착수보고서2-2_착수보고서1" xfId="4695"/>
    <cellStyle name="_적격(화산) _착수보고서2-2_착수보고서1_00_보고자료(1020)" xfId="4696"/>
    <cellStyle name="_적격(화산) _착수보고서2-2_착수보고서1_00_보고자료(1020)_인천 부평 정천동 부평아울렛남측구역 주택재개발 정비사업-100310 건축지원" xfId="4697"/>
    <cellStyle name="_적격(화산) _착수보고서2-2_착수보고서1_2004년하반기토목운영계획(0813)" xfId="4698"/>
    <cellStyle name="_적격(화산) _착수보고서2-2_착수보고서1_2004년하반기토목운영계획(0813)_00_보고자료(1020)" xfId="4699"/>
    <cellStyle name="_적격(화산) _착수보고서2-2_착수보고서1_2004년하반기토목운영계획(0813)_00_보고자료(1020)_인천 부평 정천동 부평아울렛남측구역 주택재개발 정비사업-100310 건축지원" xfId="4700"/>
    <cellStyle name="_적격(화산) _착수보고서2-2_착수보고서1_2004년하반기토목운영계획(0813)_인천 부평 정천동 부평아울렛남측구역 주택재개발 정비사업-100310 건축지원" xfId="4701"/>
    <cellStyle name="_적격(화산) _착수보고서2-2_착수보고서1_2004년하반기토목운영계획(0813)_전체배치도(공사현장)" xfId="4702"/>
    <cellStyle name="_적격(화산) _착수보고서2-2_착수보고서1_2004년하반기토목운영계획(0813)_전체배치도(공사현장)_인천 부평 정천동 부평아울렛남측구역 주택재개발 정비사업-100310 건축지원" xfId="4703"/>
    <cellStyle name="_적격(화산) _착수보고서2-2_착수보고서1_인천 부평 정천동 부평아울렛남측구역 주택재개발 정비사업-100310 건축지원" xfId="4704"/>
    <cellStyle name="_적격(화산) _착수보고서2-2_착수보고서1_전체배치도(공사현장)" xfId="4705"/>
    <cellStyle name="_적격(화산) _착수보고서2-2_착수보고서1_전체배치도(공사현장)_인천 부평 정천동 부평아울렛남측구역 주택재개발 정비사업-100310 건축지원" xfId="4706"/>
    <cellStyle name="_적격(화산) _착수보고서2-2_평택공정표(2004-1)" xfId="4707"/>
    <cellStyle name="_적격(화산) _착수보고서2-2_평택공정표(2004-1)_00_보고자료(1020)" xfId="4708"/>
    <cellStyle name="_적격(화산) _착수보고서2-2_평택공정표(2004-1)_00_보고자료(1020)_인천 부평 정천동 부평아울렛남측구역 주택재개발 정비사업-100310 건축지원" xfId="4709"/>
    <cellStyle name="_적격(화산) _착수보고서2-2_평택공정표(2004-1)_2004년하반기토목운영계획(0813)" xfId="4710"/>
    <cellStyle name="_적격(화산) _착수보고서2-2_평택공정표(2004-1)_2004년하반기토목운영계획(0813)_00_보고자료(1020)" xfId="4711"/>
    <cellStyle name="_적격(화산) _착수보고서2-2_평택공정표(2004-1)_2004년하반기토목운영계획(0813)_00_보고자료(1020)_인천 부평 정천동 부평아울렛남측구역 주택재개발 정비사업-100310 건축지원" xfId="4712"/>
    <cellStyle name="_적격(화산) _착수보고서2-2_평택공정표(2004-1)_2004년하반기토목운영계획(0813)_인천 부평 정천동 부평아울렛남측구역 주택재개발 정비사업-100310 건축지원" xfId="4713"/>
    <cellStyle name="_적격(화산) _착수보고서2-2_평택공정표(2004-1)_2004년하반기토목운영계획(0813)_전체배치도(공사현장)" xfId="4714"/>
    <cellStyle name="_적격(화산) _착수보고서2-2_평택공정표(2004-1)_2004년하반기토목운영계획(0813)_전체배치도(공사현장)_인천 부평 정천동 부평아울렛남측구역 주택재개발 정비사업-100310 건축지원" xfId="4715"/>
    <cellStyle name="_적격(화산) _착수보고서2-2_평택공정표(2004-1)_인천 부평 정천동 부평아울렛남측구역 주택재개발 정비사업-100310 건축지원" xfId="4716"/>
    <cellStyle name="_적격(화산) _착수보고서2-2_평택공정표(2004-1)_전체배치도(공사현장)" xfId="4717"/>
    <cellStyle name="_적격(화산) _착수보고서2-2_평택공정표(2004-1)_전체배치도(공사현장)_인천 부평 정천동 부평아울렛남측구역 주택재개발 정비사업-100310 건축지원" xfId="4718"/>
    <cellStyle name="_적격(화산) _하남덕풍추정공사비7(작성중)" xfId="573"/>
    <cellStyle name="_적격(화산) _하남덕풍추정공사비7(작성중)_★서초삼호재건축아파트추정-작성中" xfId="574"/>
    <cellStyle name="_적격(화산) _하남덕풍추정공사비7(작성중)_★서초삼호재건축아파트추정-작성中_★부산해운대좌동아파트-작성中" xfId="575"/>
    <cellStyle name="_적격(화산) _하남덕풍추정공사비7(작성중)_★서초삼호재건축아파트추정-작성中_★부천백동아파트재추정-작성中" xfId="576"/>
    <cellStyle name="_적격(화산) _하남덕풍추정공사비7(작성중)_★서초삼호재건축아파트추정-작성中_★부천백동아파트재추정-작성中_2008_02_11" xfId="577"/>
    <cellStyle name="_적격(화산) _하남덕풍추정공사비7(작성중)_★서초삼호재건축아파트추정-작성中_★부천백동아파트재추정-작성中_2008_02_21" xfId="578"/>
    <cellStyle name="_적격(화산) _하남덕풍추정공사비7(작성중)_★서초삼호재건축아파트추정-작성中_★부천백동아파트재추정-작성中_2008_02_26" xfId="579"/>
    <cellStyle name="_적격(화산) _하남덕풍추정공사비7(작성중)_★오산갈곶동아파트-작성中" xfId="580"/>
    <cellStyle name="_적격(화산) _하남덕풍추정공사비7(작성중)_★오산갈곶동아파트-작성中_★부천백동아파트재추정-작성中" xfId="581"/>
    <cellStyle name="_적격(화산) _하남덕풍추정공사비7(작성중)_★오산갈곶동아파트-작성中_★부천백동아파트재추정-작성中_2008_02_11" xfId="582"/>
    <cellStyle name="_적격(화산) _하남덕풍추정공사비7(작성중)_★오산갈곶동아파트-작성中_★부천백동아파트재추정-작성中_2008_02_21" xfId="583"/>
    <cellStyle name="_적격(화산) _하남덕풍추정공사비7(작성중)_★오산갈곶동아파트-작성中_★부천백동아파트재추정-작성中_2008_02_26" xfId="584"/>
    <cellStyle name="_적격(화산) _하남덕풍추정공사비7(작성중)_★중랑구면목동재건축추정-작성中" xfId="585"/>
    <cellStyle name="_적격(화산) _하남덕풍추정공사비7(작성중)_★중랑구면목동재건축추정-작성中_★부산해운대좌동아파트-작성中" xfId="586"/>
    <cellStyle name="_적격(화산) _하남덕풍추정공사비7(작성중)_★중랑구면목동재건축추정-작성中_★부천백동아파트재추정-작성中" xfId="587"/>
    <cellStyle name="_적격(화산) _하남덕풍추정공사비7(작성중)_★중랑구면목동재건축추정-작성中_★부천백동아파트재추정-작성中_2008_02_11" xfId="588"/>
    <cellStyle name="_적격(화산) _하남덕풍추정공사비7(작성중)_★중랑구면목동재건축추정-작성中_★부천백동아파트재추정-작성中_2008_02_21" xfId="589"/>
    <cellStyle name="_적격(화산) _하남덕풍추정공사비7(작성중)_★중랑구면목동재건축추정-작성中_★부천백동아파트재추정-작성中_2008_02_26" xfId="590"/>
    <cellStyle name="_적격(화산) _하남덕풍추정공사비7(작성중)_대구상인동아파트추정_051129" xfId="591"/>
    <cellStyle name="_적격(화산) _하남덕풍추정공사비7(작성중)_양산물금아파트추정" xfId="592"/>
    <cellStyle name="_적격(화산) _하남덕풍추정공사비7(작성중)_용인성복새한아파트_0511" xfId="593"/>
    <cellStyle name="_적격(화산) _하남덕풍추정공사비7(작성중)_울산일산홈플러스주상복합추정" xfId="594"/>
    <cellStyle name="_적격(화산) _하남덕풍추정공사비7(작성중)_인천용현학익지구4블럭아파트-작성中" xfId="595"/>
    <cellStyle name="_적격(화산) _하남덕풍추정공사비7(작성중)_인천용현학익지구4블럭아파트-작성中_★부천백동아파트재추정-작성中" xfId="596"/>
    <cellStyle name="_적격(화산) _하남덕풍추정공사비7(작성중)_인천용현학익지구4블럭아파트-작성中_★부천백동아파트재추정-작성中_2008_02_11" xfId="597"/>
    <cellStyle name="_적격(화산) _하남덕풍추정공사비7(작성중)_인천용현학익지구4블럭아파트-작성中_★부천백동아파트재추정-작성中_2008_02_21" xfId="598"/>
    <cellStyle name="_적격(화산) _하남덕풍추정공사비7(작성중)_인천용현학익지구4블럭아파트-작성中_★부천백동아파트재추정-작성中_2008_02_26" xfId="599"/>
    <cellStyle name="_적격(화산) _하남덕풍추정공사비7(작성중)_평택지산2차아파트추정_2" xfId="600"/>
    <cellStyle name="_전경사진(윈터가든070409)-회장님보고용" xfId="4719"/>
    <cellStyle name="_정자동근생개산실행예산서" xfId="1365"/>
    <cellStyle name="_정자동근생개산실행예산서_경희대개산실행예산서" xfId="1366"/>
    <cellStyle name="_정자동근생개산실행예산서_대치동개산실행예산서" xfId="1367"/>
    <cellStyle name="_정자동근생개산실행예산서_동명대실행(작성중)" xfId="1368"/>
    <cellStyle name="_정자동근생개산실행예산서_오산근생실행예산서(2차수정 2550000)" xfId="1369"/>
    <cellStyle name="_정자동근생개산실행예산서_정자동근생개산실행예산서" xfId="1370"/>
    <cellStyle name="_제목" xfId="4720"/>
    <cellStyle name="_제목_내역서" xfId="4721"/>
    <cellStyle name="_제주물항" xfId="1371"/>
    <cellStyle name="_제출용병천하수(지역관로1)" xfId="4722"/>
    <cellStyle name="_제출용병천하수(지역관로1)_광주평동투찰" xfId="4723"/>
    <cellStyle name="_제출용병천하수(지역관로1)_광주평동품의1" xfId="4724"/>
    <cellStyle name="_제출용병천하수(지역관로1)_송학하수품의(설계넣고)" xfId="4725"/>
    <cellStyle name="_조경공사(청원군오창면)보완" xfId="1372"/>
    <cellStyle name="_조정자기자본비율(04.6월)" xfId="4726"/>
    <cellStyle name="_조직" xfId="4727"/>
    <cellStyle name="_조직_인천 부평 정천동 부평아울렛남측구역 주택재개발 정비사업-100310 건축지원" xfId="4728"/>
    <cellStyle name="_조직도(남양 기숙사)" xfId="4729"/>
    <cellStyle name="_조직도(당진현장포함)" xfId="4730"/>
    <cellStyle name="_조직도(당진현장포함)_00_보고자료(1020)" xfId="4731"/>
    <cellStyle name="_조직도(당진현장포함)_00_보고자료(1020)_인천 부평 정천동 부평아울렛남측구역 주택재개발 정비사업-100310 건축지원" xfId="4732"/>
    <cellStyle name="_조직도(당진현장포함)_인천 부평 정천동 부평아울렛남측구역 주택재개발 정비사업-100310 건축지원" xfId="4733"/>
    <cellStyle name="_조직도(당진현장포함)_전체배치도(공사현장)" xfId="4734"/>
    <cellStyle name="_조직도(당진현장포함)_전체배치도(공사현장)_인천 부평 정천동 부평아울렛남측구역 주택재개발 정비사업-100310 건축지원" xfId="4735"/>
    <cellStyle name="_조직도(인사041214)" xfId="4736"/>
    <cellStyle name="_조직도(창원BNG)" xfId="4737"/>
    <cellStyle name="_조직도(해외현장)" xfId="4738"/>
    <cellStyle name="_조직도-토목부문" xfId="4739"/>
    <cellStyle name="_주상복합(목포-확정)" xfId="1373"/>
    <cellStyle name="_중장기 충당금기준변경_final 최종(0612) _v6" xfId="4740"/>
    <cellStyle name="_집행갑지 " xfId="601"/>
    <cellStyle name="_집행갑지 _LG메트로자이공동주택신축공사-최종" xfId="602"/>
    <cellStyle name="_집행갑지 _고서담양1공구(쌍용건설)" xfId="603"/>
    <cellStyle name="_집행갑지 _고서담양1공구(쌍용건설)_LG메트로자이공동주택신축공사-최종" xfId="604"/>
    <cellStyle name="_집행갑지 _고서담양1공구(쌍용건설)_부천종합터미널신축공사" xfId="605"/>
    <cellStyle name="_집행갑지 _고서담양1공구(쌍용건설)_양산물금 특수구조물(고려개발)" xfId="606"/>
    <cellStyle name="_집행갑지 _광주평동투찰" xfId="4741"/>
    <cellStyle name="_집행갑지 _광주평동품의1" xfId="4742"/>
    <cellStyle name="_집행갑지 _부천종합터미널신축공사" xfId="607"/>
    <cellStyle name="_집행갑지 _송학하수품의(설계넣고)" xfId="4743"/>
    <cellStyle name="_집행갑지 _양산물금 특수구조물(고려개발)" xfId="608"/>
    <cellStyle name="_착수보고서2-2" xfId="4744"/>
    <cellStyle name="_착수보고서2-2_00_보고자료(1020)" xfId="4745"/>
    <cellStyle name="_착수보고서2-2_00_보고자료(1020)_인천 부평 정천동 부평아울렛남측구역 주택재개발 정비사업-100310 건축지원" xfId="4746"/>
    <cellStyle name="_착수보고서2-2_2004년하반기토목운영계획(0813)" xfId="4747"/>
    <cellStyle name="_착수보고서2-2_2004년하반기토목운영계획(0813)_00_보고자료(1020)" xfId="4748"/>
    <cellStyle name="_착수보고서2-2_2004년하반기토목운영계획(0813)_00_보고자료(1020)_인천 부평 정천동 부평아울렛남측구역 주택재개발 정비사업-100310 건축지원" xfId="4749"/>
    <cellStyle name="_착수보고서2-2_2004년하반기토목운영계획(0813)_인천 부평 정천동 부평아울렛남측구역 주택재개발 정비사업-100310 건축지원" xfId="4750"/>
    <cellStyle name="_착수보고서2-2_2004년하반기토목운영계획(0813)_전체배치도(공사현장)" xfId="4751"/>
    <cellStyle name="_착수보고서2-2_2004년하반기토목운영계획(0813)_전체배치도(공사현장)_인천 부평 정천동 부평아울렛남측구역 주택재개발 정비사업-100310 건축지원" xfId="4752"/>
    <cellStyle name="_착수보고서2-2_인천 부평 정천동 부평아울렛남측구역 주택재개발 정비사업-100310 건축지원" xfId="4753"/>
    <cellStyle name="_착수보고서2-2_전체배치도(공사현장)" xfId="4754"/>
    <cellStyle name="_착수보고서2-2_전체배치도(공사현장)_인천 부평 정천동 부평아울렛남측구역 주택재개발 정비사업-100310 건축지원" xfId="4755"/>
    <cellStyle name="_착수보고서2-2_착수보고서(본사)" xfId="4756"/>
    <cellStyle name="_착수보고서2-2_착수보고서(본사)_00_보고자료(1020)" xfId="4757"/>
    <cellStyle name="_착수보고서2-2_착수보고서(본사)_00_보고자료(1020)_인천 부평 정천동 부평아울렛남측구역 주택재개발 정비사업-100310 건축지원" xfId="4758"/>
    <cellStyle name="_착수보고서2-2_착수보고서(본사)_2004년하반기토목운영계획(0813)" xfId="4759"/>
    <cellStyle name="_착수보고서2-2_착수보고서(본사)_2004년하반기토목운영계획(0813)_00_보고자료(1020)" xfId="4760"/>
    <cellStyle name="_착수보고서2-2_착수보고서(본사)_2004년하반기토목운영계획(0813)_00_보고자료(1020)_인천 부평 정천동 부평아울렛남측구역 주택재개발 정비사업-100310 건축지원" xfId="4761"/>
    <cellStyle name="_착수보고서2-2_착수보고서(본사)_2004년하반기토목운영계획(0813)_인천 부평 정천동 부평아울렛남측구역 주택재개발 정비사업-100310 건축지원" xfId="4762"/>
    <cellStyle name="_착수보고서2-2_착수보고서(본사)_2004년하반기토목운영계획(0813)_전체배치도(공사현장)" xfId="4763"/>
    <cellStyle name="_착수보고서2-2_착수보고서(본사)_2004년하반기토목운영계획(0813)_전체배치도(공사현장)_인천 부평 정천동 부평아울렛남측구역 주택재개발 정비사업-100310 건축지원" xfId="4764"/>
    <cellStyle name="_착수보고서2-2_착수보고서(본사)_인천 부평 정천동 부평아울렛남측구역 주택재개발 정비사업-100310 건축지원" xfId="4765"/>
    <cellStyle name="_착수보고서2-2_착수보고서(본사)_전체배치도(공사현장)" xfId="4766"/>
    <cellStyle name="_착수보고서2-2_착수보고서(본사)_전체배치도(공사현장)_인천 부평 정천동 부평아울렛남측구역 주택재개발 정비사업-100310 건축지원" xfId="4767"/>
    <cellStyle name="_착수보고서2-2_착수보고서1" xfId="4768"/>
    <cellStyle name="_착수보고서2-2_착수보고서1_00_보고자료(1020)" xfId="4769"/>
    <cellStyle name="_착수보고서2-2_착수보고서1_00_보고자료(1020)_인천 부평 정천동 부평아울렛남측구역 주택재개발 정비사업-100310 건축지원" xfId="4770"/>
    <cellStyle name="_착수보고서2-2_착수보고서1_2004년하반기토목운영계획(0813)" xfId="4771"/>
    <cellStyle name="_착수보고서2-2_착수보고서1_2004년하반기토목운영계획(0813)_00_보고자료(1020)" xfId="4772"/>
    <cellStyle name="_착수보고서2-2_착수보고서1_2004년하반기토목운영계획(0813)_00_보고자료(1020)_인천 부평 정천동 부평아울렛남측구역 주택재개발 정비사업-100310 건축지원" xfId="4773"/>
    <cellStyle name="_착수보고서2-2_착수보고서1_2004년하반기토목운영계획(0813)_인천 부평 정천동 부평아울렛남측구역 주택재개발 정비사업-100310 건축지원" xfId="4774"/>
    <cellStyle name="_착수보고서2-2_착수보고서1_2004년하반기토목운영계획(0813)_전체배치도(공사현장)" xfId="4775"/>
    <cellStyle name="_착수보고서2-2_착수보고서1_2004년하반기토목운영계획(0813)_전체배치도(공사현장)_인천 부평 정천동 부평아울렛남측구역 주택재개발 정비사업-100310 건축지원" xfId="4776"/>
    <cellStyle name="_착수보고서2-2_착수보고서1_인천 부평 정천동 부평아울렛남측구역 주택재개발 정비사업-100310 건축지원" xfId="4777"/>
    <cellStyle name="_착수보고서2-2_착수보고서1_전체배치도(공사현장)" xfId="4778"/>
    <cellStyle name="_착수보고서2-2_착수보고서1_전체배치도(공사현장)_인천 부평 정천동 부평아울렛남측구역 주택재개발 정비사업-100310 건축지원" xfId="4779"/>
    <cellStyle name="_착수보고서2-2_평택공정표(2004-1)" xfId="4780"/>
    <cellStyle name="_착수보고서2-2_평택공정표(2004-1)_00_보고자료(1020)" xfId="4781"/>
    <cellStyle name="_착수보고서2-2_평택공정표(2004-1)_00_보고자료(1020)_인천 부평 정천동 부평아울렛남측구역 주택재개발 정비사업-100310 건축지원" xfId="4782"/>
    <cellStyle name="_착수보고서2-2_평택공정표(2004-1)_2004년하반기토목운영계획(0813)" xfId="4783"/>
    <cellStyle name="_착수보고서2-2_평택공정표(2004-1)_2004년하반기토목운영계획(0813)_00_보고자료(1020)" xfId="4784"/>
    <cellStyle name="_착수보고서2-2_평택공정표(2004-1)_2004년하반기토목운영계획(0813)_00_보고자료(1020)_인천 부평 정천동 부평아울렛남측구역 주택재개발 정비사업-100310 건축지원" xfId="4785"/>
    <cellStyle name="_착수보고서2-2_평택공정표(2004-1)_2004년하반기토목운영계획(0813)_인천 부평 정천동 부평아울렛남측구역 주택재개발 정비사업-100310 건축지원" xfId="4786"/>
    <cellStyle name="_착수보고서2-2_평택공정표(2004-1)_2004년하반기토목운영계획(0813)_전체배치도(공사현장)" xfId="4787"/>
    <cellStyle name="_착수보고서2-2_평택공정표(2004-1)_2004년하반기토목운영계획(0813)_전체배치도(공사현장)_인천 부평 정천동 부평아울렛남측구역 주택재개발 정비사업-100310 건축지원" xfId="4788"/>
    <cellStyle name="_착수보고서2-2_평택공정표(2004-1)_인천 부평 정천동 부평아울렛남측구역 주택재개발 정비사업-100310 건축지원" xfId="4789"/>
    <cellStyle name="_착수보고서2-2_평택공정표(2004-1)_전체배치도(공사현장)" xfId="4790"/>
    <cellStyle name="_착수보고서2-2_평택공정표(2004-1)_전체배치도(공사현장)_인천 부평 정천동 부평아울렛남측구역 주택재개발 정비사업-100310 건축지원" xfId="4791"/>
    <cellStyle name="_토목(공내역)" xfId="4792"/>
    <cellStyle name="_토목부문041011" xfId="4793"/>
    <cellStyle name="_표지및원가계산" xfId="1374"/>
    <cellStyle name="_하남덕풍추정공사비7(작성중)" xfId="609"/>
    <cellStyle name="_하남덕풍추정공사비7(작성중)_★서초삼호재건축아파트추정-작성中" xfId="610"/>
    <cellStyle name="_하남덕풍추정공사비7(작성중)_★서초삼호재건축아파트추정-작성中_★부산해운대좌동아파트-작성中" xfId="611"/>
    <cellStyle name="_하남덕풍추정공사비7(작성중)_★서초삼호재건축아파트추정-작성中_★부천백동아파트재추정-작성中" xfId="612"/>
    <cellStyle name="_하남덕풍추정공사비7(작성중)_★서초삼호재건축아파트추정-작성中_★부천백동아파트재추정-작성中_2008_02_11" xfId="613"/>
    <cellStyle name="_하남덕풍추정공사비7(작성중)_★서초삼호재건축아파트추정-작성中_★부천백동아파트재추정-작성中_2008_02_21" xfId="614"/>
    <cellStyle name="_하남덕풍추정공사비7(작성중)_★서초삼호재건축아파트추정-작성中_★부천백동아파트재추정-작성中_2008_02_26" xfId="615"/>
    <cellStyle name="_하남덕풍추정공사비7(작성중)_★오산갈곶동아파트-작성中" xfId="616"/>
    <cellStyle name="_하남덕풍추정공사비7(작성중)_★오산갈곶동아파트-작성中_★부천백동아파트재추정-작성中" xfId="617"/>
    <cellStyle name="_하남덕풍추정공사비7(작성중)_★오산갈곶동아파트-작성中_★부천백동아파트재추정-작성中_2008_02_11" xfId="618"/>
    <cellStyle name="_하남덕풍추정공사비7(작성중)_★오산갈곶동아파트-작성中_★부천백동아파트재추정-작성中_2008_02_21" xfId="619"/>
    <cellStyle name="_하남덕풍추정공사비7(작성중)_★오산갈곶동아파트-작성中_★부천백동아파트재추정-작성中_2008_02_26" xfId="620"/>
    <cellStyle name="_하남덕풍추정공사비7(작성중)_★중랑구면목동재건축추정-작성中" xfId="621"/>
    <cellStyle name="_하남덕풍추정공사비7(작성중)_★중랑구면목동재건축추정-작성中_★부산해운대좌동아파트-작성中" xfId="622"/>
    <cellStyle name="_하남덕풍추정공사비7(작성중)_★중랑구면목동재건축추정-작성中_★부천백동아파트재추정-작성中" xfId="623"/>
    <cellStyle name="_하남덕풍추정공사비7(작성중)_★중랑구면목동재건축추정-작성中_★부천백동아파트재추정-작성中_2008_02_11" xfId="624"/>
    <cellStyle name="_하남덕풍추정공사비7(작성중)_★중랑구면목동재건축추정-작성中_★부천백동아파트재추정-작성中_2008_02_21" xfId="625"/>
    <cellStyle name="_하남덕풍추정공사비7(작성중)_★중랑구면목동재건축추정-작성中_★부천백동아파트재추정-작성中_2008_02_26" xfId="626"/>
    <cellStyle name="_하남덕풍추정공사비7(작성중)_대구상인동아파트추정_051129" xfId="627"/>
    <cellStyle name="_하남덕풍추정공사비7(작성중)_양산물금아파트추정" xfId="628"/>
    <cellStyle name="_하남덕풍추정공사비7(작성중)_용인성복새한아파트_0511" xfId="629"/>
    <cellStyle name="_하남덕풍추정공사비7(작성중)_울산일산홈플러스주상복합추정" xfId="630"/>
    <cellStyle name="_하남덕풍추정공사비7(작성중)_인천용현학익지구4블럭아파트-작성中" xfId="631"/>
    <cellStyle name="_하남덕풍추정공사비7(작성중)_인천용현학익지구4블럭아파트-작성中_★부천백동아파트재추정-작성中" xfId="632"/>
    <cellStyle name="_하남덕풍추정공사비7(작성중)_인천용현학익지구4블럭아파트-작성中_★부천백동아파트재추정-작성中_2008_02_11" xfId="633"/>
    <cellStyle name="_하남덕풍추정공사비7(작성중)_인천용현학익지구4블럭아파트-작성中_★부천백동아파트재추정-작성中_2008_02_21" xfId="634"/>
    <cellStyle name="_하남덕풍추정공사비7(작성중)_인천용현학익지구4블럭아파트-작성中_★부천백동아파트재추정-작성中_2008_02_26" xfId="635"/>
    <cellStyle name="_하남덕풍추정공사비7(작성중)_평택지산2차아파트추정_2" xfId="636"/>
    <cellStyle name="_하도급통지-기계설비공사" xfId="4794"/>
    <cellStyle name="_하반기면접계획(0410)" xfId="4795"/>
    <cellStyle name="_한보철강부두공사 조직도" xfId="4796"/>
    <cellStyle name="_한전연구견적" xfId="4797"/>
    <cellStyle name="_항목내역서" xfId="4798"/>
    <cellStyle name="_항목내역서_1" xfId="4799"/>
    <cellStyle name="_해외현장 준공보고(알라바마)" xfId="4800"/>
    <cellStyle name="_해외현장공사수행방식" xfId="4801"/>
    <cellStyle name="_현안보고(12.15)" xfId="4802"/>
    <cellStyle name="_현장공사관리업무FLOW1" xfId="4803"/>
    <cellStyle name="_현장조직도(운영계획안)" xfId="4804"/>
    <cellStyle name="_협조공문" xfId="4805"/>
    <cellStyle name="_협조전" xfId="4806"/>
    <cellStyle name="_호남대학교 광산캠퍼스 시설사업(3차체육관기숙사분활)" xfId="1375"/>
    <cellStyle name="_호남선전철화송정리역사111" xfId="4807"/>
    <cellStyle name="_홍제토목" xfId="4808"/>
    <cellStyle name="_황산교회" xfId="1376"/>
    <cellStyle name="´þ·¯" xfId="4809"/>
    <cellStyle name="’E‰Y [0.00]_laroux" xfId="637"/>
    <cellStyle name="’E‰Y_laroux" xfId="638"/>
    <cellStyle name="¤@?e_TEST-1 " xfId="639"/>
    <cellStyle name="▬Ƃښb◄Ƃڪb◤Ƃںb☌Ƃۊb⤼Ƃۚb⥨Ƃ۪b⦈Ƃۺb⦨Ƃ܊b⧌Ƃܚb☰Ƃܪb♈Ƃܺb♬Ƃ݊b⚜Ƃݚb⛘Ƃݪb⧨Ƃݺb⨤Ƃފb⩔Ƃޚb⩸Ƃުb⪤Ƃ޺b ƂߊbÀƂߚbàƂߪbĄƂߺbĠƂࠊbļƂ" xfId="4810"/>
    <cellStyle name="△백분율" xfId="1377"/>
    <cellStyle name="△콤마" xfId="1378"/>
    <cellStyle name="●" xfId="640"/>
    <cellStyle name="┄Ƃيb┰Ƃٚb═Ƃ٪b╼Ƃٺb▔Ƃڊb▬Ƃښb◄Ƃڪb◤Ƃںb☌Ƃۊb⤼Ƃۚb⥨Ƃ۪b⦈Ƃۺb⦨Ƃ܊b⧌Ƃܚb☰Ƃܪb♈Ƃܺb♬Ƃ݊b⚜Ƃݚb⛘Ƃݪb⧨Ƃݺb⨤Ƃފb⩔Ƃޚb⩸Ƃުb⪤Ƃ޺b Ƃ" xfId="4811"/>
    <cellStyle name="°íá¤¼ò¼ýá¡" xfId="4812"/>
    <cellStyle name="°íá¤ãâ·â1" xfId="4813"/>
    <cellStyle name="°íá¤ãâ·â2" xfId="4814"/>
    <cellStyle name="∬Ƃ؊b≈Ƃؚb≰ƂتbⓨƂغb┄Ƃيb┰Ƃٚb═Ƃ٪b╼Ƃٺb▔Ƃڊb▬Ƃښb◄Ƃڪb◤Ƃںb☌Ƃۊb⤼Ƃۚb⥨Ƃ۪b⦈Ƃۺb⦨Ƃ܊b⧌Ƃܚb☰Ƃܪb♈Ƃܺb♬Ƃ݊b⚜Ƃݚb⛘Ƃݪb⧨Ƃݺb⨤Ƃ" xfId="4815"/>
    <cellStyle name="0.0" xfId="641"/>
    <cellStyle name="0.0 10" xfId="642"/>
    <cellStyle name="0.0 11" xfId="643"/>
    <cellStyle name="0.0 12" xfId="644"/>
    <cellStyle name="0.0 2" xfId="645"/>
    <cellStyle name="0.0 3" xfId="646"/>
    <cellStyle name="0.0 4" xfId="647"/>
    <cellStyle name="0.0 5" xfId="648"/>
    <cellStyle name="0.0 6" xfId="649"/>
    <cellStyle name="0.0 7" xfId="650"/>
    <cellStyle name="0.0 8" xfId="651"/>
    <cellStyle name="0.0 9" xfId="652"/>
    <cellStyle name="0.00" xfId="653"/>
    <cellStyle name="0.00 10" xfId="654"/>
    <cellStyle name="0.00 11" xfId="655"/>
    <cellStyle name="0.00 12" xfId="656"/>
    <cellStyle name="0.00 2" xfId="657"/>
    <cellStyle name="0.00 3" xfId="658"/>
    <cellStyle name="0.00 4" xfId="659"/>
    <cellStyle name="0.00 5" xfId="660"/>
    <cellStyle name="0.00 6" xfId="661"/>
    <cellStyle name="0.00 7" xfId="662"/>
    <cellStyle name="0.00 8" xfId="663"/>
    <cellStyle name="0.00 9" xfId="664"/>
    <cellStyle name="00" xfId="1380"/>
    <cellStyle name="000" xfId="1381"/>
    <cellStyle name="0뾍R_x0005_?뾍b_x0005_" xfId="4816"/>
    <cellStyle name="1" xfId="6"/>
    <cellStyle name="1 2" xfId="1382"/>
    <cellStyle name="1_01_1차_추가계약_정산" xfId="665"/>
    <cellStyle name="1_060322동국대100주년기념관(기계설비)" xfId="1383"/>
    <cellStyle name="1_2005년추석계획(건대)양식1" xfId="666"/>
    <cellStyle name="1_2005년추석계획(건대)양식2" xfId="667"/>
    <cellStyle name="1_book1" xfId="4817"/>
    <cellStyle name="1_total" xfId="1384"/>
    <cellStyle name="1_total_10.24종합" xfId="1385"/>
    <cellStyle name="1_total_10.24종합_단위수량" xfId="1386"/>
    <cellStyle name="1_total_10.24종합_단위수량1" xfId="1387"/>
    <cellStyle name="1_total_10.24종합_단위수량산출" xfId="1388"/>
    <cellStyle name="1_total_10.24종합_단위수량산출-서현" xfId="1389"/>
    <cellStyle name="1_total_10.24종합_단위수량산출-오현" xfId="1390"/>
    <cellStyle name="1_total_10.24종합_도곡단위수량" xfId="1391"/>
    <cellStyle name="1_total_10.24종합_수량산출서-11.25" xfId="1392"/>
    <cellStyle name="1_total_10.24종합_수량산출서-11.25_단위수량" xfId="1393"/>
    <cellStyle name="1_total_10.24종합_수량산출서-11.25_단위수량1" xfId="1394"/>
    <cellStyle name="1_total_10.24종합_수량산출서-11.25_단위수량산출" xfId="1395"/>
    <cellStyle name="1_total_10.24종합_수량산출서-11.25_단위수량산출-서현" xfId="1396"/>
    <cellStyle name="1_total_10.24종합_수량산출서-11.25_단위수량산출-오현" xfId="1397"/>
    <cellStyle name="1_total_10.24종합_수량산출서-11.25_도곡단위수량" xfId="1398"/>
    <cellStyle name="1_total_10.24종합_수량산출서-11.25_안동수량산출최종" xfId="1399"/>
    <cellStyle name="1_total_10.24종합_수량산출서-11.25_철거단위수량" xfId="1400"/>
    <cellStyle name="1_total_10.24종합_수량산출서-11.25_한수단위수량" xfId="1401"/>
    <cellStyle name="1_total_10.24종합_수량산출서-1201" xfId="1402"/>
    <cellStyle name="1_total_10.24종합_수량산출서-1201_단위수량" xfId="1403"/>
    <cellStyle name="1_total_10.24종합_수량산출서-1201_단위수량1" xfId="1404"/>
    <cellStyle name="1_total_10.24종합_수량산출서-1201_단위수량산출" xfId="1405"/>
    <cellStyle name="1_total_10.24종합_수량산출서-1201_단위수량산출-서현" xfId="1406"/>
    <cellStyle name="1_total_10.24종합_수량산출서-1201_단위수량산출-오현" xfId="1407"/>
    <cellStyle name="1_total_10.24종합_수량산출서-1201_도곡단위수량" xfId="1408"/>
    <cellStyle name="1_total_10.24종합_수량산출서-1201_안동수량산출최종" xfId="1409"/>
    <cellStyle name="1_total_10.24종합_수량산출서-1201_철거단위수량" xfId="1410"/>
    <cellStyle name="1_total_10.24종합_수량산출서-1201_한수단위수량" xfId="1411"/>
    <cellStyle name="1_total_10.24종합_시설물단위수량" xfId="1412"/>
    <cellStyle name="1_total_10.24종합_시설물단위수량_단위수량산출-서현" xfId="1413"/>
    <cellStyle name="1_total_10.24종합_시설물단위수량_단위수량산출-오현" xfId="1414"/>
    <cellStyle name="1_total_10.24종합_시설물단위수량_안동수량산출최종" xfId="1415"/>
    <cellStyle name="1_total_10.24종합_시설물단위수량1" xfId="1416"/>
    <cellStyle name="1_total_10.24종합_시설물단위수량1_단위수량산출-서현" xfId="1417"/>
    <cellStyle name="1_total_10.24종합_시설물단위수량1_단위수량산출-오현" xfId="1418"/>
    <cellStyle name="1_total_10.24종합_시설물단위수량1_시설물단위수량" xfId="1419"/>
    <cellStyle name="1_total_10.24종합_시설물단위수량1_시설물단위수량_단위수량산출-서현" xfId="1420"/>
    <cellStyle name="1_total_10.24종합_시설물단위수량1_시설물단위수량_단위수량산출-오현" xfId="1421"/>
    <cellStyle name="1_total_10.24종합_시설물단위수량1_시설물단위수량_안동수량산출최종" xfId="1422"/>
    <cellStyle name="1_total_10.24종합_시설물단위수량1_안동수량산출최종" xfId="1423"/>
    <cellStyle name="1_total_10.24종합_안동수량산출최종" xfId="1424"/>
    <cellStyle name="1_total_10.24종합_오창수량산출서" xfId="1425"/>
    <cellStyle name="1_total_10.24종합_오창수량산출서_단위수량" xfId="1426"/>
    <cellStyle name="1_total_10.24종합_오창수량산출서_단위수량1" xfId="1427"/>
    <cellStyle name="1_total_10.24종합_오창수량산출서_단위수량산출" xfId="1428"/>
    <cellStyle name="1_total_10.24종합_오창수량산출서_단위수량산출-서현" xfId="1429"/>
    <cellStyle name="1_total_10.24종합_오창수량산출서_단위수량산출-오현" xfId="1430"/>
    <cellStyle name="1_total_10.24종합_오창수량산출서_도곡단위수량" xfId="1431"/>
    <cellStyle name="1_total_10.24종합_오창수량산출서_수량산출서-11.25" xfId="1432"/>
    <cellStyle name="1_total_10.24종합_오창수량산출서_수량산출서-11.25_단위수량" xfId="1433"/>
    <cellStyle name="1_total_10.24종합_오창수량산출서_수량산출서-11.25_단위수량1" xfId="1434"/>
    <cellStyle name="1_total_10.24종합_오창수량산출서_수량산출서-11.25_단위수량산출" xfId="1435"/>
    <cellStyle name="1_total_10.24종합_오창수량산출서_수량산출서-11.25_단위수량산출-서현" xfId="1436"/>
    <cellStyle name="1_total_10.24종합_오창수량산출서_수량산출서-11.25_단위수량산출-오현" xfId="1437"/>
    <cellStyle name="1_total_10.24종합_오창수량산출서_수량산출서-11.25_도곡단위수량" xfId="1438"/>
    <cellStyle name="1_total_10.24종합_오창수량산출서_수량산출서-11.25_안동수량산출최종" xfId="1439"/>
    <cellStyle name="1_total_10.24종합_오창수량산출서_수량산출서-11.25_철거단위수량" xfId="1440"/>
    <cellStyle name="1_total_10.24종합_오창수량산출서_수량산출서-11.25_한수단위수량" xfId="1441"/>
    <cellStyle name="1_total_10.24종합_오창수량산출서_수량산출서-1201" xfId="1442"/>
    <cellStyle name="1_total_10.24종합_오창수량산출서_수량산출서-1201_단위수량" xfId="1443"/>
    <cellStyle name="1_total_10.24종합_오창수량산출서_수량산출서-1201_단위수량1" xfId="1444"/>
    <cellStyle name="1_total_10.24종합_오창수량산출서_수량산출서-1201_단위수량산출" xfId="1445"/>
    <cellStyle name="1_total_10.24종합_오창수량산출서_수량산출서-1201_단위수량산출-서현" xfId="1446"/>
    <cellStyle name="1_total_10.24종합_오창수량산출서_수량산출서-1201_단위수량산출-오현" xfId="1447"/>
    <cellStyle name="1_total_10.24종합_오창수량산출서_수량산출서-1201_도곡단위수량" xfId="1448"/>
    <cellStyle name="1_total_10.24종합_오창수량산출서_수량산출서-1201_안동수량산출최종" xfId="1449"/>
    <cellStyle name="1_total_10.24종합_오창수량산출서_수량산출서-1201_철거단위수량" xfId="1450"/>
    <cellStyle name="1_total_10.24종합_오창수량산출서_수량산출서-1201_한수단위수량" xfId="1451"/>
    <cellStyle name="1_total_10.24종합_오창수량산출서_시설물단위수량" xfId="1452"/>
    <cellStyle name="1_total_10.24종합_오창수량산출서_시설물단위수량_단위수량산출-서현" xfId="1453"/>
    <cellStyle name="1_total_10.24종합_오창수량산출서_시설물단위수량_단위수량산출-오현" xfId="1454"/>
    <cellStyle name="1_total_10.24종합_오창수량산출서_시설물단위수량_안동수량산출최종" xfId="1455"/>
    <cellStyle name="1_total_10.24종합_오창수량산출서_시설물단위수량1" xfId="1456"/>
    <cellStyle name="1_total_10.24종합_오창수량산출서_시설물단위수량1_단위수량산출-서현" xfId="1457"/>
    <cellStyle name="1_total_10.24종합_오창수량산출서_시설물단위수량1_단위수량산출-오현" xfId="1458"/>
    <cellStyle name="1_total_10.24종합_오창수량산출서_시설물단위수량1_시설물단위수량" xfId="1459"/>
    <cellStyle name="1_total_10.24종합_오창수량산출서_시설물단위수량1_시설물단위수량_단위수량산출-서현" xfId="1460"/>
    <cellStyle name="1_total_10.24종합_오창수량산출서_시설물단위수량1_시설물단위수량_단위수량산출-오현" xfId="1461"/>
    <cellStyle name="1_total_10.24종합_오창수량산출서_시설물단위수량1_시설물단위수량_안동수량산출최종" xfId="1462"/>
    <cellStyle name="1_total_10.24종합_오창수량산출서_시설물단위수량1_안동수량산출최종" xfId="1463"/>
    <cellStyle name="1_total_10.24종합_오창수량산출서_안동수량산출최종" xfId="1464"/>
    <cellStyle name="1_total_10.24종합_오창수량산출서_철거단위수량" xfId="1465"/>
    <cellStyle name="1_total_10.24종합_오창수량산출서_한수단위수량" xfId="1466"/>
    <cellStyle name="1_total_10.24종합_철거단위수량" xfId="1467"/>
    <cellStyle name="1_total_10.24종합_한수단위수량" xfId="1468"/>
    <cellStyle name="1_total_NEW단위수량" xfId="1469"/>
    <cellStyle name="1_total_NEW단위수량-영동" xfId="1470"/>
    <cellStyle name="1_total_NEW단위수량-전남" xfId="1471"/>
    <cellStyle name="1_total_NEW단위수량-주산" xfId="1472"/>
    <cellStyle name="1_total_NEW단위수량-진안" xfId="1473"/>
    <cellStyle name="1_total_NEW단위수량-행당" xfId="1474"/>
    <cellStyle name="1_total_관로시설물" xfId="1475"/>
    <cellStyle name="1_total_관로시설물_단위수량" xfId="1476"/>
    <cellStyle name="1_total_관로시설물_단위수량1" xfId="1477"/>
    <cellStyle name="1_total_관로시설물_단위수량산출" xfId="1478"/>
    <cellStyle name="1_total_관로시설물_단위수량산출-서현" xfId="1479"/>
    <cellStyle name="1_total_관로시설물_단위수량산출-오현" xfId="1480"/>
    <cellStyle name="1_total_관로시설물_도곡단위수량" xfId="1481"/>
    <cellStyle name="1_total_관로시설물_수량산출서-11.25" xfId="1482"/>
    <cellStyle name="1_total_관로시설물_수량산출서-11.25_단위수량" xfId="1483"/>
    <cellStyle name="1_total_관로시설물_수량산출서-11.25_단위수량1" xfId="1484"/>
    <cellStyle name="1_total_관로시설물_수량산출서-11.25_단위수량산출" xfId="1485"/>
    <cellStyle name="1_total_관로시설물_수량산출서-11.25_단위수량산출-서현" xfId="1486"/>
    <cellStyle name="1_total_관로시설물_수량산출서-11.25_단위수량산출-오현" xfId="1487"/>
    <cellStyle name="1_total_관로시설물_수량산출서-11.25_도곡단위수량" xfId="1488"/>
    <cellStyle name="1_total_관로시설물_수량산출서-11.25_안동수량산출최종" xfId="1489"/>
    <cellStyle name="1_total_관로시설물_수량산출서-11.25_철거단위수량" xfId="1490"/>
    <cellStyle name="1_total_관로시설물_수량산출서-11.25_한수단위수량" xfId="1491"/>
    <cellStyle name="1_total_관로시설물_수량산출서-1201" xfId="1492"/>
    <cellStyle name="1_total_관로시설물_수량산출서-1201_단위수량" xfId="1493"/>
    <cellStyle name="1_total_관로시설물_수량산출서-1201_단위수량1" xfId="1494"/>
    <cellStyle name="1_total_관로시설물_수량산출서-1201_단위수량산출" xfId="1495"/>
    <cellStyle name="1_total_관로시설물_수량산출서-1201_단위수량산출-서현" xfId="1496"/>
    <cellStyle name="1_total_관로시설물_수량산출서-1201_단위수량산출-오현" xfId="1497"/>
    <cellStyle name="1_total_관로시설물_수량산출서-1201_도곡단위수량" xfId="1498"/>
    <cellStyle name="1_total_관로시설물_수량산출서-1201_안동수량산출최종" xfId="1499"/>
    <cellStyle name="1_total_관로시설물_수량산출서-1201_철거단위수량" xfId="1500"/>
    <cellStyle name="1_total_관로시설물_수량산출서-1201_한수단위수량" xfId="1501"/>
    <cellStyle name="1_total_관로시설물_시설물단위수량" xfId="1502"/>
    <cellStyle name="1_total_관로시설물_시설물단위수량_단위수량산출-서현" xfId="1503"/>
    <cellStyle name="1_total_관로시설물_시설물단위수량_단위수량산출-오현" xfId="1504"/>
    <cellStyle name="1_total_관로시설물_시설물단위수량_안동수량산출최종" xfId="1505"/>
    <cellStyle name="1_total_관로시설물_시설물단위수량1" xfId="1506"/>
    <cellStyle name="1_total_관로시설물_시설물단위수량1_단위수량산출-서현" xfId="1507"/>
    <cellStyle name="1_total_관로시설물_시설물단위수량1_단위수량산출-오현" xfId="1508"/>
    <cellStyle name="1_total_관로시설물_시설물단위수량1_시설물단위수량" xfId="1509"/>
    <cellStyle name="1_total_관로시설물_시설물단위수량1_시설물단위수량_단위수량산출-서현" xfId="1510"/>
    <cellStyle name="1_total_관로시설물_시설물단위수량1_시설물단위수량_단위수량산출-오현" xfId="1511"/>
    <cellStyle name="1_total_관로시설물_시설물단위수량1_시설물단위수량_안동수량산출최종" xfId="1512"/>
    <cellStyle name="1_total_관로시설물_시설물단위수량1_안동수량산출최종" xfId="1513"/>
    <cellStyle name="1_total_관로시설물_안동수량산출최종" xfId="1514"/>
    <cellStyle name="1_total_관로시설물_오창수량산출서" xfId="1515"/>
    <cellStyle name="1_total_관로시설물_오창수량산출서_단위수량" xfId="1516"/>
    <cellStyle name="1_total_관로시설물_오창수량산출서_단위수량1" xfId="1517"/>
    <cellStyle name="1_total_관로시설물_오창수량산출서_단위수량산출" xfId="1518"/>
    <cellStyle name="1_total_관로시설물_오창수량산출서_단위수량산출-서현" xfId="1519"/>
    <cellStyle name="1_total_관로시설물_오창수량산출서_단위수량산출-오현" xfId="1520"/>
    <cellStyle name="1_total_관로시설물_오창수량산출서_도곡단위수량" xfId="1521"/>
    <cellStyle name="1_total_관로시설물_오창수량산출서_수량산출서-11.25" xfId="1522"/>
    <cellStyle name="1_total_관로시설물_오창수량산출서_수량산출서-11.25_단위수량" xfId="1523"/>
    <cellStyle name="1_total_관로시설물_오창수량산출서_수량산출서-11.25_단위수량1" xfId="1524"/>
    <cellStyle name="1_total_관로시설물_오창수량산출서_수량산출서-11.25_단위수량산출" xfId="1525"/>
    <cellStyle name="1_total_관로시설물_오창수량산출서_수량산출서-11.25_단위수량산출-서현" xfId="1526"/>
    <cellStyle name="1_total_관로시설물_오창수량산출서_수량산출서-11.25_단위수량산출-오현" xfId="1527"/>
    <cellStyle name="1_total_관로시설물_오창수량산출서_수량산출서-11.25_도곡단위수량" xfId="1528"/>
    <cellStyle name="1_total_관로시설물_오창수량산출서_수량산출서-11.25_안동수량산출최종" xfId="1529"/>
    <cellStyle name="1_total_관로시설물_오창수량산출서_수량산출서-11.25_철거단위수량" xfId="1530"/>
    <cellStyle name="1_total_관로시설물_오창수량산출서_수량산출서-11.25_한수단위수량" xfId="1531"/>
    <cellStyle name="1_total_관로시설물_오창수량산출서_수량산출서-1201" xfId="1532"/>
    <cellStyle name="1_total_관로시설물_오창수량산출서_수량산출서-1201_단위수량" xfId="1533"/>
    <cellStyle name="1_total_관로시설물_오창수량산출서_수량산출서-1201_단위수량1" xfId="1534"/>
    <cellStyle name="1_total_관로시설물_오창수량산출서_수량산출서-1201_단위수량산출" xfId="1535"/>
    <cellStyle name="1_total_관로시설물_오창수량산출서_수량산출서-1201_단위수량산출-서현" xfId="1536"/>
    <cellStyle name="1_total_관로시설물_오창수량산출서_수량산출서-1201_단위수량산출-오현" xfId="1537"/>
    <cellStyle name="1_total_관로시설물_오창수량산출서_수량산출서-1201_도곡단위수량" xfId="1538"/>
    <cellStyle name="1_total_관로시설물_오창수량산출서_수량산출서-1201_안동수량산출최종" xfId="1539"/>
    <cellStyle name="1_total_관로시설물_오창수량산출서_수량산출서-1201_철거단위수량" xfId="1540"/>
    <cellStyle name="1_total_관로시설물_오창수량산출서_수량산출서-1201_한수단위수량" xfId="1541"/>
    <cellStyle name="1_total_관로시설물_오창수량산출서_시설물단위수량" xfId="1542"/>
    <cellStyle name="1_total_관로시설물_오창수량산출서_시설물단위수량_단위수량산출-서현" xfId="1543"/>
    <cellStyle name="1_total_관로시설물_오창수량산출서_시설물단위수량_단위수량산출-오현" xfId="1544"/>
    <cellStyle name="1_total_관로시설물_오창수량산출서_시설물단위수량_안동수량산출최종" xfId="1545"/>
    <cellStyle name="1_total_관로시설물_오창수량산출서_시설물단위수량1" xfId="1546"/>
    <cellStyle name="1_total_관로시설물_오창수량산출서_시설물단위수량1_단위수량산출-서현" xfId="1547"/>
    <cellStyle name="1_total_관로시설물_오창수량산출서_시설물단위수량1_단위수량산출-오현" xfId="1548"/>
    <cellStyle name="1_total_관로시설물_오창수량산출서_시설물단위수량1_시설물단위수량" xfId="1549"/>
    <cellStyle name="1_total_관로시설물_오창수량산출서_시설물단위수량1_시설물단위수량_단위수량산출-서현" xfId="1550"/>
    <cellStyle name="1_total_관로시설물_오창수량산출서_시설물단위수량1_시설물단위수량_단위수량산출-오현" xfId="1551"/>
    <cellStyle name="1_total_관로시설물_오창수량산출서_시설물단위수량1_시설물단위수량_안동수량산출최종" xfId="1552"/>
    <cellStyle name="1_total_관로시설물_오창수량산출서_시설물단위수량1_안동수량산출최종" xfId="1553"/>
    <cellStyle name="1_total_관로시설물_오창수량산출서_안동수량산출최종" xfId="1554"/>
    <cellStyle name="1_total_관로시설물_오창수량산출서_철거단위수량" xfId="1555"/>
    <cellStyle name="1_total_관로시설물_오창수량산출서_한수단위수량" xfId="1556"/>
    <cellStyle name="1_total_관로시설물_철거단위수량" xfId="1557"/>
    <cellStyle name="1_total_관로시설물_한수단위수량" xfId="1558"/>
    <cellStyle name="1_total_구조물,조형물,수목보호" xfId="1559"/>
    <cellStyle name="1_total_구조물,조형물,수목보호_단위수량" xfId="1560"/>
    <cellStyle name="1_total_구조물,조형물,수목보호_단위수량1" xfId="1561"/>
    <cellStyle name="1_total_구조물,조형물,수목보호_단위수량산출" xfId="1562"/>
    <cellStyle name="1_total_구조물,조형물,수목보호_단위수량산출-서현" xfId="1563"/>
    <cellStyle name="1_total_구조물,조형물,수목보호_단위수량산출-오현" xfId="1564"/>
    <cellStyle name="1_total_구조물,조형물,수목보호_도곡단위수량" xfId="1565"/>
    <cellStyle name="1_total_구조물,조형물,수목보호_수량산출서-11.25" xfId="1566"/>
    <cellStyle name="1_total_구조물,조형물,수목보호_수량산출서-11.25_단위수량" xfId="1567"/>
    <cellStyle name="1_total_구조물,조형물,수목보호_수량산출서-11.25_단위수량1" xfId="1568"/>
    <cellStyle name="1_total_구조물,조형물,수목보호_수량산출서-11.25_단위수량산출" xfId="1569"/>
    <cellStyle name="1_total_구조물,조형물,수목보호_수량산출서-11.25_단위수량산출-서현" xfId="1570"/>
    <cellStyle name="1_total_구조물,조형물,수목보호_수량산출서-11.25_단위수량산출-오현" xfId="1571"/>
    <cellStyle name="1_total_구조물,조형물,수목보호_수량산출서-11.25_도곡단위수량" xfId="1572"/>
    <cellStyle name="1_total_구조물,조형물,수목보호_수량산출서-11.25_안동수량산출최종" xfId="1573"/>
    <cellStyle name="1_total_구조물,조형물,수목보호_수량산출서-11.25_철거단위수량" xfId="1574"/>
    <cellStyle name="1_total_구조물,조형물,수목보호_수량산출서-11.25_한수단위수량" xfId="1575"/>
    <cellStyle name="1_total_구조물,조형물,수목보호_수량산출서-1201" xfId="1576"/>
    <cellStyle name="1_total_구조물,조형물,수목보호_수량산출서-1201_단위수량" xfId="1577"/>
    <cellStyle name="1_total_구조물,조형물,수목보호_수량산출서-1201_단위수량1" xfId="1578"/>
    <cellStyle name="1_total_구조물,조형물,수목보호_수량산출서-1201_단위수량산출" xfId="1579"/>
    <cellStyle name="1_total_구조물,조형물,수목보호_수량산출서-1201_단위수량산출-서현" xfId="1580"/>
    <cellStyle name="1_total_구조물,조형물,수목보호_수량산출서-1201_단위수량산출-오현" xfId="1581"/>
    <cellStyle name="1_total_구조물,조형물,수목보호_수량산출서-1201_도곡단위수량" xfId="1582"/>
    <cellStyle name="1_total_구조물,조형물,수목보호_수량산출서-1201_안동수량산출최종" xfId="1583"/>
    <cellStyle name="1_total_구조물,조형물,수목보호_수량산출서-1201_철거단위수량" xfId="1584"/>
    <cellStyle name="1_total_구조물,조형물,수목보호_수량산출서-1201_한수단위수량" xfId="1585"/>
    <cellStyle name="1_total_구조물,조형물,수목보호_시설물단위수량" xfId="1586"/>
    <cellStyle name="1_total_구조물,조형물,수목보호_시설물단위수량_단위수량산출-서현" xfId="1587"/>
    <cellStyle name="1_total_구조물,조형물,수목보호_시설물단위수량_단위수량산출-오현" xfId="1588"/>
    <cellStyle name="1_total_구조물,조형물,수목보호_시설물단위수량_안동수량산출최종" xfId="1589"/>
    <cellStyle name="1_total_구조물,조형물,수목보호_시설물단위수량1" xfId="1590"/>
    <cellStyle name="1_total_구조물,조형물,수목보호_시설물단위수량1_단위수량산출-서현" xfId="1591"/>
    <cellStyle name="1_total_구조물,조형물,수목보호_시설물단위수량1_단위수량산출-오현" xfId="1592"/>
    <cellStyle name="1_total_구조물,조형물,수목보호_시설물단위수량1_시설물단위수량" xfId="1593"/>
    <cellStyle name="1_total_구조물,조형물,수목보호_시설물단위수량1_시설물단위수량_단위수량산출-서현" xfId="1594"/>
    <cellStyle name="1_total_구조물,조형물,수목보호_시설물단위수량1_시설물단위수량_단위수량산출-오현" xfId="1595"/>
    <cellStyle name="1_total_구조물,조형물,수목보호_시설물단위수량1_시설물단위수량_안동수량산출최종" xfId="1596"/>
    <cellStyle name="1_total_구조물,조형물,수목보호_시설물단위수량1_안동수량산출최종" xfId="1597"/>
    <cellStyle name="1_total_구조물,조형물,수목보호_안동수량산출최종" xfId="1598"/>
    <cellStyle name="1_total_구조물,조형물,수목보호_오창수량산출서" xfId="1599"/>
    <cellStyle name="1_total_구조물,조형물,수목보호_오창수량산출서_단위수량" xfId="1600"/>
    <cellStyle name="1_total_구조물,조형물,수목보호_오창수량산출서_단위수량1" xfId="1601"/>
    <cellStyle name="1_total_구조물,조형물,수목보호_오창수량산출서_단위수량산출" xfId="1602"/>
    <cellStyle name="1_total_구조물,조형물,수목보호_오창수량산출서_단위수량산출-서현" xfId="1603"/>
    <cellStyle name="1_total_구조물,조형물,수목보호_오창수량산출서_단위수량산출-오현" xfId="1604"/>
    <cellStyle name="1_total_구조물,조형물,수목보호_오창수량산출서_도곡단위수량" xfId="1605"/>
    <cellStyle name="1_total_구조물,조형물,수목보호_오창수량산출서_수량산출서-11.25" xfId="1606"/>
    <cellStyle name="1_total_구조물,조형물,수목보호_오창수량산출서_수량산출서-11.25_단위수량" xfId="1607"/>
    <cellStyle name="1_total_구조물,조형물,수목보호_오창수량산출서_수량산출서-11.25_단위수량1" xfId="1608"/>
    <cellStyle name="1_total_구조물,조형물,수목보호_오창수량산출서_수량산출서-11.25_단위수량산출" xfId="1609"/>
    <cellStyle name="1_total_구조물,조형물,수목보호_오창수량산출서_수량산출서-11.25_단위수량산출-서현" xfId="1610"/>
    <cellStyle name="1_total_구조물,조형물,수목보호_오창수량산출서_수량산출서-11.25_단위수량산출-오현" xfId="1611"/>
    <cellStyle name="1_total_구조물,조형물,수목보호_오창수량산출서_수량산출서-11.25_도곡단위수량" xfId="1612"/>
    <cellStyle name="1_total_구조물,조형물,수목보호_오창수량산출서_수량산출서-11.25_안동수량산출최종" xfId="1613"/>
    <cellStyle name="1_total_구조물,조형물,수목보호_오창수량산출서_수량산출서-11.25_철거단위수량" xfId="1614"/>
    <cellStyle name="1_total_구조물,조형물,수목보호_오창수량산출서_수량산출서-11.25_한수단위수량" xfId="1615"/>
    <cellStyle name="1_total_구조물,조형물,수목보호_오창수량산출서_수량산출서-1201" xfId="1616"/>
    <cellStyle name="1_total_구조물,조형물,수목보호_오창수량산출서_수량산출서-1201_단위수량" xfId="1617"/>
    <cellStyle name="1_total_구조물,조형물,수목보호_오창수량산출서_수량산출서-1201_단위수량1" xfId="1618"/>
    <cellStyle name="1_total_구조물,조형물,수목보호_오창수량산출서_수량산출서-1201_단위수량산출" xfId="1619"/>
    <cellStyle name="1_total_구조물,조형물,수목보호_오창수량산출서_수량산출서-1201_단위수량산출-서현" xfId="1620"/>
    <cellStyle name="1_total_구조물,조형물,수목보호_오창수량산출서_수량산출서-1201_단위수량산출-오현" xfId="1621"/>
    <cellStyle name="1_total_구조물,조형물,수목보호_오창수량산출서_수량산출서-1201_도곡단위수량" xfId="1622"/>
    <cellStyle name="1_total_구조물,조형물,수목보호_오창수량산출서_수량산출서-1201_안동수량산출최종" xfId="1623"/>
    <cellStyle name="1_total_구조물,조형물,수목보호_오창수량산출서_수량산출서-1201_철거단위수량" xfId="1624"/>
    <cellStyle name="1_total_구조물,조형물,수목보호_오창수량산출서_수량산출서-1201_한수단위수량" xfId="1625"/>
    <cellStyle name="1_total_구조물,조형물,수목보호_오창수량산출서_시설물단위수량" xfId="1626"/>
    <cellStyle name="1_total_구조물,조형물,수목보호_오창수량산출서_시설물단위수량_단위수량산출-서현" xfId="1627"/>
    <cellStyle name="1_total_구조물,조형물,수목보호_오창수량산출서_시설물단위수량_단위수량산출-오현" xfId="1628"/>
    <cellStyle name="1_total_구조물,조형물,수목보호_오창수량산출서_시설물단위수량_안동수량산출최종" xfId="1629"/>
    <cellStyle name="1_total_구조물,조형물,수목보호_오창수량산출서_시설물단위수량1" xfId="1630"/>
    <cellStyle name="1_total_구조물,조형물,수목보호_오창수량산출서_시설물단위수량1_단위수량산출-서현" xfId="1631"/>
    <cellStyle name="1_total_구조물,조형물,수목보호_오창수량산출서_시설물단위수량1_단위수량산출-오현" xfId="1632"/>
    <cellStyle name="1_total_구조물,조형물,수목보호_오창수량산출서_시설물단위수량1_시설물단위수량" xfId="1633"/>
    <cellStyle name="1_total_구조물,조형물,수목보호_오창수량산출서_시설물단위수량1_시설물단위수량_단위수량산출-서현" xfId="1634"/>
    <cellStyle name="1_total_구조물,조형물,수목보호_오창수량산출서_시설물단위수량1_시설물단위수량_단위수량산출-오현" xfId="1635"/>
    <cellStyle name="1_total_구조물,조형물,수목보호_오창수량산출서_시설물단위수량1_시설물단위수량_안동수량산출최종" xfId="1636"/>
    <cellStyle name="1_total_구조물,조형물,수목보호_오창수량산출서_시설물단위수량1_안동수량산출최종" xfId="1637"/>
    <cellStyle name="1_total_구조물,조형물,수목보호_오창수량산출서_안동수량산출최종" xfId="1638"/>
    <cellStyle name="1_total_구조물,조형물,수목보호_오창수량산출서_철거단위수량" xfId="1639"/>
    <cellStyle name="1_total_구조물,조형물,수목보호_오창수량산출서_한수단위수량" xfId="1640"/>
    <cellStyle name="1_total_구조물,조형물,수목보호_철거단위수량" xfId="1641"/>
    <cellStyle name="1_total_구조물,조형물,수목보호_한수단위수량" xfId="1642"/>
    <cellStyle name="1_total_단위1" xfId="1643"/>
    <cellStyle name="1_total_단위수량" xfId="1644"/>
    <cellStyle name="1_total_단위수량1" xfId="1645"/>
    <cellStyle name="1_total_단위수량산출" xfId="1646"/>
    <cellStyle name="1_total_단위수량산출_1" xfId="1647"/>
    <cellStyle name="1_total_단위수량산출_단위수량" xfId="1648"/>
    <cellStyle name="1_total_단위수량산출_단위수량1" xfId="1649"/>
    <cellStyle name="1_total_단위수량산출_단위수량산출" xfId="1650"/>
    <cellStyle name="1_total_단위수량산출_단위수량산출-서현" xfId="1651"/>
    <cellStyle name="1_total_단위수량산출_단위수량산출-오현" xfId="1652"/>
    <cellStyle name="1_total_단위수량산출_도곡단위수량" xfId="1653"/>
    <cellStyle name="1_total_단위수량산출_수량산출서-11.25" xfId="1654"/>
    <cellStyle name="1_total_단위수량산출_수량산출서-11.25_단위수량" xfId="1655"/>
    <cellStyle name="1_total_단위수량산출_수량산출서-11.25_단위수량1" xfId="1656"/>
    <cellStyle name="1_total_단위수량산출_수량산출서-11.25_단위수량산출" xfId="1657"/>
    <cellStyle name="1_total_단위수량산출_수량산출서-11.25_단위수량산출-서현" xfId="1658"/>
    <cellStyle name="1_total_단위수량산출_수량산출서-11.25_단위수량산출-오현" xfId="1659"/>
    <cellStyle name="1_total_단위수량산출_수량산출서-11.25_도곡단위수량" xfId="1660"/>
    <cellStyle name="1_total_단위수량산출_수량산출서-11.25_안동수량산출최종" xfId="1661"/>
    <cellStyle name="1_total_단위수량산출_수량산출서-11.25_철거단위수량" xfId="1662"/>
    <cellStyle name="1_total_단위수량산출_수량산출서-11.25_한수단위수량" xfId="1663"/>
    <cellStyle name="1_total_단위수량산출_수량산출서-1201" xfId="1664"/>
    <cellStyle name="1_total_단위수량산출_수량산출서-1201_단위수량" xfId="1665"/>
    <cellStyle name="1_total_단위수량산출_수량산출서-1201_단위수량1" xfId="1666"/>
    <cellStyle name="1_total_단위수량산출_수량산출서-1201_단위수량산출" xfId="1667"/>
    <cellStyle name="1_total_단위수량산출_수량산출서-1201_단위수량산출-서현" xfId="1668"/>
    <cellStyle name="1_total_단위수량산출_수량산출서-1201_단위수량산출-오현" xfId="1669"/>
    <cellStyle name="1_total_단위수량산출_수량산출서-1201_도곡단위수량" xfId="1670"/>
    <cellStyle name="1_total_단위수량산출_수량산출서-1201_안동수량산출최종" xfId="1671"/>
    <cellStyle name="1_total_단위수량산출_수량산출서-1201_철거단위수량" xfId="1672"/>
    <cellStyle name="1_total_단위수량산출_수량산출서-1201_한수단위수량" xfId="1673"/>
    <cellStyle name="1_total_단위수량산출_시설물단위수량" xfId="1674"/>
    <cellStyle name="1_total_단위수량산출_시설물단위수량_단위수량산출-서현" xfId="1675"/>
    <cellStyle name="1_total_단위수량산출_시설물단위수량_단위수량산출-오현" xfId="1676"/>
    <cellStyle name="1_total_단위수량산출_시설물단위수량_안동수량산출최종" xfId="1677"/>
    <cellStyle name="1_total_단위수량산출_시설물단위수량1" xfId="1678"/>
    <cellStyle name="1_total_단위수량산출_시설물단위수량1_단위수량산출-서현" xfId="1679"/>
    <cellStyle name="1_total_단위수량산출_시설물단위수량1_단위수량산출-오현" xfId="1680"/>
    <cellStyle name="1_total_단위수량산출_시설물단위수량1_시설물단위수량" xfId="1681"/>
    <cellStyle name="1_total_단위수량산출_시설물단위수량1_시설물단위수량_단위수량산출-서현" xfId="1682"/>
    <cellStyle name="1_total_단위수량산출_시설물단위수량1_시설물단위수량_단위수량산출-오현" xfId="1683"/>
    <cellStyle name="1_total_단위수량산출_시설물단위수량1_시설물단위수량_안동수량산출최종" xfId="1684"/>
    <cellStyle name="1_total_단위수량산출_시설물단위수량1_안동수량산출최종" xfId="1685"/>
    <cellStyle name="1_total_단위수량산출_안동수량산출최종" xfId="1686"/>
    <cellStyle name="1_total_단위수량산출_오창수량산출서" xfId="1687"/>
    <cellStyle name="1_total_단위수량산출_오창수량산출서_단위수량" xfId="1688"/>
    <cellStyle name="1_total_단위수량산출_오창수량산출서_단위수량1" xfId="1689"/>
    <cellStyle name="1_total_단위수량산출_오창수량산출서_단위수량산출" xfId="1690"/>
    <cellStyle name="1_total_단위수량산출_오창수량산출서_단위수량산출-서현" xfId="1691"/>
    <cellStyle name="1_total_단위수량산출_오창수량산출서_단위수량산출-오현" xfId="1692"/>
    <cellStyle name="1_total_단위수량산출_오창수량산출서_도곡단위수량" xfId="1693"/>
    <cellStyle name="1_total_단위수량산출_오창수량산출서_수량산출서-11.25" xfId="1694"/>
    <cellStyle name="1_total_단위수량산출_오창수량산출서_수량산출서-11.25_단위수량" xfId="1695"/>
    <cellStyle name="1_total_단위수량산출_오창수량산출서_수량산출서-11.25_단위수량1" xfId="1696"/>
    <cellStyle name="1_total_단위수량산출_오창수량산출서_수량산출서-11.25_단위수량산출" xfId="1697"/>
    <cellStyle name="1_total_단위수량산출_오창수량산출서_수량산출서-11.25_단위수량산출-서현" xfId="1698"/>
    <cellStyle name="1_total_단위수량산출_오창수량산출서_수량산출서-11.25_단위수량산출-오현" xfId="1699"/>
    <cellStyle name="1_total_단위수량산출_오창수량산출서_수량산출서-11.25_도곡단위수량" xfId="1700"/>
    <cellStyle name="1_total_단위수량산출_오창수량산출서_수량산출서-11.25_안동수량산출최종" xfId="1701"/>
    <cellStyle name="1_total_단위수량산출_오창수량산출서_수량산출서-11.25_철거단위수량" xfId="1702"/>
    <cellStyle name="1_total_단위수량산출_오창수량산출서_수량산출서-11.25_한수단위수량" xfId="1703"/>
    <cellStyle name="1_total_단위수량산출_오창수량산출서_수량산출서-1201" xfId="1704"/>
    <cellStyle name="1_total_단위수량산출_오창수량산출서_수량산출서-1201_단위수량" xfId="1705"/>
    <cellStyle name="1_total_단위수량산출_오창수량산출서_수량산출서-1201_단위수량1" xfId="1706"/>
    <cellStyle name="1_total_단위수량산출_오창수량산출서_수량산출서-1201_단위수량산출" xfId="1707"/>
    <cellStyle name="1_total_단위수량산출_오창수량산출서_수량산출서-1201_단위수량산출-서현" xfId="1708"/>
    <cellStyle name="1_total_단위수량산출_오창수량산출서_수량산출서-1201_단위수량산출-오현" xfId="1709"/>
    <cellStyle name="1_total_단위수량산출_오창수량산출서_수량산출서-1201_도곡단위수량" xfId="1710"/>
    <cellStyle name="1_total_단위수량산출_오창수량산출서_수량산출서-1201_안동수량산출최종" xfId="1711"/>
    <cellStyle name="1_total_단위수량산출_오창수량산출서_수량산출서-1201_철거단위수량" xfId="1712"/>
    <cellStyle name="1_total_단위수량산출_오창수량산출서_수량산출서-1201_한수단위수량" xfId="1713"/>
    <cellStyle name="1_total_단위수량산출_오창수량산출서_시설물단위수량" xfId="1714"/>
    <cellStyle name="1_total_단위수량산출_오창수량산출서_시설물단위수량_단위수량산출-서현" xfId="1715"/>
    <cellStyle name="1_total_단위수량산출_오창수량산출서_시설물단위수량_단위수량산출-오현" xfId="1716"/>
    <cellStyle name="1_total_단위수량산출_오창수량산출서_시설물단위수량_안동수량산출최종" xfId="1717"/>
    <cellStyle name="1_total_단위수량산출_오창수량산출서_시설물단위수량1" xfId="1718"/>
    <cellStyle name="1_total_단위수량산출_오창수량산출서_시설물단위수량1_단위수량산출-서현" xfId="1719"/>
    <cellStyle name="1_total_단위수량산출_오창수량산출서_시설물단위수량1_단위수량산출-오현" xfId="1720"/>
    <cellStyle name="1_total_단위수량산출_오창수량산출서_시설물단위수량1_시설물단위수량" xfId="1721"/>
    <cellStyle name="1_total_단위수량산출_오창수량산출서_시설물단위수량1_시설물단위수량_단위수량산출-서현" xfId="1722"/>
    <cellStyle name="1_total_단위수량산출_오창수량산출서_시설물단위수량1_시설물단위수량_단위수량산출-오현" xfId="1723"/>
    <cellStyle name="1_total_단위수량산출_오창수량산출서_시설물단위수량1_시설물단위수량_안동수량산출최종" xfId="1724"/>
    <cellStyle name="1_total_단위수량산출_오창수량산출서_시설물단위수량1_안동수량산출최종" xfId="1725"/>
    <cellStyle name="1_total_단위수량산출_오창수량산출서_안동수량산출최종" xfId="1726"/>
    <cellStyle name="1_total_단위수량산출_오창수량산출서_철거단위수량" xfId="1727"/>
    <cellStyle name="1_total_단위수량산출_오창수량산출서_한수단위수량" xfId="1728"/>
    <cellStyle name="1_total_단위수량산출_철거단위수량" xfId="1729"/>
    <cellStyle name="1_total_단위수량산출_포장단위수량" xfId="1730"/>
    <cellStyle name="1_total_단위수량산출_한수단위수량" xfId="1731"/>
    <cellStyle name="1_total_단위수량산출1" xfId="1732"/>
    <cellStyle name="1_total_단위수량산출-1" xfId="1733"/>
    <cellStyle name="1_total_단위수량산출1_단위수량" xfId="1734"/>
    <cellStyle name="1_total_단위수량산출-1_단위수량" xfId="1735"/>
    <cellStyle name="1_total_단위수량산출1_단위수량1" xfId="1736"/>
    <cellStyle name="1_total_단위수량산출-1_단위수량1" xfId="1737"/>
    <cellStyle name="1_total_단위수량산출1_단위수량산출" xfId="1738"/>
    <cellStyle name="1_total_단위수량산출-1_단위수량산출" xfId="1739"/>
    <cellStyle name="1_total_단위수량산출1_단위수량산출-서현" xfId="1740"/>
    <cellStyle name="1_total_단위수량산출-1_단위수량산출-서현" xfId="1741"/>
    <cellStyle name="1_total_단위수량산출1_단위수량산출-오현" xfId="1742"/>
    <cellStyle name="1_total_단위수량산출-1_단위수량산출-오현" xfId="1743"/>
    <cellStyle name="1_total_단위수량산출1_도곡단위수량" xfId="1744"/>
    <cellStyle name="1_total_단위수량산출-1_도곡단위수량" xfId="1745"/>
    <cellStyle name="1_total_단위수량산출1_수량산출서-11.25" xfId="1746"/>
    <cellStyle name="1_total_단위수량산출-1_수량산출서-11.25" xfId="1747"/>
    <cellStyle name="1_total_단위수량산출1_수량산출서-11.25_단위수량" xfId="1748"/>
    <cellStyle name="1_total_단위수량산출-1_수량산출서-11.25_단위수량" xfId="1749"/>
    <cellStyle name="1_total_단위수량산출1_수량산출서-11.25_단위수량1" xfId="1750"/>
    <cellStyle name="1_total_단위수량산출-1_수량산출서-11.25_단위수량1" xfId="1751"/>
    <cellStyle name="1_total_단위수량산출1_수량산출서-11.25_단위수량산출" xfId="1752"/>
    <cellStyle name="1_total_단위수량산출-1_수량산출서-11.25_단위수량산출" xfId="1753"/>
    <cellStyle name="1_total_단위수량산출1_수량산출서-11.25_단위수량산출-서현" xfId="1754"/>
    <cellStyle name="1_total_단위수량산출-1_수량산출서-11.25_단위수량산출-서현" xfId="1755"/>
    <cellStyle name="1_total_단위수량산출1_수량산출서-11.25_단위수량산출-오현" xfId="1756"/>
    <cellStyle name="1_total_단위수량산출-1_수량산출서-11.25_단위수량산출-오현" xfId="1757"/>
    <cellStyle name="1_total_단위수량산출1_수량산출서-11.25_도곡단위수량" xfId="1758"/>
    <cellStyle name="1_total_단위수량산출-1_수량산출서-11.25_도곡단위수량" xfId="1759"/>
    <cellStyle name="1_total_단위수량산출1_수량산출서-11.25_안동수량산출최종" xfId="1760"/>
    <cellStyle name="1_total_단위수량산출-1_수량산출서-11.25_안동수량산출최종" xfId="1761"/>
    <cellStyle name="1_total_단위수량산출1_수량산출서-11.25_철거단위수량" xfId="1762"/>
    <cellStyle name="1_total_단위수량산출-1_수량산출서-11.25_철거단위수량" xfId="1763"/>
    <cellStyle name="1_total_단위수량산출1_수량산출서-11.25_한수단위수량" xfId="1764"/>
    <cellStyle name="1_total_단위수량산출-1_수량산출서-11.25_한수단위수량" xfId="1765"/>
    <cellStyle name="1_total_단위수량산출1_수량산출서-1201" xfId="1766"/>
    <cellStyle name="1_total_단위수량산출-1_수량산출서-1201" xfId="1767"/>
    <cellStyle name="1_total_단위수량산출1_수량산출서-1201_단위수량" xfId="1768"/>
    <cellStyle name="1_total_단위수량산출-1_수량산출서-1201_단위수량" xfId="1769"/>
    <cellStyle name="1_total_단위수량산출1_수량산출서-1201_단위수량1" xfId="1770"/>
    <cellStyle name="1_total_단위수량산출-1_수량산출서-1201_단위수량1" xfId="1771"/>
    <cellStyle name="1_total_단위수량산출1_수량산출서-1201_단위수량산출" xfId="1772"/>
    <cellStyle name="1_total_단위수량산출-1_수량산출서-1201_단위수량산출" xfId="1773"/>
    <cellStyle name="1_total_단위수량산출1_수량산출서-1201_단위수량산출-서현" xfId="1774"/>
    <cellStyle name="1_total_단위수량산출-1_수량산출서-1201_단위수량산출-서현" xfId="1775"/>
    <cellStyle name="1_total_단위수량산출1_수량산출서-1201_단위수량산출-오현" xfId="1776"/>
    <cellStyle name="1_total_단위수량산출-1_수량산출서-1201_단위수량산출-오현" xfId="1777"/>
    <cellStyle name="1_total_단위수량산출1_수량산출서-1201_도곡단위수량" xfId="1778"/>
    <cellStyle name="1_total_단위수량산출-1_수량산출서-1201_도곡단위수량" xfId="1779"/>
    <cellStyle name="1_total_단위수량산출1_수량산출서-1201_안동수량산출최종" xfId="1780"/>
    <cellStyle name="1_total_단위수량산출-1_수량산출서-1201_안동수량산출최종" xfId="1781"/>
    <cellStyle name="1_total_단위수량산출1_수량산출서-1201_철거단위수량" xfId="1782"/>
    <cellStyle name="1_total_단위수량산출-1_수량산출서-1201_철거단위수량" xfId="1783"/>
    <cellStyle name="1_total_단위수량산출1_수량산출서-1201_한수단위수량" xfId="1784"/>
    <cellStyle name="1_total_단위수량산출-1_수량산출서-1201_한수단위수량" xfId="1785"/>
    <cellStyle name="1_total_단위수량산출1_시설물단위수량" xfId="1786"/>
    <cellStyle name="1_total_단위수량산출-1_시설물단위수량" xfId="1787"/>
    <cellStyle name="1_total_단위수량산출1_시설물단위수량_단위수량산출-서현" xfId="1788"/>
    <cellStyle name="1_total_단위수량산출-1_시설물단위수량_단위수량산출-서현" xfId="1789"/>
    <cellStyle name="1_total_단위수량산출1_시설물단위수량_단위수량산출-오현" xfId="1790"/>
    <cellStyle name="1_total_단위수량산출-1_시설물단위수량_단위수량산출-오현" xfId="1791"/>
    <cellStyle name="1_total_단위수량산출1_시설물단위수량_안동수량산출최종" xfId="1792"/>
    <cellStyle name="1_total_단위수량산출-1_시설물단위수량_안동수량산출최종" xfId="1793"/>
    <cellStyle name="1_total_단위수량산출1_시설물단위수량1" xfId="1794"/>
    <cellStyle name="1_total_단위수량산출-1_시설물단위수량1" xfId="1795"/>
    <cellStyle name="1_total_단위수량산출1_시설물단위수량1_단위수량산출-서현" xfId="1796"/>
    <cellStyle name="1_total_단위수량산출-1_시설물단위수량1_단위수량산출-서현" xfId="1797"/>
    <cellStyle name="1_total_단위수량산출1_시설물단위수량1_단위수량산출-오현" xfId="1798"/>
    <cellStyle name="1_total_단위수량산출-1_시설물단위수량1_단위수량산출-오현" xfId="1799"/>
    <cellStyle name="1_total_단위수량산출1_시설물단위수량1_시설물단위수량" xfId="1800"/>
    <cellStyle name="1_total_단위수량산출-1_시설물단위수량1_시설물단위수량" xfId="1801"/>
    <cellStyle name="1_total_단위수량산출1_시설물단위수량1_시설물단위수량_단위수량산출-서현" xfId="1802"/>
    <cellStyle name="1_total_단위수량산출-1_시설물단위수량1_시설물단위수량_단위수량산출-서현" xfId="1803"/>
    <cellStyle name="1_total_단위수량산출1_시설물단위수량1_시설물단위수량_단위수량산출-오현" xfId="1804"/>
    <cellStyle name="1_total_단위수량산출-1_시설물단위수량1_시설물단위수량_단위수량산출-오현" xfId="1805"/>
    <cellStyle name="1_total_단위수량산출1_시설물단위수량1_시설물단위수량_안동수량산출최종" xfId="1806"/>
    <cellStyle name="1_total_단위수량산출-1_시설물단위수량1_시설물단위수량_안동수량산출최종" xfId="1807"/>
    <cellStyle name="1_total_단위수량산출1_시설물단위수량1_안동수량산출최종" xfId="1808"/>
    <cellStyle name="1_total_단위수량산출-1_시설물단위수량1_안동수량산출최종" xfId="1809"/>
    <cellStyle name="1_total_단위수량산출1_안동수량산출최종" xfId="1810"/>
    <cellStyle name="1_total_단위수량산출-1_안동수량산출최종" xfId="1811"/>
    <cellStyle name="1_total_단위수량산출1_오창수량산출서" xfId="1812"/>
    <cellStyle name="1_total_단위수량산출-1_오창수량산출서" xfId="1813"/>
    <cellStyle name="1_total_단위수량산출1_오창수량산출서_단위수량" xfId="1814"/>
    <cellStyle name="1_total_단위수량산출-1_오창수량산출서_단위수량" xfId="1815"/>
    <cellStyle name="1_total_단위수량산출1_오창수량산출서_단위수량1" xfId="1816"/>
    <cellStyle name="1_total_단위수량산출-1_오창수량산출서_단위수량1" xfId="1817"/>
    <cellStyle name="1_total_단위수량산출1_오창수량산출서_단위수량산출" xfId="1818"/>
    <cellStyle name="1_total_단위수량산출-1_오창수량산출서_단위수량산출" xfId="1819"/>
    <cellStyle name="1_total_단위수량산출1_오창수량산출서_단위수량산출-서현" xfId="1820"/>
    <cellStyle name="1_total_단위수량산출-1_오창수량산출서_단위수량산출-서현" xfId="1821"/>
    <cellStyle name="1_total_단위수량산출1_오창수량산출서_단위수량산출-오현" xfId="1822"/>
    <cellStyle name="1_total_단위수량산출-1_오창수량산출서_단위수량산출-오현" xfId="1823"/>
    <cellStyle name="1_total_단위수량산출1_오창수량산출서_도곡단위수량" xfId="1824"/>
    <cellStyle name="1_total_단위수량산출-1_오창수량산출서_도곡단위수량" xfId="1825"/>
    <cellStyle name="1_total_단위수량산출1_오창수량산출서_수량산출서-11.25" xfId="1826"/>
    <cellStyle name="1_total_단위수량산출-1_오창수량산출서_수량산출서-11.25" xfId="1827"/>
    <cellStyle name="1_total_단위수량산출1_오창수량산출서_수량산출서-11.25_단위수량" xfId="1828"/>
    <cellStyle name="1_total_단위수량산출-1_오창수량산출서_수량산출서-11.25_단위수량" xfId="1829"/>
    <cellStyle name="1_total_단위수량산출1_오창수량산출서_수량산출서-11.25_단위수량1" xfId="1830"/>
    <cellStyle name="1_total_단위수량산출-1_오창수량산출서_수량산출서-11.25_단위수량1" xfId="1831"/>
    <cellStyle name="1_total_단위수량산출1_오창수량산출서_수량산출서-11.25_단위수량산출" xfId="1832"/>
    <cellStyle name="1_total_단위수량산출-1_오창수량산출서_수량산출서-11.25_단위수량산출" xfId="1833"/>
    <cellStyle name="1_total_단위수량산출1_오창수량산출서_수량산출서-11.25_단위수량산출-서현" xfId="1834"/>
    <cellStyle name="1_total_단위수량산출-1_오창수량산출서_수량산출서-11.25_단위수량산출-서현" xfId="1835"/>
    <cellStyle name="1_total_단위수량산출1_오창수량산출서_수량산출서-11.25_단위수량산출-오현" xfId="1836"/>
    <cellStyle name="1_total_단위수량산출-1_오창수량산출서_수량산출서-11.25_단위수량산출-오현" xfId="1837"/>
    <cellStyle name="1_total_단위수량산출1_오창수량산출서_수량산출서-11.25_도곡단위수량" xfId="1838"/>
    <cellStyle name="1_total_단위수량산출-1_오창수량산출서_수량산출서-11.25_도곡단위수량" xfId="1839"/>
    <cellStyle name="1_total_단위수량산출1_오창수량산출서_수량산출서-11.25_안동수량산출최종" xfId="1840"/>
    <cellStyle name="1_total_단위수량산출-1_오창수량산출서_수량산출서-11.25_안동수량산출최종" xfId="1841"/>
    <cellStyle name="1_total_단위수량산출1_오창수량산출서_수량산출서-11.25_철거단위수량" xfId="1842"/>
    <cellStyle name="1_total_단위수량산출-1_오창수량산출서_수량산출서-11.25_철거단위수량" xfId="1843"/>
    <cellStyle name="1_total_단위수량산출1_오창수량산출서_수량산출서-11.25_한수단위수량" xfId="1844"/>
    <cellStyle name="1_total_단위수량산출-1_오창수량산출서_수량산출서-11.25_한수단위수량" xfId="1845"/>
    <cellStyle name="1_total_단위수량산출1_오창수량산출서_수량산출서-1201" xfId="1846"/>
    <cellStyle name="1_total_단위수량산출-1_오창수량산출서_수량산출서-1201" xfId="1847"/>
    <cellStyle name="1_total_단위수량산출1_오창수량산출서_수량산출서-1201_단위수량" xfId="1848"/>
    <cellStyle name="1_total_단위수량산출-1_오창수량산출서_수량산출서-1201_단위수량" xfId="1849"/>
    <cellStyle name="1_total_단위수량산출1_오창수량산출서_수량산출서-1201_단위수량1" xfId="1850"/>
    <cellStyle name="1_total_단위수량산출-1_오창수량산출서_수량산출서-1201_단위수량1" xfId="1851"/>
    <cellStyle name="1_total_단위수량산출1_오창수량산출서_수량산출서-1201_단위수량산출" xfId="1852"/>
    <cellStyle name="1_total_단위수량산출-1_오창수량산출서_수량산출서-1201_단위수량산출" xfId="1853"/>
    <cellStyle name="1_total_단위수량산출1_오창수량산출서_수량산출서-1201_단위수량산출-서현" xfId="1854"/>
    <cellStyle name="1_total_단위수량산출-1_오창수량산출서_수량산출서-1201_단위수량산출-서현" xfId="1855"/>
    <cellStyle name="1_total_단위수량산출1_오창수량산출서_수량산출서-1201_단위수량산출-오현" xfId="1856"/>
    <cellStyle name="1_total_단위수량산출-1_오창수량산출서_수량산출서-1201_단위수량산출-오현" xfId="1857"/>
    <cellStyle name="1_total_단위수량산출1_오창수량산출서_수량산출서-1201_도곡단위수량" xfId="1858"/>
    <cellStyle name="1_total_단위수량산출-1_오창수량산출서_수량산출서-1201_도곡단위수량" xfId="1859"/>
    <cellStyle name="1_total_단위수량산출1_오창수량산출서_수량산출서-1201_안동수량산출최종" xfId="1860"/>
    <cellStyle name="1_total_단위수량산출-1_오창수량산출서_수량산출서-1201_안동수량산출최종" xfId="1861"/>
    <cellStyle name="1_total_단위수량산출1_오창수량산출서_수량산출서-1201_철거단위수량" xfId="1862"/>
    <cellStyle name="1_total_단위수량산출-1_오창수량산출서_수량산출서-1201_철거단위수량" xfId="1863"/>
    <cellStyle name="1_total_단위수량산출1_오창수량산출서_수량산출서-1201_한수단위수량" xfId="1864"/>
    <cellStyle name="1_total_단위수량산출-1_오창수량산출서_수량산출서-1201_한수단위수량" xfId="1865"/>
    <cellStyle name="1_total_단위수량산출1_오창수량산출서_시설물단위수량" xfId="1866"/>
    <cellStyle name="1_total_단위수량산출-1_오창수량산출서_시설물단위수량" xfId="1867"/>
    <cellStyle name="1_total_단위수량산출1_오창수량산출서_시설물단위수량_단위수량산출-서현" xfId="1868"/>
    <cellStyle name="1_total_단위수량산출-1_오창수량산출서_시설물단위수량_단위수량산출-서현" xfId="1869"/>
    <cellStyle name="1_total_단위수량산출1_오창수량산출서_시설물단위수량_단위수량산출-오현" xfId="1870"/>
    <cellStyle name="1_total_단위수량산출-1_오창수량산출서_시설물단위수량_단위수량산출-오현" xfId="1871"/>
    <cellStyle name="1_total_단위수량산출1_오창수량산출서_시설물단위수량_안동수량산출최종" xfId="1872"/>
    <cellStyle name="1_total_단위수량산출-1_오창수량산출서_시설물단위수량_안동수량산출최종" xfId="1873"/>
    <cellStyle name="1_total_단위수량산출1_오창수량산출서_시설물단위수량1" xfId="1874"/>
    <cellStyle name="1_total_단위수량산출-1_오창수량산출서_시설물단위수량1" xfId="1875"/>
    <cellStyle name="1_total_단위수량산출1_오창수량산출서_시설물단위수량1_단위수량산출-서현" xfId="1876"/>
    <cellStyle name="1_total_단위수량산출-1_오창수량산출서_시설물단위수량1_단위수량산출-서현" xfId="1877"/>
    <cellStyle name="1_total_단위수량산출1_오창수량산출서_시설물단위수량1_단위수량산출-오현" xfId="1878"/>
    <cellStyle name="1_total_단위수량산출-1_오창수량산출서_시설물단위수량1_단위수량산출-오현" xfId="1879"/>
    <cellStyle name="1_total_단위수량산출1_오창수량산출서_시설물단위수량1_시설물단위수량" xfId="1880"/>
    <cellStyle name="1_total_단위수량산출-1_오창수량산출서_시설물단위수량1_시설물단위수량" xfId="1881"/>
    <cellStyle name="1_total_단위수량산출1_오창수량산출서_시설물단위수량1_시설물단위수량_단위수량산출-서현" xfId="1882"/>
    <cellStyle name="1_total_단위수량산출-1_오창수량산출서_시설물단위수량1_시설물단위수량_단위수량산출-서현" xfId="1883"/>
    <cellStyle name="1_total_단위수량산출1_오창수량산출서_시설물단위수량1_시설물단위수량_단위수량산출-오현" xfId="1884"/>
    <cellStyle name="1_total_단위수량산출-1_오창수량산출서_시설물단위수량1_시설물단위수량_단위수량산출-오현" xfId="1885"/>
    <cellStyle name="1_total_단위수량산출1_오창수량산출서_시설물단위수량1_시설물단위수량_안동수량산출최종" xfId="1886"/>
    <cellStyle name="1_total_단위수량산출-1_오창수량산출서_시설물단위수량1_시설물단위수량_안동수량산출최종" xfId="1887"/>
    <cellStyle name="1_total_단위수량산출1_오창수량산출서_시설물단위수량1_안동수량산출최종" xfId="1888"/>
    <cellStyle name="1_total_단위수량산출-1_오창수량산출서_시설물단위수량1_안동수량산출최종" xfId="1889"/>
    <cellStyle name="1_total_단위수량산출1_오창수량산출서_안동수량산출최종" xfId="1890"/>
    <cellStyle name="1_total_단위수량산출-1_오창수량산출서_안동수량산출최종" xfId="1891"/>
    <cellStyle name="1_total_단위수량산출1_오창수량산출서_철거단위수량" xfId="1892"/>
    <cellStyle name="1_total_단위수량산출-1_오창수량산출서_철거단위수량" xfId="1893"/>
    <cellStyle name="1_total_단위수량산출1_오창수량산출서_한수단위수량" xfId="1894"/>
    <cellStyle name="1_total_단위수량산출-1_오창수량산출서_한수단위수량" xfId="1895"/>
    <cellStyle name="1_total_단위수량산출1_철거단위수량" xfId="1896"/>
    <cellStyle name="1_total_단위수량산출-1_철거단위수량" xfId="1897"/>
    <cellStyle name="1_total_단위수량산출-1_포장단위수량" xfId="1898"/>
    <cellStyle name="1_total_단위수량산출1_한수단위수량" xfId="1899"/>
    <cellStyle name="1_total_단위수량산출-1_한수단위수량" xfId="1900"/>
    <cellStyle name="1_total_단위수량산출2" xfId="1901"/>
    <cellStyle name="1_total_단위수량산출2_단위수량" xfId="1902"/>
    <cellStyle name="1_total_단위수량산출2_단위수량1" xfId="1903"/>
    <cellStyle name="1_total_단위수량산출2_단위수량산출" xfId="1904"/>
    <cellStyle name="1_total_단위수량산출2_단위수량산출-서현" xfId="1905"/>
    <cellStyle name="1_total_단위수량산출2_단위수량산출-오현" xfId="1906"/>
    <cellStyle name="1_total_단위수량산출2_도곡단위수량" xfId="1907"/>
    <cellStyle name="1_total_단위수량산출2_수량산출서-11.25" xfId="1908"/>
    <cellStyle name="1_total_단위수량산출2_수량산출서-11.25_단위수량" xfId="1909"/>
    <cellStyle name="1_total_단위수량산출2_수량산출서-11.25_단위수량1" xfId="1910"/>
    <cellStyle name="1_total_단위수량산출2_수량산출서-11.25_단위수량산출" xfId="1911"/>
    <cellStyle name="1_total_단위수량산출2_수량산출서-11.25_단위수량산출-서현" xfId="1912"/>
    <cellStyle name="1_total_단위수량산출2_수량산출서-11.25_단위수량산출-오현" xfId="1913"/>
    <cellStyle name="1_total_단위수량산출2_수량산출서-11.25_도곡단위수량" xfId="1914"/>
    <cellStyle name="1_total_단위수량산출2_수량산출서-11.25_안동수량산출최종" xfId="1915"/>
    <cellStyle name="1_total_단위수량산출2_수량산출서-11.25_철거단위수량" xfId="1916"/>
    <cellStyle name="1_total_단위수량산출2_수량산출서-11.25_한수단위수량" xfId="1917"/>
    <cellStyle name="1_total_단위수량산출2_수량산출서-1201" xfId="1918"/>
    <cellStyle name="1_total_단위수량산출2_수량산출서-1201_단위수량" xfId="1919"/>
    <cellStyle name="1_total_단위수량산출2_수량산출서-1201_단위수량1" xfId="1920"/>
    <cellStyle name="1_total_단위수량산출2_수량산출서-1201_단위수량산출" xfId="1921"/>
    <cellStyle name="1_total_단위수량산출2_수량산출서-1201_단위수량산출-서현" xfId="1922"/>
    <cellStyle name="1_total_단위수량산출2_수량산출서-1201_단위수량산출-오현" xfId="1923"/>
    <cellStyle name="1_total_단위수량산출2_수량산출서-1201_도곡단위수량" xfId="1924"/>
    <cellStyle name="1_total_단위수량산출2_수량산출서-1201_안동수량산출최종" xfId="1925"/>
    <cellStyle name="1_total_단위수량산출2_수량산출서-1201_철거단위수량" xfId="1926"/>
    <cellStyle name="1_total_단위수량산출2_수량산출서-1201_한수단위수량" xfId="1927"/>
    <cellStyle name="1_total_단위수량산출2_시설물단위수량" xfId="1928"/>
    <cellStyle name="1_total_단위수량산출2_시설물단위수량_단위수량산출-서현" xfId="1929"/>
    <cellStyle name="1_total_단위수량산출2_시설물단위수량_단위수량산출-오현" xfId="1930"/>
    <cellStyle name="1_total_단위수량산출2_시설물단위수량_안동수량산출최종" xfId="1931"/>
    <cellStyle name="1_total_단위수량산출2_시설물단위수량1" xfId="1932"/>
    <cellStyle name="1_total_단위수량산출2_시설물단위수량1_단위수량산출-서현" xfId="1933"/>
    <cellStyle name="1_total_단위수량산출2_시설물단위수량1_단위수량산출-오현" xfId="1934"/>
    <cellStyle name="1_total_단위수량산출2_시설물단위수량1_시설물단위수량" xfId="1935"/>
    <cellStyle name="1_total_단위수량산출2_시설물단위수량1_시설물단위수량_단위수량산출-서현" xfId="1936"/>
    <cellStyle name="1_total_단위수량산출2_시설물단위수량1_시설물단위수량_단위수량산출-오현" xfId="1937"/>
    <cellStyle name="1_total_단위수량산출2_시설물단위수량1_시설물단위수량_안동수량산출최종" xfId="1938"/>
    <cellStyle name="1_total_단위수량산출2_시설물단위수량1_안동수량산출최종" xfId="1939"/>
    <cellStyle name="1_total_단위수량산출2_안동수량산출최종" xfId="1940"/>
    <cellStyle name="1_total_단위수량산출2_오창수량산출서" xfId="1941"/>
    <cellStyle name="1_total_단위수량산출2_오창수량산출서_단위수량" xfId="1942"/>
    <cellStyle name="1_total_단위수량산출2_오창수량산출서_단위수량1" xfId="1943"/>
    <cellStyle name="1_total_단위수량산출2_오창수량산출서_단위수량산출" xfId="1944"/>
    <cellStyle name="1_total_단위수량산출2_오창수량산출서_단위수량산출-서현" xfId="1945"/>
    <cellStyle name="1_total_단위수량산출2_오창수량산출서_단위수량산출-오현" xfId="1946"/>
    <cellStyle name="1_total_단위수량산출2_오창수량산출서_도곡단위수량" xfId="1947"/>
    <cellStyle name="1_total_단위수량산출2_오창수량산출서_수량산출서-11.25" xfId="1948"/>
    <cellStyle name="1_total_단위수량산출2_오창수량산출서_수량산출서-11.25_단위수량" xfId="1949"/>
    <cellStyle name="1_total_단위수량산출2_오창수량산출서_수량산출서-11.25_단위수량1" xfId="1950"/>
    <cellStyle name="1_total_단위수량산출2_오창수량산출서_수량산출서-11.25_단위수량산출" xfId="1951"/>
    <cellStyle name="1_total_단위수량산출2_오창수량산출서_수량산출서-11.25_단위수량산출-서현" xfId="1952"/>
    <cellStyle name="1_total_단위수량산출2_오창수량산출서_수량산출서-11.25_단위수량산출-오현" xfId="1953"/>
    <cellStyle name="1_total_단위수량산출2_오창수량산출서_수량산출서-11.25_도곡단위수량" xfId="1954"/>
    <cellStyle name="1_total_단위수량산출2_오창수량산출서_수량산출서-11.25_안동수량산출최종" xfId="1955"/>
    <cellStyle name="1_total_단위수량산출2_오창수량산출서_수량산출서-11.25_철거단위수량" xfId="1956"/>
    <cellStyle name="1_total_단위수량산출2_오창수량산출서_수량산출서-11.25_한수단위수량" xfId="1957"/>
    <cellStyle name="1_total_단위수량산출2_오창수량산출서_수량산출서-1201" xfId="1958"/>
    <cellStyle name="1_total_단위수량산출2_오창수량산출서_수량산출서-1201_단위수량" xfId="1959"/>
    <cellStyle name="1_total_단위수량산출2_오창수량산출서_수량산출서-1201_단위수량1" xfId="1960"/>
    <cellStyle name="1_total_단위수량산출2_오창수량산출서_수량산출서-1201_단위수량산출" xfId="1961"/>
    <cellStyle name="1_total_단위수량산출2_오창수량산출서_수량산출서-1201_단위수량산출-서현" xfId="1962"/>
    <cellStyle name="1_total_단위수량산출2_오창수량산출서_수량산출서-1201_단위수량산출-오현" xfId="1963"/>
    <cellStyle name="1_total_단위수량산출2_오창수량산출서_수량산출서-1201_도곡단위수량" xfId="1964"/>
    <cellStyle name="1_total_단위수량산출2_오창수량산출서_수량산출서-1201_안동수량산출최종" xfId="1965"/>
    <cellStyle name="1_total_단위수량산출2_오창수량산출서_수량산출서-1201_철거단위수량" xfId="1966"/>
    <cellStyle name="1_total_단위수량산출2_오창수량산출서_수량산출서-1201_한수단위수량" xfId="1967"/>
    <cellStyle name="1_total_단위수량산출2_오창수량산출서_시설물단위수량" xfId="1968"/>
    <cellStyle name="1_total_단위수량산출2_오창수량산출서_시설물단위수량_단위수량산출-서현" xfId="1969"/>
    <cellStyle name="1_total_단위수량산출2_오창수량산출서_시설물단위수량_단위수량산출-오현" xfId="1970"/>
    <cellStyle name="1_total_단위수량산출2_오창수량산출서_시설물단위수량_안동수량산출최종" xfId="1971"/>
    <cellStyle name="1_total_단위수량산출2_오창수량산출서_시설물단위수량1" xfId="1972"/>
    <cellStyle name="1_total_단위수량산출2_오창수량산출서_시설물단위수량1_단위수량산출-서현" xfId="1973"/>
    <cellStyle name="1_total_단위수량산출2_오창수량산출서_시설물단위수량1_단위수량산출-오현" xfId="1974"/>
    <cellStyle name="1_total_단위수량산출2_오창수량산출서_시설물단위수량1_시설물단위수량" xfId="1975"/>
    <cellStyle name="1_total_단위수량산출2_오창수량산출서_시설물단위수량1_시설물단위수량_단위수량산출-서현" xfId="1976"/>
    <cellStyle name="1_total_단위수량산출2_오창수량산출서_시설물단위수량1_시설물단위수량_단위수량산출-오현" xfId="1977"/>
    <cellStyle name="1_total_단위수량산출2_오창수량산출서_시설물단위수량1_시설물단위수량_안동수량산출최종" xfId="1978"/>
    <cellStyle name="1_total_단위수량산출2_오창수량산출서_시설물단위수량1_안동수량산출최종" xfId="1979"/>
    <cellStyle name="1_total_단위수량산출2_오창수량산출서_안동수량산출최종" xfId="1980"/>
    <cellStyle name="1_total_단위수량산출2_오창수량산출서_철거단위수량" xfId="1981"/>
    <cellStyle name="1_total_단위수량산출2_오창수량산출서_한수단위수량" xfId="1982"/>
    <cellStyle name="1_total_단위수량산출2_철거단위수량" xfId="1983"/>
    <cellStyle name="1_total_단위수량산출2_한수단위수량" xfId="1984"/>
    <cellStyle name="1_total_단위수량산출-개군" xfId="1985"/>
    <cellStyle name="1_total_단위수량산출-경북기계" xfId="1986"/>
    <cellStyle name="1_total_단위수량산출-구로중" xfId="1987"/>
    <cellStyle name="1_total_단위수량산출-달북초" xfId="1988"/>
    <cellStyle name="1_total_단위수량산출-동북" xfId="1989"/>
    <cellStyle name="1_total_단위수량산출-모전초등" xfId="1990"/>
    <cellStyle name="1_total_단위수량산출-문화" xfId="1991"/>
    <cellStyle name="1_total_단위수량산출-반여" xfId="1992"/>
    <cellStyle name="1_total_단위수량산출서-1공구" xfId="1993"/>
    <cellStyle name="1_total_단위수량산출-서현" xfId="1994"/>
    <cellStyle name="1_total_단위수량산출-오현" xfId="1995"/>
    <cellStyle name="1_total_단위수량산출-울산여고" xfId="1996"/>
    <cellStyle name="1_total_단위수량산출-충남여고" xfId="1997"/>
    <cellStyle name="1_total_도곡단위수량" xfId="1998"/>
    <cellStyle name="1_total_수량산출서-11.25" xfId="1999"/>
    <cellStyle name="1_total_수량산출서-11.25_단위수량" xfId="2000"/>
    <cellStyle name="1_total_수량산출서-11.25_단위수량1" xfId="2001"/>
    <cellStyle name="1_total_수량산출서-11.25_단위수량산출" xfId="2002"/>
    <cellStyle name="1_total_수량산출서-11.25_단위수량산출-서현" xfId="2003"/>
    <cellStyle name="1_total_수량산출서-11.25_단위수량산출-오현" xfId="2004"/>
    <cellStyle name="1_total_수량산출서-11.25_도곡단위수량" xfId="2005"/>
    <cellStyle name="1_total_수량산출서-11.25_안동수량산출최종" xfId="2006"/>
    <cellStyle name="1_total_수량산출서-11.25_철거단위수량" xfId="2007"/>
    <cellStyle name="1_total_수량산출서-11.25_한수단위수량" xfId="2008"/>
    <cellStyle name="1_total_수량산출서-1201" xfId="2009"/>
    <cellStyle name="1_total_수량산출서-1201_단위수량" xfId="2010"/>
    <cellStyle name="1_total_수량산출서-1201_단위수량1" xfId="2011"/>
    <cellStyle name="1_total_수량산출서-1201_단위수량산출" xfId="2012"/>
    <cellStyle name="1_total_수량산출서-1201_단위수량산출-서현" xfId="2013"/>
    <cellStyle name="1_total_수량산출서-1201_단위수량산출-오현" xfId="2014"/>
    <cellStyle name="1_total_수량산출서-1201_도곡단위수량" xfId="2015"/>
    <cellStyle name="1_total_수량산출서-1201_안동수량산출최종" xfId="2016"/>
    <cellStyle name="1_total_수량산출서-1201_철거단위수량" xfId="2017"/>
    <cellStyle name="1_total_수량산출서-1201_한수단위수량" xfId="2018"/>
    <cellStyle name="1_total_수량산출서-최종" xfId="2019"/>
    <cellStyle name="1_total_수원변경수량산출" xfId="2020"/>
    <cellStyle name="1_total_시설물단위수량" xfId="2021"/>
    <cellStyle name="1_total_시설물단위수량_단위수량산출-서현" xfId="2022"/>
    <cellStyle name="1_total_시설물단위수량_단위수량산출-오현" xfId="2023"/>
    <cellStyle name="1_total_시설물단위수량_안동수량산출최종" xfId="2024"/>
    <cellStyle name="1_total_시설물단위수량1" xfId="2025"/>
    <cellStyle name="1_total_시설물단위수량1_단위수량산출-서현" xfId="2026"/>
    <cellStyle name="1_total_시설물단위수량1_단위수량산출-오현" xfId="2027"/>
    <cellStyle name="1_total_시설물단위수량1_시설물단위수량" xfId="2028"/>
    <cellStyle name="1_total_시설물단위수량1_시설물단위수량_단위수량산출-서현" xfId="2029"/>
    <cellStyle name="1_total_시설물단위수량1_시설물단위수량_단위수량산출-오현" xfId="2030"/>
    <cellStyle name="1_total_시설물단위수량1_시설물단위수량_안동수량산출최종" xfId="2031"/>
    <cellStyle name="1_total_시설물단위수량1_안동수량산출최종" xfId="2032"/>
    <cellStyle name="1_total_쌍용" xfId="2033"/>
    <cellStyle name="1_total_쌍용_단위수량" xfId="2034"/>
    <cellStyle name="1_total_쌍용_단위수량1" xfId="2035"/>
    <cellStyle name="1_total_쌍용_단위수량산출" xfId="2036"/>
    <cellStyle name="1_total_쌍용_단위수량산출-서현" xfId="2037"/>
    <cellStyle name="1_total_쌍용_단위수량산출-오현" xfId="2038"/>
    <cellStyle name="1_total_쌍용_도곡단위수량" xfId="2039"/>
    <cellStyle name="1_total_쌍용_수량산출서-11.25" xfId="2040"/>
    <cellStyle name="1_total_쌍용_수량산출서-11.25_단위수량" xfId="2041"/>
    <cellStyle name="1_total_쌍용_수량산출서-11.25_단위수량1" xfId="2042"/>
    <cellStyle name="1_total_쌍용_수량산출서-11.25_단위수량산출" xfId="2043"/>
    <cellStyle name="1_total_쌍용_수량산출서-11.25_단위수량산출-서현" xfId="2044"/>
    <cellStyle name="1_total_쌍용_수량산출서-11.25_단위수량산출-오현" xfId="2045"/>
    <cellStyle name="1_total_쌍용_수량산출서-11.25_도곡단위수량" xfId="2046"/>
    <cellStyle name="1_total_쌍용_수량산출서-11.25_안동수량산출최종" xfId="2047"/>
    <cellStyle name="1_total_쌍용_수량산출서-11.25_철거단위수량" xfId="2048"/>
    <cellStyle name="1_total_쌍용_수량산출서-11.25_한수단위수량" xfId="2049"/>
    <cellStyle name="1_total_쌍용_수량산출서-1201" xfId="2050"/>
    <cellStyle name="1_total_쌍용_수량산출서-1201_단위수량" xfId="2051"/>
    <cellStyle name="1_total_쌍용_수량산출서-1201_단위수량1" xfId="2052"/>
    <cellStyle name="1_total_쌍용_수량산출서-1201_단위수량산출" xfId="2053"/>
    <cellStyle name="1_total_쌍용_수량산출서-1201_단위수량산출-서현" xfId="2054"/>
    <cellStyle name="1_total_쌍용_수량산출서-1201_단위수량산출-오현" xfId="2055"/>
    <cellStyle name="1_total_쌍용_수량산출서-1201_도곡단위수량" xfId="2056"/>
    <cellStyle name="1_total_쌍용_수량산출서-1201_안동수량산출최종" xfId="2057"/>
    <cellStyle name="1_total_쌍용_수량산출서-1201_철거단위수량" xfId="2058"/>
    <cellStyle name="1_total_쌍용_수량산출서-1201_한수단위수량" xfId="2059"/>
    <cellStyle name="1_total_쌍용_시설물단위수량" xfId="2060"/>
    <cellStyle name="1_total_쌍용_시설물단위수량_단위수량산출-서현" xfId="2061"/>
    <cellStyle name="1_total_쌍용_시설물단위수량_단위수량산출-오현" xfId="2062"/>
    <cellStyle name="1_total_쌍용_시설물단위수량_안동수량산출최종" xfId="2063"/>
    <cellStyle name="1_total_쌍용_시설물단위수량1" xfId="2064"/>
    <cellStyle name="1_total_쌍용_시설물단위수량1_단위수량산출-서현" xfId="2065"/>
    <cellStyle name="1_total_쌍용_시설물단위수량1_단위수량산출-오현" xfId="2066"/>
    <cellStyle name="1_total_쌍용_시설물단위수량1_시설물단위수량" xfId="2067"/>
    <cellStyle name="1_total_쌍용_시설물단위수량1_시설물단위수량_단위수량산출-서현" xfId="2068"/>
    <cellStyle name="1_total_쌍용_시설물단위수량1_시설물단위수량_단위수량산출-오현" xfId="2069"/>
    <cellStyle name="1_total_쌍용_시설물단위수량1_시설물단위수량_안동수량산출최종" xfId="2070"/>
    <cellStyle name="1_total_쌍용_시설물단위수량1_안동수량산출최종" xfId="2071"/>
    <cellStyle name="1_total_쌍용_안동수량산출최종" xfId="2072"/>
    <cellStyle name="1_total_쌍용_오창수량산출서" xfId="2073"/>
    <cellStyle name="1_total_쌍용_오창수량산출서_단위수량" xfId="2074"/>
    <cellStyle name="1_total_쌍용_오창수량산출서_단위수량1" xfId="2075"/>
    <cellStyle name="1_total_쌍용_오창수량산출서_단위수량산출" xfId="2076"/>
    <cellStyle name="1_total_쌍용_오창수량산출서_단위수량산출-서현" xfId="2077"/>
    <cellStyle name="1_total_쌍용_오창수량산출서_단위수량산출-오현" xfId="2078"/>
    <cellStyle name="1_total_쌍용_오창수량산출서_도곡단위수량" xfId="2079"/>
    <cellStyle name="1_total_쌍용_오창수량산출서_수량산출서-11.25" xfId="2080"/>
    <cellStyle name="1_total_쌍용_오창수량산출서_수량산출서-11.25_단위수량" xfId="2081"/>
    <cellStyle name="1_total_쌍용_오창수량산출서_수량산출서-11.25_단위수량1" xfId="2082"/>
    <cellStyle name="1_total_쌍용_오창수량산출서_수량산출서-11.25_단위수량산출" xfId="2083"/>
    <cellStyle name="1_total_쌍용_오창수량산출서_수량산출서-11.25_단위수량산출-서현" xfId="2084"/>
    <cellStyle name="1_total_쌍용_오창수량산출서_수량산출서-11.25_단위수량산출-오현" xfId="2085"/>
    <cellStyle name="1_total_쌍용_오창수량산출서_수량산출서-11.25_도곡단위수량" xfId="2086"/>
    <cellStyle name="1_total_쌍용_오창수량산출서_수량산출서-11.25_안동수량산출최종" xfId="2087"/>
    <cellStyle name="1_total_쌍용_오창수량산출서_수량산출서-11.25_철거단위수량" xfId="2088"/>
    <cellStyle name="1_total_쌍용_오창수량산출서_수량산출서-11.25_한수단위수량" xfId="2089"/>
    <cellStyle name="1_total_쌍용_오창수량산출서_수량산출서-1201" xfId="2090"/>
    <cellStyle name="1_total_쌍용_오창수량산출서_수량산출서-1201_단위수량" xfId="2091"/>
    <cellStyle name="1_total_쌍용_오창수량산출서_수량산출서-1201_단위수량1" xfId="2092"/>
    <cellStyle name="1_total_쌍용_오창수량산출서_수량산출서-1201_단위수량산출" xfId="2093"/>
    <cellStyle name="1_total_쌍용_오창수량산출서_수량산출서-1201_단위수량산출-서현" xfId="2094"/>
    <cellStyle name="1_total_쌍용_오창수량산출서_수량산출서-1201_단위수량산출-오현" xfId="2095"/>
    <cellStyle name="1_total_쌍용_오창수량산출서_수량산출서-1201_도곡단위수량" xfId="2096"/>
    <cellStyle name="1_total_쌍용_오창수량산출서_수량산출서-1201_안동수량산출최종" xfId="2097"/>
    <cellStyle name="1_total_쌍용_오창수량산출서_수량산출서-1201_철거단위수량" xfId="2098"/>
    <cellStyle name="1_total_쌍용_오창수량산출서_수량산출서-1201_한수단위수량" xfId="2099"/>
    <cellStyle name="1_total_쌍용_오창수량산출서_시설물단위수량" xfId="2100"/>
    <cellStyle name="1_total_쌍용_오창수량산출서_시설물단위수량_단위수량산출-서현" xfId="2101"/>
    <cellStyle name="1_total_쌍용_오창수량산출서_시설물단위수량_단위수량산출-오현" xfId="2102"/>
    <cellStyle name="1_total_쌍용_오창수량산출서_시설물단위수량_안동수량산출최종" xfId="2103"/>
    <cellStyle name="1_total_쌍용_오창수량산출서_시설물단위수량1" xfId="2104"/>
    <cellStyle name="1_total_쌍용_오창수량산출서_시설물단위수량1_단위수량산출-서현" xfId="2105"/>
    <cellStyle name="1_total_쌍용_오창수량산출서_시설물단위수량1_단위수량산출-오현" xfId="2106"/>
    <cellStyle name="1_total_쌍용_오창수량산출서_시설물단위수량1_시설물단위수량" xfId="2107"/>
    <cellStyle name="1_total_쌍용_오창수량산출서_시설물단위수량1_시설물단위수량_단위수량산출-서현" xfId="2108"/>
    <cellStyle name="1_total_쌍용_오창수량산출서_시설물단위수량1_시설물단위수량_단위수량산출-오현" xfId="2109"/>
    <cellStyle name="1_total_쌍용_오창수량산출서_시설물단위수량1_시설물단위수량_안동수량산출최종" xfId="2110"/>
    <cellStyle name="1_total_쌍용_오창수량산출서_시설물단위수량1_안동수량산출최종" xfId="2111"/>
    <cellStyle name="1_total_쌍용_오창수량산출서_안동수량산출최종" xfId="2112"/>
    <cellStyle name="1_total_쌍용_오창수량산출서_철거단위수량" xfId="2113"/>
    <cellStyle name="1_total_쌍용_오창수량산출서_한수단위수량" xfId="2114"/>
    <cellStyle name="1_total_쌍용_철거단위수량" xfId="2115"/>
    <cellStyle name="1_total_쌍용_한수단위수량" xfId="2116"/>
    <cellStyle name="1_total_안동수량산출" xfId="2117"/>
    <cellStyle name="1_total_안동수량산출최종" xfId="2118"/>
    <cellStyle name="1_total_오창수량산출서" xfId="2119"/>
    <cellStyle name="1_total_오창수량산출서_단위수량" xfId="2120"/>
    <cellStyle name="1_total_오창수량산출서_단위수량1" xfId="2121"/>
    <cellStyle name="1_total_오창수량산출서_단위수량산출" xfId="2122"/>
    <cellStyle name="1_total_오창수량산출서_단위수량산출-서현" xfId="2123"/>
    <cellStyle name="1_total_오창수량산출서_단위수량산출-오현" xfId="2124"/>
    <cellStyle name="1_total_오창수량산출서_도곡단위수량" xfId="2125"/>
    <cellStyle name="1_total_오창수량산출서_수량산출서-11.25" xfId="2126"/>
    <cellStyle name="1_total_오창수량산출서_수량산출서-11.25_단위수량" xfId="2127"/>
    <cellStyle name="1_total_오창수량산출서_수량산출서-11.25_단위수량1" xfId="2128"/>
    <cellStyle name="1_total_오창수량산출서_수량산출서-11.25_단위수량산출" xfId="2129"/>
    <cellStyle name="1_total_오창수량산출서_수량산출서-11.25_단위수량산출-서현" xfId="2130"/>
    <cellStyle name="1_total_오창수량산출서_수량산출서-11.25_단위수량산출-오현" xfId="2131"/>
    <cellStyle name="1_total_오창수량산출서_수량산출서-11.25_도곡단위수량" xfId="2132"/>
    <cellStyle name="1_total_오창수량산출서_수량산출서-11.25_안동수량산출최종" xfId="2133"/>
    <cellStyle name="1_total_오창수량산출서_수량산출서-11.25_철거단위수량" xfId="2134"/>
    <cellStyle name="1_total_오창수량산출서_수량산출서-11.25_한수단위수량" xfId="2135"/>
    <cellStyle name="1_total_오창수량산출서_수량산출서-1201" xfId="2136"/>
    <cellStyle name="1_total_오창수량산출서_수량산출서-1201_단위수량" xfId="2137"/>
    <cellStyle name="1_total_오창수량산출서_수량산출서-1201_단위수량1" xfId="2138"/>
    <cellStyle name="1_total_오창수량산출서_수량산출서-1201_단위수량산출" xfId="2139"/>
    <cellStyle name="1_total_오창수량산출서_수량산출서-1201_단위수량산출-서현" xfId="2140"/>
    <cellStyle name="1_total_오창수량산출서_수량산출서-1201_단위수량산출-오현" xfId="2141"/>
    <cellStyle name="1_total_오창수량산출서_수량산출서-1201_도곡단위수량" xfId="2142"/>
    <cellStyle name="1_total_오창수량산출서_수량산출서-1201_안동수량산출최종" xfId="2143"/>
    <cellStyle name="1_total_오창수량산출서_수량산출서-1201_철거단위수량" xfId="2144"/>
    <cellStyle name="1_total_오창수량산출서_수량산출서-1201_한수단위수량" xfId="2145"/>
    <cellStyle name="1_total_오창수량산출서_시설물단위수량" xfId="2146"/>
    <cellStyle name="1_total_오창수량산출서_시설물단위수량_단위수량산출-서현" xfId="2147"/>
    <cellStyle name="1_total_오창수량산출서_시설물단위수량_단위수량산출-오현" xfId="2148"/>
    <cellStyle name="1_total_오창수량산출서_시설물단위수량_안동수량산출최종" xfId="2149"/>
    <cellStyle name="1_total_오창수량산출서_시설물단위수량1" xfId="2150"/>
    <cellStyle name="1_total_오창수량산출서_시설물단위수량1_단위수량산출-서현" xfId="2151"/>
    <cellStyle name="1_total_오창수량산출서_시설물단위수량1_단위수량산출-오현" xfId="2152"/>
    <cellStyle name="1_total_오창수량산출서_시설물단위수량1_시설물단위수량" xfId="2153"/>
    <cellStyle name="1_total_오창수량산출서_시설물단위수량1_시설물단위수량_단위수량산출-서현" xfId="2154"/>
    <cellStyle name="1_total_오창수량산출서_시설물단위수량1_시설물단위수량_단위수량산출-오현" xfId="2155"/>
    <cellStyle name="1_total_오창수량산출서_시설물단위수량1_시설물단위수량_안동수량산출최종" xfId="2156"/>
    <cellStyle name="1_total_오창수량산출서_시설물단위수량1_안동수량산출최종" xfId="2157"/>
    <cellStyle name="1_total_오창수량산출서_안동수량산출최종" xfId="2158"/>
    <cellStyle name="1_total_오창수량산출서_철거단위수량" xfId="2159"/>
    <cellStyle name="1_total_오창수량산출서_한수단위수량" xfId="2160"/>
    <cellStyle name="1_total_용평단위수량" xfId="2161"/>
    <cellStyle name="1_total_운동장단위수량" xfId="2162"/>
    <cellStyle name="1_total_운동장단위수량-제일" xfId="2163"/>
    <cellStyle name="1_total_은파단위수량" xfId="2164"/>
    <cellStyle name="1_total_은파단위수량_단위수량" xfId="2165"/>
    <cellStyle name="1_total_은파단위수량_단위수량1" xfId="2166"/>
    <cellStyle name="1_total_은파단위수량_단위수량산출" xfId="2167"/>
    <cellStyle name="1_total_은파단위수량_단위수량산출-서현" xfId="2168"/>
    <cellStyle name="1_total_은파단위수량_단위수량산출-오현" xfId="2169"/>
    <cellStyle name="1_total_은파단위수량_도곡단위수량" xfId="2170"/>
    <cellStyle name="1_total_은파단위수량_수량산출서-11.25" xfId="2171"/>
    <cellStyle name="1_total_은파단위수량_수량산출서-11.25_단위수량" xfId="2172"/>
    <cellStyle name="1_total_은파단위수량_수량산출서-11.25_단위수량1" xfId="2173"/>
    <cellStyle name="1_total_은파단위수량_수량산출서-11.25_단위수량산출" xfId="2174"/>
    <cellStyle name="1_total_은파단위수량_수량산출서-11.25_단위수량산출-서현" xfId="2175"/>
    <cellStyle name="1_total_은파단위수량_수량산출서-11.25_단위수량산출-오현" xfId="2176"/>
    <cellStyle name="1_total_은파단위수량_수량산출서-11.25_도곡단위수량" xfId="2177"/>
    <cellStyle name="1_total_은파단위수량_수량산출서-11.25_안동수량산출최종" xfId="2178"/>
    <cellStyle name="1_total_은파단위수량_수량산출서-11.25_철거단위수량" xfId="2179"/>
    <cellStyle name="1_total_은파단위수량_수량산출서-11.25_한수단위수량" xfId="2180"/>
    <cellStyle name="1_total_은파단위수량_수량산출서-1201" xfId="2181"/>
    <cellStyle name="1_total_은파단위수량_수량산출서-1201_단위수량" xfId="2182"/>
    <cellStyle name="1_total_은파단위수량_수량산출서-1201_단위수량1" xfId="2183"/>
    <cellStyle name="1_total_은파단위수량_수량산출서-1201_단위수량산출" xfId="2184"/>
    <cellStyle name="1_total_은파단위수량_수량산출서-1201_단위수량산출-서현" xfId="2185"/>
    <cellStyle name="1_total_은파단위수량_수량산출서-1201_단위수량산출-오현" xfId="2186"/>
    <cellStyle name="1_total_은파단위수량_수량산출서-1201_도곡단위수량" xfId="2187"/>
    <cellStyle name="1_total_은파단위수량_수량산출서-1201_안동수량산출최종" xfId="2188"/>
    <cellStyle name="1_total_은파단위수량_수량산출서-1201_철거단위수량" xfId="2189"/>
    <cellStyle name="1_total_은파단위수량_수량산출서-1201_한수단위수량" xfId="2190"/>
    <cellStyle name="1_total_은파단위수량_시설물단위수량" xfId="2191"/>
    <cellStyle name="1_total_은파단위수량_시설물단위수량_단위수량산출-서현" xfId="2192"/>
    <cellStyle name="1_total_은파단위수량_시설물단위수량_단위수량산출-오현" xfId="2193"/>
    <cellStyle name="1_total_은파단위수량_시설물단위수량_안동수량산출최종" xfId="2194"/>
    <cellStyle name="1_total_은파단위수량_시설물단위수량1" xfId="2195"/>
    <cellStyle name="1_total_은파단위수량_시설물단위수량1_단위수량산출-서현" xfId="2196"/>
    <cellStyle name="1_total_은파단위수량_시설물단위수량1_단위수량산출-오현" xfId="2197"/>
    <cellStyle name="1_total_은파단위수량_시설물단위수량1_시설물단위수량" xfId="2198"/>
    <cellStyle name="1_total_은파단위수량_시설물단위수량1_시설물단위수량_단위수량산출-서현" xfId="2199"/>
    <cellStyle name="1_total_은파단위수량_시설물단위수량1_시설물단위수량_단위수량산출-오현" xfId="2200"/>
    <cellStyle name="1_total_은파단위수량_시설물단위수량1_시설물단위수량_안동수량산출최종" xfId="2201"/>
    <cellStyle name="1_total_은파단위수량_시설물단위수량1_안동수량산출최종" xfId="2202"/>
    <cellStyle name="1_total_은파단위수량_안동수량산출최종" xfId="2203"/>
    <cellStyle name="1_total_은파단위수량_오창수량산출서" xfId="2204"/>
    <cellStyle name="1_total_은파단위수량_오창수량산출서_단위수량" xfId="2205"/>
    <cellStyle name="1_total_은파단위수량_오창수량산출서_단위수량1" xfId="2206"/>
    <cellStyle name="1_total_은파단위수량_오창수량산출서_단위수량산출" xfId="2207"/>
    <cellStyle name="1_total_은파단위수량_오창수량산출서_단위수량산출-서현" xfId="2208"/>
    <cellStyle name="1_total_은파단위수량_오창수량산출서_단위수량산출-오현" xfId="2209"/>
    <cellStyle name="1_total_은파단위수량_오창수량산출서_도곡단위수량" xfId="2210"/>
    <cellStyle name="1_total_은파단위수량_오창수량산출서_수량산출서-11.25" xfId="2211"/>
    <cellStyle name="1_total_은파단위수량_오창수량산출서_수량산출서-11.25_단위수량" xfId="2212"/>
    <cellStyle name="1_total_은파단위수량_오창수량산출서_수량산출서-11.25_단위수량1" xfId="2213"/>
    <cellStyle name="1_total_은파단위수량_오창수량산출서_수량산출서-11.25_단위수량산출" xfId="2214"/>
    <cellStyle name="1_total_은파단위수량_오창수량산출서_수량산출서-11.25_단위수량산출-서현" xfId="2215"/>
    <cellStyle name="1_total_은파단위수량_오창수량산출서_수량산출서-11.25_단위수량산출-오현" xfId="2216"/>
    <cellStyle name="1_total_은파단위수량_오창수량산출서_수량산출서-11.25_도곡단위수량" xfId="2217"/>
    <cellStyle name="1_total_은파단위수량_오창수량산출서_수량산출서-11.25_안동수량산출최종" xfId="2218"/>
    <cellStyle name="1_total_은파단위수량_오창수량산출서_수량산출서-11.25_철거단위수량" xfId="2219"/>
    <cellStyle name="1_total_은파단위수량_오창수량산출서_수량산출서-11.25_한수단위수량" xfId="2220"/>
    <cellStyle name="1_total_은파단위수량_오창수량산출서_수량산출서-1201" xfId="2221"/>
    <cellStyle name="1_total_은파단위수량_오창수량산출서_수량산출서-1201_단위수량" xfId="2222"/>
    <cellStyle name="1_total_은파단위수량_오창수량산출서_수량산출서-1201_단위수량1" xfId="2223"/>
    <cellStyle name="1_total_은파단위수량_오창수량산출서_수량산출서-1201_단위수량산출" xfId="2224"/>
    <cellStyle name="1_total_은파단위수량_오창수량산출서_수량산출서-1201_단위수량산출-서현" xfId="2225"/>
    <cellStyle name="1_total_은파단위수량_오창수량산출서_수량산출서-1201_단위수량산출-오현" xfId="2226"/>
    <cellStyle name="1_total_은파단위수량_오창수량산출서_수량산출서-1201_도곡단위수량" xfId="2227"/>
    <cellStyle name="1_total_은파단위수량_오창수량산출서_수량산출서-1201_안동수량산출최종" xfId="2228"/>
    <cellStyle name="1_total_은파단위수량_오창수량산출서_수량산출서-1201_철거단위수량" xfId="2229"/>
    <cellStyle name="1_total_은파단위수량_오창수량산출서_수량산출서-1201_한수단위수량" xfId="2230"/>
    <cellStyle name="1_total_은파단위수량_오창수량산출서_시설물단위수량" xfId="2231"/>
    <cellStyle name="1_total_은파단위수량_오창수량산출서_시설물단위수량_단위수량산출-서현" xfId="2232"/>
    <cellStyle name="1_total_은파단위수량_오창수량산출서_시설물단위수량_단위수량산출-오현" xfId="2233"/>
    <cellStyle name="1_total_은파단위수량_오창수량산출서_시설물단위수량_안동수량산출최종" xfId="2234"/>
    <cellStyle name="1_total_은파단위수량_오창수량산출서_시설물단위수량1" xfId="2235"/>
    <cellStyle name="1_total_은파단위수량_오창수량산출서_시설물단위수량1_단위수량산출-서현" xfId="2236"/>
    <cellStyle name="1_total_은파단위수량_오창수량산출서_시설물단위수량1_단위수량산출-오현" xfId="2237"/>
    <cellStyle name="1_total_은파단위수량_오창수량산출서_시설물단위수량1_시설물단위수량" xfId="2238"/>
    <cellStyle name="1_total_은파단위수량_오창수량산출서_시설물단위수량1_시설물단위수량_단위수량산출-서현" xfId="2239"/>
    <cellStyle name="1_total_은파단위수량_오창수량산출서_시설물단위수량1_시설물단위수량_단위수량산출-오현" xfId="2240"/>
    <cellStyle name="1_total_은파단위수량_오창수량산출서_시설물단위수량1_시설물단위수량_안동수량산출최종" xfId="2241"/>
    <cellStyle name="1_total_은파단위수량_오창수량산출서_시설물단위수량1_안동수량산출최종" xfId="2242"/>
    <cellStyle name="1_total_은파단위수량_오창수량산출서_안동수량산출최종" xfId="2243"/>
    <cellStyle name="1_total_은파단위수량_오창수량산출서_철거단위수량" xfId="2244"/>
    <cellStyle name="1_total_은파단위수량_오창수량산출서_한수단위수량" xfId="2245"/>
    <cellStyle name="1_total_은파단위수량_철거단위수량" xfId="2246"/>
    <cellStyle name="1_total_은파단위수량_포장단위수량" xfId="2247"/>
    <cellStyle name="1_total_은파단위수량_한수단위수량" xfId="2248"/>
    <cellStyle name="1_total_조경포장,관로시설" xfId="2249"/>
    <cellStyle name="1_total_조경포장,관로시설_단위수량" xfId="2250"/>
    <cellStyle name="1_total_조경포장,관로시설_단위수량1" xfId="2251"/>
    <cellStyle name="1_total_조경포장,관로시설_단위수량산출" xfId="2252"/>
    <cellStyle name="1_total_조경포장,관로시설_단위수량산출-서현" xfId="2253"/>
    <cellStyle name="1_total_조경포장,관로시설_단위수량산출-오현" xfId="2254"/>
    <cellStyle name="1_total_조경포장,관로시설_도곡단위수량" xfId="2255"/>
    <cellStyle name="1_total_조경포장,관로시설_수량산출서-11.25" xfId="2256"/>
    <cellStyle name="1_total_조경포장,관로시설_수량산출서-11.25_단위수량" xfId="2257"/>
    <cellStyle name="1_total_조경포장,관로시설_수량산출서-11.25_단위수량1" xfId="2258"/>
    <cellStyle name="1_total_조경포장,관로시설_수량산출서-11.25_단위수량산출" xfId="2259"/>
    <cellStyle name="1_total_조경포장,관로시설_수량산출서-11.25_단위수량산출-서현" xfId="2260"/>
    <cellStyle name="1_total_조경포장,관로시설_수량산출서-11.25_단위수량산출-오현" xfId="2261"/>
    <cellStyle name="1_total_조경포장,관로시설_수량산출서-11.25_도곡단위수량" xfId="2262"/>
    <cellStyle name="1_total_조경포장,관로시설_수량산출서-11.25_안동수량산출최종" xfId="2263"/>
    <cellStyle name="1_total_조경포장,관로시설_수량산출서-11.25_철거단위수량" xfId="2264"/>
    <cellStyle name="1_total_조경포장,관로시설_수량산출서-11.25_한수단위수량" xfId="2265"/>
    <cellStyle name="1_total_조경포장,관로시설_수량산출서-1201" xfId="2266"/>
    <cellStyle name="1_total_조경포장,관로시설_수량산출서-1201_단위수량" xfId="2267"/>
    <cellStyle name="1_total_조경포장,관로시설_수량산출서-1201_단위수량1" xfId="2268"/>
    <cellStyle name="1_total_조경포장,관로시설_수량산출서-1201_단위수량산출" xfId="2269"/>
    <cellStyle name="1_total_조경포장,관로시설_수량산출서-1201_단위수량산출-서현" xfId="2270"/>
    <cellStyle name="1_total_조경포장,관로시설_수량산출서-1201_단위수량산출-오현" xfId="2271"/>
    <cellStyle name="1_total_조경포장,관로시설_수량산출서-1201_도곡단위수량" xfId="2272"/>
    <cellStyle name="1_total_조경포장,관로시설_수량산출서-1201_안동수량산출최종" xfId="2273"/>
    <cellStyle name="1_total_조경포장,관로시설_수량산출서-1201_철거단위수량" xfId="2274"/>
    <cellStyle name="1_total_조경포장,관로시설_수량산출서-1201_한수단위수량" xfId="2275"/>
    <cellStyle name="1_total_조경포장,관로시설_시설물단위수량" xfId="2276"/>
    <cellStyle name="1_total_조경포장,관로시설_시설물단위수량_단위수량산출-서현" xfId="2277"/>
    <cellStyle name="1_total_조경포장,관로시설_시설물단위수량_단위수량산출-오현" xfId="2278"/>
    <cellStyle name="1_total_조경포장,관로시설_시설물단위수량_안동수량산출최종" xfId="2279"/>
    <cellStyle name="1_total_조경포장,관로시설_시설물단위수량1" xfId="2280"/>
    <cellStyle name="1_total_조경포장,관로시설_시설물단위수량1_단위수량산출-서현" xfId="2281"/>
    <cellStyle name="1_total_조경포장,관로시설_시설물단위수량1_단위수량산출-오현" xfId="2282"/>
    <cellStyle name="1_total_조경포장,관로시설_시설물단위수량1_시설물단위수량" xfId="2283"/>
    <cellStyle name="1_total_조경포장,관로시설_시설물단위수량1_시설물단위수량_단위수량산출-서현" xfId="2284"/>
    <cellStyle name="1_total_조경포장,관로시설_시설물단위수량1_시설물단위수량_단위수량산출-오현" xfId="2285"/>
    <cellStyle name="1_total_조경포장,관로시설_시설물단위수량1_시설물단위수량_안동수량산출최종" xfId="2286"/>
    <cellStyle name="1_total_조경포장,관로시설_시설물단위수량1_안동수량산출최종" xfId="2287"/>
    <cellStyle name="1_total_조경포장,관로시설_안동수량산출최종" xfId="2288"/>
    <cellStyle name="1_total_조경포장,관로시설_오창수량산출서" xfId="2289"/>
    <cellStyle name="1_total_조경포장,관로시설_오창수량산출서_단위수량" xfId="2290"/>
    <cellStyle name="1_total_조경포장,관로시설_오창수량산출서_단위수량1" xfId="2291"/>
    <cellStyle name="1_total_조경포장,관로시설_오창수량산출서_단위수량산출" xfId="2292"/>
    <cellStyle name="1_total_조경포장,관로시설_오창수량산출서_단위수량산출-서현" xfId="2293"/>
    <cellStyle name="1_total_조경포장,관로시설_오창수량산출서_단위수량산출-오현" xfId="2294"/>
    <cellStyle name="1_total_조경포장,관로시설_오창수량산출서_도곡단위수량" xfId="2295"/>
    <cellStyle name="1_total_조경포장,관로시설_오창수량산출서_수량산출서-11.25" xfId="2296"/>
    <cellStyle name="1_total_조경포장,관로시설_오창수량산출서_수량산출서-11.25_단위수량" xfId="2297"/>
    <cellStyle name="1_total_조경포장,관로시설_오창수량산출서_수량산출서-11.25_단위수량1" xfId="2298"/>
    <cellStyle name="1_total_조경포장,관로시설_오창수량산출서_수량산출서-11.25_단위수량산출" xfId="2299"/>
    <cellStyle name="1_total_조경포장,관로시설_오창수량산출서_수량산출서-11.25_단위수량산출-서현" xfId="2300"/>
    <cellStyle name="1_total_조경포장,관로시설_오창수량산출서_수량산출서-11.25_단위수량산출-오현" xfId="2301"/>
    <cellStyle name="1_total_조경포장,관로시설_오창수량산출서_수량산출서-11.25_도곡단위수량" xfId="2302"/>
    <cellStyle name="1_total_조경포장,관로시설_오창수량산출서_수량산출서-11.25_안동수량산출최종" xfId="2303"/>
    <cellStyle name="1_total_조경포장,관로시설_오창수량산출서_수량산출서-11.25_철거단위수량" xfId="2304"/>
    <cellStyle name="1_total_조경포장,관로시설_오창수량산출서_수량산출서-11.25_한수단위수량" xfId="2305"/>
    <cellStyle name="1_total_조경포장,관로시설_오창수량산출서_수량산출서-1201" xfId="2306"/>
    <cellStyle name="1_total_조경포장,관로시설_오창수량산출서_수량산출서-1201_단위수량" xfId="2307"/>
    <cellStyle name="1_total_조경포장,관로시설_오창수량산출서_수량산출서-1201_단위수량1" xfId="2308"/>
    <cellStyle name="1_total_조경포장,관로시설_오창수량산출서_수량산출서-1201_단위수량산출" xfId="2309"/>
    <cellStyle name="1_total_조경포장,관로시설_오창수량산출서_수량산출서-1201_단위수량산출-서현" xfId="2310"/>
    <cellStyle name="1_total_조경포장,관로시설_오창수량산출서_수량산출서-1201_단위수량산출-오현" xfId="2311"/>
    <cellStyle name="1_total_조경포장,관로시설_오창수량산출서_수량산출서-1201_도곡단위수량" xfId="2312"/>
    <cellStyle name="1_total_조경포장,관로시설_오창수량산출서_수량산출서-1201_안동수량산출최종" xfId="2313"/>
    <cellStyle name="1_total_조경포장,관로시설_오창수량산출서_수량산출서-1201_철거단위수량" xfId="2314"/>
    <cellStyle name="1_total_조경포장,관로시설_오창수량산출서_수량산출서-1201_한수단위수량" xfId="2315"/>
    <cellStyle name="1_total_조경포장,관로시설_오창수량산출서_시설물단위수량" xfId="2316"/>
    <cellStyle name="1_total_조경포장,관로시설_오창수량산출서_시설물단위수량_단위수량산출-서현" xfId="2317"/>
    <cellStyle name="1_total_조경포장,관로시설_오창수량산출서_시설물단위수량_단위수량산출-오현" xfId="2318"/>
    <cellStyle name="1_total_조경포장,관로시설_오창수량산출서_시설물단위수량_안동수량산출최종" xfId="2319"/>
    <cellStyle name="1_total_조경포장,관로시설_오창수량산출서_시설물단위수량1" xfId="2320"/>
    <cellStyle name="1_total_조경포장,관로시설_오창수량산출서_시설물단위수량1_단위수량산출-서현" xfId="2321"/>
    <cellStyle name="1_total_조경포장,관로시설_오창수량산출서_시설물단위수량1_단위수량산출-오현" xfId="2322"/>
    <cellStyle name="1_total_조경포장,관로시설_오창수량산출서_시설물단위수량1_시설물단위수량" xfId="2323"/>
    <cellStyle name="1_total_조경포장,관로시설_오창수량산출서_시설물단위수량1_시설물단위수량_단위수량산출-서현" xfId="2324"/>
    <cellStyle name="1_total_조경포장,관로시설_오창수량산출서_시설물단위수량1_시설물단위수량_단위수량산출-오현" xfId="2325"/>
    <cellStyle name="1_total_조경포장,관로시설_오창수량산출서_시설물단위수량1_시설물단위수량_안동수량산출최종" xfId="2326"/>
    <cellStyle name="1_total_조경포장,관로시설_오창수량산출서_시설물단위수량1_안동수량산출최종" xfId="2327"/>
    <cellStyle name="1_total_조경포장,관로시설_오창수량산출서_안동수량산출최종" xfId="2328"/>
    <cellStyle name="1_total_조경포장,관로시설_오창수량산출서_철거단위수량" xfId="2329"/>
    <cellStyle name="1_total_조경포장,관로시설_오창수량산출서_한수단위수량" xfId="2330"/>
    <cellStyle name="1_total_조경포장,관로시설_철거단위수량" xfId="2331"/>
    <cellStyle name="1_total_조경포장,관로시설_한수단위수량" xfId="2332"/>
    <cellStyle name="1_total_철거단위수량" xfId="2333"/>
    <cellStyle name="1_total_충남대단위수량" xfId="2334"/>
    <cellStyle name="1_total_터미널1" xfId="2335"/>
    <cellStyle name="1_total_포장단위수량" xfId="2336"/>
    <cellStyle name="1_total_한수단위수량" xfId="2337"/>
    <cellStyle name="1_total_휴게시설" xfId="2338"/>
    <cellStyle name="1_total_휴게시설_단위수량" xfId="2339"/>
    <cellStyle name="1_total_휴게시설_단위수량1" xfId="2340"/>
    <cellStyle name="1_total_휴게시설_단위수량산출" xfId="2341"/>
    <cellStyle name="1_total_휴게시설_단위수량산출-서현" xfId="2342"/>
    <cellStyle name="1_total_휴게시설_단위수량산출-오현" xfId="2343"/>
    <cellStyle name="1_total_휴게시설_도곡단위수량" xfId="2344"/>
    <cellStyle name="1_total_휴게시설_수량산출서-11.25" xfId="2345"/>
    <cellStyle name="1_total_휴게시설_수량산출서-11.25_단위수량" xfId="2346"/>
    <cellStyle name="1_total_휴게시설_수량산출서-11.25_단위수량1" xfId="2347"/>
    <cellStyle name="1_total_휴게시설_수량산출서-11.25_단위수량산출" xfId="2348"/>
    <cellStyle name="1_total_휴게시설_수량산출서-11.25_단위수량산출-서현" xfId="2349"/>
    <cellStyle name="1_total_휴게시설_수량산출서-11.25_단위수량산출-오현" xfId="2350"/>
    <cellStyle name="1_total_휴게시설_수량산출서-11.25_도곡단위수량" xfId="2351"/>
    <cellStyle name="1_total_휴게시설_수량산출서-11.25_안동수량산출최종" xfId="2352"/>
    <cellStyle name="1_total_휴게시설_수량산출서-11.25_철거단위수량" xfId="2353"/>
    <cellStyle name="1_total_휴게시설_수량산출서-11.25_한수단위수량" xfId="2354"/>
    <cellStyle name="1_total_휴게시설_수량산출서-1201" xfId="2355"/>
    <cellStyle name="1_total_휴게시설_수량산출서-1201_단위수량" xfId="2356"/>
    <cellStyle name="1_total_휴게시설_수량산출서-1201_단위수량1" xfId="2357"/>
    <cellStyle name="1_total_휴게시설_수량산출서-1201_단위수량산출" xfId="2358"/>
    <cellStyle name="1_total_휴게시설_수량산출서-1201_단위수량산출-서현" xfId="2359"/>
    <cellStyle name="1_total_휴게시설_수량산출서-1201_단위수량산출-오현" xfId="2360"/>
    <cellStyle name="1_total_휴게시설_수량산출서-1201_도곡단위수량" xfId="2361"/>
    <cellStyle name="1_total_휴게시설_수량산출서-1201_안동수량산출최종" xfId="2362"/>
    <cellStyle name="1_total_휴게시설_수량산출서-1201_철거단위수량" xfId="2363"/>
    <cellStyle name="1_total_휴게시설_수량산출서-1201_한수단위수량" xfId="2364"/>
    <cellStyle name="1_total_휴게시설_시설물단위수량" xfId="2365"/>
    <cellStyle name="1_total_휴게시설_시설물단위수량_단위수량산출-서현" xfId="2366"/>
    <cellStyle name="1_total_휴게시설_시설물단위수량_단위수량산출-오현" xfId="2367"/>
    <cellStyle name="1_total_휴게시설_시설물단위수량_안동수량산출최종" xfId="2368"/>
    <cellStyle name="1_total_휴게시설_시설물단위수량1" xfId="2369"/>
    <cellStyle name="1_total_휴게시설_시설물단위수량1_단위수량산출-서현" xfId="2370"/>
    <cellStyle name="1_total_휴게시설_시설물단위수량1_단위수량산출-오현" xfId="2371"/>
    <cellStyle name="1_total_휴게시설_시설물단위수량1_시설물단위수량" xfId="2372"/>
    <cellStyle name="1_total_휴게시설_시설물단위수량1_시설물단위수량_단위수량산출-서현" xfId="2373"/>
    <cellStyle name="1_total_휴게시설_시설물단위수량1_시설물단위수량_단위수량산출-오현" xfId="2374"/>
    <cellStyle name="1_total_휴게시설_시설물단위수량1_시설물단위수량_안동수량산출최종" xfId="2375"/>
    <cellStyle name="1_total_휴게시설_시설물단위수량1_안동수량산출최종" xfId="2376"/>
    <cellStyle name="1_total_휴게시설_안동수량산출최종" xfId="2377"/>
    <cellStyle name="1_total_휴게시설_오창수량산출서" xfId="2378"/>
    <cellStyle name="1_total_휴게시설_오창수량산출서_단위수량" xfId="2379"/>
    <cellStyle name="1_total_휴게시설_오창수량산출서_단위수량1" xfId="2380"/>
    <cellStyle name="1_total_휴게시설_오창수량산출서_단위수량산출" xfId="2381"/>
    <cellStyle name="1_total_휴게시설_오창수량산출서_단위수량산출-서현" xfId="2382"/>
    <cellStyle name="1_total_휴게시설_오창수량산출서_단위수량산출-오현" xfId="2383"/>
    <cellStyle name="1_total_휴게시설_오창수량산출서_도곡단위수량" xfId="2384"/>
    <cellStyle name="1_total_휴게시설_오창수량산출서_수량산출서-11.25" xfId="2385"/>
    <cellStyle name="1_total_휴게시설_오창수량산출서_수량산출서-11.25_단위수량" xfId="2386"/>
    <cellStyle name="1_total_휴게시설_오창수량산출서_수량산출서-11.25_단위수량1" xfId="2387"/>
    <cellStyle name="1_total_휴게시설_오창수량산출서_수량산출서-11.25_단위수량산출" xfId="2388"/>
    <cellStyle name="1_total_휴게시설_오창수량산출서_수량산출서-11.25_단위수량산출-서현" xfId="2389"/>
    <cellStyle name="1_total_휴게시설_오창수량산출서_수량산출서-11.25_단위수량산출-오현" xfId="2390"/>
    <cellStyle name="1_total_휴게시설_오창수량산출서_수량산출서-11.25_도곡단위수량" xfId="2391"/>
    <cellStyle name="1_total_휴게시설_오창수량산출서_수량산출서-11.25_안동수량산출최종" xfId="2392"/>
    <cellStyle name="1_total_휴게시설_오창수량산출서_수량산출서-11.25_철거단위수량" xfId="2393"/>
    <cellStyle name="1_total_휴게시설_오창수량산출서_수량산출서-11.25_한수단위수량" xfId="2394"/>
    <cellStyle name="1_total_휴게시설_오창수량산출서_수량산출서-1201" xfId="2395"/>
    <cellStyle name="1_total_휴게시설_오창수량산출서_수량산출서-1201_단위수량" xfId="2396"/>
    <cellStyle name="1_total_휴게시설_오창수량산출서_수량산출서-1201_단위수량1" xfId="2397"/>
    <cellStyle name="1_total_휴게시설_오창수량산출서_수량산출서-1201_단위수량산출" xfId="2398"/>
    <cellStyle name="1_total_휴게시설_오창수량산출서_수량산출서-1201_단위수량산출-서현" xfId="2399"/>
    <cellStyle name="1_total_휴게시설_오창수량산출서_수량산출서-1201_단위수량산출-오현" xfId="2400"/>
    <cellStyle name="1_total_휴게시설_오창수량산출서_수량산출서-1201_도곡단위수량" xfId="2401"/>
    <cellStyle name="1_total_휴게시설_오창수량산출서_수량산출서-1201_안동수량산출최종" xfId="2402"/>
    <cellStyle name="1_total_휴게시설_오창수량산출서_수량산출서-1201_철거단위수량" xfId="2403"/>
    <cellStyle name="1_total_휴게시설_오창수량산출서_수량산출서-1201_한수단위수량" xfId="2404"/>
    <cellStyle name="1_total_휴게시설_오창수량산출서_시설물단위수량" xfId="2405"/>
    <cellStyle name="1_total_휴게시설_오창수량산출서_시설물단위수량_단위수량산출-서현" xfId="2406"/>
    <cellStyle name="1_total_휴게시설_오창수량산출서_시설물단위수량_단위수량산출-오현" xfId="2407"/>
    <cellStyle name="1_total_휴게시설_오창수량산출서_시설물단위수량_안동수량산출최종" xfId="2408"/>
    <cellStyle name="1_total_휴게시설_오창수량산출서_시설물단위수량1" xfId="2409"/>
    <cellStyle name="1_total_휴게시설_오창수량산출서_시설물단위수량1_단위수량산출-서현" xfId="2410"/>
    <cellStyle name="1_total_휴게시설_오창수량산출서_시설물단위수량1_단위수량산출-오현" xfId="2411"/>
    <cellStyle name="1_total_휴게시설_오창수량산출서_시설물단위수량1_시설물단위수량" xfId="2412"/>
    <cellStyle name="1_total_휴게시설_오창수량산출서_시설물단위수량1_시설물단위수량_단위수량산출-서현" xfId="2413"/>
    <cellStyle name="1_total_휴게시설_오창수량산출서_시설물단위수량1_시설물단위수량_단위수량산출-오현" xfId="2414"/>
    <cellStyle name="1_total_휴게시설_오창수량산출서_시설물단위수량1_시설물단위수량_안동수량산출최종" xfId="2415"/>
    <cellStyle name="1_total_휴게시설_오창수량산출서_시설물단위수량1_안동수량산출최종" xfId="2416"/>
    <cellStyle name="1_total_휴게시설_오창수량산출서_안동수량산출최종" xfId="2417"/>
    <cellStyle name="1_total_휴게시설_오창수량산출서_철거단위수량" xfId="2418"/>
    <cellStyle name="1_total_휴게시설_오창수량산출서_한수단위수량" xfId="2419"/>
    <cellStyle name="1_total_휴게시설_철거단위수량" xfId="2420"/>
    <cellStyle name="1_total_휴게시설_한수단위수량" xfId="2421"/>
    <cellStyle name="1_tree" xfId="2422"/>
    <cellStyle name="1_tree_10.24종합" xfId="2423"/>
    <cellStyle name="1_tree_10.24종합_단위수량" xfId="2424"/>
    <cellStyle name="1_tree_10.24종합_단위수량1" xfId="2425"/>
    <cellStyle name="1_tree_10.24종합_단위수량산출" xfId="2426"/>
    <cellStyle name="1_tree_10.24종합_단위수량산출-서현" xfId="2427"/>
    <cellStyle name="1_tree_10.24종합_단위수량산출-오현" xfId="2428"/>
    <cellStyle name="1_tree_10.24종합_도곡단위수량" xfId="2429"/>
    <cellStyle name="1_tree_10.24종합_수량산출서-11.25" xfId="2430"/>
    <cellStyle name="1_tree_10.24종합_수량산출서-11.25_단위수량" xfId="2431"/>
    <cellStyle name="1_tree_10.24종합_수량산출서-11.25_단위수량1" xfId="2432"/>
    <cellStyle name="1_tree_10.24종합_수량산출서-11.25_단위수량산출" xfId="2433"/>
    <cellStyle name="1_tree_10.24종합_수량산출서-11.25_단위수량산출-서현" xfId="2434"/>
    <cellStyle name="1_tree_10.24종합_수량산출서-11.25_단위수량산출-오현" xfId="2435"/>
    <cellStyle name="1_tree_10.24종합_수량산출서-11.25_도곡단위수량" xfId="2436"/>
    <cellStyle name="1_tree_10.24종합_수량산출서-11.25_안동수량산출최종" xfId="2437"/>
    <cellStyle name="1_tree_10.24종합_수량산출서-11.25_철거단위수량" xfId="2438"/>
    <cellStyle name="1_tree_10.24종합_수량산출서-11.25_한수단위수량" xfId="2439"/>
    <cellStyle name="1_tree_10.24종합_수량산출서-1201" xfId="2440"/>
    <cellStyle name="1_tree_10.24종합_수량산출서-1201_단위수량" xfId="2441"/>
    <cellStyle name="1_tree_10.24종합_수량산출서-1201_단위수량1" xfId="2442"/>
    <cellStyle name="1_tree_10.24종합_수량산출서-1201_단위수량산출" xfId="2443"/>
    <cellStyle name="1_tree_10.24종합_수량산출서-1201_단위수량산출-서현" xfId="2444"/>
    <cellStyle name="1_tree_10.24종합_수량산출서-1201_단위수량산출-오현" xfId="2445"/>
    <cellStyle name="1_tree_10.24종합_수량산출서-1201_도곡단위수량" xfId="2446"/>
    <cellStyle name="1_tree_10.24종합_수량산출서-1201_안동수량산출최종" xfId="2447"/>
    <cellStyle name="1_tree_10.24종합_수량산출서-1201_철거단위수량" xfId="2448"/>
    <cellStyle name="1_tree_10.24종합_수량산출서-1201_한수단위수량" xfId="2449"/>
    <cellStyle name="1_tree_10.24종합_시설물단위수량" xfId="2450"/>
    <cellStyle name="1_tree_10.24종합_시설물단위수량_단위수량산출-서현" xfId="2451"/>
    <cellStyle name="1_tree_10.24종합_시설물단위수량_단위수량산출-오현" xfId="2452"/>
    <cellStyle name="1_tree_10.24종합_시설물단위수량_안동수량산출최종" xfId="2453"/>
    <cellStyle name="1_tree_10.24종합_시설물단위수량1" xfId="2454"/>
    <cellStyle name="1_tree_10.24종합_시설물단위수량1_단위수량산출-서현" xfId="2455"/>
    <cellStyle name="1_tree_10.24종합_시설물단위수량1_단위수량산출-오현" xfId="2456"/>
    <cellStyle name="1_tree_10.24종합_시설물단위수량1_시설물단위수량" xfId="2457"/>
    <cellStyle name="1_tree_10.24종합_시설물단위수량1_시설물단위수량_단위수량산출-서현" xfId="2458"/>
    <cellStyle name="1_tree_10.24종합_시설물단위수량1_시설물단위수량_단위수량산출-오현" xfId="2459"/>
    <cellStyle name="1_tree_10.24종합_시설물단위수량1_시설물단위수량_안동수량산출최종" xfId="2460"/>
    <cellStyle name="1_tree_10.24종합_시설물단위수량1_안동수량산출최종" xfId="2461"/>
    <cellStyle name="1_tree_10.24종합_안동수량산출최종" xfId="2462"/>
    <cellStyle name="1_tree_10.24종합_오창수량산출서" xfId="2463"/>
    <cellStyle name="1_tree_10.24종합_오창수량산출서_단위수량" xfId="2464"/>
    <cellStyle name="1_tree_10.24종합_오창수량산출서_단위수량1" xfId="2465"/>
    <cellStyle name="1_tree_10.24종합_오창수량산출서_단위수량산출" xfId="2466"/>
    <cellStyle name="1_tree_10.24종합_오창수량산출서_단위수량산출-서현" xfId="2467"/>
    <cellStyle name="1_tree_10.24종합_오창수량산출서_단위수량산출-오현" xfId="2468"/>
    <cellStyle name="1_tree_10.24종합_오창수량산출서_도곡단위수량" xfId="2469"/>
    <cellStyle name="1_tree_10.24종합_오창수량산출서_수량산출서-11.25" xfId="2470"/>
    <cellStyle name="1_tree_10.24종합_오창수량산출서_수량산출서-11.25_단위수량" xfId="2471"/>
    <cellStyle name="1_tree_10.24종합_오창수량산출서_수량산출서-11.25_단위수량1" xfId="2472"/>
    <cellStyle name="1_tree_10.24종합_오창수량산출서_수량산출서-11.25_단위수량산출" xfId="2473"/>
    <cellStyle name="1_tree_10.24종합_오창수량산출서_수량산출서-11.25_단위수량산출-서현" xfId="2474"/>
    <cellStyle name="1_tree_10.24종합_오창수량산출서_수량산출서-11.25_단위수량산출-오현" xfId="2475"/>
    <cellStyle name="1_tree_10.24종합_오창수량산출서_수량산출서-11.25_도곡단위수량" xfId="2476"/>
    <cellStyle name="1_tree_10.24종합_오창수량산출서_수량산출서-11.25_안동수량산출최종" xfId="2477"/>
    <cellStyle name="1_tree_10.24종합_오창수량산출서_수량산출서-11.25_철거단위수량" xfId="2478"/>
    <cellStyle name="1_tree_10.24종합_오창수량산출서_수량산출서-11.25_한수단위수량" xfId="2479"/>
    <cellStyle name="1_tree_10.24종합_오창수량산출서_수량산출서-1201" xfId="2480"/>
    <cellStyle name="1_tree_10.24종합_오창수량산출서_수량산출서-1201_단위수량" xfId="2481"/>
    <cellStyle name="1_tree_10.24종합_오창수량산출서_수량산출서-1201_단위수량1" xfId="2482"/>
    <cellStyle name="1_tree_10.24종합_오창수량산출서_수량산출서-1201_단위수량산출" xfId="2483"/>
    <cellStyle name="1_tree_10.24종합_오창수량산출서_수량산출서-1201_단위수량산출-서현" xfId="2484"/>
    <cellStyle name="1_tree_10.24종합_오창수량산출서_수량산출서-1201_단위수량산출-오현" xfId="2485"/>
    <cellStyle name="1_tree_10.24종합_오창수량산출서_수량산출서-1201_도곡단위수량" xfId="2486"/>
    <cellStyle name="1_tree_10.24종합_오창수량산출서_수량산출서-1201_안동수량산출최종" xfId="2487"/>
    <cellStyle name="1_tree_10.24종합_오창수량산출서_수량산출서-1201_철거단위수량" xfId="2488"/>
    <cellStyle name="1_tree_10.24종합_오창수량산출서_수량산출서-1201_한수단위수량" xfId="2489"/>
    <cellStyle name="1_tree_10.24종합_오창수량산출서_시설물단위수량" xfId="2490"/>
    <cellStyle name="1_tree_10.24종합_오창수량산출서_시설물단위수량_단위수량산출-서현" xfId="2491"/>
    <cellStyle name="1_tree_10.24종합_오창수량산출서_시설물단위수량_단위수량산출-오현" xfId="2492"/>
    <cellStyle name="1_tree_10.24종합_오창수량산출서_시설물단위수량_안동수량산출최종" xfId="2493"/>
    <cellStyle name="1_tree_10.24종합_오창수량산출서_시설물단위수량1" xfId="2494"/>
    <cellStyle name="1_tree_10.24종합_오창수량산출서_시설물단위수량1_단위수량산출-서현" xfId="2495"/>
    <cellStyle name="1_tree_10.24종합_오창수량산출서_시설물단위수량1_단위수량산출-오현" xfId="2496"/>
    <cellStyle name="1_tree_10.24종합_오창수량산출서_시설물단위수량1_시설물단위수량" xfId="2497"/>
    <cellStyle name="1_tree_10.24종합_오창수량산출서_시설물단위수량1_시설물단위수량_단위수량산출-서현" xfId="2498"/>
    <cellStyle name="1_tree_10.24종합_오창수량산출서_시설물단위수량1_시설물단위수량_단위수량산출-오현" xfId="2499"/>
    <cellStyle name="1_tree_10.24종합_오창수량산출서_시설물단위수량1_시설물단위수량_안동수량산출최종" xfId="2500"/>
    <cellStyle name="1_tree_10.24종합_오창수량산출서_시설물단위수량1_안동수량산출최종" xfId="2501"/>
    <cellStyle name="1_tree_10.24종합_오창수량산출서_안동수량산출최종" xfId="2502"/>
    <cellStyle name="1_tree_10.24종합_오창수량산출서_철거단위수량" xfId="2503"/>
    <cellStyle name="1_tree_10.24종합_오창수량산출서_한수단위수량" xfId="2504"/>
    <cellStyle name="1_tree_10.24종합_철거단위수량" xfId="2505"/>
    <cellStyle name="1_tree_10.24종합_한수단위수량" xfId="2506"/>
    <cellStyle name="1_tree_NEW단위수량" xfId="2507"/>
    <cellStyle name="1_tree_NEW단위수량-영동" xfId="2508"/>
    <cellStyle name="1_tree_NEW단위수량-전남" xfId="2509"/>
    <cellStyle name="1_tree_NEW단위수량-주산" xfId="2510"/>
    <cellStyle name="1_tree_NEW단위수량-진안" xfId="2511"/>
    <cellStyle name="1_tree_NEW단위수량-행당" xfId="2512"/>
    <cellStyle name="1_tree_관로시설물" xfId="2513"/>
    <cellStyle name="1_tree_관로시설물_단위수량" xfId="2514"/>
    <cellStyle name="1_tree_관로시설물_단위수량1" xfId="2515"/>
    <cellStyle name="1_tree_관로시설물_단위수량산출" xfId="2516"/>
    <cellStyle name="1_tree_관로시설물_단위수량산출-서현" xfId="2517"/>
    <cellStyle name="1_tree_관로시설물_단위수량산출-오현" xfId="2518"/>
    <cellStyle name="1_tree_관로시설물_도곡단위수량" xfId="2519"/>
    <cellStyle name="1_tree_관로시설물_수량산출서-11.25" xfId="2520"/>
    <cellStyle name="1_tree_관로시설물_수량산출서-11.25_단위수량" xfId="2521"/>
    <cellStyle name="1_tree_관로시설물_수량산출서-11.25_단위수량1" xfId="2522"/>
    <cellStyle name="1_tree_관로시설물_수량산출서-11.25_단위수량산출" xfId="2523"/>
    <cellStyle name="1_tree_관로시설물_수량산출서-11.25_단위수량산출-서현" xfId="2524"/>
    <cellStyle name="1_tree_관로시설물_수량산출서-11.25_단위수량산출-오현" xfId="2525"/>
    <cellStyle name="1_tree_관로시설물_수량산출서-11.25_도곡단위수량" xfId="2526"/>
    <cellStyle name="1_tree_관로시설물_수량산출서-11.25_안동수량산출최종" xfId="2527"/>
    <cellStyle name="1_tree_관로시설물_수량산출서-11.25_철거단위수량" xfId="2528"/>
    <cellStyle name="1_tree_관로시설물_수량산출서-11.25_한수단위수량" xfId="2529"/>
    <cellStyle name="1_tree_관로시설물_수량산출서-1201" xfId="2530"/>
    <cellStyle name="1_tree_관로시설물_수량산출서-1201_단위수량" xfId="2531"/>
    <cellStyle name="1_tree_관로시설물_수량산출서-1201_단위수량1" xfId="2532"/>
    <cellStyle name="1_tree_관로시설물_수량산출서-1201_단위수량산출" xfId="2533"/>
    <cellStyle name="1_tree_관로시설물_수량산출서-1201_단위수량산출-서현" xfId="2534"/>
    <cellStyle name="1_tree_관로시설물_수량산출서-1201_단위수량산출-오현" xfId="2535"/>
    <cellStyle name="1_tree_관로시설물_수량산출서-1201_도곡단위수량" xfId="2536"/>
    <cellStyle name="1_tree_관로시설물_수량산출서-1201_안동수량산출최종" xfId="2537"/>
    <cellStyle name="1_tree_관로시설물_수량산출서-1201_철거단위수량" xfId="2538"/>
    <cellStyle name="1_tree_관로시설물_수량산출서-1201_한수단위수량" xfId="2539"/>
    <cellStyle name="1_tree_관로시설물_시설물단위수량" xfId="2540"/>
    <cellStyle name="1_tree_관로시설물_시설물단위수량_단위수량산출-서현" xfId="2541"/>
    <cellStyle name="1_tree_관로시설물_시설물단위수량_단위수량산출-오현" xfId="2542"/>
    <cellStyle name="1_tree_관로시설물_시설물단위수량_안동수량산출최종" xfId="2543"/>
    <cellStyle name="1_tree_관로시설물_시설물단위수량1" xfId="2544"/>
    <cellStyle name="1_tree_관로시설물_시설물단위수량1_단위수량산출-서현" xfId="2545"/>
    <cellStyle name="1_tree_관로시설물_시설물단위수량1_단위수량산출-오현" xfId="2546"/>
    <cellStyle name="1_tree_관로시설물_시설물단위수량1_시설물단위수량" xfId="2547"/>
    <cellStyle name="1_tree_관로시설물_시설물단위수량1_시설물단위수량_단위수량산출-서현" xfId="2548"/>
    <cellStyle name="1_tree_관로시설물_시설물단위수량1_시설물단위수량_단위수량산출-오현" xfId="2549"/>
    <cellStyle name="1_tree_관로시설물_시설물단위수량1_시설물단위수량_안동수량산출최종" xfId="2550"/>
    <cellStyle name="1_tree_관로시설물_시설물단위수량1_안동수량산출최종" xfId="2551"/>
    <cellStyle name="1_tree_관로시설물_안동수량산출최종" xfId="2552"/>
    <cellStyle name="1_tree_관로시설물_오창수량산출서" xfId="2553"/>
    <cellStyle name="1_tree_관로시설물_오창수량산출서_단위수량" xfId="2554"/>
    <cellStyle name="1_tree_관로시설물_오창수량산출서_단위수량1" xfId="2555"/>
    <cellStyle name="1_tree_관로시설물_오창수량산출서_단위수량산출" xfId="2556"/>
    <cellStyle name="1_tree_관로시설물_오창수량산출서_단위수량산출-서현" xfId="2557"/>
    <cellStyle name="1_tree_관로시설물_오창수량산출서_단위수량산출-오현" xfId="2558"/>
    <cellStyle name="1_tree_관로시설물_오창수량산출서_도곡단위수량" xfId="2559"/>
    <cellStyle name="1_tree_관로시설물_오창수량산출서_수량산출서-11.25" xfId="2560"/>
    <cellStyle name="1_tree_관로시설물_오창수량산출서_수량산출서-11.25_단위수량" xfId="2561"/>
    <cellStyle name="1_tree_관로시설물_오창수량산출서_수량산출서-11.25_단위수량1" xfId="2562"/>
    <cellStyle name="1_tree_관로시설물_오창수량산출서_수량산출서-11.25_단위수량산출" xfId="2563"/>
    <cellStyle name="1_tree_관로시설물_오창수량산출서_수량산출서-11.25_단위수량산출-서현" xfId="2564"/>
    <cellStyle name="1_tree_관로시설물_오창수량산출서_수량산출서-11.25_단위수량산출-오현" xfId="2565"/>
    <cellStyle name="1_tree_관로시설물_오창수량산출서_수량산출서-11.25_도곡단위수량" xfId="2566"/>
    <cellStyle name="1_tree_관로시설물_오창수량산출서_수량산출서-11.25_안동수량산출최종" xfId="2567"/>
    <cellStyle name="1_tree_관로시설물_오창수량산출서_수량산출서-11.25_철거단위수량" xfId="2568"/>
    <cellStyle name="1_tree_관로시설물_오창수량산출서_수량산출서-11.25_한수단위수량" xfId="2569"/>
    <cellStyle name="1_tree_관로시설물_오창수량산출서_수량산출서-1201" xfId="2570"/>
    <cellStyle name="1_tree_관로시설물_오창수량산출서_수량산출서-1201_단위수량" xfId="2571"/>
    <cellStyle name="1_tree_관로시설물_오창수량산출서_수량산출서-1201_단위수량1" xfId="2572"/>
    <cellStyle name="1_tree_관로시설물_오창수량산출서_수량산출서-1201_단위수량산출" xfId="2573"/>
    <cellStyle name="1_tree_관로시설물_오창수량산출서_수량산출서-1201_단위수량산출-서현" xfId="2574"/>
    <cellStyle name="1_tree_관로시설물_오창수량산출서_수량산출서-1201_단위수량산출-오현" xfId="2575"/>
    <cellStyle name="1_tree_관로시설물_오창수량산출서_수량산출서-1201_도곡단위수량" xfId="2576"/>
    <cellStyle name="1_tree_관로시설물_오창수량산출서_수량산출서-1201_안동수량산출최종" xfId="2577"/>
    <cellStyle name="1_tree_관로시설물_오창수량산출서_수량산출서-1201_철거단위수량" xfId="2578"/>
    <cellStyle name="1_tree_관로시설물_오창수량산출서_수량산출서-1201_한수단위수량" xfId="2579"/>
    <cellStyle name="1_tree_관로시설물_오창수량산출서_시설물단위수량" xfId="2580"/>
    <cellStyle name="1_tree_관로시설물_오창수량산출서_시설물단위수량_단위수량산출-서현" xfId="2581"/>
    <cellStyle name="1_tree_관로시설물_오창수량산출서_시설물단위수량_단위수량산출-오현" xfId="2582"/>
    <cellStyle name="1_tree_관로시설물_오창수량산출서_시설물단위수량_안동수량산출최종" xfId="2583"/>
    <cellStyle name="1_tree_관로시설물_오창수량산출서_시설물단위수량1" xfId="2584"/>
    <cellStyle name="1_tree_관로시설물_오창수량산출서_시설물단위수량1_단위수량산출-서현" xfId="2585"/>
    <cellStyle name="1_tree_관로시설물_오창수량산출서_시설물단위수량1_단위수량산출-오현" xfId="2586"/>
    <cellStyle name="1_tree_관로시설물_오창수량산출서_시설물단위수량1_시설물단위수량" xfId="2587"/>
    <cellStyle name="1_tree_관로시설물_오창수량산출서_시설물단위수량1_시설물단위수량_단위수량산출-서현" xfId="2588"/>
    <cellStyle name="1_tree_관로시설물_오창수량산출서_시설물단위수량1_시설물단위수량_단위수량산출-오현" xfId="2589"/>
    <cellStyle name="1_tree_관로시설물_오창수량산출서_시설물단위수량1_시설물단위수량_안동수량산출최종" xfId="2590"/>
    <cellStyle name="1_tree_관로시설물_오창수량산출서_시설물단위수량1_안동수량산출최종" xfId="2591"/>
    <cellStyle name="1_tree_관로시설물_오창수량산출서_안동수량산출최종" xfId="2592"/>
    <cellStyle name="1_tree_관로시설물_오창수량산출서_철거단위수량" xfId="2593"/>
    <cellStyle name="1_tree_관로시설물_오창수량산출서_한수단위수량" xfId="2594"/>
    <cellStyle name="1_tree_관로시설물_철거단위수량" xfId="2595"/>
    <cellStyle name="1_tree_관로시설물_한수단위수량" xfId="2596"/>
    <cellStyle name="1_tree_구조물,조형물,수목보호" xfId="2597"/>
    <cellStyle name="1_tree_구조물,조형물,수목보호_단위수량" xfId="2598"/>
    <cellStyle name="1_tree_구조물,조형물,수목보호_단위수량1" xfId="2599"/>
    <cellStyle name="1_tree_구조물,조형물,수목보호_단위수량산출" xfId="2600"/>
    <cellStyle name="1_tree_구조물,조형물,수목보호_단위수량산출-서현" xfId="2601"/>
    <cellStyle name="1_tree_구조물,조형물,수목보호_단위수량산출-오현" xfId="2602"/>
    <cellStyle name="1_tree_구조물,조형물,수목보호_도곡단위수량" xfId="2603"/>
    <cellStyle name="1_tree_구조물,조형물,수목보호_수량산출서-11.25" xfId="2604"/>
    <cellStyle name="1_tree_구조물,조형물,수목보호_수량산출서-11.25_단위수량" xfId="2605"/>
    <cellStyle name="1_tree_구조물,조형물,수목보호_수량산출서-11.25_단위수량1" xfId="2606"/>
    <cellStyle name="1_tree_구조물,조형물,수목보호_수량산출서-11.25_단위수량산출" xfId="2607"/>
    <cellStyle name="1_tree_구조물,조형물,수목보호_수량산출서-11.25_단위수량산출-서현" xfId="2608"/>
    <cellStyle name="1_tree_구조물,조형물,수목보호_수량산출서-11.25_단위수량산출-오현" xfId="2609"/>
    <cellStyle name="1_tree_구조물,조형물,수목보호_수량산출서-11.25_도곡단위수량" xfId="2610"/>
    <cellStyle name="1_tree_구조물,조형물,수목보호_수량산출서-11.25_안동수량산출최종" xfId="2611"/>
    <cellStyle name="1_tree_구조물,조형물,수목보호_수량산출서-11.25_철거단위수량" xfId="2612"/>
    <cellStyle name="1_tree_구조물,조형물,수목보호_수량산출서-11.25_한수단위수량" xfId="2613"/>
    <cellStyle name="1_tree_구조물,조형물,수목보호_수량산출서-1201" xfId="2614"/>
    <cellStyle name="1_tree_구조물,조형물,수목보호_수량산출서-1201_단위수량" xfId="2615"/>
    <cellStyle name="1_tree_구조물,조형물,수목보호_수량산출서-1201_단위수량1" xfId="2616"/>
    <cellStyle name="1_tree_구조물,조형물,수목보호_수량산출서-1201_단위수량산출" xfId="2617"/>
    <cellStyle name="1_tree_구조물,조형물,수목보호_수량산출서-1201_단위수량산출-서현" xfId="2618"/>
    <cellStyle name="1_tree_구조물,조형물,수목보호_수량산출서-1201_단위수량산출-오현" xfId="2619"/>
    <cellStyle name="1_tree_구조물,조형물,수목보호_수량산출서-1201_도곡단위수량" xfId="2620"/>
    <cellStyle name="1_tree_구조물,조형물,수목보호_수량산출서-1201_안동수량산출최종" xfId="2621"/>
    <cellStyle name="1_tree_구조물,조형물,수목보호_수량산출서-1201_철거단위수량" xfId="2622"/>
    <cellStyle name="1_tree_구조물,조형물,수목보호_수량산출서-1201_한수단위수량" xfId="2623"/>
    <cellStyle name="1_tree_구조물,조형물,수목보호_시설물단위수량" xfId="2624"/>
    <cellStyle name="1_tree_구조물,조형물,수목보호_시설물단위수량_단위수량산출-서현" xfId="2625"/>
    <cellStyle name="1_tree_구조물,조형물,수목보호_시설물단위수량_단위수량산출-오현" xfId="2626"/>
    <cellStyle name="1_tree_구조물,조형물,수목보호_시설물단위수량_안동수량산출최종" xfId="2627"/>
    <cellStyle name="1_tree_구조물,조형물,수목보호_시설물단위수량1" xfId="2628"/>
    <cellStyle name="1_tree_구조물,조형물,수목보호_시설물단위수량1_단위수량산출-서현" xfId="2629"/>
    <cellStyle name="1_tree_구조물,조형물,수목보호_시설물단위수량1_단위수량산출-오현" xfId="2630"/>
    <cellStyle name="1_tree_구조물,조형물,수목보호_시설물단위수량1_시설물단위수량" xfId="2631"/>
    <cellStyle name="1_tree_구조물,조형물,수목보호_시설물단위수량1_시설물단위수량_단위수량산출-서현" xfId="2632"/>
    <cellStyle name="1_tree_구조물,조형물,수목보호_시설물단위수량1_시설물단위수량_단위수량산출-오현" xfId="2633"/>
    <cellStyle name="1_tree_구조물,조형물,수목보호_시설물단위수량1_시설물단위수량_안동수량산출최종" xfId="2634"/>
    <cellStyle name="1_tree_구조물,조형물,수목보호_시설물단위수량1_안동수량산출최종" xfId="2635"/>
    <cellStyle name="1_tree_구조물,조형물,수목보호_안동수량산출최종" xfId="2636"/>
    <cellStyle name="1_tree_구조물,조형물,수목보호_오창수량산출서" xfId="2637"/>
    <cellStyle name="1_tree_구조물,조형물,수목보호_오창수량산출서_단위수량" xfId="2638"/>
    <cellStyle name="1_tree_구조물,조형물,수목보호_오창수량산출서_단위수량1" xfId="2639"/>
    <cellStyle name="1_tree_구조물,조형물,수목보호_오창수량산출서_단위수량산출" xfId="2640"/>
    <cellStyle name="1_tree_구조물,조형물,수목보호_오창수량산출서_단위수량산출-서현" xfId="2641"/>
    <cellStyle name="1_tree_구조물,조형물,수목보호_오창수량산출서_단위수량산출-오현" xfId="2642"/>
    <cellStyle name="1_tree_구조물,조형물,수목보호_오창수량산출서_도곡단위수량" xfId="2643"/>
    <cellStyle name="1_tree_구조물,조형물,수목보호_오창수량산출서_수량산출서-11.25" xfId="2644"/>
    <cellStyle name="1_tree_구조물,조형물,수목보호_오창수량산출서_수량산출서-11.25_단위수량" xfId="2645"/>
    <cellStyle name="1_tree_구조물,조형물,수목보호_오창수량산출서_수량산출서-11.25_단위수량1" xfId="2646"/>
    <cellStyle name="1_tree_구조물,조형물,수목보호_오창수량산출서_수량산출서-11.25_단위수량산출" xfId="2647"/>
    <cellStyle name="1_tree_구조물,조형물,수목보호_오창수량산출서_수량산출서-11.25_단위수량산출-서현" xfId="2648"/>
    <cellStyle name="1_tree_구조물,조형물,수목보호_오창수량산출서_수량산출서-11.25_단위수량산출-오현" xfId="2649"/>
    <cellStyle name="1_tree_구조물,조형물,수목보호_오창수량산출서_수량산출서-11.25_도곡단위수량" xfId="2650"/>
    <cellStyle name="1_tree_구조물,조형물,수목보호_오창수량산출서_수량산출서-11.25_안동수량산출최종" xfId="2651"/>
    <cellStyle name="1_tree_구조물,조형물,수목보호_오창수량산출서_수량산출서-11.25_철거단위수량" xfId="2652"/>
    <cellStyle name="1_tree_구조물,조형물,수목보호_오창수량산출서_수량산출서-11.25_한수단위수량" xfId="2653"/>
    <cellStyle name="1_tree_구조물,조형물,수목보호_오창수량산출서_수량산출서-1201" xfId="2654"/>
    <cellStyle name="1_tree_구조물,조형물,수목보호_오창수량산출서_수량산출서-1201_단위수량" xfId="2655"/>
    <cellStyle name="1_tree_구조물,조형물,수목보호_오창수량산출서_수량산출서-1201_단위수량1" xfId="2656"/>
    <cellStyle name="1_tree_구조물,조형물,수목보호_오창수량산출서_수량산출서-1201_단위수량산출" xfId="2657"/>
    <cellStyle name="1_tree_구조물,조형물,수목보호_오창수량산출서_수량산출서-1201_단위수량산출-서현" xfId="2658"/>
    <cellStyle name="1_tree_구조물,조형물,수목보호_오창수량산출서_수량산출서-1201_단위수량산출-오현" xfId="2659"/>
    <cellStyle name="1_tree_구조물,조형물,수목보호_오창수량산출서_수량산출서-1201_도곡단위수량" xfId="2660"/>
    <cellStyle name="1_tree_구조물,조형물,수목보호_오창수량산출서_수량산출서-1201_안동수량산출최종" xfId="2661"/>
    <cellStyle name="1_tree_구조물,조형물,수목보호_오창수량산출서_수량산출서-1201_철거단위수량" xfId="2662"/>
    <cellStyle name="1_tree_구조물,조형물,수목보호_오창수량산출서_수량산출서-1201_한수단위수량" xfId="2663"/>
    <cellStyle name="1_tree_구조물,조형물,수목보호_오창수량산출서_시설물단위수량" xfId="2664"/>
    <cellStyle name="1_tree_구조물,조형물,수목보호_오창수량산출서_시설물단위수량_단위수량산출-서현" xfId="2665"/>
    <cellStyle name="1_tree_구조물,조형물,수목보호_오창수량산출서_시설물단위수량_단위수량산출-오현" xfId="2666"/>
    <cellStyle name="1_tree_구조물,조형물,수목보호_오창수량산출서_시설물단위수량_안동수량산출최종" xfId="2667"/>
    <cellStyle name="1_tree_구조물,조형물,수목보호_오창수량산출서_시설물단위수량1" xfId="2668"/>
    <cellStyle name="1_tree_구조물,조형물,수목보호_오창수량산출서_시설물단위수량1_단위수량산출-서현" xfId="2669"/>
    <cellStyle name="1_tree_구조물,조형물,수목보호_오창수량산출서_시설물단위수량1_단위수량산출-오현" xfId="2670"/>
    <cellStyle name="1_tree_구조물,조형물,수목보호_오창수량산출서_시설물단위수량1_시설물단위수량" xfId="2671"/>
    <cellStyle name="1_tree_구조물,조형물,수목보호_오창수량산출서_시설물단위수량1_시설물단위수량_단위수량산출-서현" xfId="2672"/>
    <cellStyle name="1_tree_구조물,조형물,수목보호_오창수량산출서_시설물단위수량1_시설물단위수량_단위수량산출-오현" xfId="2673"/>
    <cellStyle name="1_tree_구조물,조형물,수목보호_오창수량산출서_시설물단위수량1_시설물단위수량_안동수량산출최종" xfId="2674"/>
    <cellStyle name="1_tree_구조물,조형물,수목보호_오창수량산출서_시설물단위수량1_안동수량산출최종" xfId="2675"/>
    <cellStyle name="1_tree_구조물,조형물,수목보호_오창수량산출서_안동수량산출최종" xfId="2676"/>
    <cellStyle name="1_tree_구조물,조형물,수목보호_오창수량산출서_철거단위수량" xfId="2677"/>
    <cellStyle name="1_tree_구조물,조형물,수목보호_오창수량산출서_한수단위수량" xfId="2678"/>
    <cellStyle name="1_tree_구조물,조형물,수목보호_철거단위수량" xfId="2679"/>
    <cellStyle name="1_tree_구조물,조형물,수목보호_한수단위수량" xfId="2680"/>
    <cellStyle name="1_tree_단위1" xfId="2681"/>
    <cellStyle name="1_tree_단위수량" xfId="2682"/>
    <cellStyle name="1_tree_단위수량1" xfId="2683"/>
    <cellStyle name="1_tree_단위수량산출" xfId="2684"/>
    <cellStyle name="1_tree_단위수량산출_1" xfId="2685"/>
    <cellStyle name="1_tree_단위수량산출_단위수량" xfId="2686"/>
    <cellStyle name="1_tree_단위수량산출_단위수량1" xfId="2687"/>
    <cellStyle name="1_tree_단위수량산출_단위수량산출" xfId="2688"/>
    <cellStyle name="1_tree_단위수량산출_단위수량산출-서현" xfId="2689"/>
    <cellStyle name="1_tree_단위수량산출_단위수량산출-오현" xfId="2690"/>
    <cellStyle name="1_tree_단위수량산출_도곡단위수량" xfId="2691"/>
    <cellStyle name="1_tree_단위수량산출_수량산출서-11.25" xfId="2692"/>
    <cellStyle name="1_tree_단위수량산출_수량산출서-11.25_단위수량" xfId="2693"/>
    <cellStyle name="1_tree_단위수량산출_수량산출서-11.25_단위수량1" xfId="2694"/>
    <cellStyle name="1_tree_단위수량산출_수량산출서-11.25_단위수량산출" xfId="2695"/>
    <cellStyle name="1_tree_단위수량산출_수량산출서-11.25_단위수량산출-서현" xfId="2696"/>
    <cellStyle name="1_tree_단위수량산출_수량산출서-11.25_단위수량산출-오현" xfId="2697"/>
    <cellStyle name="1_tree_단위수량산출_수량산출서-11.25_도곡단위수량" xfId="2698"/>
    <cellStyle name="1_tree_단위수량산출_수량산출서-11.25_안동수량산출최종" xfId="2699"/>
    <cellStyle name="1_tree_단위수량산출_수량산출서-11.25_철거단위수량" xfId="2700"/>
    <cellStyle name="1_tree_단위수량산출_수량산출서-11.25_한수단위수량" xfId="2701"/>
    <cellStyle name="1_tree_단위수량산출_수량산출서-1201" xfId="2702"/>
    <cellStyle name="1_tree_단위수량산출_수량산출서-1201_단위수량" xfId="2703"/>
    <cellStyle name="1_tree_단위수량산출_수량산출서-1201_단위수량1" xfId="2704"/>
    <cellStyle name="1_tree_단위수량산출_수량산출서-1201_단위수량산출" xfId="2705"/>
    <cellStyle name="1_tree_단위수량산출_수량산출서-1201_단위수량산출-서현" xfId="2706"/>
    <cellStyle name="1_tree_단위수량산출_수량산출서-1201_단위수량산출-오현" xfId="2707"/>
    <cellStyle name="1_tree_단위수량산출_수량산출서-1201_도곡단위수량" xfId="2708"/>
    <cellStyle name="1_tree_단위수량산출_수량산출서-1201_안동수량산출최종" xfId="2709"/>
    <cellStyle name="1_tree_단위수량산출_수량산출서-1201_철거단위수량" xfId="2710"/>
    <cellStyle name="1_tree_단위수량산출_수량산출서-1201_한수단위수량" xfId="2711"/>
    <cellStyle name="1_tree_단위수량산출_시설물단위수량" xfId="2712"/>
    <cellStyle name="1_tree_단위수량산출_시설물단위수량_단위수량산출-서현" xfId="2713"/>
    <cellStyle name="1_tree_단위수량산출_시설물단위수량_단위수량산출-오현" xfId="2714"/>
    <cellStyle name="1_tree_단위수량산출_시설물단위수량_안동수량산출최종" xfId="2715"/>
    <cellStyle name="1_tree_단위수량산출_시설물단위수량1" xfId="2716"/>
    <cellStyle name="1_tree_단위수량산출_시설물단위수량1_단위수량산출-서현" xfId="2717"/>
    <cellStyle name="1_tree_단위수량산출_시설물단위수량1_단위수량산출-오현" xfId="2718"/>
    <cellStyle name="1_tree_단위수량산출_시설물단위수량1_시설물단위수량" xfId="2719"/>
    <cellStyle name="1_tree_단위수량산출_시설물단위수량1_시설물단위수량_단위수량산출-서현" xfId="2720"/>
    <cellStyle name="1_tree_단위수량산출_시설물단위수량1_시설물단위수량_단위수량산출-오현" xfId="2721"/>
    <cellStyle name="1_tree_단위수량산출_시설물단위수량1_시설물단위수량_안동수량산출최종" xfId="2722"/>
    <cellStyle name="1_tree_단위수량산출_시설물단위수량1_안동수량산출최종" xfId="2723"/>
    <cellStyle name="1_tree_단위수량산출_안동수량산출최종" xfId="2724"/>
    <cellStyle name="1_tree_단위수량산출_오창수량산출서" xfId="2725"/>
    <cellStyle name="1_tree_단위수량산출_오창수량산출서_단위수량" xfId="2726"/>
    <cellStyle name="1_tree_단위수량산출_오창수량산출서_단위수량1" xfId="2727"/>
    <cellStyle name="1_tree_단위수량산출_오창수량산출서_단위수량산출" xfId="2728"/>
    <cellStyle name="1_tree_단위수량산출_오창수량산출서_단위수량산출-서현" xfId="2729"/>
    <cellStyle name="1_tree_단위수량산출_오창수량산출서_단위수량산출-오현" xfId="2730"/>
    <cellStyle name="1_tree_단위수량산출_오창수량산출서_도곡단위수량" xfId="2731"/>
    <cellStyle name="1_tree_단위수량산출_오창수량산출서_수량산출서-11.25" xfId="2732"/>
    <cellStyle name="1_tree_단위수량산출_오창수량산출서_수량산출서-11.25_단위수량" xfId="2733"/>
    <cellStyle name="1_tree_단위수량산출_오창수량산출서_수량산출서-11.25_단위수량1" xfId="2734"/>
    <cellStyle name="1_tree_단위수량산출_오창수량산출서_수량산출서-11.25_단위수량산출" xfId="2735"/>
    <cellStyle name="1_tree_단위수량산출_오창수량산출서_수량산출서-11.25_단위수량산출-서현" xfId="2736"/>
    <cellStyle name="1_tree_단위수량산출_오창수량산출서_수량산출서-11.25_단위수량산출-오현" xfId="2737"/>
    <cellStyle name="1_tree_단위수량산출_오창수량산출서_수량산출서-11.25_도곡단위수량" xfId="2738"/>
    <cellStyle name="1_tree_단위수량산출_오창수량산출서_수량산출서-11.25_안동수량산출최종" xfId="2739"/>
    <cellStyle name="1_tree_단위수량산출_오창수량산출서_수량산출서-11.25_철거단위수량" xfId="2740"/>
    <cellStyle name="1_tree_단위수량산출_오창수량산출서_수량산출서-11.25_한수단위수량" xfId="2741"/>
    <cellStyle name="1_tree_단위수량산출_오창수량산출서_수량산출서-1201" xfId="2742"/>
    <cellStyle name="1_tree_단위수량산출_오창수량산출서_수량산출서-1201_단위수량" xfId="2743"/>
    <cellStyle name="1_tree_단위수량산출_오창수량산출서_수량산출서-1201_단위수량1" xfId="2744"/>
    <cellStyle name="1_tree_단위수량산출_오창수량산출서_수량산출서-1201_단위수량산출" xfId="2745"/>
    <cellStyle name="1_tree_단위수량산출_오창수량산출서_수량산출서-1201_단위수량산출-서현" xfId="2746"/>
    <cellStyle name="1_tree_단위수량산출_오창수량산출서_수량산출서-1201_단위수량산출-오현" xfId="2747"/>
    <cellStyle name="1_tree_단위수량산출_오창수량산출서_수량산출서-1201_도곡단위수량" xfId="2748"/>
    <cellStyle name="1_tree_단위수량산출_오창수량산출서_수량산출서-1201_안동수량산출최종" xfId="2749"/>
    <cellStyle name="1_tree_단위수량산출_오창수량산출서_수량산출서-1201_철거단위수량" xfId="2750"/>
    <cellStyle name="1_tree_단위수량산출_오창수량산출서_수량산출서-1201_한수단위수량" xfId="2751"/>
    <cellStyle name="1_tree_단위수량산출_오창수량산출서_시설물단위수량" xfId="2752"/>
    <cellStyle name="1_tree_단위수량산출_오창수량산출서_시설물단위수량_단위수량산출-서현" xfId="2753"/>
    <cellStyle name="1_tree_단위수량산출_오창수량산출서_시설물단위수량_단위수량산출-오현" xfId="2754"/>
    <cellStyle name="1_tree_단위수량산출_오창수량산출서_시설물단위수량_안동수량산출최종" xfId="2755"/>
    <cellStyle name="1_tree_단위수량산출_오창수량산출서_시설물단위수량1" xfId="2756"/>
    <cellStyle name="1_tree_단위수량산출_오창수량산출서_시설물단위수량1_단위수량산출-서현" xfId="2757"/>
    <cellStyle name="1_tree_단위수량산출_오창수량산출서_시설물단위수량1_단위수량산출-오현" xfId="2758"/>
    <cellStyle name="1_tree_단위수량산출_오창수량산출서_시설물단위수량1_시설물단위수량" xfId="2759"/>
    <cellStyle name="1_tree_단위수량산출_오창수량산출서_시설물단위수량1_시설물단위수량_단위수량산출-서현" xfId="2760"/>
    <cellStyle name="1_tree_단위수량산출_오창수량산출서_시설물단위수량1_시설물단위수량_단위수량산출-오현" xfId="2761"/>
    <cellStyle name="1_tree_단위수량산출_오창수량산출서_시설물단위수량1_시설물단위수량_안동수량산출최종" xfId="2762"/>
    <cellStyle name="1_tree_단위수량산출_오창수량산출서_시설물단위수량1_안동수량산출최종" xfId="2763"/>
    <cellStyle name="1_tree_단위수량산출_오창수량산출서_안동수량산출최종" xfId="2764"/>
    <cellStyle name="1_tree_단위수량산출_오창수량산출서_철거단위수량" xfId="2765"/>
    <cellStyle name="1_tree_단위수량산출_오창수량산출서_한수단위수량" xfId="2766"/>
    <cellStyle name="1_tree_단위수량산출_철거단위수량" xfId="2767"/>
    <cellStyle name="1_tree_단위수량산출_포장단위수량" xfId="2768"/>
    <cellStyle name="1_tree_단위수량산출_한수단위수량" xfId="2769"/>
    <cellStyle name="1_tree_단위수량산출1" xfId="2770"/>
    <cellStyle name="1_tree_단위수량산출-1" xfId="2771"/>
    <cellStyle name="1_tree_단위수량산출1_단위수량" xfId="2772"/>
    <cellStyle name="1_tree_단위수량산출-1_단위수량" xfId="2773"/>
    <cellStyle name="1_tree_단위수량산출1_단위수량1" xfId="2774"/>
    <cellStyle name="1_tree_단위수량산출-1_단위수량1" xfId="2775"/>
    <cellStyle name="1_tree_단위수량산출1_단위수량산출" xfId="2776"/>
    <cellStyle name="1_tree_단위수량산출-1_단위수량산출" xfId="2777"/>
    <cellStyle name="1_tree_단위수량산출1_단위수량산출-서현" xfId="2778"/>
    <cellStyle name="1_tree_단위수량산출-1_단위수량산출-서현" xfId="2779"/>
    <cellStyle name="1_tree_단위수량산출1_단위수량산출-오현" xfId="2780"/>
    <cellStyle name="1_tree_단위수량산출-1_단위수량산출-오현" xfId="2781"/>
    <cellStyle name="1_tree_단위수량산출1_도곡단위수량" xfId="2782"/>
    <cellStyle name="1_tree_단위수량산출-1_도곡단위수량" xfId="2783"/>
    <cellStyle name="1_tree_단위수량산출1_수량산출서-11.25" xfId="2784"/>
    <cellStyle name="1_tree_단위수량산출-1_수량산출서-11.25" xfId="2785"/>
    <cellStyle name="1_tree_단위수량산출1_수량산출서-11.25_단위수량" xfId="2786"/>
    <cellStyle name="1_tree_단위수량산출-1_수량산출서-11.25_단위수량" xfId="2787"/>
    <cellStyle name="1_tree_단위수량산출1_수량산출서-11.25_단위수량1" xfId="2788"/>
    <cellStyle name="1_tree_단위수량산출-1_수량산출서-11.25_단위수량1" xfId="2789"/>
    <cellStyle name="1_tree_단위수량산출1_수량산출서-11.25_단위수량산출" xfId="2790"/>
    <cellStyle name="1_tree_단위수량산출-1_수량산출서-11.25_단위수량산출" xfId="2791"/>
    <cellStyle name="1_tree_단위수량산출1_수량산출서-11.25_단위수량산출-서현" xfId="2792"/>
    <cellStyle name="1_tree_단위수량산출-1_수량산출서-11.25_단위수량산출-서현" xfId="2793"/>
    <cellStyle name="1_tree_단위수량산출1_수량산출서-11.25_단위수량산출-오현" xfId="2794"/>
    <cellStyle name="1_tree_단위수량산출-1_수량산출서-11.25_단위수량산출-오현" xfId="2795"/>
    <cellStyle name="1_tree_단위수량산출1_수량산출서-11.25_도곡단위수량" xfId="2796"/>
    <cellStyle name="1_tree_단위수량산출-1_수량산출서-11.25_도곡단위수량" xfId="2797"/>
    <cellStyle name="1_tree_단위수량산출1_수량산출서-11.25_안동수량산출최종" xfId="2798"/>
    <cellStyle name="1_tree_단위수량산출-1_수량산출서-11.25_안동수량산출최종" xfId="2799"/>
    <cellStyle name="1_tree_단위수량산출1_수량산출서-11.25_철거단위수량" xfId="2800"/>
    <cellStyle name="1_tree_단위수량산출-1_수량산출서-11.25_철거단위수량" xfId="2801"/>
    <cellStyle name="1_tree_단위수량산출1_수량산출서-11.25_한수단위수량" xfId="2802"/>
    <cellStyle name="1_tree_단위수량산출-1_수량산출서-11.25_한수단위수량" xfId="2803"/>
    <cellStyle name="1_tree_단위수량산출1_수량산출서-1201" xfId="2804"/>
    <cellStyle name="1_tree_단위수량산출-1_수량산출서-1201" xfId="2805"/>
    <cellStyle name="1_tree_단위수량산출1_수량산출서-1201_단위수량" xfId="2806"/>
    <cellStyle name="1_tree_단위수량산출-1_수량산출서-1201_단위수량" xfId="2807"/>
    <cellStyle name="1_tree_단위수량산출1_수량산출서-1201_단위수량1" xfId="2808"/>
    <cellStyle name="1_tree_단위수량산출-1_수량산출서-1201_단위수량1" xfId="2809"/>
    <cellStyle name="1_tree_단위수량산출1_수량산출서-1201_단위수량산출" xfId="2810"/>
    <cellStyle name="1_tree_단위수량산출-1_수량산출서-1201_단위수량산출" xfId="2811"/>
    <cellStyle name="1_tree_단위수량산출1_수량산출서-1201_단위수량산출-서현" xfId="2812"/>
    <cellStyle name="1_tree_단위수량산출-1_수량산출서-1201_단위수량산출-서현" xfId="2813"/>
    <cellStyle name="1_tree_단위수량산출1_수량산출서-1201_단위수량산출-오현" xfId="2814"/>
    <cellStyle name="1_tree_단위수량산출-1_수량산출서-1201_단위수량산출-오현" xfId="2815"/>
    <cellStyle name="1_tree_단위수량산출1_수량산출서-1201_도곡단위수량" xfId="2816"/>
    <cellStyle name="1_tree_단위수량산출-1_수량산출서-1201_도곡단위수량" xfId="2817"/>
    <cellStyle name="1_tree_단위수량산출1_수량산출서-1201_안동수량산출최종" xfId="2818"/>
    <cellStyle name="1_tree_단위수량산출-1_수량산출서-1201_안동수량산출최종" xfId="2819"/>
    <cellStyle name="1_tree_단위수량산출1_수량산출서-1201_철거단위수량" xfId="2820"/>
    <cellStyle name="1_tree_단위수량산출-1_수량산출서-1201_철거단위수량" xfId="2821"/>
    <cellStyle name="1_tree_단위수량산출1_수량산출서-1201_한수단위수량" xfId="2822"/>
    <cellStyle name="1_tree_단위수량산출-1_수량산출서-1201_한수단위수량" xfId="2823"/>
    <cellStyle name="1_tree_단위수량산출1_시설물단위수량" xfId="2824"/>
    <cellStyle name="1_tree_단위수량산출-1_시설물단위수량" xfId="2825"/>
    <cellStyle name="1_tree_단위수량산출1_시설물단위수량_단위수량산출-서현" xfId="2826"/>
    <cellStyle name="1_tree_단위수량산출-1_시설물단위수량_단위수량산출-서현" xfId="2827"/>
    <cellStyle name="1_tree_단위수량산출1_시설물단위수량_단위수량산출-오현" xfId="2828"/>
    <cellStyle name="1_tree_단위수량산출-1_시설물단위수량_단위수량산출-오현" xfId="2829"/>
    <cellStyle name="1_tree_단위수량산출1_시설물단위수량_안동수량산출최종" xfId="2830"/>
    <cellStyle name="1_tree_단위수량산출-1_시설물단위수량_안동수량산출최종" xfId="2831"/>
    <cellStyle name="1_tree_단위수량산출1_시설물단위수량1" xfId="2832"/>
    <cellStyle name="1_tree_단위수량산출-1_시설물단위수량1" xfId="2833"/>
    <cellStyle name="1_tree_단위수량산출1_시설물단위수량1_단위수량산출-서현" xfId="2834"/>
    <cellStyle name="1_tree_단위수량산출-1_시설물단위수량1_단위수량산출-서현" xfId="2835"/>
    <cellStyle name="1_tree_단위수량산출1_시설물단위수량1_단위수량산출-오현" xfId="2836"/>
    <cellStyle name="1_tree_단위수량산출-1_시설물단위수량1_단위수량산출-오현" xfId="2837"/>
    <cellStyle name="1_tree_단위수량산출1_시설물단위수량1_시설물단위수량" xfId="2838"/>
    <cellStyle name="1_tree_단위수량산출-1_시설물단위수량1_시설물단위수량" xfId="2839"/>
    <cellStyle name="1_tree_단위수량산출1_시설물단위수량1_시설물단위수량_단위수량산출-서현" xfId="2840"/>
    <cellStyle name="1_tree_단위수량산출-1_시설물단위수량1_시설물단위수량_단위수량산출-서현" xfId="2841"/>
    <cellStyle name="1_tree_단위수량산출1_시설물단위수량1_시설물단위수량_단위수량산출-오현" xfId="2842"/>
    <cellStyle name="1_tree_단위수량산출-1_시설물단위수량1_시설물단위수량_단위수량산출-오현" xfId="2843"/>
    <cellStyle name="1_tree_단위수량산출1_시설물단위수량1_시설물단위수량_안동수량산출최종" xfId="2844"/>
    <cellStyle name="1_tree_단위수량산출-1_시설물단위수량1_시설물단위수량_안동수량산출최종" xfId="2845"/>
    <cellStyle name="1_tree_단위수량산출1_시설물단위수량1_안동수량산출최종" xfId="2846"/>
    <cellStyle name="1_tree_단위수량산출-1_시설물단위수량1_안동수량산출최종" xfId="2847"/>
    <cellStyle name="1_tree_단위수량산출1_안동수량산출최종" xfId="2848"/>
    <cellStyle name="1_tree_단위수량산출-1_안동수량산출최종" xfId="2849"/>
    <cellStyle name="1_tree_단위수량산출1_오창수량산출서" xfId="2850"/>
    <cellStyle name="1_tree_단위수량산출-1_오창수량산출서" xfId="2851"/>
    <cellStyle name="1_tree_단위수량산출1_오창수량산출서_단위수량" xfId="2852"/>
    <cellStyle name="1_tree_단위수량산출-1_오창수량산출서_단위수량" xfId="2853"/>
    <cellStyle name="1_tree_단위수량산출1_오창수량산출서_단위수량1" xfId="2854"/>
    <cellStyle name="1_tree_단위수량산출-1_오창수량산출서_단위수량1" xfId="2855"/>
    <cellStyle name="1_tree_단위수량산출1_오창수량산출서_단위수량산출" xfId="2856"/>
    <cellStyle name="1_tree_단위수량산출-1_오창수량산출서_단위수량산출" xfId="2857"/>
    <cellStyle name="1_tree_단위수량산출1_오창수량산출서_단위수량산출-서현" xfId="2858"/>
    <cellStyle name="1_tree_단위수량산출-1_오창수량산출서_단위수량산출-서현" xfId="2859"/>
    <cellStyle name="1_tree_단위수량산출1_오창수량산출서_단위수량산출-오현" xfId="2860"/>
    <cellStyle name="1_tree_단위수량산출-1_오창수량산출서_단위수량산출-오현" xfId="2861"/>
    <cellStyle name="1_tree_단위수량산출1_오창수량산출서_도곡단위수량" xfId="2862"/>
    <cellStyle name="1_tree_단위수량산출-1_오창수량산출서_도곡단위수량" xfId="2863"/>
    <cellStyle name="1_tree_단위수량산출1_오창수량산출서_수량산출서-11.25" xfId="2864"/>
    <cellStyle name="1_tree_단위수량산출-1_오창수량산출서_수량산출서-11.25" xfId="2865"/>
    <cellStyle name="1_tree_단위수량산출1_오창수량산출서_수량산출서-11.25_단위수량" xfId="2866"/>
    <cellStyle name="1_tree_단위수량산출-1_오창수량산출서_수량산출서-11.25_단위수량" xfId="2867"/>
    <cellStyle name="1_tree_단위수량산출1_오창수량산출서_수량산출서-11.25_단위수량1" xfId="2868"/>
    <cellStyle name="1_tree_단위수량산출-1_오창수량산출서_수량산출서-11.25_단위수량1" xfId="2869"/>
    <cellStyle name="1_tree_단위수량산출1_오창수량산출서_수량산출서-11.25_단위수량산출" xfId="2870"/>
    <cellStyle name="1_tree_단위수량산출-1_오창수량산출서_수량산출서-11.25_단위수량산출" xfId="2871"/>
    <cellStyle name="1_tree_단위수량산출1_오창수량산출서_수량산출서-11.25_단위수량산출-서현" xfId="2872"/>
    <cellStyle name="1_tree_단위수량산출-1_오창수량산출서_수량산출서-11.25_단위수량산출-서현" xfId="2873"/>
    <cellStyle name="1_tree_단위수량산출1_오창수량산출서_수량산출서-11.25_단위수량산출-오현" xfId="2874"/>
    <cellStyle name="1_tree_단위수량산출-1_오창수량산출서_수량산출서-11.25_단위수량산출-오현" xfId="2875"/>
    <cellStyle name="1_tree_단위수량산출1_오창수량산출서_수량산출서-11.25_도곡단위수량" xfId="2876"/>
    <cellStyle name="1_tree_단위수량산출-1_오창수량산출서_수량산출서-11.25_도곡단위수량" xfId="2877"/>
    <cellStyle name="1_tree_단위수량산출1_오창수량산출서_수량산출서-11.25_안동수량산출최종" xfId="2878"/>
    <cellStyle name="1_tree_단위수량산출-1_오창수량산출서_수량산출서-11.25_안동수량산출최종" xfId="2879"/>
    <cellStyle name="1_tree_단위수량산출1_오창수량산출서_수량산출서-11.25_철거단위수량" xfId="2880"/>
    <cellStyle name="1_tree_단위수량산출-1_오창수량산출서_수량산출서-11.25_철거단위수량" xfId="2881"/>
    <cellStyle name="1_tree_단위수량산출1_오창수량산출서_수량산출서-11.25_한수단위수량" xfId="2882"/>
    <cellStyle name="1_tree_단위수량산출-1_오창수량산출서_수량산출서-11.25_한수단위수량" xfId="2883"/>
    <cellStyle name="1_tree_단위수량산출1_오창수량산출서_수량산출서-1201" xfId="2884"/>
    <cellStyle name="1_tree_단위수량산출-1_오창수량산출서_수량산출서-1201" xfId="2885"/>
    <cellStyle name="1_tree_단위수량산출1_오창수량산출서_수량산출서-1201_단위수량" xfId="2886"/>
    <cellStyle name="1_tree_단위수량산출-1_오창수량산출서_수량산출서-1201_단위수량" xfId="2887"/>
    <cellStyle name="1_tree_단위수량산출1_오창수량산출서_수량산출서-1201_단위수량1" xfId="2888"/>
    <cellStyle name="1_tree_단위수량산출-1_오창수량산출서_수량산출서-1201_단위수량1" xfId="2889"/>
    <cellStyle name="1_tree_단위수량산출1_오창수량산출서_수량산출서-1201_단위수량산출" xfId="2890"/>
    <cellStyle name="1_tree_단위수량산출-1_오창수량산출서_수량산출서-1201_단위수량산출" xfId="2891"/>
    <cellStyle name="1_tree_단위수량산출1_오창수량산출서_수량산출서-1201_단위수량산출-서현" xfId="2892"/>
    <cellStyle name="1_tree_단위수량산출-1_오창수량산출서_수량산출서-1201_단위수량산출-서현" xfId="2893"/>
    <cellStyle name="1_tree_단위수량산출1_오창수량산출서_수량산출서-1201_단위수량산출-오현" xfId="2894"/>
    <cellStyle name="1_tree_단위수량산출-1_오창수량산출서_수량산출서-1201_단위수량산출-오현" xfId="2895"/>
    <cellStyle name="1_tree_단위수량산출1_오창수량산출서_수량산출서-1201_도곡단위수량" xfId="2896"/>
    <cellStyle name="1_tree_단위수량산출-1_오창수량산출서_수량산출서-1201_도곡단위수량" xfId="2897"/>
    <cellStyle name="1_tree_단위수량산출1_오창수량산출서_수량산출서-1201_안동수량산출최종" xfId="2898"/>
    <cellStyle name="1_tree_단위수량산출-1_오창수량산출서_수량산출서-1201_안동수량산출최종" xfId="2899"/>
    <cellStyle name="1_tree_단위수량산출1_오창수량산출서_수량산출서-1201_철거단위수량" xfId="2900"/>
    <cellStyle name="1_tree_단위수량산출-1_오창수량산출서_수량산출서-1201_철거단위수량" xfId="2901"/>
    <cellStyle name="1_tree_단위수량산출1_오창수량산출서_수량산출서-1201_한수단위수량" xfId="2902"/>
    <cellStyle name="1_tree_단위수량산출-1_오창수량산출서_수량산출서-1201_한수단위수량" xfId="2903"/>
    <cellStyle name="1_tree_단위수량산출1_오창수량산출서_시설물단위수량" xfId="2904"/>
    <cellStyle name="1_tree_단위수량산출-1_오창수량산출서_시설물단위수량" xfId="2905"/>
    <cellStyle name="1_tree_단위수량산출1_오창수량산출서_시설물단위수량_단위수량산출-서현" xfId="2906"/>
    <cellStyle name="1_tree_단위수량산출-1_오창수량산출서_시설물단위수량_단위수량산출-서현" xfId="2907"/>
    <cellStyle name="1_tree_단위수량산출1_오창수량산출서_시설물단위수량_단위수량산출-오현" xfId="2908"/>
    <cellStyle name="1_tree_단위수량산출-1_오창수량산출서_시설물단위수량_단위수량산출-오현" xfId="2909"/>
    <cellStyle name="1_tree_단위수량산출1_오창수량산출서_시설물단위수량_안동수량산출최종" xfId="2910"/>
    <cellStyle name="1_tree_단위수량산출-1_오창수량산출서_시설물단위수량_안동수량산출최종" xfId="2911"/>
    <cellStyle name="1_tree_단위수량산출1_오창수량산출서_시설물단위수량1" xfId="2912"/>
    <cellStyle name="1_tree_단위수량산출-1_오창수량산출서_시설물단위수량1" xfId="2913"/>
    <cellStyle name="1_tree_단위수량산출1_오창수량산출서_시설물단위수량1_단위수량산출-서현" xfId="2914"/>
    <cellStyle name="1_tree_단위수량산출-1_오창수량산출서_시설물단위수량1_단위수량산출-서현" xfId="2915"/>
    <cellStyle name="1_tree_단위수량산출1_오창수량산출서_시설물단위수량1_단위수량산출-오현" xfId="2916"/>
    <cellStyle name="1_tree_단위수량산출-1_오창수량산출서_시설물단위수량1_단위수량산출-오현" xfId="2917"/>
    <cellStyle name="1_tree_단위수량산출1_오창수량산출서_시설물단위수량1_시설물단위수량" xfId="2918"/>
    <cellStyle name="1_tree_단위수량산출-1_오창수량산출서_시설물단위수량1_시설물단위수량" xfId="2919"/>
    <cellStyle name="1_tree_단위수량산출1_오창수량산출서_시설물단위수량1_시설물단위수량_단위수량산출-서현" xfId="2920"/>
    <cellStyle name="1_tree_단위수량산출-1_오창수량산출서_시설물단위수량1_시설물단위수량_단위수량산출-서현" xfId="2921"/>
    <cellStyle name="1_tree_단위수량산출1_오창수량산출서_시설물단위수량1_시설물단위수량_단위수량산출-오현" xfId="2922"/>
    <cellStyle name="1_tree_단위수량산출-1_오창수량산출서_시설물단위수량1_시설물단위수량_단위수량산출-오현" xfId="2923"/>
    <cellStyle name="1_tree_단위수량산출1_오창수량산출서_시설물단위수량1_시설물단위수량_안동수량산출최종" xfId="2924"/>
    <cellStyle name="1_tree_단위수량산출-1_오창수량산출서_시설물단위수량1_시설물단위수량_안동수량산출최종" xfId="2925"/>
    <cellStyle name="1_tree_단위수량산출1_오창수량산출서_시설물단위수량1_안동수량산출최종" xfId="2926"/>
    <cellStyle name="1_tree_단위수량산출-1_오창수량산출서_시설물단위수량1_안동수량산출최종" xfId="2927"/>
    <cellStyle name="1_tree_단위수량산출1_오창수량산출서_안동수량산출최종" xfId="2928"/>
    <cellStyle name="1_tree_단위수량산출-1_오창수량산출서_안동수량산출최종" xfId="2929"/>
    <cellStyle name="1_tree_단위수량산출1_오창수량산출서_철거단위수량" xfId="2930"/>
    <cellStyle name="1_tree_단위수량산출-1_오창수량산출서_철거단위수량" xfId="2931"/>
    <cellStyle name="1_tree_단위수량산출1_오창수량산출서_한수단위수량" xfId="2932"/>
    <cellStyle name="1_tree_단위수량산출-1_오창수량산출서_한수단위수량" xfId="2933"/>
    <cellStyle name="1_tree_단위수량산출1_철거단위수량" xfId="2934"/>
    <cellStyle name="1_tree_단위수량산출-1_철거단위수량" xfId="2935"/>
    <cellStyle name="1_tree_단위수량산출-1_포장단위수량" xfId="2936"/>
    <cellStyle name="1_tree_단위수량산출1_한수단위수량" xfId="2937"/>
    <cellStyle name="1_tree_단위수량산출-1_한수단위수량" xfId="2938"/>
    <cellStyle name="1_tree_단위수량산출2" xfId="2939"/>
    <cellStyle name="1_tree_단위수량산출2_단위수량" xfId="2940"/>
    <cellStyle name="1_tree_단위수량산출2_단위수량1" xfId="2941"/>
    <cellStyle name="1_tree_단위수량산출2_단위수량산출" xfId="2942"/>
    <cellStyle name="1_tree_단위수량산출2_단위수량산출-서현" xfId="2943"/>
    <cellStyle name="1_tree_단위수량산출2_단위수량산출-오현" xfId="2944"/>
    <cellStyle name="1_tree_단위수량산출2_도곡단위수량" xfId="2945"/>
    <cellStyle name="1_tree_단위수량산출2_수량산출서-11.25" xfId="2946"/>
    <cellStyle name="1_tree_단위수량산출2_수량산출서-11.25_단위수량" xfId="2947"/>
    <cellStyle name="1_tree_단위수량산출2_수량산출서-11.25_단위수량1" xfId="2948"/>
    <cellStyle name="1_tree_단위수량산출2_수량산출서-11.25_단위수량산출" xfId="2949"/>
    <cellStyle name="1_tree_단위수량산출2_수량산출서-11.25_단위수량산출-서현" xfId="2950"/>
    <cellStyle name="1_tree_단위수량산출2_수량산출서-11.25_단위수량산출-오현" xfId="2951"/>
    <cellStyle name="1_tree_단위수량산출2_수량산출서-11.25_도곡단위수량" xfId="2952"/>
    <cellStyle name="1_tree_단위수량산출2_수량산출서-11.25_안동수량산출최종" xfId="2953"/>
    <cellStyle name="1_tree_단위수량산출2_수량산출서-11.25_철거단위수량" xfId="2954"/>
    <cellStyle name="1_tree_단위수량산출2_수량산출서-11.25_한수단위수량" xfId="2955"/>
    <cellStyle name="1_tree_단위수량산출2_수량산출서-1201" xfId="2956"/>
    <cellStyle name="1_tree_단위수량산출2_수량산출서-1201_단위수량" xfId="2957"/>
    <cellStyle name="1_tree_단위수량산출2_수량산출서-1201_단위수량1" xfId="2958"/>
    <cellStyle name="1_tree_단위수량산출2_수량산출서-1201_단위수량산출" xfId="2959"/>
    <cellStyle name="1_tree_단위수량산출2_수량산출서-1201_단위수량산출-서현" xfId="2960"/>
    <cellStyle name="1_tree_단위수량산출2_수량산출서-1201_단위수량산출-오현" xfId="2961"/>
    <cellStyle name="1_tree_단위수량산출2_수량산출서-1201_도곡단위수량" xfId="2962"/>
    <cellStyle name="1_tree_단위수량산출2_수량산출서-1201_안동수량산출최종" xfId="2963"/>
    <cellStyle name="1_tree_단위수량산출2_수량산출서-1201_철거단위수량" xfId="2964"/>
    <cellStyle name="1_tree_단위수량산출2_수량산출서-1201_한수단위수량" xfId="2965"/>
    <cellStyle name="1_tree_단위수량산출2_시설물단위수량" xfId="2966"/>
    <cellStyle name="1_tree_단위수량산출2_시설물단위수량_단위수량산출-서현" xfId="2967"/>
    <cellStyle name="1_tree_단위수량산출2_시설물단위수량_단위수량산출-오현" xfId="2968"/>
    <cellStyle name="1_tree_단위수량산출2_시설물단위수량_안동수량산출최종" xfId="2969"/>
    <cellStyle name="1_tree_단위수량산출2_시설물단위수량1" xfId="2970"/>
    <cellStyle name="1_tree_단위수량산출2_시설물단위수량1_단위수량산출-서현" xfId="2971"/>
    <cellStyle name="1_tree_단위수량산출2_시설물단위수량1_단위수량산출-오현" xfId="2972"/>
    <cellStyle name="1_tree_단위수량산출2_시설물단위수량1_시설물단위수량" xfId="2973"/>
    <cellStyle name="1_tree_단위수량산출2_시설물단위수량1_시설물단위수량_단위수량산출-서현" xfId="2974"/>
    <cellStyle name="1_tree_단위수량산출2_시설물단위수량1_시설물단위수량_단위수량산출-오현" xfId="2975"/>
    <cellStyle name="1_tree_단위수량산출2_시설물단위수량1_시설물단위수량_안동수량산출최종" xfId="2976"/>
    <cellStyle name="1_tree_단위수량산출2_시설물단위수량1_안동수량산출최종" xfId="2977"/>
    <cellStyle name="1_tree_단위수량산출2_안동수량산출최종" xfId="2978"/>
    <cellStyle name="1_tree_단위수량산출2_오창수량산출서" xfId="2979"/>
    <cellStyle name="1_tree_단위수량산출2_오창수량산출서_단위수량" xfId="2980"/>
    <cellStyle name="1_tree_단위수량산출2_오창수량산출서_단위수량1" xfId="2981"/>
    <cellStyle name="1_tree_단위수량산출2_오창수량산출서_단위수량산출" xfId="2982"/>
    <cellStyle name="1_tree_단위수량산출2_오창수량산출서_단위수량산출-서현" xfId="2983"/>
    <cellStyle name="1_tree_단위수량산출2_오창수량산출서_단위수량산출-오현" xfId="2984"/>
    <cellStyle name="1_tree_단위수량산출2_오창수량산출서_도곡단위수량" xfId="2985"/>
    <cellStyle name="1_tree_단위수량산출2_오창수량산출서_수량산출서-11.25" xfId="2986"/>
    <cellStyle name="1_tree_단위수량산출2_오창수량산출서_수량산출서-11.25_단위수량" xfId="2987"/>
    <cellStyle name="1_tree_단위수량산출2_오창수량산출서_수량산출서-11.25_단위수량1" xfId="2988"/>
    <cellStyle name="1_tree_단위수량산출2_오창수량산출서_수량산출서-11.25_단위수량산출" xfId="2989"/>
    <cellStyle name="1_tree_단위수량산출2_오창수량산출서_수량산출서-11.25_단위수량산출-서현" xfId="2990"/>
    <cellStyle name="1_tree_단위수량산출2_오창수량산출서_수량산출서-11.25_단위수량산출-오현" xfId="2991"/>
    <cellStyle name="1_tree_단위수량산출2_오창수량산출서_수량산출서-11.25_도곡단위수량" xfId="2992"/>
    <cellStyle name="1_tree_단위수량산출2_오창수량산출서_수량산출서-11.25_안동수량산출최종" xfId="2993"/>
    <cellStyle name="1_tree_단위수량산출2_오창수량산출서_수량산출서-11.25_철거단위수량" xfId="2994"/>
    <cellStyle name="1_tree_단위수량산출2_오창수량산출서_수량산출서-11.25_한수단위수량" xfId="2995"/>
    <cellStyle name="1_tree_단위수량산출2_오창수량산출서_수량산출서-1201" xfId="2996"/>
    <cellStyle name="1_tree_단위수량산출2_오창수량산출서_수량산출서-1201_단위수량" xfId="2997"/>
    <cellStyle name="1_tree_단위수량산출2_오창수량산출서_수량산출서-1201_단위수량1" xfId="2998"/>
    <cellStyle name="1_tree_단위수량산출2_오창수량산출서_수량산출서-1201_단위수량산출" xfId="2999"/>
    <cellStyle name="1_tree_단위수량산출2_오창수량산출서_수량산출서-1201_단위수량산출-서현" xfId="3000"/>
    <cellStyle name="1_tree_단위수량산출2_오창수량산출서_수량산출서-1201_단위수량산출-오현" xfId="3001"/>
    <cellStyle name="1_tree_단위수량산출2_오창수량산출서_수량산출서-1201_도곡단위수량" xfId="3002"/>
    <cellStyle name="1_tree_단위수량산출2_오창수량산출서_수량산출서-1201_안동수량산출최종" xfId="3003"/>
    <cellStyle name="1_tree_단위수량산출2_오창수량산출서_수량산출서-1201_철거단위수량" xfId="3004"/>
    <cellStyle name="1_tree_단위수량산출2_오창수량산출서_수량산출서-1201_한수단위수량" xfId="3005"/>
    <cellStyle name="1_tree_단위수량산출2_오창수량산출서_시설물단위수량" xfId="3006"/>
    <cellStyle name="1_tree_단위수량산출2_오창수량산출서_시설물단위수량_단위수량산출-서현" xfId="3007"/>
    <cellStyle name="1_tree_단위수량산출2_오창수량산출서_시설물단위수량_단위수량산출-오현" xfId="3008"/>
    <cellStyle name="1_tree_단위수량산출2_오창수량산출서_시설물단위수량_안동수량산출최종" xfId="3009"/>
    <cellStyle name="1_tree_단위수량산출2_오창수량산출서_시설물단위수량1" xfId="3010"/>
    <cellStyle name="1_tree_단위수량산출2_오창수량산출서_시설물단위수량1_단위수량산출-서현" xfId="3011"/>
    <cellStyle name="1_tree_단위수량산출2_오창수량산출서_시설물단위수량1_단위수량산출-오현" xfId="3012"/>
    <cellStyle name="1_tree_단위수량산출2_오창수량산출서_시설물단위수량1_시설물단위수량" xfId="3013"/>
    <cellStyle name="1_tree_단위수량산출2_오창수량산출서_시설물단위수량1_시설물단위수량_단위수량산출-서현" xfId="3014"/>
    <cellStyle name="1_tree_단위수량산출2_오창수량산출서_시설물단위수량1_시설물단위수량_단위수량산출-오현" xfId="3015"/>
    <cellStyle name="1_tree_단위수량산출2_오창수량산출서_시설물단위수량1_시설물단위수량_안동수량산출최종" xfId="3016"/>
    <cellStyle name="1_tree_단위수량산출2_오창수량산출서_시설물단위수량1_안동수량산출최종" xfId="3017"/>
    <cellStyle name="1_tree_단위수량산출2_오창수량산출서_안동수량산출최종" xfId="3018"/>
    <cellStyle name="1_tree_단위수량산출2_오창수량산출서_철거단위수량" xfId="3019"/>
    <cellStyle name="1_tree_단위수량산출2_오창수량산출서_한수단위수량" xfId="3020"/>
    <cellStyle name="1_tree_단위수량산출2_철거단위수량" xfId="3021"/>
    <cellStyle name="1_tree_단위수량산출2_한수단위수량" xfId="3022"/>
    <cellStyle name="1_tree_단위수량산출-개군" xfId="3023"/>
    <cellStyle name="1_tree_단위수량산출-경북기계" xfId="3024"/>
    <cellStyle name="1_tree_단위수량산출-구로중" xfId="3025"/>
    <cellStyle name="1_tree_단위수량산출-달북초" xfId="3026"/>
    <cellStyle name="1_tree_단위수량산출-동북" xfId="3027"/>
    <cellStyle name="1_tree_단위수량산출-모전초등" xfId="3028"/>
    <cellStyle name="1_tree_단위수량산출-문화" xfId="3029"/>
    <cellStyle name="1_tree_단위수량산출-반여" xfId="3030"/>
    <cellStyle name="1_tree_단위수량산출서-1공구" xfId="3031"/>
    <cellStyle name="1_tree_단위수량산출-서현" xfId="3032"/>
    <cellStyle name="1_tree_단위수량산출-오현" xfId="3033"/>
    <cellStyle name="1_tree_단위수량산출-울산여고" xfId="3034"/>
    <cellStyle name="1_tree_단위수량산출-충남여고" xfId="3035"/>
    <cellStyle name="1_tree_도곡단위수량" xfId="3036"/>
    <cellStyle name="1_tree_수량산출서-11.25" xfId="3037"/>
    <cellStyle name="1_tree_수량산출서-11.25_단위수량" xfId="3038"/>
    <cellStyle name="1_tree_수량산출서-11.25_단위수량1" xfId="3039"/>
    <cellStyle name="1_tree_수량산출서-11.25_단위수량산출" xfId="3040"/>
    <cellStyle name="1_tree_수량산출서-11.25_단위수량산출-서현" xfId="3041"/>
    <cellStyle name="1_tree_수량산출서-11.25_단위수량산출-오현" xfId="3042"/>
    <cellStyle name="1_tree_수량산출서-11.25_도곡단위수량" xfId="3043"/>
    <cellStyle name="1_tree_수량산출서-11.25_안동수량산출최종" xfId="3044"/>
    <cellStyle name="1_tree_수량산출서-11.25_철거단위수량" xfId="3045"/>
    <cellStyle name="1_tree_수량산출서-11.25_한수단위수량" xfId="3046"/>
    <cellStyle name="1_tree_수량산출서-1201" xfId="3047"/>
    <cellStyle name="1_tree_수량산출서-1201_단위수량" xfId="3048"/>
    <cellStyle name="1_tree_수량산출서-1201_단위수량1" xfId="3049"/>
    <cellStyle name="1_tree_수량산출서-1201_단위수량산출" xfId="3050"/>
    <cellStyle name="1_tree_수량산출서-1201_단위수량산출-서현" xfId="3051"/>
    <cellStyle name="1_tree_수량산출서-1201_단위수량산출-오현" xfId="3052"/>
    <cellStyle name="1_tree_수량산출서-1201_도곡단위수량" xfId="3053"/>
    <cellStyle name="1_tree_수량산출서-1201_안동수량산출최종" xfId="3054"/>
    <cellStyle name="1_tree_수량산출서-1201_철거단위수량" xfId="3055"/>
    <cellStyle name="1_tree_수량산출서-1201_한수단위수량" xfId="3056"/>
    <cellStyle name="1_tree_수량산출서-최종" xfId="3057"/>
    <cellStyle name="1_tree_수원변경수량산출" xfId="3058"/>
    <cellStyle name="1_tree_시설물단위수량" xfId="3059"/>
    <cellStyle name="1_tree_시설물단위수량_단위수량산출-서현" xfId="3060"/>
    <cellStyle name="1_tree_시설물단위수량_단위수량산출-오현" xfId="3061"/>
    <cellStyle name="1_tree_시설물단위수량_안동수량산출최종" xfId="3062"/>
    <cellStyle name="1_tree_시설물단위수량1" xfId="3063"/>
    <cellStyle name="1_tree_시설물단위수량1_단위수량산출-서현" xfId="3064"/>
    <cellStyle name="1_tree_시설물단위수량1_단위수량산출-오현" xfId="3065"/>
    <cellStyle name="1_tree_시설물단위수량1_시설물단위수량" xfId="3066"/>
    <cellStyle name="1_tree_시설물단위수량1_시설물단위수량_단위수량산출-서현" xfId="3067"/>
    <cellStyle name="1_tree_시설물단위수량1_시설물단위수량_단위수량산출-오현" xfId="3068"/>
    <cellStyle name="1_tree_시설물단위수량1_시설물단위수량_안동수량산출최종" xfId="3069"/>
    <cellStyle name="1_tree_시설물단위수량1_안동수량산출최종" xfId="3070"/>
    <cellStyle name="1_tree_쌍용" xfId="3071"/>
    <cellStyle name="1_tree_쌍용_단위수량" xfId="3072"/>
    <cellStyle name="1_tree_쌍용_단위수량1" xfId="3073"/>
    <cellStyle name="1_tree_쌍용_단위수량산출" xfId="3074"/>
    <cellStyle name="1_tree_쌍용_단위수량산출-서현" xfId="3075"/>
    <cellStyle name="1_tree_쌍용_단위수량산출-오현" xfId="3076"/>
    <cellStyle name="1_tree_쌍용_도곡단위수량" xfId="3077"/>
    <cellStyle name="1_tree_쌍용_수량산출서-11.25" xfId="3078"/>
    <cellStyle name="1_tree_쌍용_수량산출서-11.25_단위수량" xfId="3079"/>
    <cellStyle name="1_tree_쌍용_수량산출서-11.25_단위수량1" xfId="3080"/>
    <cellStyle name="1_tree_쌍용_수량산출서-11.25_단위수량산출" xfId="3081"/>
    <cellStyle name="1_tree_쌍용_수량산출서-11.25_단위수량산출-서현" xfId="3082"/>
    <cellStyle name="1_tree_쌍용_수량산출서-11.25_단위수량산출-오현" xfId="3083"/>
    <cellStyle name="1_tree_쌍용_수량산출서-11.25_도곡단위수량" xfId="3084"/>
    <cellStyle name="1_tree_쌍용_수량산출서-11.25_안동수량산출최종" xfId="3085"/>
    <cellStyle name="1_tree_쌍용_수량산출서-11.25_철거단위수량" xfId="3086"/>
    <cellStyle name="1_tree_쌍용_수량산출서-11.25_한수단위수량" xfId="3087"/>
    <cellStyle name="1_tree_쌍용_수량산출서-1201" xfId="3088"/>
    <cellStyle name="1_tree_쌍용_수량산출서-1201_단위수량" xfId="3089"/>
    <cellStyle name="1_tree_쌍용_수량산출서-1201_단위수량1" xfId="3090"/>
    <cellStyle name="1_tree_쌍용_수량산출서-1201_단위수량산출" xfId="3091"/>
    <cellStyle name="1_tree_쌍용_수량산출서-1201_단위수량산출-서현" xfId="3092"/>
    <cellStyle name="1_tree_쌍용_수량산출서-1201_단위수량산출-오현" xfId="3093"/>
    <cellStyle name="1_tree_쌍용_수량산출서-1201_도곡단위수량" xfId="3094"/>
    <cellStyle name="1_tree_쌍용_수량산출서-1201_안동수량산출최종" xfId="3095"/>
    <cellStyle name="1_tree_쌍용_수량산출서-1201_철거단위수량" xfId="3096"/>
    <cellStyle name="1_tree_쌍용_수량산출서-1201_한수단위수량" xfId="3097"/>
    <cellStyle name="1_tree_쌍용_시설물단위수량" xfId="3098"/>
    <cellStyle name="1_tree_쌍용_시설물단위수량_단위수량산출-서현" xfId="3099"/>
    <cellStyle name="1_tree_쌍용_시설물단위수량_단위수량산출-오현" xfId="3100"/>
    <cellStyle name="1_tree_쌍용_시설물단위수량_안동수량산출최종" xfId="3101"/>
    <cellStyle name="1_tree_쌍용_시설물단위수량1" xfId="3102"/>
    <cellStyle name="1_tree_쌍용_시설물단위수량1_단위수량산출-서현" xfId="3103"/>
    <cellStyle name="1_tree_쌍용_시설물단위수량1_단위수량산출-오현" xfId="3104"/>
    <cellStyle name="1_tree_쌍용_시설물단위수량1_시설물단위수량" xfId="3105"/>
    <cellStyle name="1_tree_쌍용_시설물단위수량1_시설물단위수량_단위수량산출-서현" xfId="3106"/>
    <cellStyle name="1_tree_쌍용_시설물단위수량1_시설물단위수량_단위수량산출-오현" xfId="3107"/>
    <cellStyle name="1_tree_쌍용_시설물단위수량1_시설물단위수량_안동수량산출최종" xfId="3108"/>
    <cellStyle name="1_tree_쌍용_시설물단위수량1_안동수량산출최종" xfId="3109"/>
    <cellStyle name="1_tree_쌍용_안동수량산출최종" xfId="3110"/>
    <cellStyle name="1_tree_쌍용_오창수량산출서" xfId="3111"/>
    <cellStyle name="1_tree_쌍용_오창수량산출서_단위수량" xfId="3112"/>
    <cellStyle name="1_tree_쌍용_오창수량산출서_단위수량1" xfId="3113"/>
    <cellStyle name="1_tree_쌍용_오창수량산출서_단위수량산출" xfId="3114"/>
    <cellStyle name="1_tree_쌍용_오창수량산출서_단위수량산출-서현" xfId="3115"/>
    <cellStyle name="1_tree_쌍용_오창수량산출서_단위수량산출-오현" xfId="3116"/>
    <cellStyle name="1_tree_쌍용_오창수량산출서_도곡단위수량" xfId="3117"/>
    <cellStyle name="1_tree_쌍용_오창수량산출서_수량산출서-11.25" xfId="3118"/>
    <cellStyle name="1_tree_쌍용_오창수량산출서_수량산출서-11.25_단위수량" xfId="3119"/>
    <cellStyle name="1_tree_쌍용_오창수량산출서_수량산출서-11.25_단위수량1" xfId="3120"/>
    <cellStyle name="1_tree_쌍용_오창수량산출서_수량산출서-11.25_단위수량산출" xfId="3121"/>
    <cellStyle name="1_tree_쌍용_오창수량산출서_수량산출서-11.25_단위수량산출-서현" xfId="3122"/>
    <cellStyle name="1_tree_쌍용_오창수량산출서_수량산출서-11.25_단위수량산출-오현" xfId="3123"/>
    <cellStyle name="1_tree_쌍용_오창수량산출서_수량산출서-11.25_도곡단위수량" xfId="3124"/>
    <cellStyle name="1_tree_쌍용_오창수량산출서_수량산출서-11.25_안동수량산출최종" xfId="3125"/>
    <cellStyle name="1_tree_쌍용_오창수량산출서_수량산출서-11.25_철거단위수량" xfId="3126"/>
    <cellStyle name="1_tree_쌍용_오창수량산출서_수량산출서-11.25_한수단위수량" xfId="3127"/>
    <cellStyle name="1_tree_쌍용_오창수량산출서_수량산출서-1201" xfId="3128"/>
    <cellStyle name="1_tree_쌍용_오창수량산출서_수량산출서-1201_단위수량" xfId="3129"/>
    <cellStyle name="1_tree_쌍용_오창수량산출서_수량산출서-1201_단위수량1" xfId="3130"/>
    <cellStyle name="1_tree_쌍용_오창수량산출서_수량산출서-1201_단위수량산출" xfId="3131"/>
    <cellStyle name="1_tree_쌍용_오창수량산출서_수량산출서-1201_단위수량산출-서현" xfId="3132"/>
    <cellStyle name="1_tree_쌍용_오창수량산출서_수량산출서-1201_단위수량산출-오현" xfId="3133"/>
    <cellStyle name="1_tree_쌍용_오창수량산출서_수량산출서-1201_도곡단위수량" xfId="3134"/>
    <cellStyle name="1_tree_쌍용_오창수량산출서_수량산출서-1201_안동수량산출최종" xfId="3135"/>
    <cellStyle name="1_tree_쌍용_오창수량산출서_수량산출서-1201_철거단위수량" xfId="3136"/>
    <cellStyle name="1_tree_쌍용_오창수량산출서_수량산출서-1201_한수단위수량" xfId="3137"/>
    <cellStyle name="1_tree_쌍용_오창수량산출서_시설물단위수량" xfId="3138"/>
    <cellStyle name="1_tree_쌍용_오창수량산출서_시설물단위수량_단위수량산출-서현" xfId="3139"/>
    <cellStyle name="1_tree_쌍용_오창수량산출서_시설물단위수량_단위수량산출-오현" xfId="3140"/>
    <cellStyle name="1_tree_쌍용_오창수량산출서_시설물단위수량_안동수량산출최종" xfId="3141"/>
    <cellStyle name="1_tree_쌍용_오창수량산출서_시설물단위수량1" xfId="3142"/>
    <cellStyle name="1_tree_쌍용_오창수량산출서_시설물단위수량1_단위수량산출-서현" xfId="3143"/>
    <cellStyle name="1_tree_쌍용_오창수량산출서_시설물단위수량1_단위수량산출-오현" xfId="3144"/>
    <cellStyle name="1_tree_쌍용_오창수량산출서_시설물단위수량1_시설물단위수량" xfId="3145"/>
    <cellStyle name="1_tree_쌍용_오창수량산출서_시설물단위수량1_시설물단위수량_단위수량산출-서현" xfId="3146"/>
    <cellStyle name="1_tree_쌍용_오창수량산출서_시설물단위수량1_시설물단위수량_단위수량산출-오현" xfId="3147"/>
    <cellStyle name="1_tree_쌍용_오창수량산출서_시설물단위수량1_시설물단위수량_안동수량산출최종" xfId="3148"/>
    <cellStyle name="1_tree_쌍용_오창수량산출서_시설물단위수량1_안동수량산출최종" xfId="3149"/>
    <cellStyle name="1_tree_쌍용_오창수량산출서_안동수량산출최종" xfId="3150"/>
    <cellStyle name="1_tree_쌍용_오창수량산출서_철거단위수량" xfId="3151"/>
    <cellStyle name="1_tree_쌍용_오창수량산출서_한수단위수량" xfId="3152"/>
    <cellStyle name="1_tree_쌍용_철거단위수량" xfId="3153"/>
    <cellStyle name="1_tree_쌍용_한수단위수량" xfId="3154"/>
    <cellStyle name="1_tree_안동수량산출" xfId="3155"/>
    <cellStyle name="1_tree_안동수량산출최종" xfId="3156"/>
    <cellStyle name="1_tree_오창수량산출서" xfId="3157"/>
    <cellStyle name="1_tree_오창수량산출서_단위수량" xfId="3158"/>
    <cellStyle name="1_tree_오창수량산출서_단위수량1" xfId="3159"/>
    <cellStyle name="1_tree_오창수량산출서_단위수량산출" xfId="3160"/>
    <cellStyle name="1_tree_오창수량산출서_단위수량산출-서현" xfId="3161"/>
    <cellStyle name="1_tree_오창수량산출서_단위수량산출-오현" xfId="3162"/>
    <cellStyle name="1_tree_오창수량산출서_도곡단위수량" xfId="3163"/>
    <cellStyle name="1_tree_오창수량산출서_수량산출서-11.25" xfId="3164"/>
    <cellStyle name="1_tree_오창수량산출서_수량산출서-11.25_단위수량" xfId="3165"/>
    <cellStyle name="1_tree_오창수량산출서_수량산출서-11.25_단위수량1" xfId="3166"/>
    <cellStyle name="1_tree_오창수량산출서_수량산출서-11.25_단위수량산출" xfId="3167"/>
    <cellStyle name="1_tree_오창수량산출서_수량산출서-11.25_단위수량산출-서현" xfId="3168"/>
    <cellStyle name="1_tree_오창수량산출서_수량산출서-11.25_단위수량산출-오현" xfId="3169"/>
    <cellStyle name="1_tree_오창수량산출서_수량산출서-11.25_도곡단위수량" xfId="3170"/>
    <cellStyle name="1_tree_오창수량산출서_수량산출서-11.25_안동수량산출최종" xfId="3171"/>
    <cellStyle name="1_tree_오창수량산출서_수량산출서-11.25_철거단위수량" xfId="3172"/>
    <cellStyle name="1_tree_오창수량산출서_수량산출서-11.25_한수단위수량" xfId="3173"/>
    <cellStyle name="1_tree_오창수량산출서_수량산출서-1201" xfId="3174"/>
    <cellStyle name="1_tree_오창수량산출서_수량산출서-1201_단위수량" xfId="3175"/>
    <cellStyle name="1_tree_오창수량산출서_수량산출서-1201_단위수량1" xfId="3176"/>
    <cellStyle name="1_tree_오창수량산출서_수량산출서-1201_단위수량산출" xfId="3177"/>
    <cellStyle name="1_tree_오창수량산출서_수량산출서-1201_단위수량산출-서현" xfId="3178"/>
    <cellStyle name="1_tree_오창수량산출서_수량산출서-1201_단위수량산출-오현" xfId="3179"/>
    <cellStyle name="1_tree_오창수량산출서_수량산출서-1201_도곡단위수량" xfId="3180"/>
    <cellStyle name="1_tree_오창수량산출서_수량산출서-1201_안동수량산출최종" xfId="3181"/>
    <cellStyle name="1_tree_오창수량산출서_수량산출서-1201_철거단위수량" xfId="3182"/>
    <cellStyle name="1_tree_오창수량산출서_수량산출서-1201_한수단위수량" xfId="3183"/>
    <cellStyle name="1_tree_오창수량산출서_시설물단위수량" xfId="3184"/>
    <cellStyle name="1_tree_오창수량산출서_시설물단위수량_단위수량산출-서현" xfId="3185"/>
    <cellStyle name="1_tree_오창수량산출서_시설물단위수량_단위수량산출-오현" xfId="3186"/>
    <cellStyle name="1_tree_오창수량산출서_시설물단위수량_안동수량산출최종" xfId="3187"/>
    <cellStyle name="1_tree_오창수량산출서_시설물단위수량1" xfId="3188"/>
    <cellStyle name="1_tree_오창수량산출서_시설물단위수량1_단위수량산출-서현" xfId="3189"/>
    <cellStyle name="1_tree_오창수량산출서_시설물단위수량1_단위수량산출-오현" xfId="3190"/>
    <cellStyle name="1_tree_오창수량산출서_시설물단위수량1_시설물단위수량" xfId="3191"/>
    <cellStyle name="1_tree_오창수량산출서_시설물단위수량1_시설물단위수량_단위수량산출-서현" xfId="3192"/>
    <cellStyle name="1_tree_오창수량산출서_시설물단위수량1_시설물단위수량_단위수량산출-오현" xfId="3193"/>
    <cellStyle name="1_tree_오창수량산출서_시설물단위수량1_시설물단위수량_안동수량산출최종" xfId="3194"/>
    <cellStyle name="1_tree_오창수량산출서_시설물단위수량1_안동수량산출최종" xfId="3195"/>
    <cellStyle name="1_tree_오창수량산출서_안동수량산출최종" xfId="3196"/>
    <cellStyle name="1_tree_오창수량산출서_철거단위수량" xfId="3197"/>
    <cellStyle name="1_tree_오창수량산출서_한수단위수량" xfId="3198"/>
    <cellStyle name="1_tree_용평단위수량" xfId="3199"/>
    <cellStyle name="1_tree_운동장단위수량" xfId="3200"/>
    <cellStyle name="1_tree_운동장단위수량-제일" xfId="3201"/>
    <cellStyle name="1_tree_은파단위수량" xfId="3202"/>
    <cellStyle name="1_tree_은파단위수량_단위수량" xfId="3203"/>
    <cellStyle name="1_tree_은파단위수량_단위수량1" xfId="3204"/>
    <cellStyle name="1_tree_은파단위수량_단위수량산출" xfId="3205"/>
    <cellStyle name="1_tree_은파단위수량_단위수량산출-서현" xfId="3206"/>
    <cellStyle name="1_tree_은파단위수량_단위수량산출-오현" xfId="3207"/>
    <cellStyle name="1_tree_은파단위수량_도곡단위수량" xfId="3208"/>
    <cellStyle name="1_tree_은파단위수량_수량산출서-11.25" xfId="3209"/>
    <cellStyle name="1_tree_은파단위수량_수량산출서-11.25_단위수량" xfId="3210"/>
    <cellStyle name="1_tree_은파단위수량_수량산출서-11.25_단위수량1" xfId="3211"/>
    <cellStyle name="1_tree_은파단위수량_수량산출서-11.25_단위수량산출" xfId="3212"/>
    <cellStyle name="1_tree_은파단위수량_수량산출서-11.25_단위수량산출-서현" xfId="3213"/>
    <cellStyle name="1_tree_은파단위수량_수량산출서-11.25_단위수량산출-오현" xfId="3214"/>
    <cellStyle name="1_tree_은파단위수량_수량산출서-11.25_도곡단위수량" xfId="3215"/>
    <cellStyle name="1_tree_은파단위수량_수량산출서-11.25_안동수량산출최종" xfId="3216"/>
    <cellStyle name="1_tree_은파단위수량_수량산출서-11.25_철거단위수량" xfId="3217"/>
    <cellStyle name="1_tree_은파단위수량_수량산출서-11.25_한수단위수량" xfId="3218"/>
    <cellStyle name="1_tree_은파단위수량_수량산출서-1201" xfId="3219"/>
    <cellStyle name="1_tree_은파단위수량_수량산출서-1201_단위수량" xfId="3220"/>
    <cellStyle name="1_tree_은파단위수량_수량산출서-1201_단위수량1" xfId="3221"/>
    <cellStyle name="1_tree_은파단위수량_수량산출서-1201_단위수량산출" xfId="3222"/>
    <cellStyle name="1_tree_은파단위수량_수량산출서-1201_단위수량산출-서현" xfId="3223"/>
    <cellStyle name="1_tree_은파단위수량_수량산출서-1201_단위수량산출-오현" xfId="3224"/>
    <cellStyle name="1_tree_은파단위수량_수량산출서-1201_도곡단위수량" xfId="3225"/>
    <cellStyle name="1_tree_은파단위수량_수량산출서-1201_안동수량산출최종" xfId="3226"/>
    <cellStyle name="1_tree_은파단위수량_수량산출서-1201_철거단위수량" xfId="3227"/>
    <cellStyle name="1_tree_은파단위수량_수량산출서-1201_한수단위수량" xfId="3228"/>
    <cellStyle name="1_tree_은파단위수량_시설물단위수량" xfId="3229"/>
    <cellStyle name="1_tree_은파단위수량_시설물단위수량_단위수량산출-서현" xfId="3230"/>
    <cellStyle name="1_tree_은파단위수량_시설물단위수량_단위수량산출-오현" xfId="3231"/>
    <cellStyle name="1_tree_은파단위수량_시설물단위수량_안동수량산출최종" xfId="3232"/>
    <cellStyle name="1_tree_은파단위수량_시설물단위수량1" xfId="3233"/>
    <cellStyle name="1_tree_은파단위수량_시설물단위수량1_단위수량산출-서현" xfId="3234"/>
    <cellStyle name="1_tree_은파단위수량_시설물단위수량1_단위수량산출-오현" xfId="3235"/>
    <cellStyle name="1_tree_은파단위수량_시설물단위수량1_시설물단위수량" xfId="3236"/>
    <cellStyle name="1_tree_은파단위수량_시설물단위수량1_시설물단위수량_단위수량산출-서현" xfId="3237"/>
    <cellStyle name="1_tree_은파단위수량_시설물단위수량1_시설물단위수량_단위수량산출-오현" xfId="3238"/>
    <cellStyle name="1_tree_은파단위수량_시설물단위수량1_시설물단위수량_안동수량산출최종" xfId="3239"/>
    <cellStyle name="1_tree_은파단위수량_시설물단위수량1_안동수량산출최종" xfId="3240"/>
    <cellStyle name="1_tree_은파단위수량_안동수량산출최종" xfId="3241"/>
    <cellStyle name="1_tree_은파단위수량_오창수량산출서" xfId="3242"/>
    <cellStyle name="1_tree_은파단위수량_오창수량산출서_단위수량" xfId="3243"/>
    <cellStyle name="1_tree_은파단위수량_오창수량산출서_단위수량1" xfId="3244"/>
    <cellStyle name="1_tree_은파단위수량_오창수량산출서_단위수량산출" xfId="3245"/>
    <cellStyle name="1_tree_은파단위수량_오창수량산출서_단위수량산출-서현" xfId="3246"/>
    <cellStyle name="1_tree_은파단위수량_오창수량산출서_단위수량산출-오현" xfId="3247"/>
    <cellStyle name="1_tree_은파단위수량_오창수량산출서_도곡단위수량" xfId="3248"/>
    <cellStyle name="1_tree_은파단위수량_오창수량산출서_수량산출서-11.25" xfId="3249"/>
    <cellStyle name="1_tree_은파단위수량_오창수량산출서_수량산출서-11.25_단위수량" xfId="3250"/>
    <cellStyle name="1_tree_은파단위수량_오창수량산출서_수량산출서-11.25_단위수량1" xfId="3251"/>
    <cellStyle name="1_tree_은파단위수량_오창수량산출서_수량산출서-11.25_단위수량산출" xfId="3252"/>
    <cellStyle name="1_tree_은파단위수량_오창수량산출서_수량산출서-11.25_단위수량산출-서현" xfId="3253"/>
    <cellStyle name="1_tree_은파단위수량_오창수량산출서_수량산출서-11.25_단위수량산출-오현" xfId="3254"/>
    <cellStyle name="1_tree_은파단위수량_오창수량산출서_수량산출서-11.25_도곡단위수량" xfId="3255"/>
    <cellStyle name="1_tree_은파단위수량_오창수량산출서_수량산출서-11.25_안동수량산출최종" xfId="3256"/>
    <cellStyle name="1_tree_은파단위수량_오창수량산출서_수량산출서-11.25_철거단위수량" xfId="3257"/>
    <cellStyle name="1_tree_은파단위수량_오창수량산출서_수량산출서-11.25_한수단위수량" xfId="3258"/>
    <cellStyle name="1_tree_은파단위수량_오창수량산출서_수량산출서-1201" xfId="3259"/>
    <cellStyle name="1_tree_은파단위수량_오창수량산출서_수량산출서-1201_단위수량" xfId="3260"/>
    <cellStyle name="1_tree_은파단위수량_오창수량산출서_수량산출서-1201_단위수량1" xfId="3261"/>
    <cellStyle name="1_tree_은파단위수량_오창수량산출서_수량산출서-1201_단위수량산출" xfId="3262"/>
    <cellStyle name="1_tree_은파단위수량_오창수량산출서_수량산출서-1201_단위수량산출-서현" xfId="3263"/>
    <cellStyle name="1_tree_은파단위수량_오창수량산출서_수량산출서-1201_단위수량산출-오현" xfId="3264"/>
    <cellStyle name="1_tree_은파단위수량_오창수량산출서_수량산출서-1201_도곡단위수량" xfId="3265"/>
    <cellStyle name="1_tree_은파단위수량_오창수량산출서_수량산출서-1201_안동수량산출최종" xfId="3266"/>
    <cellStyle name="1_tree_은파단위수량_오창수량산출서_수량산출서-1201_철거단위수량" xfId="3267"/>
    <cellStyle name="1_tree_은파단위수량_오창수량산출서_수량산출서-1201_한수단위수량" xfId="3268"/>
    <cellStyle name="1_tree_은파단위수량_오창수량산출서_시설물단위수량" xfId="3269"/>
    <cellStyle name="1_tree_은파단위수량_오창수량산출서_시설물단위수량_단위수량산출-서현" xfId="3270"/>
    <cellStyle name="1_tree_은파단위수량_오창수량산출서_시설물단위수량_단위수량산출-오현" xfId="3271"/>
    <cellStyle name="1_tree_은파단위수량_오창수량산출서_시설물단위수량_안동수량산출최종" xfId="3272"/>
    <cellStyle name="1_tree_은파단위수량_오창수량산출서_시설물단위수량1" xfId="3273"/>
    <cellStyle name="1_tree_은파단위수량_오창수량산출서_시설물단위수량1_단위수량산출-서현" xfId="3274"/>
    <cellStyle name="1_tree_은파단위수량_오창수량산출서_시설물단위수량1_단위수량산출-오현" xfId="3275"/>
    <cellStyle name="1_tree_은파단위수량_오창수량산출서_시설물단위수량1_시설물단위수량" xfId="3276"/>
    <cellStyle name="1_tree_은파단위수량_오창수량산출서_시설물단위수량1_시설물단위수량_단위수량산출-서현" xfId="3277"/>
    <cellStyle name="1_tree_은파단위수량_오창수량산출서_시설물단위수량1_시설물단위수량_단위수량산출-오현" xfId="3278"/>
    <cellStyle name="1_tree_은파단위수량_오창수량산출서_시설물단위수량1_시설물단위수량_안동수량산출최종" xfId="3279"/>
    <cellStyle name="1_tree_은파단위수량_오창수량산출서_시설물단위수량1_안동수량산출최종" xfId="3280"/>
    <cellStyle name="1_tree_은파단위수량_오창수량산출서_안동수량산출최종" xfId="3281"/>
    <cellStyle name="1_tree_은파단위수량_오창수량산출서_철거단위수량" xfId="3282"/>
    <cellStyle name="1_tree_은파단위수량_오창수량산출서_한수단위수량" xfId="3283"/>
    <cellStyle name="1_tree_은파단위수량_철거단위수량" xfId="3284"/>
    <cellStyle name="1_tree_은파단위수량_포장단위수량" xfId="3285"/>
    <cellStyle name="1_tree_은파단위수량_한수단위수량" xfId="3286"/>
    <cellStyle name="1_tree_조경포장,관로시설" xfId="3287"/>
    <cellStyle name="1_tree_조경포장,관로시설_단위수량" xfId="3288"/>
    <cellStyle name="1_tree_조경포장,관로시설_단위수량1" xfId="3289"/>
    <cellStyle name="1_tree_조경포장,관로시설_단위수량산출" xfId="3290"/>
    <cellStyle name="1_tree_조경포장,관로시설_단위수량산출-서현" xfId="3291"/>
    <cellStyle name="1_tree_조경포장,관로시설_단위수량산출-오현" xfId="3292"/>
    <cellStyle name="1_tree_조경포장,관로시설_도곡단위수량" xfId="3293"/>
    <cellStyle name="1_tree_조경포장,관로시설_수량산출서-11.25" xfId="3294"/>
    <cellStyle name="1_tree_조경포장,관로시설_수량산출서-11.25_단위수량" xfId="3295"/>
    <cellStyle name="1_tree_조경포장,관로시설_수량산출서-11.25_단위수량1" xfId="3296"/>
    <cellStyle name="1_tree_조경포장,관로시설_수량산출서-11.25_단위수량산출" xfId="3297"/>
    <cellStyle name="1_tree_조경포장,관로시설_수량산출서-11.25_단위수량산출-서현" xfId="3298"/>
    <cellStyle name="1_tree_조경포장,관로시설_수량산출서-11.25_단위수량산출-오현" xfId="3299"/>
    <cellStyle name="1_tree_조경포장,관로시설_수량산출서-11.25_도곡단위수량" xfId="3300"/>
    <cellStyle name="1_tree_조경포장,관로시설_수량산출서-11.25_안동수량산출최종" xfId="3301"/>
    <cellStyle name="1_tree_조경포장,관로시설_수량산출서-11.25_철거단위수량" xfId="3302"/>
    <cellStyle name="1_tree_조경포장,관로시설_수량산출서-11.25_한수단위수량" xfId="3303"/>
    <cellStyle name="1_tree_조경포장,관로시설_수량산출서-1201" xfId="3304"/>
    <cellStyle name="1_tree_조경포장,관로시설_수량산출서-1201_단위수량" xfId="3305"/>
    <cellStyle name="1_tree_조경포장,관로시설_수량산출서-1201_단위수량1" xfId="3306"/>
    <cellStyle name="1_tree_조경포장,관로시설_수량산출서-1201_단위수량산출" xfId="3307"/>
    <cellStyle name="1_tree_조경포장,관로시설_수량산출서-1201_단위수량산출-서현" xfId="3308"/>
    <cellStyle name="1_tree_조경포장,관로시설_수량산출서-1201_단위수량산출-오현" xfId="3309"/>
    <cellStyle name="1_tree_조경포장,관로시설_수량산출서-1201_도곡단위수량" xfId="3310"/>
    <cellStyle name="1_tree_조경포장,관로시설_수량산출서-1201_안동수량산출최종" xfId="3311"/>
    <cellStyle name="1_tree_조경포장,관로시설_수량산출서-1201_철거단위수량" xfId="3312"/>
    <cellStyle name="1_tree_조경포장,관로시설_수량산출서-1201_한수단위수량" xfId="3313"/>
    <cellStyle name="1_tree_조경포장,관로시설_시설물단위수량" xfId="3314"/>
    <cellStyle name="1_tree_조경포장,관로시설_시설물단위수량_단위수량산출-서현" xfId="3315"/>
    <cellStyle name="1_tree_조경포장,관로시설_시설물단위수량_단위수량산출-오현" xfId="3316"/>
    <cellStyle name="1_tree_조경포장,관로시설_시설물단위수량_안동수량산출최종" xfId="3317"/>
    <cellStyle name="1_tree_조경포장,관로시설_시설물단위수량1" xfId="3318"/>
    <cellStyle name="1_tree_조경포장,관로시설_시설물단위수량1_단위수량산출-서현" xfId="3319"/>
    <cellStyle name="1_tree_조경포장,관로시설_시설물단위수량1_단위수량산출-오현" xfId="3320"/>
    <cellStyle name="1_tree_조경포장,관로시설_시설물단위수량1_시설물단위수량" xfId="3321"/>
    <cellStyle name="1_tree_조경포장,관로시설_시설물단위수량1_시설물단위수량_단위수량산출-서현" xfId="3322"/>
    <cellStyle name="1_tree_조경포장,관로시설_시설물단위수량1_시설물단위수량_단위수량산출-오현" xfId="3323"/>
    <cellStyle name="1_tree_조경포장,관로시설_시설물단위수량1_시설물단위수량_안동수량산출최종" xfId="3324"/>
    <cellStyle name="1_tree_조경포장,관로시설_시설물단위수량1_안동수량산출최종" xfId="3325"/>
    <cellStyle name="1_tree_조경포장,관로시설_안동수량산출최종" xfId="3326"/>
    <cellStyle name="1_tree_조경포장,관로시설_오창수량산출서" xfId="3327"/>
    <cellStyle name="1_tree_조경포장,관로시설_오창수량산출서_단위수량" xfId="3328"/>
    <cellStyle name="1_tree_조경포장,관로시설_오창수량산출서_단위수량1" xfId="3329"/>
    <cellStyle name="1_tree_조경포장,관로시설_오창수량산출서_단위수량산출" xfId="3330"/>
    <cellStyle name="1_tree_조경포장,관로시설_오창수량산출서_단위수량산출-서현" xfId="3331"/>
    <cellStyle name="1_tree_조경포장,관로시설_오창수량산출서_단위수량산출-오현" xfId="3332"/>
    <cellStyle name="1_tree_조경포장,관로시설_오창수량산출서_도곡단위수량" xfId="3333"/>
    <cellStyle name="1_tree_조경포장,관로시설_오창수량산출서_수량산출서-11.25" xfId="3334"/>
    <cellStyle name="1_tree_조경포장,관로시설_오창수량산출서_수량산출서-11.25_단위수량" xfId="3335"/>
    <cellStyle name="1_tree_조경포장,관로시설_오창수량산출서_수량산출서-11.25_단위수량1" xfId="3336"/>
    <cellStyle name="1_tree_조경포장,관로시설_오창수량산출서_수량산출서-11.25_단위수량산출" xfId="3337"/>
    <cellStyle name="1_tree_조경포장,관로시설_오창수량산출서_수량산출서-11.25_단위수량산출-서현" xfId="3338"/>
    <cellStyle name="1_tree_조경포장,관로시설_오창수량산출서_수량산출서-11.25_단위수량산출-오현" xfId="3339"/>
    <cellStyle name="1_tree_조경포장,관로시설_오창수량산출서_수량산출서-11.25_도곡단위수량" xfId="3340"/>
    <cellStyle name="1_tree_조경포장,관로시설_오창수량산출서_수량산출서-11.25_안동수량산출최종" xfId="3341"/>
    <cellStyle name="1_tree_조경포장,관로시설_오창수량산출서_수량산출서-11.25_철거단위수량" xfId="3342"/>
    <cellStyle name="1_tree_조경포장,관로시설_오창수량산출서_수량산출서-11.25_한수단위수량" xfId="3343"/>
    <cellStyle name="1_tree_조경포장,관로시설_오창수량산출서_수량산출서-1201" xfId="3344"/>
    <cellStyle name="1_tree_조경포장,관로시설_오창수량산출서_수량산출서-1201_단위수량" xfId="3345"/>
    <cellStyle name="1_tree_조경포장,관로시설_오창수량산출서_수량산출서-1201_단위수량1" xfId="3346"/>
    <cellStyle name="1_tree_조경포장,관로시설_오창수량산출서_수량산출서-1201_단위수량산출" xfId="3347"/>
    <cellStyle name="1_tree_조경포장,관로시설_오창수량산출서_수량산출서-1201_단위수량산출-서현" xfId="3348"/>
    <cellStyle name="1_tree_조경포장,관로시설_오창수량산출서_수량산출서-1201_단위수량산출-오현" xfId="3349"/>
    <cellStyle name="1_tree_조경포장,관로시설_오창수량산출서_수량산출서-1201_도곡단위수량" xfId="3350"/>
    <cellStyle name="1_tree_조경포장,관로시설_오창수량산출서_수량산출서-1201_안동수량산출최종" xfId="3351"/>
    <cellStyle name="1_tree_조경포장,관로시설_오창수량산출서_수량산출서-1201_철거단위수량" xfId="3352"/>
    <cellStyle name="1_tree_조경포장,관로시설_오창수량산출서_수량산출서-1201_한수단위수량" xfId="3353"/>
    <cellStyle name="1_tree_조경포장,관로시설_오창수량산출서_시설물단위수량" xfId="3354"/>
    <cellStyle name="1_tree_조경포장,관로시설_오창수량산출서_시설물단위수량_단위수량산출-서현" xfId="3355"/>
    <cellStyle name="1_tree_조경포장,관로시설_오창수량산출서_시설물단위수량_단위수량산출-오현" xfId="3356"/>
    <cellStyle name="1_tree_조경포장,관로시설_오창수량산출서_시설물단위수량_안동수량산출최종" xfId="3357"/>
    <cellStyle name="1_tree_조경포장,관로시설_오창수량산출서_시설물단위수량1" xfId="3358"/>
    <cellStyle name="1_tree_조경포장,관로시설_오창수량산출서_시설물단위수량1_단위수량산출-서현" xfId="3359"/>
    <cellStyle name="1_tree_조경포장,관로시설_오창수량산출서_시설물단위수량1_단위수량산출-오현" xfId="3360"/>
    <cellStyle name="1_tree_조경포장,관로시설_오창수량산출서_시설물단위수량1_시설물단위수량" xfId="3361"/>
    <cellStyle name="1_tree_조경포장,관로시설_오창수량산출서_시설물단위수량1_시설물단위수량_단위수량산출-서현" xfId="3362"/>
    <cellStyle name="1_tree_조경포장,관로시설_오창수량산출서_시설물단위수량1_시설물단위수량_단위수량산출-오현" xfId="3363"/>
    <cellStyle name="1_tree_조경포장,관로시설_오창수량산출서_시설물단위수량1_시설물단위수량_안동수량산출최종" xfId="3364"/>
    <cellStyle name="1_tree_조경포장,관로시설_오창수량산출서_시설물단위수량1_안동수량산출최종" xfId="3365"/>
    <cellStyle name="1_tree_조경포장,관로시설_오창수량산출서_안동수량산출최종" xfId="3366"/>
    <cellStyle name="1_tree_조경포장,관로시설_오창수량산출서_철거단위수량" xfId="3367"/>
    <cellStyle name="1_tree_조경포장,관로시설_오창수량산출서_한수단위수량" xfId="3368"/>
    <cellStyle name="1_tree_조경포장,관로시설_철거단위수량" xfId="3369"/>
    <cellStyle name="1_tree_조경포장,관로시설_한수단위수량" xfId="3370"/>
    <cellStyle name="1_tree_철거단위수량" xfId="3371"/>
    <cellStyle name="1_tree_총괄" xfId="3372"/>
    <cellStyle name="1_tree_충남대단위수량" xfId="3373"/>
    <cellStyle name="1_tree_터미널1" xfId="3374"/>
    <cellStyle name="1_tree_터미널1_1" xfId="3375"/>
    <cellStyle name="1_tree_포장단위수량" xfId="3376"/>
    <cellStyle name="1_tree_한수단위수량" xfId="3377"/>
    <cellStyle name="1_tree_한풍집계" xfId="3378"/>
    <cellStyle name="1_tree_한풍집계_터미널1" xfId="3379"/>
    <cellStyle name="1_tree_한풍집계_터미널1_1" xfId="3380"/>
    <cellStyle name="1_tree_휴게시설" xfId="3381"/>
    <cellStyle name="1_tree_휴게시설_단위수량" xfId="3382"/>
    <cellStyle name="1_tree_휴게시설_단위수량1" xfId="3383"/>
    <cellStyle name="1_tree_휴게시설_단위수량산출" xfId="3384"/>
    <cellStyle name="1_tree_휴게시설_단위수량산출-서현" xfId="3385"/>
    <cellStyle name="1_tree_휴게시설_단위수량산출-오현" xfId="3386"/>
    <cellStyle name="1_tree_휴게시설_도곡단위수량" xfId="3387"/>
    <cellStyle name="1_tree_휴게시설_수량산출서-11.25" xfId="3388"/>
    <cellStyle name="1_tree_휴게시설_수량산출서-11.25_단위수량" xfId="3389"/>
    <cellStyle name="1_tree_휴게시설_수량산출서-11.25_단위수량1" xfId="3390"/>
    <cellStyle name="1_tree_휴게시설_수량산출서-11.25_단위수량산출" xfId="3391"/>
    <cellStyle name="1_tree_휴게시설_수량산출서-11.25_단위수량산출-서현" xfId="3392"/>
    <cellStyle name="1_tree_휴게시설_수량산출서-11.25_단위수량산출-오현" xfId="3393"/>
    <cellStyle name="1_tree_휴게시설_수량산출서-11.25_도곡단위수량" xfId="3394"/>
    <cellStyle name="1_tree_휴게시설_수량산출서-11.25_안동수량산출최종" xfId="3395"/>
    <cellStyle name="1_tree_휴게시설_수량산출서-11.25_철거단위수량" xfId="3396"/>
    <cellStyle name="1_tree_휴게시설_수량산출서-11.25_한수단위수량" xfId="3397"/>
    <cellStyle name="1_tree_휴게시설_수량산출서-1201" xfId="3398"/>
    <cellStyle name="1_tree_휴게시설_수량산출서-1201_단위수량" xfId="3399"/>
    <cellStyle name="1_tree_휴게시설_수량산출서-1201_단위수량1" xfId="3400"/>
    <cellStyle name="1_tree_휴게시설_수량산출서-1201_단위수량산출" xfId="3401"/>
    <cellStyle name="1_tree_휴게시설_수량산출서-1201_단위수량산출-서현" xfId="3402"/>
    <cellStyle name="1_tree_휴게시설_수량산출서-1201_단위수량산출-오현" xfId="3403"/>
    <cellStyle name="1_tree_휴게시설_수량산출서-1201_도곡단위수량" xfId="3404"/>
    <cellStyle name="1_tree_휴게시설_수량산출서-1201_안동수량산출최종" xfId="3405"/>
    <cellStyle name="1_tree_휴게시설_수량산출서-1201_철거단위수량" xfId="3406"/>
    <cellStyle name="1_tree_휴게시설_수량산출서-1201_한수단위수량" xfId="3407"/>
    <cellStyle name="1_tree_휴게시설_시설물단위수량" xfId="3408"/>
    <cellStyle name="1_tree_휴게시설_시설물단위수량_단위수량산출-서현" xfId="3409"/>
    <cellStyle name="1_tree_휴게시설_시설물단위수량_단위수량산출-오현" xfId="3410"/>
    <cellStyle name="1_tree_휴게시설_시설물단위수량_안동수량산출최종" xfId="3411"/>
    <cellStyle name="1_tree_휴게시설_시설물단위수량1" xfId="3412"/>
    <cellStyle name="1_tree_휴게시설_시설물단위수량1_단위수량산출-서현" xfId="3413"/>
    <cellStyle name="1_tree_휴게시설_시설물단위수량1_단위수량산출-오현" xfId="3414"/>
    <cellStyle name="1_tree_휴게시설_시설물단위수량1_시설물단위수량" xfId="3415"/>
    <cellStyle name="1_tree_휴게시설_시설물단위수량1_시설물단위수량_단위수량산출-서현" xfId="3416"/>
    <cellStyle name="1_tree_휴게시설_시설물단위수량1_시설물단위수량_단위수량산출-오현" xfId="3417"/>
    <cellStyle name="1_tree_휴게시설_시설물단위수량1_시설물단위수량_안동수량산출최종" xfId="3418"/>
    <cellStyle name="1_tree_휴게시설_시설물단위수량1_안동수량산출최종" xfId="3419"/>
    <cellStyle name="1_tree_휴게시설_안동수량산출최종" xfId="3420"/>
    <cellStyle name="1_tree_휴게시설_오창수량산출서" xfId="3421"/>
    <cellStyle name="1_tree_휴게시설_오창수량산출서_단위수량" xfId="3422"/>
    <cellStyle name="1_tree_휴게시설_오창수량산출서_단위수량1" xfId="3423"/>
    <cellStyle name="1_tree_휴게시설_오창수량산출서_단위수량산출" xfId="3424"/>
    <cellStyle name="1_tree_휴게시설_오창수량산출서_단위수량산출-서현" xfId="3425"/>
    <cellStyle name="1_tree_휴게시설_오창수량산출서_단위수량산출-오현" xfId="3426"/>
    <cellStyle name="1_tree_휴게시설_오창수량산출서_도곡단위수량" xfId="3427"/>
    <cellStyle name="1_tree_휴게시설_오창수량산출서_수량산출서-11.25" xfId="3428"/>
    <cellStyle name="1_tree_휴게시설_오창수량산출서_수량산출서-11.25_단위수량" xfId="3429"/>
    <cellStyle name="1_tree_휴게시설_오창수량산출서_수량산출서-11.25_단위수량1" xfId="3430"/>
    <cellStyle name="1_tree_휴게시설_오창수량산출서_수량산출서-11.25_단위수량산출" xfId="3431"/>
    <cellStyle name="1_tree_휴게시설_오창수량산출서_수량산출서-11.25_단위수량산출-서현" xfId="3432"/>
    <cellStyle name="1_tree_휴게시설_오창수량산출서_수량산출서-11.25_단위수량산출-오현" xfId="3433"/>
    <cellStyle name="1_tree_휴게시설_오창수량산출서_수량산출서-11.25_도곡단위수량" xfId="3434"/>
    <cellStyle name="1_tree_휴게시설_오창수량산출서_수량산출서-11.25_안동수량산출최종" xfId="3435"/>
    <cellStyle name="1_tree_휴게시설_오창수량산출서_수량산출서-11.25_철거단위수량" xfId="3436"/>
    <cellStyle name="1_tree_휴게시설_오창수량산출서_수량산출서-11.25_한수단위수량" xfId="3437"/>
    <cellStyle name="1_tree_휴게시설_오창수량산출서_수량산출서-1201" xfId="3438"/>
    <cellStyle name="1_tree_휴게시설_오창수량산출서_수량산출서-1201_단위수량" xfId="3439"/>
    <cellStyle name="1_tree_휴게시설_오창수량산출서_수량산출서-1201_단위수량1" xfId="3440"/>
    <cellStyle name="1_tree_휴게시설_오창수량산출서_수량산출서-1201_단위수량산출" xfId="3441"/>
    <cellStyle name="1_tree_휴게시설_오창수량산출서_수량산출서-1201_단위수량산출-서현" xfId="3442"/>
    <cellStyle name="1_tree_휴게시설_오창수량산출서_수량산출서-1201_단위수량산출-오현" xfId="3443"/>
    <cellStyle name="1_tree_휴게시설_오창수량산출서_수량산출서-1201_도곡단위수량" xfId="3444"/>
    <cellStyle name="1_tree_휴게시설_오창수량산출서_수량산출서-1201_안동수량산출최종" xfId="3445"/>
    <cellStyle name="1_tree_휴게시설_오창수량산출서_수량산출서-1201_철거단위수량" xfId="3446"/>
    <cellStyle name="1_tree_휴게시설_오창수량산출서_수량산출서-1201_한수단위수량" xfId="3447"/>
    <cellStyle name="1_tree_휴게시설_오창수량산출서_시설물단위수량" xfId="3448"/>
    <cellStyle name="1_tree_휴게시설_오창수량산출서_시설물단위수량_단위수량산출-서현" xfId="3449"/>
    <cellStyle name="1_tree_휴게시설_오창수량산출서_시설물단위수량_단위수량산출-오현" xfId="3450"/>
    <cellStyle name="1_tree_휴게시설_오창수량산출서_시설물단위수량_안동수량산출최종" xfId="3451"/>
    <cellStyle name="1_tree_휴게시설_오창수량산출서_시설물단위수량1" xfId="3452"/>
    <cellStyle name="1_tree_휴게시설_오창수량산출서_시설물단위수량1_단위수량산출-서현" xfId="3453"/>
    <cellStyle name="1_tree_휴게시설_오창수량산출서_시설물단위수량1_단위수량산출-오현" xfId="3454"/>
    <cellStyle name="1_tree_휴게시설_오창수량산출서_시설물단위수량1_시설물단위수량" xfId="3455"/>
    <cellStyle name="1_tree_휴게시설_오창수량산출서_시설물단위수량1_시설물단위수량_단위수량산출-서현" xfId="3456"/>
    <cellStyle name="1_tree_휴게시설_오창수량산출서_시설물단위수량1_시설물단위수량_단위수량산출-오현" xfId="3457"/>
    <cellStyle name="1_tree_휴게시설_오창수량산출서_시설물단위수량1_시설물단위수량_안동수량산출최종" xfId="3458"/>
    <cellStyle name="1_tree_휴게시설_오창수량산출서_시설물단위수량1_안동수량산출최종" xfId="3459"/>
    <cellStyle name="1_tree_휴게시설_오창수량산출서_안동수량산출최종" xfId="3460"/>
    <cellStyle name="1_tree_휴게시설_오창수량산출서_철거단위수량" xfId="3461"/>
    <cellStyle name="1_tree_휴게시설_오창수량산출서_한수단위수량" xfId="3462"/>
    <cellStyle name="1_tree_휴게시설_철거단위수량" xfId="3463"/>
    <cellStyle name="1_tree_휴게시설_한수단위수량" xfId="3464"/>
    <cellStyle name="1_계수대로" xfId="4818"/>
    <cellStyle name="1_단가조사표" xfId="4819"/>
    <cellStyle name="1_모진동변경예산(20040630)" xfId="668"/>
    <cellStyle name="1_백제큰길내역서" xfId="4820"/>
    <cellStyle name="1_삼융건설(백제큰길)" xfId="4821"/>
    <cellStyle name="1_시민계략공사" xfId="4822"/>
    <cellStyle name="1_시민계략공사_구일종합건설(무이지구)" xfId="4823"/>
    <cellStyle name="1_시민계략공사_매원중학교 급식소신축공사(철콘공사)" xfId="4824"/>
    <cellStyle name="1_시민계략공사_아파트공사비소방내역서" xfId="4825"/>
    <cellStyle name="1_시민계략공사_전기-한남" xfId="4826"/>
    <cellStyle name="1_시민계략공사_천정공사-하도급통보내역" xfId="4827"/>
    <cellStyle name="1_시민계략공사_하도급통지-기계설비공사" xfId="4828"/>
    <cellStyle name="1_시민계략공사_흥한건설(이양능주2공구)" xfId="4829"/>
    <cellStyle name="1_예산변경" xfId="669"/>
    <cellStyle name="1_예산변경040602" xfId="670"/>
    <cellStyle name="11" xfId="3465"/>
    <cellStyle name="111" xfId="3466"/>
    <cellStyle name="1234" xfId="671"/>
    <cellStyle name="19990216" xfId="4830"/>
    <cellStyle name="¹e" xfId="4831"/>
    <cellStyle name="¹eº" xfId="4832"/>
    <cellStyle name="¹éº" xfId="4833"/>
    <cellStyle name="¹eº_LFD부산실행예산(020219)건축" xfId="4834"/>
    <cellStyle name="¹éº_LFD부산실행예산(020219)건축" xfId="4835"/>
    <cellStyle name="¹eº_LFD부산실행예산(020219)건축_경서실행(견적실)공무팀" xfId="4836"/>
    <cellStyle name="¹éº_LFD부산실행예산(020219)건축_경서실행(견적실)공무팀" xfId="4837"/>
    <cellStyle name="¹eº_LFD부산실행예산(020219)건축_경서실행(견적실)공무팀_덕천실행내역(토,조)정리전" xfId="4838"/>
    <cellStyle name="¹éº_LFD부산실행예산(020219)건축_경서실행(견적실)공무팀_덕천실행내역(토,조)정리전" xfId="4839"/>
    <cellStyle name="¹eº_LFD부산실행예산(020219)건축_경서실행(견적실)공무팀_덕천실행내역(토조)" xfId="4840"/>
    <cellStyle name="¹éº_LFD부산실행예산(020219)건축_경서실행(견적실)공무팀_덕천실행내역(토조)" xfId="4841"/>
    <cellStyle name="¹eº_LFD부산실행예산(020219)건축_골조공사견적가분석-1" xfId="4842"/>
    <cellStyle name="¹éº_LFD부산실행예산(020219)건축_골조공사견적가분석-1" xfId="4843"/>
    <cellStyle name="¹eº_LFD부산실행예산(020219)건축_골조공사견적가분석-1_덕천실행내역(토,조)정리전" xfId="4844"/>
    <cellStyle name="¹éº_LFD부산실행예산(020219)건축_골조공사견적가분석-1_덕천실행내역(토,조)정리전" xfId="4845"/>
    <cellStyle name="¹eº_LFD부산실행예산(020219)건축_골조공사견적가분석-1_덕천실행내역(토조)" xfId="4846"/>
    <cellStyle name="¹éº_LFD부산실행예산(020219)건축_골조공사견적가분석-1_덕천실행내역(토조)" xfId="4847"/>
    <cellStyle name="¹eº_LFD부산실행예산(020219)건축_골조공사공내역(송부)" xfId="4848"/>
    <cellStyle name="¹éº_LFD부산실행예산(020219)건축_골조공사공내역(송부)" xfId="4849"/>
    <cellStyle name="¹eº_LFD부산실행예산(020219)건축_골조공사공내역(송부)_덕천실행내역(토,조)정리전" xfId="4850"/>
    <cellStyle name="¹éº_LFD부산실행예산(020219)건축_골조공사공내역(송부)_덕천실행내역(토,조)정리전" xfId="4851"/>
    <cellStyle name="¹eº_LFD부산실행예산(020219)건축_골조공사공내역(송부)_덕천실행내역(토조)" xfId="4852"/>
    <cellStyle name="¹éº_LFD부산실행예산(020219)건축_골조공사공내역(송부)_덕천실행내역(토조)" xfId="4853"/>
    <cellStyle name="¹eº_LFD부산실행예산(020219)건축_골조공사공내역(장)" xfId="4854"/>
    <cellStyle name="¹éº_LFD부산실행예산(020219)건축_골조공사공내역(장)" xfId="4855"/>
    <cellStyle name="¹eº_LFD부산실행예산(020219)건축_골조공사공내역(장)_덕천실행내역(토,조)정리전" xfId="4856"/>
    <cellStyle name="¹éº_LFD부산실행예산(020219)건축_골조공사공내역(장)_덕천실행내역(토,조)정리전" xfId="4857"/>
    <cellStyle name="¹eº_LFD부산실행예산(020219)건축_골조공사공내역(장)_덕천실행내역(토조)" xfId="4858"/>
    <cellStyle name="¹éº_LFD부산실행예산(020219)건축_골조공사공내역(장)_덕천실행내역(토조)" xfId="4859"/>
    <cellStyle name="¹eº_LFD부산실행예산(020219)건축_골조공사실행예산품의" xfId="4860"/>
    <cellStyle name="¹éº_LFD부산실행예산(020219)건축_골조공사실행예산품의" xfId="4861"/>
    <cellStyle name="¹eº_LFD부산실행예산(020219)건축_골조공사실행예산품의_덕천실행내역(토,조)정리전" xfId="4862"/>
    <cellStyle name="¹éº_LFD부산실행예산(020219)건축_골조공사실행예산품의_덕천실행내역(토,조)정리전" xfId="4863"/>
    <cellStyle name="¹eº_LFD부산실행예산(020219)건축_골조공사실행예산품의_덕천실행내역(토조)" xfId="4864"/>
    <cellStyle name="¹éº_LFD부산실행예산(020219)건축_골조공사실행예산품의_덕천실행내역(토조)" xfId="4865"/>
    <cellStyle name="¹eº_LFD부산실행예산(020219)건축_덕천실행내역(토,조)정리전" xfId="4866"/>
    <cellStyle name="¹éº_LFD부산실행예산(020219)건축_덕천실행내역(토,조)정리전" xfId="4867"/>
    <cellStyle name="¹eº_LFD부산실행예산(020219)건축_덕천실행내역(토조)" xfId="4868"/>
    <cellStyle name="¹éº_LFD부산실행예산(020219)건축_덕천실행내역(토조)" xfId="4869"/>
    <cellStyle name="¹eº_LFD부산실행예산(020219)건축_동명삼화견본주택 기본안" xfId="4870"/>
    <cellStyle name="¹éº_LFD부산실행예산(020219)건축_동명삼화견본주택 기본안" xfId="4871"/>
    <cellStyle name="¹eº_LFD부산실행예산(020219)건축_부산덕천2차실행예산(기초DATA)" xfId="4872"/>
    <cellStyle name="¹éº_LFD부산실행예산(020219)건축_부산덕천2차실행예산(기초DATA)" xfId="4873"/>
    <cellStyle name="¹eº_LFD부산실행예산(020219)건축_부산덕천2차실행예산(기초DATA)_덕천실행내역(토,조)정리전" xfId="4874"/>
    <cellStyle name="¹éº_LFD부산실행예산(020219)건축_부산덕천2차실행예산(기초DATA)_덕천실행내역(토,조)정리전" xfId="4875"/>
    <cellStyle name="¹eº_LFD부산실행예산(020219)건축_부산덕천2차실행예산(기초DATA)_덕천실행내역(토조)" xfId="4876"/>
    <cellStyle name="¹éº_LFD부산실행예산(020219)건축_부산덕천2차실행예산(기초DATA)_덕천실행내역(토조)" xfId="4877"/>
    <cellStyle name="¹eº_LFD부산실행예산(020219)건축_부산덕천2차실행예산(기초DATA현장협의후)" xfId="4878"/>
    <cellStyle name="¹éº_LFD부산실행예산(020219)건축_부산덕천2차실행예산(기초DATA현장협의후)" xfId="4879"/>
    <cellStyle name="¹eº_LFD부산실행예산(020219)건축_부산덕천2차실행예산(기초DATA현장협의후)_덕천실행내역(토,조)정리전" xfId="4880"/>
    <cellStyle name="¹éº_LFD부산실행예산(020219)건축_부산덕천2차실행예산(기초DATA현장협의후)_덕천실행내역(토,조)정리전" xfId="4881"/>
    <cellStyle name="¹eº_LFD부산실행예산(020219)건축_부산덕천2차실행예산(기초DATA현장협의후)_덕천실행내역(토조)" xfId="4882"/>
    <cellStyle name="¹éº_LFD부산실행예산(020219)건축_부산덕천2차실행예산(기초DATA현장협의후)_덕천실행내역(토조)" xfId="4883"/>
    <cellStyle name="¹eº_LFD부산실행예산(020219)건축_현장경비신청안박성남" xfId="4884"/>
    <cellStyle name="¹éº_LFD부산실행예산(020219)건축_현장경비신청안박성남" xfId="4885"/>
    <cellStyle name="¹eº_LFD부산실행예산(020219)건축_현장경비신청안박성남_덕천실행내역(토,조)정리전" xfId="4886"/>
    <cellStyle name="¹éº_LFD부산실행예산(020219)건축_현장경비신청안박성남_덕천실행내역(토,조)정리전" xfId="4887"/>
    <cellStyle name="¹eº_LFD부산실행예산(020219)건축_현장경비신청안박성남_덕천실행내역(토조)" xfId="4888"/>
    <cellStyle name="¹éº_LFD부산실행예산(020219)건축_현장경비신청안박성남_덕천실행내역(토조)" xfId="4889"/>
    <cellStyle name="¹eº_LFD부산실행예산(020305)건축" xfId="4890"/>
    <cellStyle name="¹éº_LFD부산실행예산(020305)건축" xfId="4891"/>
    <cellStyle name="¹eº_LFD부산실행예산(020305)건축_경서실행(견적실)공무팀" xfId="4892"/>
    <cellStyle name="¹éº_LFD부산실행예산(020305)건축_경서실행(견적실)공무팀" xfId="4893"/>
    <cellStyle name="¹eº_LFD부산실행예산(020305)건축_경서실행(견적실)공무팀_덕천실행내역(토,조)정리전" xfId="4894"/>
    <cellStyle name="¹éº_LFD부산실행예산(020305)건축_경서실행(견적실)공무팀_덕천실행내역(토,조)정리전" xfId="4895"/>
    <cellStyle name="¹eº_LFD부산실행예산(020305)건축_경서실행(견적실)공무팀_덕천실행내역(토조)" xfId="4896"/>
    <cellStyle name="¹éº_LFD부산실행예산(020305)건축_경서실행(견적실)공무팀_덕천실행내역(토조)" xfId="4897"/>
    <cellStyle name="¹eº_LFD부산실행예산(020305)건축_골조공사견적가분석-1" xfId="4898"/>
    <cellStyle name="¹éº_LFD부산실행예산(020305)건축_골조공사견적가분석-1" xfId="4899"/>
    <cellStyle name="¹eº_LFD부산실행예산(020305)건축_골조공사견적가분석-1_덕천실행내역(토,조)정리전" xfId="4900"/>
    <cellStyle name="¹éº_LFD부산실행예산(020305)건축_골조공사견적가분석-1_덕천실행내역(토,조)정리전" xfId="4901"/>
    <cellStyle name="¹eº_LFD부산실행예산(020305)건축_골조공사견적가분석-1_덕천실행내역(토조)" xfId="4902"/>
    <cellStyle name="¹éº_LFD부산실행예산(020305)건축_골조공사견적가분석-1_덕천실행내역(토조)" xfId="4903"/>
    <cellStyle name="¹eº_LFD부산실행예산(020305)건축_골조공사공내역(송부)" xfId="4904"/>
    <cellStyle name="¹éº_LFD부산실행예산(020305)건축_골조공사공내역(송부)" xfId="4905"/>
    <cellStyle name="¹eº_LFD부산실행예산(020305)건축_골조공사공내역(송부)_덕천실행내역(토,조)정리전" xfId="4906"/>
    <cellStyle name="¹éº_LFD부산실행예산(020305)건축_골조공사공내역(송부)_덕천실행내역(토,조)정리전" xfId="4907"/>
    <cellStyle name="¹eº_LFD부산실행예산(020305)건축_골조공사공내역(송부)_덕천실행내역(토조)" xfId="4908"/>
    <cellStyle name="¹éº_LFD부산실행예산(020305)건축_골조공사공내역(송부)_덕천실행내역(토조)" xfId="4909"/>
    <cellStyle name="¹eº_LFD부산실행예산(020305)건축_골조공사공내역(장)" xfId="4910"/>
    <cellStyle name="¹éº_LFD부산실행예산(020305)건축_골조공사공내역(장)" xfId="4911"/>
    <cellStyle name="¹eº_LFD부산실행예산(020305)건축_골조공사공내역(장)_덕천실행내역(토,조)정리전" xfId="4912"/>
    <cellStyle name="¹éº_LFD부산실행예산(020305)건축_골조공사공내역(장)_덕천실행내역(토,조)정리전" xfId="4913"/>
    <cellStyle name="¹eº_LFD부산실행예산(020305)건축_골조공사공내역(장)_덕천실행내역(토조)" xfId="4914"/>
    <cellStyle name="¹éº_LFD부산실행예산(020305)건축_골조공사공내역(장)_덕천실행내역(토조)" xfId="4915"/>
    <cellStyle name="¹eº_LFD부산실행예산(020305)건축_골조공사실행예산품의" xfId="4916"/>
    <cellStyle name="¹éº_LFD부산실행예산(020305)건축_골조공사실행예산품의" xfId="4917"/>
    <cellStyle name="¹eº_LFD부산실행예산(020305)건축_골조공사실행예산품의_덕천실행내역(토,조)정리전" xfId="4918"/>
    <cellStyle name="¹éº_LFD부산실행예산(020305)건축_골조공사실행예산품의_덕천실행내역(토,조)정리전" xfId="4919"/>
    <cellStyle name="¹eº_LFD부산실행예산(020305)건축_골조공사실행예산품의_덕천실행내역(토조)" xfId="4920"/>
    <cellStyle name="¹éº_LFD부산실행예산(020305)건축_골조공사실행예산품의_덕천실행내역(토조)" xfId="4921"/>
    <cellStyle name="¹eº_LFD부산실행예산(020305)건축_덕천실행내역(토,조)정리전" xfId="4922"/>
    <cellStyle name="¹éº_LFD부산실행예산(020305)건축_덕천실행내역(토,조)정리전" xfId="4923"/>
    <cellStyle name="¹eº_LFD부산실행예산(020305)건축_덕천실행내역(토조)" xfId="4924"/>
    <cellStyle name="¹éº_LFD부산실행예산(020305)건축_덕천실행내역(토조)" xfId="4925"/>
    <cellStyle name="¹eº_LFD부산실행예산(020305)건축_부산덕천2차실행예산(기초DATA)" xfId="4926"/>
    <cellStyle name="¹éº_LFD부산실행예산(020305)건축_부산덕천2차실행예산(기초DATA)" xfId="4927"/>
    <cellStyle name="¹eº_LFD부산실행예산(020305)건축_부산덕천2차실행예산(기초DATA)_덕천실행내역(토,조)정리전" xfId="4928"/>
    <cellStyle name="¹éº_LFD부산실행예산(020305)건축_부산덕천2차실행예산(기초DATA)_덕천실행내역(토,조)정리전" xfId="4929"/>
    <cellStyle name="¹eº_LFD부산실행예산(020305)건축_부산덕천2차실행예산(기초DATA)_덕천실행내역(토조)" xfId="4930"/>
    <cellStyle name="¹éº_LFD부산실행예산(020305)건축_부산덕천2차실행예산(기초DATA)_덕천실행내역(토조)" xfId="4931"/>
    <cellStyle name="¹eº_LFD부산실행예산(020305)건축_부산덕천2차실행예산(기초DATA현장협의후)" xfId="4932"/>
    <cellStyle name="¹éº_LFD부산실행예산(020305)건축_부산덕천2차실행예산(기초DATA현장협의후)" xfId="4933"/>
    <cellStyle name="¹eº_LFD부산실행예산(020305)건축_부산덕천2차실행예산(기초DATA현장협의후)_덕천실행내역(토,조)정리전" xfId="4934"/>
    <cellStyle name="¹éº_LFD부산실행예산(020305)건축_부산덕천2차실행예산(기초DATA현장협의후)_덕천실행내역(토,조)정리전" xfId="4935"/>
    <cellStyle name="¹eº_LFD부산실행예산(020305)건축_부산덕천2차실행예산(기초DATA현장협의후)_덕천실행내역(토조)" xfId="4936"/>
    <cellStyle name="¹éº_LFD부산실행예산(020305)건축_부산덕천2차실행예산(기초DATA현장협의후)_덕천실행내역(토조)" xfId="4937"/>
    <cellStyle name="¹eº_LFD실행예산(020110)2855" xfId="4938"/>
    <cellStyle name="¹éº_LFD실행예산(020110)2855" xfId="4939"/>
    <cellStyle name="¹eº_LFD실행예산(020110)2855_LFD부산실행예산(020319)건축" xfId="4940"/>
    <cellStyle name="¹éº_LFD실행예산(020110)2855_LFD부산실행예산(020319)건축" xfId="4941"/>
    <cellStyle name="¹eº_LFD실행예산(020110)2855_LFD부산실행예산(020319)건축_덕천실행내역(토,조)정리전" xfId="4942"/>
    <cellStyle name="¹éº_LFD실행예산(020110)2855_LFD부산실행예산(020319)건축_덕천실행내역(토,조)정리전" xfId="4943"/>
    <cellStyle name="¹eº_LFD실행예산(020110)2855_LFD부산실행예산(020319)건축_덕천실행내역(토조)" xfId="4944"/>
    <cellStyle name="¹éº_LFD실행예산(020110)2855_LFD부산실행예산(020319)건축_덕천실행내역(토조)" xfId="4945"/>
    <cellStyle name="¹eº_LFD실행예산(020110)2855_경서실행(견적실)공무팀" xfId="4946"/>
    <cellStyle name="¹éº_LFD실행예산(020110)2855_경서실행(견적실)공무팀" xfId="4947"/>
    <cellStyle name="¹eº_LFD실행예산(020110)2855_경서실행(견적실)공무팀_덕천실행내역(토,조)정리전" xfId="4948"/>
    <cellStyle name="¹éº_LFD실행예산(020110)2855_경서실행(견적실)공무팀_덕천실행내역(토,조)정리전" xfId="4949"/>
    <cellStyle name="¹eº_LFD실행예산(020110)2855_경서실행(견적실)공무팀_덕천실행내역(토조)" xfId="4950"/>
    <cellStyle name="¹éº_LFD실행예산(020110)2855_경서실행(견적실)공무팀_덕천실행내역(토조)" xfId="4951"/>
    <cellStyle name="¹eº_LFD실행예산(020110)2855_골조공사견적가분석-1" xfId="4952"/>
    <cellStyle name="¹éº_LFD실행예산(020110)2855_골조공사견적가분석-1" xfId="4953"/>
    <cellStyle name="¹eº_LFD실행예산(020110)2855_골조공사견적가분석-1_덕천실행내역(토,조)정리전" xfId="4954"/>
    <cellStyle name="¹éº_LFD실행예산(020110)2855_골조공사견적가분석-1_덕천실행내역(토,조)정리전" xfId="4955"/>
    <cellStyle name="¹eº_LFD실행예산(020110)2855_골조공사견적가분석-1_덕천실행내역(토조)" xfId="4956"/>
    <cellStyle name="¹éº_LFD실행예산(020110)2855_골조공사견적가분석-1_덕천실행내역(토조)" xfId="4957"/>
    <cellStyle name="¹eº_LFD실행예산(020110)2855_골조공사공내역(송부)" xfId="4958"/>
    <cellStyle name="¹éº_LFD실행예산(020110)2855_골조공사공내역(송부)" xfId="4959"/>
    <cellStyle name="¹eº_LFD실행예산(020110)2855_골조공사공내역(송부)_덕천실행내역(토,조)정리전" xfId="4960"/>
    <cellStyle name="¹éº_LFD실행예산(020110)2855_골조공사공내역(송부)_덕천실행내역(토,조)정리전" xfId="4961"/>
    <cellStyle name="¹eº_LFD실행예산(020110)2855_골조공사공내역(송부)_덕천실행내역(토조)" xfId="4962"/>
    <cellStyle name="¹éº_LFD실행예산(020110)2855_골조공사공내역(송부)_덕천실행내역(토조)" xfId="4963"/>
    <cellStyle name="¹eº_LFD실행예산(020110)2855_골조공사공내역(장)" xfId="4964"/>
    <cellStyle name="¹éº_LFD실행예산(020110)2855_골조공사공내역(장)" xfId="4965"/>
    <cellStyle name="¹eº_LFD실행예산(020110)2855_골조공사공내역(장)_덕천실행내역(토,조)정리전" xfId="4966"/>
    <cellStyle name="¹éº_LFD실행예산(020110)2855_골조공사공내역(장)_덕천실행내역(토,조)정리전" xfId="4967"/>
    <cellStyle name="¹eº_LFD실행예산(020110)2855_골조공사공내역(장)_덕천실행내역(토조)" xfId="4968"/>
    <cellStyle name="¹éº_LFD실행예산(020110)2855_골조공사공내역(장)_덕천실행내역(토조)" xfId="4969"/>
    <cellStyle name="¹eº_LFD실행예산(020110)2855_골조공사실행예산품의" xfId="4970"/>
    <cellStyle name="¹éº_LFD실행예산(020110)2855_골조공사실행예산품의" xfId="4971"/>
    <cellStyle name="¹eº_LFD실행예산(020110)2855_골조공사실행예산품의_덕천실행내역(토,조)정리전" xfId="4972"/>
    <cellStyle name="¹éº_LFD실행예산(020110)2855_골조공사실행예산품의_덕천실행내역(토,조)정리전" xfId="4973"/>
    <cellStyle name="¹eº_LFD실행예산(020110)2855_골조공사실행예산품의_덕천실행내역(토조)" xfId="4974"/>
    <cellStyle name="¹éº_LFD실행예산(020110)2855_골조공사실행예산품의_덕천실행내역(토조)" xfId="4975"/>
    <cellStyle name="¹eº_LFD실행예산(020110)2855_덕천실행내역(토,조)정리전" xfId="4976"/>
    <cellStyle name="¹éº_LFD실행예산(020110)2855_덕천실행내역(토,조)정리전" xfId="4977"/>
    <cellStyle name="¹eº_LFD실행예산(020110)2855_덕천실행내역(토조)" xfId="4978"/>
    <cellStyle name="¹éº_LFD실행예산(020110)2855_덕천실행내역(토조)" xfId="4979"/>
    <cellStyle name="¹eº_LFD실행예산(020110)2855_동명삼화견본주택 기본안" xfId="4980"/>
    <cellStyle name="¹éº_LFD실행예산(020110)2855_동명삼화견본주택 기본안" xfId="4981"/>
    <cellStyle name="¹eº_LFD실행예산(020110)2855_부산덕천2차실행예산(기초DATA)" xfId="4982"/>
    <cellStyle name="¹éº_LFD실행예산(020110)2855_부산덕천2차실행예산(기초DATA)" xfId="4983"/>
    <cellStyle name="¹eº_LFD실행예산(020110)2855_부산덕천2차실행예산(기초DATA)_덕천실행내역(토,조)정리전" xfId="4984"/>
    <cellStyle name="¹éº_LFD실행예산(020110)2855_부산덕천2차실행예산(기초DATA)_덕천실행내역(토,조)정리전" xfId="4985"/>
    <cellStyle name="¹eº_LFD실행예산(020110)2855_부산덕천2차실행예산(기초DATA)_덕천실행내역(토조)" xfId="4986"/>
    <cellStyle name="¹éº_LFD실행예산(020110)2855_부산덕천2차실행예산(기초DATA)_덕천실행내역(토조)" xfId="4987"/>
    <cellStyle name="¹eº_LFD실행예산(020110)2855_부산덕천2차실행예산(기초DATA현장협의후)" xfId="4988"/>
    <cellStyle name="¹éº_LFD실행예산(020110)2855_부산덕천2차실행예산(기초DATA현장협의후)" xfId="4989"/>
    <cellStyle name="¹eº_LFD실행예산(020110)2855_부산덕천2차실행예산(기초DATA현장협의후)_덕천실행내역(토,조)정리전" xfId="4990"/>
    <cellStyle name="¹éº_LFD실행예산(020110)2855_부산덕천2차실행예산(기초DATA현장협의후)_덕천실행내역(토,조)정리전" xfId="4991"/>
    <cellStyle name="¹eº_LFD실행예산(020110)2855_부산덕천2차실행예산(기초DATA현장협의후)_덕천실행내역(토조)" xfId="4992"/>
    <cellStyle name="¹éº_LFD실행예산(020110)2855_부산덕천2차실행예산(기초DATA현장협의후)_덕천실행내역(토조)" xfId="4993"/>
    <cellStyle name="¹eº_LFD실행예산(020110)2855_현장경비신청안박성남" xfId="4994"/>
    <cellStyle name="¹éº_LFD실행예산(020110)2855_현장경비신청안박성남" xfId="4995"/>
    <cellStyle name="¹eº_LFD실행예산(020110)2855_현장경비신청안박성남_덕천실행내역(토,조)정리전" xfId="4996"/>
    <cellStyle name="¹éº_LFD실행예산(020110)2855_현장경비신청안박성남_덕천실행내역(토,조)정리전" xfId="4997"/>
    <cellStyle name="¹eº_LFD실행예산(020110)2855_현장경비신청안박성남_덕천실행내역(토조)" xfId="4998"/>
    <cellStyle name="¹éº_LFD실행예산(020110)2855_현장경비신청안박성남_덕천실행내역(토조)" xfId="4999"/>
    <cellStyle name="¹eº_광주공장(대비1218)" xfId="5000"/>
    <cellStyle name="¹éº_광주공장(대비1218)" xfId="5001"/>
    <cellStyle name="¹eº_광주공장(대비1218)_덕천실행내역(토,조)정리전" xfId="5002"/>
    <cellStyle name="¹éº_광주공장(대비1218)_덕천실행내역(토,조)정리전" xfId="5003"/>
    <cellStyle name="¹eº_광주공장(대비1218)_덕천실행내역(토조)" xfId="5004"/>
    <cellStyle name="¹éº_광주공장(대비1218)_덕천실행내역(토조)" xfId="5005"/>
    <cellStyle name="¹eº_기계실행(LFD광주공장.현설용)" xfId="5006"/>
    <cellStyle name="¹éº_기계실행(LFD광주공장.현설용)" xfId="5007"/>
    <cellStyle name="¹eº_기계실행(LFD광주공장.현설용)_덕천실행내역(토,조)정리전" xfId="5008"/>
    <cellStyle name="¹éº_기계실행(LFD광주공장.현설용)_덕천실행내역(토,조)정리전" xfId="5009"/>
    <cellStyle name="¹eº_기계실행(LFD광주공장.현설용)_덕천실행내역(토조)" xfId="5010"/>
    <cellStyle name="¹éº_기계실행(LFD광주공장.현설용)_덕천실행내역(토조)" xfId="5011"/>
    <cellStyle name="¹eº_동명삼화견본주택 기본안" xfId="5012"/>
    <cellStyle name="¹éº_동명삼화견본주택 기본안" xfId="5013"/>
    <cellStyle name="¹eº_마곡보완" xfId="5014"/>
    <cellStyle name="¹éº_마곡보완" xfId="5015"/>
    <cellStyle name="¹eº_마곡보완_LFD부산실행예산(020219)건축" xfId="5016"/>
    <cellStyle name="¹éº_마곡보완_LFD부산실행예산(020219)건축" xfId="5017"/>
    <cellStyle name="¹eº_마곡보완_LFD부산실행예산(020219)건축_경서실행(견적실)공무팀" xfId="5018"/>
    <cellStyle name="¹éº_마곡보완_LFD부산실행예산(020219)건축_경서실행(견적실)공무팀" xfId="5019"/>
    <cellStyle name="¹eº_마곡보완_LFD부산실행예산(020219)건축_경서실행(견적실)공무팀_덕천실행내역(토,조)정리전" xfId="5020"/>
    <cellStyle name="¹éº_마곡보완_LFD부산실행예산(020219)건축_경서실행(견적실)공무팀_덕천실행내역(토,조)정리전" xfId="5021"/>
    <cellStyle name="¹eº_마곡보완_LFD부산실행예산(020219)건축_경서실행(견적실)공무팀_덕천실행내역(토조)" xfId="5022"/>
    <cellStyle name="¹éº_마곡보완_LFD부산실행예산(020219)건축_경서실행(견적실)공무팀_덕천실행내역(토조)" xfId="5023"/>
    <cellStyle name="¹eº_마곡보완_LFD부산실행예산(020219)건축_골조공사견적가분석-1" xfId="5024"/>
    <cellStyle name="¹éº_마곡보완_LFD부산실행예산(020219)건축_골조공사견적가분석-1" xfId="5025"/>
    <cellStyle name="¹eº_마곡보완_LFD부산실행예산(020219)건축_골조공사견적가분석-1_덕천실행내역(토,조)정리전" xfId="5026"/>
    <cellStyle name="¹éº_마곡보완_LFD부산실행예산(020219)건축_골조공사견적가분석-1_덕천실행내역(토,조)정리전" xfId="5027"/>
    <cellStyle name="¹eº_마곡보완_LFD부산실행예산(020219)건축_골조공사견적가분석-1_덕천실행내역(토조)" xfId="5028"/>
    <cellStyle name="¹éº_마곡보완_LFD부산실행예산(020219)건축_골조공사견적가분석-1_덕천실행내역(토조)" xfId="5029"/>
    <cellStyle name="¹eº_마곡보완_LFD부산실행예산(020219)건축_골조공사공내역(송부)" xfId="5030"/>
    <cellStyle name="¹éº_마곡보완_LFD부산실행예산(020219)건축_골조공사공내역(송부)" xfId="5031"/>
    <cellStyle name="¹eº_마곡보완_LFD부산실행예산(020219)건축_골조공사공내역(송부)_덕천실행내역(토,조)정리전" xfId="5032"/>
    <cellStyle name="¹éº_마곡보완_LFD부산실행예산(020219)건축_골조공사공내역(송부)_덕천실행내역(토,조)정리전" xfId="5033"/>
    <cellStyle name="¹eº_마곡보완_LFD부산실행예산(020219)건축_골조공사공내역(송부)_덕천실행내역(토조)" xfId="5034"/>
    <cellStyle name="¹éº_마곡보완_LFD부산실행예산(020219)건축_골조공사공내역(송부)_덕천실행내역(토조)" xfId="5035"/>
    <cellStyle name="¹eº_마곡보완_LFD부산실행예산(020219)건축_골조공사공내역(장)" xfId="5036"/>
    <cellStyle name="¹éº_마곡보완_LFD부산실행예산(020219)건축_골조공사공내역(장)" xfId="5037"/>
    <cellStyle name="¹eº_마곡보완_LFD부산실행예산(020219)건축_골조공사공내역(장)_덕천실행내역(토,조)정리전" xfId="5038"/>
    <cellStyle name="¹éº_마곡보완_LFD부산실행예산(020219)건축_골조공사공내역(장)_덕천실행내역(토,조)정리전" xfId="5039"/>
    <cellStyle name="¹eº_마곡보완_LFD부산실행예산(020219)건축_골조공사공내역(장)_덕천실행내역(토조)" xfId="5040"/>
    <cellStyle name="¹éº_마곡보완_LFD부산실행예산(020219)건축_골조공사공내역(장)_덕천실행내역(토조)" xfId="5041"/>
    <cellStyle name="¹eº_마곡보완_LFD부산실행예산(020219)건축_골조공사실행예산품의" xfId="5042"/>
    <cellStyle name="¹éº_마곡보완_LFD부산실행예산(020219)건축_골조공사실행예산품의" xfId="5043"/>
    <cellStyle name="¹eº_마곡보완_LFD부산실행예산(020219)건축_골조공사실행예산품의_덕천실행내역(토,조)정리전" xfId="5044"/>
    <cellStyle name="¹éº_마곡보완_LFD부산실행예산(020219)건축_골조공사실행예산품의_덕천실행내역(토,조)정리전" xfId="5045"/>
    <cellStyle name="¹eº_마곡보완_LFD부산실행예산(020219)건축_골조공사실행예산품의_덕천실행내역(토조)" xfId="5046"/>
    <cellStyle name="¹éº_마곡보완_LFD부산실행예산(020219)건축_골조공사실행예산품의_덕천실행내역(토조)" xfId="5047"/>
    <cellStyle name="¹eº_마곡보완_LFD부산실행예산(020219)건축_덕천실행내역(토,조)정리전" xfId="5048"/>
    <cellStyle name="¹éº_마곡보완_LFD부산실행예산(020219)건축_덕천실행내역(토,조)정리전" xfId="5049"/>
    <cellStyle name="¹eº_마곡보완_LFD부산실행예산(020219)건축_덕천실행내역(토조)" xfId="5050"/>
    <cellStyle name="¹éº_마곡보완_LFD부산실행예산(020219)건축_덕천실행내역(토조)" xfId="5051"/>
    <cellStyle name="¹eº_마곡보완_LFD부산실행예산(020219)건축_동명삼화견본주택 기본안" xfId="5052"/>
    <cellStyle name="¹éº_마곡보완_LFD부산실행예산(020219)건축_동명삼화견본주택 기본안" xfId="5053"/>
    <cellStyle name="¹eº_마곡보완_LFD부산실행예산(020219)건축_부산덕천2차실행예산(기초DATA)" xfId="5054"/>
    <cellStyle name="¹éº_마곡보완_LFD부산실행예산(020219)건축_부산덕천2차실행예산(기초DATA)" xfId="5055"/>
    <cellStyle name="¹eº_마곡보완_LFD부산실행예산(020219)건축_부산덕천2차실행예산(기초DATA)_덕천실행내역(토,조)정리전" xfId="5056"/>
    <cellStyle name="¹éº_마곡보완_LFD부산실행예산(020219)건축_부산덕천2차실행예산(기초DATA)_덕천실행내역(토,조)정리전" xfId="5057"/>
    <cellStyle name="¹eº_마곡보완_LFD부산실행예산(020219)건축_부산덕천2차실행예산(기초DATA)_덕천실행내역(토조)" xfId="5058"/>
    <cellStyle name="¹éº_마곡보완_LFD부산실행예산(020219)건축_부산덕천2차실행예산(기초DATA)_덕천실행내역(토조)" xfId="5059"/>
    <cellStyle name="¹eº_마곡보완_LFD부산실행예산(020219)건축_부산덕천2차실행예산(기초DATA현장협의후)" xfId="5060"/>
    <cellStyle name="¹éº_마곡보완_LFD부산실행예산(020219)건축_부산덕천2차실행예산(기초DATA현장협의후)" xfId="5061"/>
    <cellStyle name="¹eº_마곡보완_LFD부산실행예산(020219)건축_부산덕천2차실행예산(기초DATA현장협의후)_덕천실행내역(토,조)정리전" xfId="5062"/>
    <cellStyle name="¹éº_마곡보완_LFD부산실행예산(020219)건축_부산덕천2차실행예산(기초DATA현장협의후)_덕천실행내역(토,조)정리전" xfId="5063"/>
    <cellStyle name="¹eº_마곡보완_LFD부산실행예산(020219)건축_부산덕천2차실행예산(기초DATA현장협의후)_덕천실행내역(토조)" xfId="5064"/>
    <cellStyle name="¹éº_마곡보완_LFD부산실행예산(020219)건축_부산덕천2차실행예산(기초DATA현장협의후)_덕천실행내역(토조)" xfId="5065"/>
    <cellStyle name="¹eº_마곡보완_LFD부산실행예산(020219)건축_현장경비신청안박성남" xfId="5066"/>
    <cellStyle name="¹éº_마곡보완_LFD부산실행예산(020219)건축_현장경비신청안박성남" xfId="5067"/>
    <cellStyle name="¹eº_마곡보완_LFD부산실행예산(020219)건축_현장경비신청안박성남_덕천실행내역(토,조)정리전" xfId="5068"/>
    <cellStyle name="¹éº_마곡보완_LFD부산실행예산(020219)건축_현장경비신청안박성남_덕천실행내역(토,조)정리전" xfId="5069"/>
    <cellStyle name="¹eº_마곡보완_LFD부산실행예산(020219)건축_현장경비신청안박성남_덕천실행내역(토조)" xfId="5070"/>
    <cellStyle name="¹éº_마곡보완_LFD부산실행예산(020219)건축_현장경비신청안박성남_덕천실행내역(토조)" xfId="5071"/>
    <cellStyle name="¹eº_마곡보완_LFD부산실행예산(020305)건축" xfId="5072"/>
    <cellStyle name="¹éº_마곡보완_LFD부산실행예산(020305)건축" xfId="5073"/>
    <cellStyle name="¹eº_마곡보완_LFD부산실행예산(020305)건축_경서실행(견적실)공무팀" xfId="5074"/>
    <cellStyle name="¹éº_마곡보완_LFD부산실행예산(020305)건축_경서실행(견적실)공무팀" xfId="5075"/>
    <cellStyle name="¹eº_마곡보완_LFD부산실행예산(020305)건축_경서실행(견적실)공무팀_덕천실행내역(토,조)정리전" xfId="5076"/>
    <cellStyle name="¹éº_마곡보완_LFD부산실행예산(020305)건축_경서실행(견적실)공무팀_덕천실행내역(토,조)정리전" xfId="5077"/>
    <cellStyle name="¹eº_마곡보완_LFD부산실행예산(020305)건축_경서실행(견적실)공무팀_덕천실행내역(토조)" xfId="5078"/>
    <cellStyle name="¹éº_마곡보완_LFD부산실행예산(020305)건축_경서실행(견적실)공무팀_덕천실행내역(토조)" xfId="5079"/>
    <cellStyle name="¹eº_마곡보완_LFD부산실행예산(020305)건축_골조공사견적가분석-1" xfId="5080"/>
    <cellStyle name="¹éº_마곡보완_LFD부산실행예산(020305)건축_골조공사견적가분석-1" xfId="5081"/>
    <cellStyle name="¹eº_마곡보완_LFD부산실행예산(020305)건축_골조공사견적가분석-1_덕천실행내역(토,조)정리전" xfId="5082"/>
    <cellStyle name="¹éº_마곡보완_LFD부산실행예산(020305)건축_골조공사견적가분석-1_덕천실행내역(토,조)정리전" xfId="5083"/>
    <cellStyle name="¹eº_마곡보완_LFD부산실행예산(020305)건축_골조공사견적가분석-1_덕천실행내역(토조)" xfId="5084"/>
    <cellStyle name="¹éº_마곡보완_LFD부산실행예산(020305)건축_골조공사견적가분석-1_덕천실행내역(토조)" xfId="5085"/>
    <cellStyle name="¹eº_마곡보완_LFD부산실행예산(020305)건축_골조공사공내역(송부)" xfId="5086"/>
    <cellStyle name="¹éº_마곡보완_LFD부산실행예산(020305)건축_골조공사공내역(송부)" xfId="5087"/>
    <cellStyle name="¹eº_마곡보완_LFD부산실행예산(020305)건축_골조공사공내역(송부)_덕천실행내역(토,조)정리전" xfId="5088"/>
    <cellStyle name="¹éº_마곡보완_LFD부산실행예산(020305)건축_골조공사공내역(송부)_덕천실행내역(토,조)정리전" xfId="5089"/>
    <cellStyle name="¹eº_마곡보완_LFD부산실행예산(020305)건축_골조공사공내역(송부)_덕천실행내역(토조)" xfId="5090"/>
    <cellStyle name="¹éº_마곡보완_LFD부산실행예산(020305)건축_골조공사공내역(송부)_덕천실행내역(토조)" xfId="5091"/>
    <cellStyle name="¹eº_마곡보완_LFD부산실행예산(020305)건축_골조공사공내역(장)" xfId="5092"/>
    <cellStyle name="¹éº_마곡보완_LFD부산실행예산(020305)건축_골조공사공내역(장)" xfId="5093"/>
    <cellStyle name="¹eº_마곡보완_LFD부산실행예산(020305)건축_골조공사공내역(장)_덕천실행내역(토,조)정리전" xfId="5094"/>
    <cellStyle name="¹éº_마곡보완_LFD부산실행예산(020305)건축_골조공사공내역(장)_덕천실행내역(토,조)정리전" xfId="5095"/>
    <cellStyle name="¹eº_마곡보완_LFD부산실행예산(020305)건축_골조공사공내역(장)_덕천실행내역(토조)" xfId="5096"/>
    <cellStyle name="¹éº_마곡보완_LFD부산실행예산(020305)건축_골조공사공내역(장)_덕천실행내역(토조)" xfId="5097"/>
    <cellStyle name="¹eº_마곡보완_LFD부산실행예산(020305)건축_골조공사실행예산품의" xfId="5098"/>
    <cellStyle name="¹éº_마곡보완_LFD부산실행예산(020305)건축_골조공사실행예산품의" xfId="5099"/>
    <cellStyle name="¹eº_마곡보완_LFD부산실행예산(020305)건축_골조공사실행예산품의_덕천실행내역(토,조)정리전" xfId="5100"/>
    <cellStyle name="¹éº_마곡보완_LFD부산실행예산(020305)건축_골조공사실행예산품의_덕천실행내역(토,조)정리전" xfId="5101"/>
    <cellStyle name="¹eº_마곡보완_LFD부산실행예산(020305)건축_골조공사실행예산품의_덕천실행내역(토조)" xfId="5102"/>
    <cellStyle name="¹éº_마곡보완_LFD부산실행예산(020305)건축_골조공사실행예산품의_덕천실행내역(토조)" xfId="5103"/>
    <cellStyle name="¹eº_마곡보완_LFD부산실행예산(020305)건축_덕천실행내역(토,조)정리전" xfId="5104"/>
    <cellStyle name="¹éº_마곡보완_LFD부산실행예산(020305)건축_덕천실행내역(토,조)정리전" xfId="5105"/>
    <cellStyle name="¹eº_마곡보완_LFD부산실행예산(020305)건축_덕천실행내역(토조)" xfId="5106"/>
    <cellStyle name="¹éº_마곡보완_LFD부산실행예산(020305)건축_덕천실행내역(토조)" xfId="5107"/>
    <cellStyle name="¹eº_마곡보완_LFD부산실행예산(020305)건축_부산덕천2차실행예산(기초DATA)" xfId="5108"/>
    <cellStyle name="¹éº_마곡보완_LFD부산실행예산(020305)건축_부산덕천2차실행예산(기초DATA)" xfId="5109"/>
    <cellStyle name="¹eº_마곡보완_LFD부산실행예산(020305)건축_부산덕천2차실행예산(기초DATA)_덕천실행내역(토,조)정리전" xfId="5110"/>
    <cellStyle name="¹éº_마곡보완_LFD부산실행예산(020305)건축_부산덕천2차실행예산(기초DATA)_덕천실행내역(토,조)정리전" xfId="5111"/>
    <cellStyle name="¹eº_마곡보완_LFD부산실행예산(020305)건축_부산덕천2차실행예산(기초DATA)_덕천실행내역(토조)" xfId="5112"/>
    <cellStyle name="¹éº_마곡보완_LFD부산실행예산(020305)건축_부산덕천2차실행예산(기초DATA)_덕천실행내역(토조)" xfId="5113"/>
    <cellStyle name="¹eº_마곡보완_LFD부산실행예산(020305)건축_부산덕천2차실행예산(기초DATA현장협의후)" xfId="5114"/>
    <cellStyle name="¹éº_마곡보완_LFD부산실행예산(020305)건축_부산덕천2차실행예산(기초DATA현장협의후)" xfId="5115"/>
    <cellStyle name="¹eº_마곡보완_LFD부산실행예산(020305)건축_부산덕천2차실행예산(기초DATA현장협의후)_덕천실행내역(토,조)정리전" xfId="5116"/>
    <cellStyle name="¹éº_마곡보완_LFD부산실행예산(020305)건축_부산덕천2차실행예산(기초DATA현장협의후)_덕천실행내역(토,조)정리전" xfId="5117"/>
    <cellStyle name="¹eº_마곡보완_LFD부산실행예산(020305)건축_부산덕천2차실행예산(기초DATA현장협의후)_덕천실행내역(토조)" xfId="5118"/>
    <cellStyle name="¹éº_마곡보완_LFD부산실행예산(020305)건축_부산덕천2차실행예산(기초DATA현장협의후)_덕천실행내역(토조)" xfId="5119"/>
    <cellStyle name="¹eº_마곡보완_LFD실행예산(020110)2855" xfId="5120"/>
    <cellStyle name="¹éº_마곡보완_LFD실행예산(020110)2855" xfId="5121"/>
    <cellStyle name="¹eº_마곡보완_LFD실행예산(020110)2855_LFD부산실행예산(020319)건축" xfId="5122"/>
    <cellStyle name="¹éº_마곡보완_LFD실행예산(020110)2855_LFD부산실행예산(020319)건축" xfId="5123"/>
    <cellStyle name="¹eº_마곡보완_LFD실행예산(020110)2855_LFD부산실행예산(020319)건축_덕천실행내역(토,조)정리전" xfId="5124"/>
    <cellStyle name="¹éº_마곡보완_LFD실행예산(020110)2855_LFD부산실행예산(020319)건축_덕천실행내역(토,조)정리전" xfId="5125"/>
    <cellStyle name="¹eº_마곡보완_LFD실행예산(020110)2855_LFD부산실행예산(020319)건축_덕천실행내역(토조)" xfId="5126"/>
    <cellStyle name="¹éº_마곡보완_LFD실행예산(020110)2855_LFD부산실행예산(020319)건축_덕천실행내역(토조)" xfId="5127"/>
    <cellStyle name="¹eº_마곡보완_LFD실행예산(020110)2855_경서실행(견적실)공무팀" xfId="5128"/>
    <cellStyle name="¹éº_마곡보완_LFD실행예산(020110)2855_경서실행(견적실)공무팀" xfId="5129"/>
    <cellStyle name="¹eº_마곡보완_LFD실행예산(020110)2855_경서실행(견적실)공무팀_덕천실행내역(토,조)정리전" xfId="5130"/>
    <cellStyle name="¹éº_마곡보완_LFD실행예산(020110)2855_경서실행(견적실)공무팀_덕천실행내역(토,조)정리전" xfId="5131"/>
    <cellStyle name="¹eº_마곡보완_LFD실행예산(020110)2855_경서실행(견적실)공무팀_덕천실행내역(토조)" xfId="5132"/>
    <cellStyle name="¹éº_마곡보완_LFD실행예산(020110)2855_경서실행(견적실)공무팀_덕천실행내역(토조)" xfId="5133"/>
    <cellStyle name="¹eº_마곡보완_LFD실행예산(020110)2855_골조공사견적가분석-1" xfId="5134"/>
    <cellStyle name="¹éº_마곡보완_LFD실행예산(020110)2855_골조공사견적가분석-1" xfId="5135"/>
    <cellStyle name="¹eº_마곡보완_LFD실행예산(020110)2855_골조공사견적가분석-1_덕천실행내역(토,조)정리전" xfId="5136"/>
    <cellStyle name="¹éº_마곡보완_LFD실행예산(020110)2855_골조공사견적가분석-1_덕천실행내역(토,조)정리전" xfId="5137"/>
    <cellStyle name="¹eº_마곡보완_LFD실행예산(020110)2855_골조공사견적가분석-1_덕천실행내역(토조)" xfId="5138"/>
    <cellStyle name="¹éº_마곡보완_LFD실행예산(020110)2855_골조공사견적가분석-1_덕천실행내역(토조)" xfId="5139"/>
    <cellStyle name="¹eº_마곡보완_LFD실행예산(020110)2855_골조공사공내역(송부)" xfId="5140"/>
    <cellStyle name="¹éº_마곡보완_LFD실행예산(020110)2855_골조공사공내역(송부)" xfId="5141"/>
    <cellStyle name="¹eº_마곡보완_LFD실행예산(020110)2855_골조공사공내역(송부)_덕천실행내역(토,조)정리전" xfId="5142"/>
    <cellStyle name="¹éº_마곡보완_LFD실행예산(020110)2855_골조공사공내역(송부)_덕천실행내역(토,조)정리전" xfId="5143"/>
    <cellStyle name="¹eº_마곡보완_LFD실행예산(020110)2855_골조공사공내역(송부)_덕천실행내역(토조)" xfId="5144"/>
    <cellStyle name="¹éº_마곡보완_LFD실행예산(020110)2855_골조공사공내역(송부)_덕천실행내역(토조)" xfId="5145"/>
    <cellStyle name="¹eº_마곡보완_LFD실행예산(020110)2855_골조공사공내역(장)" xfId="5146"/>
    <cellStyle name="¹éº_마곡보완_LFD실행예산(020110)2855_골조공사공내역(장)" xfId="5147"/>
    <cellStyle name="¹eº_마곡보완_LFD실행예산(020110)2855_골조공사공내역(장)_덕천실행내역(토,조)정리전" xfId="5148"/>
    <cellStyle name="¹éº_마곡보완_LFD실행예산(020110)2855_골조공사공내역(장)_덕천실행내역(토,조)정리전" xfId="5149"/>
    <cellStyle name="¹eº_마곡보완_LFD실행예산(020110)2855_골조공사공내역(장)_덕천실행내역(토조)" xfId="5150"/>
    <cellStyle name="¹éº_마곡보완_LFD실행예산(020110)2855_골조공사공내역(장)_덕천실행내역(토조)" xfId="5151"/>
    <cellStyle name="¹eº_마곡보완_LFD실행예산(020110)2855_골조공사실행예산품의" xfId="5152"/>
    <cellStyle name="¹éº_마곡보완_LFD실행예산(020110)2855_골조공사실행예산품의" xfId="5153"/>
    <cellStyle name="¹eº_마곡보완_LFD실행예산(020110)2855_골조공사실행예산품의_덕천실행내역(토,조)정리전" xfId="5154"/>
    <cellStyle name="¹éº_마곡보완_LFD실행예산(020110)2855_골조공사실행예산품의_덕천실행내역(토,조)정리전" xfId="5155"/>
    <cellStyle name="¹eº_마곡보완_LFD실행예산(020110)2855_골조공사실행예산품의_덕천실행내역(토조)" xfId="5156"/>
    <cellStyle name="¹éº_마곡보완_LFD실행예산(020110)2855_골조공사실행예산품의_덕천실행내역(토조)" xfId="5157"/>
    <cellStyle name="¹eº_마곡보완_LFD실행예산(020110)2855_덕천실행내역(토,조)정리전" xfId="5158"/>
    <cellStyle name="¹éº_마곡보완_LFD실행예산(020110)2855_덕천실행내역(토,조)정리전" xfId="5159"/>
    <cellStyle name="¹eº_마곡보완_LFD실행예산(020110)2855_덕천실행내역(토조)" xfId="5160"/>
    <cellStyle name="¹éº_마곡보완_LFD실행예산(020110)2855_덕천실행내역(토조)" xfId="5161"/>
    <cellStyle name="¹eº_마곡보완_LFD실행예산(020110)2855_동명삼화견본주택 기본안" xfId="5162"/>
    <cellStyle name="¹éº_마곡보완_LFD실행예산(020110)2855_동명삼화견본주택 기본안" xfId="5163"/>
    <cellStyle name="¹eº_마곡보완_LFD실행예산(020110)2855_부산덕천2차실행예산(기초DATA)" xfId="5164"/>
    <cellStyle name="¹éº_마곡보완_LFD실행예산(020110)2855_부산덕천2차실행예산(기초DATA)" xfId="5165"/>
    <cellStyle name="¹eº_마곡보완_LFD실행예산(020110)2855_부산덕천2차실행예산(기초DATA)_덕천실행내역(토,조)정리전" xfId="5166"/>
    <cellStyle name="¹éº_마곡보완_LFD실행예산(020110)2855_부산덕천2차실행예산(기초DATA)_덕천실행내역(토,조)정리전" xfId="5167"/>
    <cellStyle name="¹eº_마곡보완_LFD실행예산(020110)2855_부산덕천2차실행예산(기초DATA)_덕천실행내역(토조)" xfId="5168"/>
    <cellStyle name="¹éº_마곡보완_LFD실행예산(020110)2855_부산덕천2차실행예산(기초DATA)_덕천실행내역(토조)" xfId="5169"/>
    <cellStyle name="¹eº_마곡보완_LFD실행예산(020110)2855_부산덕천2차실행예산(기초DATA현장협의후)" xfId="5170"/>
    <cellStyle name="¹éº_마곡보완_LFD실행예산(020110)2855_부산덕천2차실행예산(기초DATA현장협의후)" xfId="5171"/>
    <cellStyle name="¹eº_마곡보완_LFD실행예산(020110)2855_부산덕천2차실행예산(기초DATA현장협의후)_덕천실행내역(토,조)정리전" xfId="5172"/>
    <cellStyle name="¹éº_마곡보완_LFD실행예산(020110)2855_부산덕천2차실행예산(기초DATA현장협의후)_덕천실행내역(토,조)정리전" xfId="5173"/>
    <cellStyle name="¹eº_마곡보완_LFD실행예산(020110)2855_부산덕천2차실행예산(기초DATA현장협의후)_덕천실행내역(토조)" xfId="5174"/>
    <cellStyle name="¹éº_마곡보완_LFD실행예산(020110)2855_부산덕천2차실행예산(기초DATA현장협의후)_덕천실행내역(토조)" xfId="5175"/>
    <cellStyle name="¹eº_마곡보완_LFD실행예산(020110)2855_현장경비신청안박성남" xfId="5176"/>
    <cellStyle name="¹éº_마곡보완_LFD실행예산(020110)2855_현장경비신청안박성남" xfId="5177"/>
    <cellStyle name="¹eº_마곡보완_LFD실행예산(020110)2855_현장경비신청안박성남_덕천실행내역(토,조)정리전" xfId="5178"/>
    <cellStyle name="¹éº_마곡보완_LFD실행예산(020110)2855_현장경비신청안박성남_덕천실행내역(토,조)정리전" xfId="5179"/>
    <cellStyle name="¹eº_마곡보완_LFD실행예산(020110)2855_현장경비신청안박성남_덕천실행내역(토조)" xfId="5180"/>
    <cellStyle name="¹éº_마곡보완_LFD실행예산(020110)2855_현장경비신청안박성남_덕천실행내역(토조)" xfId="5181"/>
    <cellStyle name="¹eº_마곡보완_광주공장(대비1218)" xfId="5182"/>
    <cellStyle name="¹éº_마곡보완_광주공장(대비1218)" xfId="5183"/>
    <cellStyle name="¹eº_마곡보완_광주공장(대비1218)_덕천실행내역(토,조)정리전" xfId="5184"/>
    <cellStyle name="¹éº_마곡보완_광주공장(대비1218)_덕천실행내역(토,조)정리전" xfId="5185"/>
    <cellStyle name="¹eº_마곡보완_광주공장(대비1218)_덕천실행내역(토조)" xfId="5186"/>
    <cellStyle name="¹éº_마곡보완_광주공장(대비1218)_덕천실행내역(토조)" xfId="5187"/>
    <cellStyle name="¹eº_마곡보완_기계실행(LFD광주공장.현설용)" xfId="5188"/>
    <cellStyle name="¹éº_마곡보완_기계실행(LFD광주공장.현설용)" xfId="5189"/>
    <cellStyle name="¹eº_마곡보완_기계실행(LFD광주공장.현설용)_덕천실행내역(토,조)정리전" xfId="5190"/>
    <cellStyle name="¹éº_마곡보완_기계실행(LFD광주공장.현설용)_덕천실행내역(토,조)정리전" xfId="5191"/>
    <cellStyle name="¹eº_마곡보완_기계실행(LFD광주공장.현설용)_덕천실행내역(토조)" xfId="5192"/>
    <cellStyle name="¹éº_마곡보완_기계실행(LFD광주공장.현설용)_덕천실행내역(토조)" xfId="5193"/>
    <cellStyle name="¹eº_마곡보완_동명삼화견본주택 기본안" xfId="5194"/>
    <cellStyle name="¹éº_마곡보완_동명삼화견본주택 기본안" xfId="5195"/>
    <cellStyle name="¹eº_마곡보완_부산덕천동롯데아파트(환경ENG)" xfId="5196"/>
    <cellStyle name="¹éº_마곡보완_부산덕천동롯데아파트(환경ENG)" xfId="5197"/>
    <cellStyle name="¹eº_마곡보완_부산덕천동롯데아파트(환경ENG)_덕천실행내역(토,조)정리전" xfId="5198"/>
    <cellStyle name="¹éº_마곡보완_부산덕천동롯데아파트(환경ENG)_덕천실행내역(토,조)정리전" xfId="5199"/>
    <cellStyle name="¹eº_마곡보완_부산덕천동롯데아파트(환경ENG)_덕천실행내역(토조)" xfId="5200"/>
    <cellStyle name="¹éº_마곡보완_부산덕천동롯데아파트(환경ENG)_덕천실행내역(토조)" xfId="5201"/>
    <cellStyle name="¹eº_마곡보완_부산덕천동아파트(세경엔지니어링)" xfId="5202"/>
    <cellStyle name="¹éº_마곡보완_부산덕천동아파트(세경엔지니어링)" xfId="5203"/>
    <cellStyle name="¹eº_마곡보완_부산덕천동아파트(세경엔지니어링)_덕천실행내역(토,조)정리전" xfId="5204"/>
    <cellStyle name="¹éº_마곡보완_부산덕천동아파트(세경엔지니어링)_덕천실행내역(토,조)정리전" xfId="5205"/>
    <cellStyle name="¹eº_마곡보완_부산덕천동아파트(세경엔지니어링)_덕천실행내역(토조)" xfId="5206"/>
    <cellStyle name="¹éº_마곡보완_부산덕천동아파트(세경엔지니어링)_덕천실행내역(토조)" xfId="5207"/>
    <cellStyle name="¹eº_마곡보완_현장경비신청안박성남" xfId="5208"/>
    <cellStyle name="¹éº_마곡보완_현장경비신청안박성남" xfId="5209"/>
    <cellStyle name="¹eº_마곡보완_현장경비신청안박성남_덕천실행내역(토,조)정리전" xfId="5210"/>
    <cellStyle name="¹éº_마곡보완_현장경비신청안박성남_덕천실행내역(토,조)정리전" xfId="5211"/>
    <cellStyle name="¹eº_마곡보완_현장경비신청안박성남_덕천실행내역(토조)" xfId="5212"/>
    <cellStyle name="¹éº_마곡보완_현장경비신청안박성남_덕천실행내역(토조)" xfId="5213"/>
    <cellStyle name="¹eº_마곡보완_현장설명(가스설비)" xfId="5214"/>
    <cellStyle name="¹éº_마곡보완_현장설명(가스설비)" xfId="5215"/>
    <cellStyle name="¹eº_마곡보완_현장설명(가스설비)_덕천실행내역(토,조)정리전" xfId="5216"/>
    <cellStyle name="¹éº_마곡보완_현장설명(가스설비)_덕천실행내역(토,조)정리전" xfId="5217"/>
    <cellStyle name="¹eº_마곡보완_현장설명(가스설비)_덕천실행내역(토조)" xfId="5218"/>
    <cellStyle name="¹éº_마곡보완_현장설명(가스설비)_덕천실행내역(토조)" xfId="5219"/>
    <cellStyle name="¹eº_마곡보완_현장설명(기계설비)" xfId="5220"/>
    <cellStyle name="¹éº_마곡보완_현장설명(기계설비)" xfId="5221"/>
    <cellStyle name="¹eº_마곡보완_현장설명(기계설비)_덕천실행내역(토,조)정리전" xfId="5222"/>
    <cellStyle name="¹éº_마곡보완_현장설명(기계설비)_덕천실행내역(토,조)정리전" xfId="5223"/>
    <cellStyle name="¹eº_마곡보완_현장설명(기계설비)_덕천실행내역(토조)" xfId="5224"/>
    <cellStyle name="¹éº_마곡보완_현장설명(기계설비)_덕천실행내역(토조)" xfId="5225"/>
    <cellStyle name="¹eº_부산덕천동롯데아파트(환경ENG)" xfId="5226"/>
    <cellStyle name="¹éº_부산덕천동롯데아파트(환경ENG)" xfId="5227"/>
    <cellStyle name="¹eº_부산덕천동롯데아파트(환경ENG)_덕천실행내역(토,조)정리전" xfId="5228"/>
    <cellStyle name="¹éº_부산덕천동롯데아파트(환경ENG)_덕천실행내역(토,조)정리전" xfId="5229"/>
    <cellStyle name="¹eº_부산덕천동롯데아파트(환경ENG)_덕천실행내역(토조)" xfId="5230"/>
    <cellStyle name="¹éº_부산덕천동롯데아파트(환경ENG)_덕천실행내역(토조)" xfId="5231"/>
    <cellStyle name="¹eº_부산덕천동아파트(세경엔지니어링)" xfId="5232"/>
    <cellStyle name="¹éº_부산덕천동아파트(세경엔지니어링)" xfId="5233"/>
    <cellStyle name="¹eº_부산덕천동아파트(세경엔지니어링)_덕천실행내역(토,조)정리전" xfId="5234"/>
    <cellStyle name="¹éº_부산덕천동아파트(세경엔지니어링)_덕천실행내역(토,조)정리전" xfId="5235"/>
    <cellStyle name="¹eº_부산덕천동아파트(세경엔지니어링)_덕천실행내역(토조)" xfId="5236"/>
    <cellStyle name="¹éº_부산덕천동아파트(세경엔지니어링)_덕천실행내역(토조)" xfId="5237"/>
    <cellStyle name="¹eº_현장경비신청안박성남" xfId="5238"/>
    <cellStyle name="¹éº_현장경비신청안박성남" xfId="5239"/>
    <cellStyle name="¹eº_현장경비신청안박성남_덕천실행내역(토,조)정리전" xfId="5240"/>
    <cellStyle name="¹éº_현장경비신청안박성남_덕천실행내역(토,조)정리전" xfId="5241"/>
    <cellStyle name="¹eº_현장경비신청안박성남_덕천실행내역(토조)" xfId="5242"/>
    <cellStyle name="¹éº_현장경비신청안박성남_덕천실행내역(토조)" xfId="5243"/>
    <cellStyle name="¹eº_현장설명(가스설비)" xfId="5244"/>
    <cellStyle name="¹éº_현장설명(가스설비)" xfId="5245"/>
    <cellStyle name="¹eº_현장설명(가스설비)_덕천실행내역(토,조)정리전" xfId="5246"/>
    <cellStyle name="¹éº_현장설명(가스설비)_덕천실행내역(토,조)정리전" xfId="5247"/>
    <cellStyle name="¹eº_현장설명(가스설비)_덕천실행내역(토조)" xfId="5248"/>
    <cellStyle name="¹éº_현장설명(가스설비)_덕천실행내역(토조)" xfId="5249"/>
    <cellStyle name="¹eº_현장설명(기계설비)" xfId="5250"/>
    <cellStyle name="¹éº_현장설명(기계설비)" xfId="5251"/>
    <cellStyle name="¹eº_현장설명(기계설비)_덕천실행내역(토,조)정리전" xfId="5252"/>
    <cellStyle name="¹éº_현장설명(기계설비)_덕천실행내역(토,조)정리전" xfId="5253"/>
    <cellStyle name="¹eº_현장설명(기계설비)_덕천실행내역(토조)" xfId="5254"/>
    <cellStyle name="¹éº_현장설명(기계설비)_덕천실행내역(토조)" xfId="5255"/>
    <cellStyle name="¹eºÐA²_AIAIC°AuCoE² " xfId="5256"/>
    <cellStyle name="1월" xfId="5257"/>
    <cellStyle name="2" xfId="7"/>
    <cellStyle name="²" xfId="672"/>
    <cellStyle name="2_단가조사표" xfId="5258"/>
    <cellStyle name="20% - Accent1" xfId="3467"/>
    <cellStyle name="20% - Accent2" xfId="3468"/>
    <cellStyle name="20% - Accent3" xfId="3469"/>
    <cellStyle name="20% - Accent4" xfId="3470"/>
    <cellStyle name="20% - Accent5" xfId="3471"/>
    <cellStyle name="20% - Accent6" xfId="3472"/>
    <cellStyle name="20% - 강조색1 2" xfId="1127"/>
    <cellStyle name="20% - 강조색1 3" xfId="1128"/>
    <cellStyle name="20% - 강조색2 2" xfId="1129"/>
    <cellStyle name="20% - 강조색2 3" xfId="1130"/>
    <cellStyle name="20% - 강조색3 2" xfId="1131"/>
    <cellStyle name="20% - 강조색3 3" xfId="1132"/>
    <cellStyle name="20% - 강조색4 2" xfId="1133"/>
    <cellStyle name="20% - 강조색4 3" xfId="1134"/>
    <cellStyle name="20% - 강조색5 2" xfId="1135"/>
    <cellStyle name="20% - 강조색5 3" xfId="1136"/>
    <cellStyle name="20% - 강조색6 2" xfId="1137"/>
    <cellStyle name="20% - 강조색6 3" xfId="1138"/>
    <cellStyle name="2자리" xfId="3473"/>
    <cellStyle name="2자리선" xfId="3474"/>
    <cellStyle name="³¯â¥" xfId="5259"/>
    <cellStyle name="40% - Accent1" xfId="3475"/>
    <cellStyle name="40% - Accent2" xfId="3476"/>
    <cellStyle name="40% - Accent3" xfId="3477"/>
    <cellStyle name="40% - Accent4" xfId="3478"/>
    <cellStyle name="40% - Accent5" xfId="3479"/>
    <cellStyle name="40% - Accent6" xfId="3480"/>
    <cellStyle name="40% - 강조색1 2" xfId="1139"/>
    <cellStyle name="40% - 강조색1 3" xfId="1140"/>
    <cellStyle name="40% - 강조색2 2" xfId="1141"/>
    <cellStyle name="40% - 강조색2 3" xfId="1142"/>
    <cellStyle name="40% - 강조색3 2" xfId="1143"/>
    <cellStyle name="40% - 강조색3 3" xfId="1144"/>
    <cellStyle name="40% - 강조색4 2" xfId="1145"/>
    <cellStyle name="40% - 강조색4 3" xfId="1146"/>
    <cellStyle name="40% - 강조색5 2" xfId="1147"/>
    <cellStyle name="40% - 강조색5 3" xfId="1148"/>
    <cellStyle name="40% - 강조색6 2" xfId="1149"/>
    <cellStyle name="40% - 강조색6 3" xfId="1150"/>
    <cellStyle name="60" xfId="673"/>
    <cellStyle name="60% - Accent1" xfId="3481"/>
    <cellStyle name="60% - Accent2" xfId="3482"/>
    <cellStyle name="60% - Accent3" xfId="3483"/>
    <cellStyle name="60% - Accent4" xfId="3484"/>
    <cellStyle name="60% - Accent5" xfId="3485"/>
    <cellStyle name="60% - Accent6" xfId="3486"/>
    <cellStyle name="60% - 강조색1 2" xfId="1151"/>
    <cellStyle name="60% - 강조색1 3" xfId="1152"/>
    <cellStyle name="60% - 강조색2 2" xfId="1153"/>
    <cellStyle name="60% - 강조색2 3" xfId="1154"/>
    <cellStyle name="60% - 강조색3 2" xfId="1155"/>
    <cellStyle name="60% - 강조색3 3" xfId="1156"/>
    <cellStyle name="60% - 강조색4 2" xfId="1157"/>
    <cellStyle name="60% - 강조색4 3" xfId="1158"/>
    <cellStyle name="60% - 강조색5 2" xfId="1159"/>
    <cellStyle name="60% - 강조색5 3" xfId="1160"/>
    <cellStyle name="60% - 강조색6 2" xfId="1161"/>
    <cellStyle name="60% - 강조색6 3" xfId="1162"/>
    <cellStyle name="82" xfId="674"/>
    <cellStyle name="9" xfId="3487"/>
    <cellStyle name="a" xfId="3488"/>
    <cellStyle name="A_도로" xfId="5260"/>
    <cellStyle name="A_부대초안" xfId="5261"/>
    <cellStyle name="A_부대초안_견적의뢰" xfId="5262"/>
    <cellStyle name="A_부대초안_김포투찰" xfId="5263"/>
    <cellStyle name="A_부대초안_김포투찰_견적의뢰" xfId="5264"/>
    <cellStyle name="A_토목내역서" xfId="5265"/>
    <cellStyle name="A_토목내역서_도로" xfId="5266"/>
    <cellStyle name="A_토목내역서_부대초안" xfId="5267"/>
    <cellStyle name="A_토목내역서_부대초안_견적의뢰" xfId="5268"/>
    <cellStyle name="A_토목내역서_부대초안_김포투찰" xfId="5269"/>
    <cellStyle name="A_토목내역서_부대초안_김포투찰_견적의뢰" xfId="5270"/>
    <cellStyle name="A¡ER￠R¡¿¡ER¡§I¡ERE¡ER¨I¡ⓒ¡EREO [0]_¡ER￠R¡¿¡ER¨I¡ⓒ?￠RER￠R¡×¡ER￠R¡×I￠RER￠R¡×IoRA￠R¡×I¡§I¡§¡I" xfId="675"/>
    <cellStyle name="A¡ER￠R¡¿¡ER¡§I¡ERE¡ER¨I¡ⓒ¡EREO_¡ER￠R¡¿¡ER¨I¡ⓒ?￠RER￠R¡×¡ER￠R¡×I￠RER￠R¡×IoRA￠R¡×I¡§I¡§¡I" xfId="676"/>
    <cellStyle name="A¨­￠￢￠O [0]_¡¾ⓒøA¡Æ¨oA¡Æ¡IC¡I " xfId="677"/>
    <cellStyle name="A¨­￠￢￠O_¡¾ⓒøA¡Æ¨oA¡Æ¡IC¡I " xfId="678"/>
    <cellStyle name="AA" xfId="5271"/>
    <cellStyle name="Aⓒ­" xfId="5272"/>
    <cellStyle name="Accent1" xfId="3489"/>
    <cellStyle name="Accent2" xfId="3490"/>
    <cellStyle name="Accent3" xfId="3491"/>
    <cellStyle name="Accent4" xfId="3492"/>
    <cellStyle name="Accent5" xfId="3493"/>
    <cellStyle name="Accent6" xfId="3494"/>
    <cellStyle name="Ae" xfId="5273"/>
    <cellStyle name="Åë" xfId="5274"/>
    <cellStyle name="Ae_02-03 신창동해광(박제출)" xfId="5275"/>
    <cellStyle name="Åë_LFD부산실행예산(020219)건축_경서실행(견적실)공무팀" xfId="5276"/>
    <cellStyle name="Ae_LFD부산실행예산(020219)건축_경서실행(견적실)공무팀_덕천실행내역(토,조)정리전" xfId="5277"/>
    <cellStyle name="Åë_LFD부산실행예산(020219)건축_경서실행(견적실)공무팀_덕천실행내역(토,조)정리전" xfId="5278"/>
    <cellStyle name="Ae_LFD부산실행예산(020219)건축_경서실행(견적실)공무팀_덕천실행내역(토조)" xfId="5279"/>
    <cellStyle name="Åë_LFD부산실행예산(020219)건축_경서실행(견적실)공무팀_덕천실행내역(토조)" xfId="5280"/>
    <cellStyle name="Ae_LFD부산실행예산(020219)건축_골조공사견적가분석-1" xfId="5281"/>
    <cellStyle name="Åë_LFD부산실행예산(020219)건축_골조공사견적가분석-1" xfId="5282"/>
    <cellStyle name="Ae_LFD부산실행예산(020219)건축_골조공사견적가분석-1_덕천실행내역(토,조)정리전" xfId="5283"/>
    <cellStyle name="Åë_LFD부산실행예산(020219)건축_골조공사견적가분석-1_덕천실행내역(토,조)정리전" xfId="5284"/>
    <cellStyle name="Ae_LFD부산실행예산(020219)건축_골조공사견적가분석-1_덕천실행내역(토조)" xfId="5285"/>
    <cellStyle name="Åë_LFD부산실행예산(020219)건축_골조공사견적가분석-1_덕천실행내역(토조)" xfId="5286"/>
    <cellStyle name="Ae_LFD부산실행예산(020219)건축_골조공사공내역(송부)" xfId="5287"/>
    <cellStyle name="Åë_LFD부산실행예산(020219)건축_골조공사공내역(송부)" xfId="5288"/>
    <cellStyle name="Ae_LFD부산실행예산(020219)건축_골조공사공내역(송부)_덕천실행내역(토,조)정리전" xfId="5289"/>
    <cellStyle name="Åë_LFD부산실행예산(020219)건축_골조공사공내역(송부)_덕천실행내역(토,조)정리전" xfId="5290"/>
    <cellStyle name="Ae_LFD부산실행예산(020219)건축_골조공사공내역(송부)_덕천실행내역(토조)" xfId="5291"/>
    <cellStyle name="Åë_LFD부산실행예산(020219)건축_골조공사공내역(송부)_덕천실행내역(토조)" xfId="5292"/>
    <cellStyle name="Ae_LFD부산실행예산(020219)건축_골조공사공내역(장)" xfId="5293"/>
    <cellStyle name="Åë_LFD부산실행예산(020219)건축_골조공사공내역(장)" xfId="5294"/>
    <cellStyle name="Ae_LFD부산실행예산(020219)건축_골조공사공내역(장)_덕천실행내역(토,조)정리전" xfId="5295"/>
    <cellStyle name="Åë_LFD부산실행예산(020219)건축_골조공사공내역(장)_덕천실행내역(토,조)정리전" xfId="5296"/>
    <cellStyle name="Ae_LFD부산실행예산(020219)건축_골조공사공내역(장)_덕천실행내역(토조)" xfId="5297"/>
    <cellStyle name="Åë_LFD부산실행예산(020219)건축_골조공사공내역(장)_덕천실행내역(토조)" xfId="5298"/>
    <cellStyle name="Ae_LFD부산실행예산(020219)건축_골조공사실행예산품의" xfId="5299"/>
    <cellStyle name="Åë_LFD부산실행예산(020219)건축_골조공사실행예산품의" xfId="5300"/>
    <cellStyle name="Ae_LFD부산실행예산(020219)건축_골조공사실행예산품의_덕천실행내역(토,조)정리전" xfId="5301"/>
    <cellStyle name="Åë_LFD부산실행예산(020219)건축_골조공사실행예산품의_덕천실행내역(토,조)정리전" xfId="5302"/>
    <cellStyle name="Ae_LFD부산실행예산(020219)건축_골조공사실행예산품의_덕천실행내역(토조)" xfId="5303"/>
    <cellStyle name="Åë_LFD부산실행예산(020219)건축_골조공사실행예산품의_덕천실행내역(토조)" xfId="5304"/>
    <cellStyle name="Ae_LFD부산실행예산(020219)건축_덕천실행내역(토,조)정리전" xfId="5305"/>
    <cellStyle name="Åë_LFD부산실행예산(020219)건축_덕천실행내역(토,조)정리전" xfId="5306"/>
    <cellStyle name="Ae_LFD부산실행예산(020219)건축_덕천실행내역(토조)" xfId="5307"/>
    <cellStyle name="Åë_LFD부산실행예산(020219)건축_덕천실행내역(토조)" xfId="5308"/>
    <cellStyle name="Ae_LFD부산실행예산(020219)건축_동명삼화견본주택 기본안" xfId="5309"/>
    <cellStyle name="Åë_LFD부산실행예산(020219)건축_동명삼화견본주택 기본안" xfId="5310"/>
    <cellStyle name="Ae_LFD부산실행예산(020219)건축_부산덕천2차실행예산(기초DATA)" xfId="5311"/>
    <cellStyle name="Åë_LFD부산실행예산(020219)건축_부산덕천2차실행예산(기초DATA)" xfId="5312"/>
    <cellStyle name="Ae_LFD부산실행예산(020219)건축_부산덕천2차실행예산(기초DATA)_덕천실행내역(토,조)정리전" xfId="5313"/>
    <cellStyle name="Åë_LFD부산실행예산(020219)건축_부산덕천2차실행예산(기초DATA)_덕천실행내역(토,조)정리전" xfId="5314"/>
    <cellStyle name="Ae_LFD부산실행예산(020219)건축_부산덕천2차실행예산(기초DATA)_덕천실행내역(토조)" xfId="5315"/>
    <cellStyle name="Åë_LFD부산실행예산(020219)건축_부산덕천2차실행예산(기초DATA)_덕천실행내역(토조)" xfId="5316"/>
    <cellStyle name="Ae_LFD부산실행예산(020219)건축_부산덕천2차실행예산(기초DATA현장협의후)" xfId="5317"/>
    <cellStyle name="Åë_LFD부산실행예산(020219)건축_부산덕천2차실행예산(기초DATA현장협의후)" xfId="5318"/>
    <cellStyle name="Ae_LFD부산실행예산(020219)건축_부산덕천2차실행예산(기초DATA현장협의후)_덕천실행내역(토,조)정리전" xfId="5319"/>
    <cellStyle name="Åë_LFD부산실행예산(020219)건축_부산덕천2차실행예산(기초DATA현장협의후)_덕천실행내역(토,조)정리전" xfId="5320"/>
    <cellStyle name="Ae_LFD부산실행예산(020219)건축_부산덕천2차실행예산(기초DATA현장협의후)_덕천실행내역(토조)" xfId="5321"/>
    <cellStyle name="Åë_LFD부산실행예산(020219)건축_부산덕천2차실행예산(기초DATA현장협의후)_덕천실행내역(토조)" xfId="5322"/>
    <cellStyle name="Ae_LFD부산실행예산(020219)건축_현장경비신청안박성남" xfId="5323"/>
    <cellStyle name="Åë_LFD부산실행예산(020219)건축_현장경비신청안박성남" xfId="5324"/>
    <cellStyle name="Ae_LFD부산실행예산(020219)건축_현장경비신청안박성남_덕천실행내역(토,조)정리전" xfId="5325"/>
    <cellStyle name="Åë_LFD부산실행예산(020219)건축_현장경비신청안박성남_덕천실행내역(토,조)정리전" xfId="5326"/>
    <cellStyle name="Ae_LFD부산실행예산(020219)건축_현장경비신청안박성남_덕천실행내역(토조)" xfId="5327"/>
    <cellStyle name="Åë_LFD부산실행예산(020219)건축_현장경비신청안박성남_덕천실행내역(토조)" xfId="5328"/>
    <cellStyle name="Ae_LFD부산실행예산(020305)건축" xfId="5329"/>
    <cellStyle name="Åë_LFD부산실행예산(020305)건축" xfId="5330"/>
    <cellStyle name="Ae_LFD부산실행예산(020305)건축_경서실행(견적실)공무팀" xfId="5331"/>
    <cellStyle name="Åë_LFD부산실행예산(020305)건축_경서실행(견적실)공무팀" xfId="5332"/>
    <cellStyle name="Ae_LFD부산실행예산(020305)건축_경서실행(견적실)공무팀_덕천실행내역(토,조)정리전" xfId="5333"/>
    <cellStyle name="Åë_LFD부산실행예산(020305)건축_경서실행(견적실)공무팀_덕천실행내역(토,조)정리전" xfId="5334"/>
    <cellStyle name="Ae_LFD부산실행예산(020305)건축_경서실행(견적실)공무팀_덕천실행내역(토조)" xfId="5335"/>
    <cellStyle name="Åë_LFD부산실행예산(020305)건축_경서실행(견적실)공무팀_덕천실행내역(토조)" xfId="5336"/>
    <cellStyle name="Ae_LFD부산실행예산(020305)건축_골조공사견적가분석-1" xfId="5337"/>
    <cellStyle name="Åë_LFD부산실행예산(020305)건축_골조공사견적가분석-1" xfId="5338"/>
    <cellStyle name="Ae_LFD부산실행예산(020305)건축_골조공사견적가분석-1_덕천실행내역(토,조)정리전" xfId="5339"/>
    <cellStyle name="Åë_LFD부산실행예산(020305)건축_골조공사견적가분석-1_덕천실행내역(토,조)정리전" xfId="5340"/>
    <cellStyle name="Ae_LFD부산실행예산(020305)건축_골조공사견적가분석-1_덕천실행내역(토조)" xfId="5341"/>
    <cellStyle name="Åë_LFD부산실행예산(020305)건축_골조공사견적가분석-1_덕천실행내역(토조)" xfId="5342"/>
    <cellStyle name="Ae_LFD부산실행예산(020305)건축_골조공사공내역(송부)" xfId="5343"/>
    <cellStyle name="Åë_LFD부산실행예산(020305)건축_골조공사공내역(송부)" xfId="5344"/>
    <cellStyle name="Ae_LFD부산실행예산(020305)건축_골조공사공내역(송부)_덕천실행내역(토,조)정리전" xfId="5345"/>
    <cellStyle name="Åë_LFD부산실행예산(020305)건축_골조공사공내역(송부)_덕천실행내역(토,조)정리전" xfId="5346"/>
    <cellStyle name="Ae_LFD부산실행예산(020305)건축_골조공사공내역(송부)_덕천실행내역(토조)" xfId="5347"/>
    <cellStyle name="Åë_LFD부산실행예산(020305)건축_골조공사공내역(송부)_덕천실행내역(토조)" xfId="5348"/>
    <cellStyle name="Ae_LFD부산실행예산(020305)건축_골조공사공내역(장)" xfId="5349"/>
    <cellStyle name="Åë_LFD부산실행예산(020305)건축_골조공사공내역(장)" xfId="5350"/>
    <cellStyle name="Ae_LFD부산실행예산(020305)건축_골조공사공내역(장)_덕천실행내역(토,조)정리전" xfId="5351"/>
    <cellStyle name="Åë_LFD부산실행예산(020305)건축_골조공사공내역(장)_덕천실행내역(토,조)정리전" xfId="5352"/>
    <cellStyle name="Ae_LFD부산실행예산(020305)건축_골조공사공내역(장)_덕천실행내역(토조)" xfId="5353"/>
    <cellStyle name="Åë_LFD부산실행예산(020305)건축_골조공사공내역(장)_덕천실행내역(토조)" xfId="5354"/>
    <cellStyle name="Ae_LFD부산실행예산(020305)건축_골조공사실행예산품의" xfId="5355"/>
    <cellStyle name="Åë_LFD부산실행예산(020305)건축_골조공사실행예산품의" xfId="5356"/>
    <cellStyle name="Ae_LFD부산실행예산(020305)건축_골조공사실행예산품의_덕천실행내역(토,조)정리전" xfId="5357"/>
    <cellStyle name="Åë_LFD부산실행예산(020305)건축_골조공사실행예산품의_덕천실행내역(토,조)정리전" xfId="5358"/>
    <cellStyle name="Ae_LFD부산실행예산(020305)건축_골조공사실행예산품의_덕천실행내역(토조)" xfId="5359"/>
    <cellStyle name="Åë_LFD부산실행예산(020305)건축_골조공사실행예산품의_덕천실행내역(토조)" xfId="5360"/>
    <cellStyle name="Ae_LFD부산실행예산(020305)건축_덕천실행내역(토,조)정리전" xfId="5361"/>
    <cellStyle name="Åë_LFD부산실행예산(020305)건축_덕천실행내역(토,조)정리전" xfId="5362"/>
    <cellStyle name="Ae_LFD부산실행예산(020305)건축_덕천실행내역(토조)" xfId="5363"/>
    <cellStyle name="Åë_LFD부산실행예산(020305)건축_덕천실행내역(토조)" xfId="5364"/>
    <cellStyle name="Ae_LFD부산실행예산(020305)건축_부산덕천2차실행예산(기초DATA)" xfId="5365"/>
    <cellStyle name="Åë_LFD부산실행예산(020305)건축_부산덕천2차실행예산(기초DATA)" xfId="5366"/>
    <cellStyle name="Ae_LFD부산실행예산(020305)건축_부산덕천2차실행예산(기초DATA)_덕천실행내역(토,조)정리전" xfId="5367"/>
    <cellStyle name="Åë_LFD부산실행예산(020305)건축_부산덕천2차실행예산(기초DATA)_덕천실행내역(토,조)정리전" xfId="5368"/>
    <cellStyle name="Ae_LFD부산실행예산(020305)건축_부산덕천2차실행예산(기초DATA)_덕천실행내역(토조)" xfId="5369"/>
    <cellStyle name="Åë_LFD부산실행예산(020305)건축_부산덕천2차실행예산(기초DATA)_덕천실행내역(토조)" xfId="5370"/>
    <cellStyle name="Ae_LFD부산실행예산(020305)건축_부산덕천2차실행예산(기초DATA현장협의후)" xfId="5371"/>
    <cellStyle name="Åë_LFD부산실행예산(020305)건축_부산덕천2차실행예산(기초DATA현장협의후)" xfId="5372"/>
    <cellStyle name="Ae_LFD부산실행예산(020305)건축_부산덕천2차실행예산(기초DATA현장협의후)_덕천실행내역(토,조)정리전" xfId="5373"/>
    <cellStyle name="Åë_LFD부산실행예산(020305)건축_부산덕천2차실행예산(기초DATA현장협의후)_덕천실행내역(토,조)정리전" xfId="5374"/>
    <cellStyle name="Ae_LFD부산실행예산(020305)건축_부산덕천2차실행예산(기초DATA현장협의후)_덕천실행내역(토조)" xfId="5375"/>
    <cellStyle name="Åë_LFD부산실행예산(020305)건축_부산덕천2차실행예산(기초DATA현장협의후)_덕천실행내역(토조)" xfId="5376"/>
    <cellStyle name="Ae_LFD실행예산(020110)2855" xfId="5377"/>
    <cellStyle name="Åë_LFD실행예산(020110)2855" xfId="5378"/>
    <cellStyle name="Ae_LFD실행예산(020110)2855_LFD부산실행예산(020319)건축" xfId="5379"/>
    <cellStyle name="Åë_LFD실행예산(020110)2855_LFD부산실행예산(020319)건축" xfId="5380"/>
    <cellStyle name="Ae_LFD실행예산(020110)2855_LFD부산실행예산(020319)건축_덕천실행내역(토,조)정리전" xfId="5381"/>
    <cellStyle name="Åë_LFD실행예산(020110)2855_LFD부산실행예산(020319)건축_덕천실행내역(토,조)정리전" xfId="5382"/>
    <cellStyle name="Ae_LFD실행예산(020110)2855_LFD부산실행예산(020319)건축_덕천실행내역(토조)" xfId="5383"/>
    <cellStyle name="Åë_LFD실행예산(020110)2855_LFD부산실행예산(020319)건축_덕천실행내역(토조)" xfId="5384"/>
    <cellStyle name="Ae_LFD실행예산(020110)2855_경서실행(견적실)공무팀" xfId="5385"/>
    <cellStyle name="Åë_LFD실행예산(020110)2855_경서실행(견적실)공무팀" xfId="5386"/>
    <cellStyle name="Ae_LFD실행예산(020110)2855_경서실행(견적실)공무팀_덕천실행내역(토,조)정리전" xfId="5387"/>
    <cellStyle name="Åë_LFD실행예산(020110)2855_경서실행(견적실)공무팀_덕천실행내역(토,조)정리전" xfId="5388"/>
    <cellStyle name="Ae_LFD실행예산(020110)2855_경서실행(견적실)공무팀_덕천실행내역(토조)" xfId="5389"/>
    <cellStyle name="Åë_LFD실행예산(020110)2855_경서실행(견적실)공무팀_덕천실행내역(토조)" xfId="5390"/>
    <cellStyle name="Ae_LFD실행예산(020110)2855_골조공사견적가분석-1" xfId="5391"/>
    <cellStyle name="Åë_LFD실행예산(020110)2855_골조공사견적가분석-1" xfId="5392"/>
    <cellStyle name="Ae_LFD실행예산(020110)2855_골조공사견적가분석-1_덕천실행내역(토,조)정리전" xfId="5393"/>
    <cellStyle name="Åë_LFD실행예산(020110)2855_골조공사견적가분석-1_덕천실행내역(토,조)정리전" xfId="5394"/>
    <cellStyle name="Ae_LFD실행예산(020110)2855_골조공사견적가분석-1_덕천실행내역(토조)" xfId="5395"/>
    <cellStyle name="Åë_LFD실행예산(020110)2855_골조공사견적가분석-1_덕천실행내역(토조)" xfId="5396"/>
    <cellStyle name="Ae_LFD실행예산(020110)2855_골조공사공내역(송부)" xfId="5397"/>
    <cellStyle name="Åë_LFD실행예산(020110)2855_골조공사공내역(송부)" xfId="5398"/>
    <cellStyle name="Ae_LFD실행예산(020110)2855_골조공사공내역(송부)_덕천실행내역(토,조)정리전" xfId="5399"/>
    <cellStyle name="Åë_LFD실행예산(020110)2855_골조공사공내역(송부)_덕천실행내역(토,조)정리전" xfId="5400"/>
    <cellStyle name="Ae_LFD실행예산(020110)2855_골조공사공내역(송부)_덕천실행내역(토조)" xfId="5401"/>
    <cellStyle name="Åë_LFD실행예산(020110)2855_골조공사공내역(송부)_덕천실행내역(토조)" xfId="5402"/>
    <cellStyle name="Ae_LFD실행예산(020110)2855_골조공사공내역(장)" xfId="5403"/>
    <cellStyle name="Åë_LFD실행예산(020110)2855_골조공사공내역(장)" xfId="5404"/>
    <cellStyle name="Ae_LFD실행예산(020110)2855_골조공사공내역(장)_덕천실행내역(토,조)정리전" xfId="5405"/>
    <cellStyle name="Åë_LFD실행예산(020110)2855_골조공사공내역(장)_덕천실행내역(토,조)정리전" xfId="5406"/>
    <cellStyle name="Ae_LFD실행예산(020110)2855_골조공사공내역(장)_덕천실행내역(토조)" xfId="5407"/>
    <cellStyle name="Åë_LFD실행예산(020110)2855_골조공사공내역(장)_덕천실행내역(토조)" xfId="5408"/>
    <cellStyle name="Ae_LFD실행예산(020110)2855_골조공사실행예산품의" xfId="5409"/>
    <cellStyle name="Åë_LFD실행예산(020110)2855_골조공사실행예산품의" xfId="5410"/>
    <cellStyle name="Ae_LFD실행예산(020110)2855_골조공사실행예산품의_덕천실행내역(토,조)정리전" xfId="5411"/>
    <cellStyle name="Åë_LFD실행예산(020110)2855_골조공사실행예산품의_덕천실행내역(토,조)정리전" xfId="5412"/>
    <cellStyle name="Ae_LFD실행예산(020110)2855_골조공사실행예산품의_덕천실행내역(토조)" xfId="5413"/>
    <cellStyle name="Åë_LFD실행예산(020110)2855_골조공사실행예산품의_덕천실행내역(토조)" xfId="5414"/>
    <cellStyle name="Ae_LFD실행예산(020110)2855_덕천실행내역(토,조)정리전" xfId="5415"/>
    <cellStyle name="Åë_LFD실행예산(020110)2855_덕천실행내역(토,조)정리전" xfId="5416"/>
    <cellStyle name="Ae_LFD실행예산(020110)2855_덕천실행내역(토조)" xfId="5417"/>
    <cellStyle name="Åë_LFD실행예산(020110)2855_덕천실행내역(토조)" xfId="5418"/>
    <cellStyle name="Ae_LFD실행예산(020110)2855_동명삼화견본주택 기본안" xfId="5419"/>
    <cellStyle name="Åë_LFD실행예산(020110)2855_동명삼화견본주택 기본안" xfId="5420"/>
    <cellStyle name="Ae_LFD실행예산(020110)2855_부산덕천2차실행예산(기초DATA)" xfId="5421"/>
    <cellStyle name="Åë_LFD실행예산(020110)2855_부산덕천2차실행예산(기초DATA)" xfId="5422"/>
    <cellStyle name="Ae_LFD실행예산(020110)2855_부산덕천2차실행예산(기초DATA)_덕천실행내역(토,조)정리전" xfId="5423"/>
    <cellStyle name="Åë_LFD실행예산(020110)2855_부산덕천2차실행예산(기초DATA)_덕천실행내역(토,조)정리전" xfId="5424"/>
    <cellStyle name="Ae_LFD실행예산(020110)2855_부산덕천2차실행예산(기초DATA)_덕천실행내역(토조)" xfId="5425"/>
    <cellStyle name="Åë_LFD실행예산(020110)2855_부산덕천2차실행예산(기초DATA)_덕천실행내역(토조)" xfId="5426"/>
    <cellStyle name="Ae_LFD실행예산(020110)2855_부산덕천2차실행예산(기초DATA현장협의후)" xfId="5427"/>
    <cellStyle name="Åë_LFD실행예산(020110)2855_부산덕천2차실행예산(기초DATA현장협의후)" xfId="5428"/>
    <cellStyle name="Ae_LFD실행예산(020110)2855_부산덕천2차실행예산(기초DATA현장협의후)_덕천실행내역(토,조)정리전" xfId="5429"/>
    <cellStyle name="Åë_LFD실행예산(020110)2855_부산덕천2차실행예산(기초DATA현장협의후)_덕천실행내역(토,조)정리전" xfId="5430"/>
    <cellStyle name="Ae_LFD실행예산(020110)2855_부산덕천2차실행예산(기초DATA현장협의후)_덕천실행내역(토조)" xfId="5431"/>
    <cellStyle name="Åë_LFD실행예산(020110)2855_부산덕천2차실행예산(기초DATA현장협의후)_덕천실행내역(토조)" xfId="5432"/>
    <cellStyle name="Ae_LFD실행예산(020110)2855_현장경비신청안박성남" xfId="5433"/>
    <cellStyle name="Åë_LFD실행예산(020110)2855_현장경비신청안박성남" xfId="5434"/>
    <cellStyle name="Ae_LFD실행예산(020110)2855_현장경비신청안박성남_덕천실행내역(토,조)정리전" xfId="5435"/>
    <cellStyle name="Åë_LFD실행예산(020110)2855_현장경비신청안박성남_덕천실행내역(토,조)정리전" xfId="5436"/>
    <cellStyle name="Ae_LFD실행예산(020110)2855_현장경비신청안박성남_덕천실행내역(토조)" xfId="5437"/>
    <cellStyle name="Åë_LFD실행예산(020110)2855_현장경비신청안박성남_덕천실행내역(토조)" xfId="5438"/>
    <cellStyle name="Ae_광주공장(대비1218)_덕천실행내역(토조)" xfId="5439"/>
    <cellStyle name="Åë_광주공장(대비1218)_덕천실행내역(토조)" xfId="5440"/>
    <cellStyle name="Ae_기계실행(LFD광주공장.현설용)" xfId="5441"/>
    <cellStyle name="Åë_기계실행(LFD광주공장.현설용)" xfId="5442"/>
    <cellStyle name="Ae_기계실행(LFD광주공장.현설용)_덕천실행내역(토,조)정리전" xfId="5443"/>
    <cellStyle name="Åë_기계실행(LFD광주공장.현설용)_덕천실행내역(토,조)정리전" xfId="5444"/>
    <cellStyle name="Ae_기계실행(LFD광주공장.현설용)_덕천실행내역(토조)" xfId="5445"/>
    <cellStyle name="Åë_기계실행(LFD광주공장.현설용)_덕천실행내역(토조)" xfId="5446"/>
    <cellStyle name="Ae_동명삼화견본주택 기본안" xfId="5447"/>
    <cellStyle name="Åë_동명삼화견본주택 기본안" xfId="5448"/>
    <cellStyle name="Ae_마곡보완" xfId="5449"/>
    <cellStyle name="Åë_마곡보완" xfId="5450"/>
    <cellStyle name="Ae_마곡보완_LFD부산실행예산(020219)건축" xfId="5451"/>
    <cellStyle name="Åë_마곡보완_LFD부산실행예산(020219)건축" xfId="5452"/>
    <cellStyle name="Ae_마곡보완_LFD부산실행예산(020219)건축_경서실행(견적실)공무팀" xfId="5453"/>
    <cellStyle name="Åë_마곡보완_LFD부산실행예산(020219)건축_경서실행(견적실)공무팀" xfId="5454"/>
    <cellStyle name="Ae_마곡보완_LFD부산실행예산(020219)건축_경서실행(견적실)공무팀_덕천실행내역(토,조)정리전" xfId="5455"/>
    <cellStyle name="Åë_마곡보완_LFD부산실행예산(020219)건축_경서실행(견적실)공무팀_덕천실행내역(토,조)정리전" xfId="5456"/>
    <cellStyle name="Ae_마곡보완_LFD부산실행예산(020219)건축_경서실행(견적실)공무팀_덕천실행내역(토조)" xfId="5457"/>
    <cellStyle name="Åë_마곡보완_LFD부산실행예산(020219)건축_경서실행(견적실)공무팀_덕천실행내역(토조)" xfId="5458"/>
    <cellStyle name="Ae_마곡보완_LFD부산실행예산(020219)건축_골조공사견적가분석-1" xfId="5459"/>
    <cellStyle name="Åë_마곡보완_LFD부산실행예산(020219)건축_골조공사견적가분석-1" xfId="5460"/>
    <cellStyle name="Ae_마곡보완_LFD부산실행예산(020219)건축_골조공사견적가분석-1_덕천실행내역(토,조)정리전" xfId="5461"/>
    <cellStyle name="Åë_마곡보완_LFD부산실행예산(020219)건축_골조공사견적가분석-1_덕천실행내역(토,조)정리전" xfId="5462"/>
    <cellStyle name="Ae_마곡보완_LFD부산실행예산(020219)건축_골조공사견적가분석-1_덕천실행내역(토조)" xfId="5463"/>
    <cellStyle name="Åë_마곡보완_LFD부산실행예산(020219)건축_골조공사견적가분석-1_덕천실행내역(토조)" xfId="5464"/>
    <cellStyle name="Ae_마곡보완_LFD부산실행예산(020219)건축_골조공사공내역(송부)" xfId="5465"/>
    <cellStyle name="Åë_마곡보완_LFD부산실행예산(020219)건축_골조공사공내역(송부)" xfId="5466"/>
    <cellStyle name="Ae_마곡보완_LFD부산실행예산(020219)건축_골조공사공내역(송부)_덕천실행내역(토,조)정리전" xfId="5467"/>
    <cellStyle name="Åë_마곡보완_LFD부산실행예산(020219)건축_골조공사공내역(송부)_덕천실행내역(토,조)정리전" xfId="5468"/>
    <cellStyle name="Ae_마곡보완_LFD부산실행예산(020219)건축_골조공사공내역(송부)_덕천실행내역(토조)" xfId="5469"/>
    <cellStyle name="Åë_마곡보완_LFD부산실행예산(020219)건축_골조공사공내역(송부)_덕천실행내역(토조)" xfId="5470"/>
    <cellStyle name="Ae_마곡보완_LFD부산실행예산(020219)건축_골조공사공내역(장)" xfId="5471"/>
    <cellStyle name="Åë_마곡보완_LFD부산실행예산(020219)건축_골조공사공내역(장)" xfId="5472"/>
    <cellStyle name="Ae_마곡보완_LFD부산실행예산(020219)건축_골조공사공내역(장)_덕천실행내역(토,조)정리전" xfId="5473"/>
    <cellStyle name="Åë_마곡보완_LFD부산실행예산(020219)건축_골조공사공내역(장)_덕천실행내역(토,조)정리전" xfId="5474"/>
    <cellStyle name="Ae_마곡보완_LFD부산실행예산(020219)건축_골조공사공내역(장)_덕천실행내역(토조)" xfId="5475"/>
    <cellStyle name="Åë_마곡보완_LFD부산실행예산(020219)건축_골조공사공내역(장)_덕천실행내역(토조)" xfId="5476"/>
    <cellStyle name="Ae_마곡보완_LFD부산실행예산(020219)건축_골조공사실행예산품의" xfId="5477"/>
    <cellStyle name="Åë_마곡보완_LFD부산실행예산(020219)건축_골조공사실행예산품의" xfId="5478"/>
    <cellStyle name="Ae_마곡보완_LFD부산실행예산(020219)건축_골조공사실행예산품의_덕천실행내역(토,조)정리전" xfId="5479"/>
    <cellStyle name="Åë_마곡보완_LFD부산실행예산(020219)건축_골조공사실행예산품의_덕천실행내역(토,조)정리전" xfId="5480"/>
    <cellStyle name="Ae_마곡보완_LFD부산실행예산(020219)건축_골조공사실행예산품의_덕천실행내역(토조)" xfId="5481"/>
    <cellStyle name="Åë_마곡보완_LFD부산실행예산(020219)건축_골조공사실행예산품의_덕천실행내역(토조)" xfId="5482"/>
    <cellStyle name="Ae_마곡보완_LFD부산실행예산(020219)건축_덕천실행내역(토,조)정리전" xfId="5483"/>
    <cellStyle name="Åë_마곡보완_LFD부산실행예산(020219)건축_덕천실행내역(토,조)정리전" xfId="5484"/>
    <cellStyle name="Ae_마곡보완_LFD부산실행예산(020219)건축_덕천실행내역(토조)" xfId="5485"/>
    <cellStyle name="Åë_마곡보완_LFD부산실행예산(020219)건축_덕천실행내역(토조)" xfId="5486"/>
    <cellStyle name="Ae_마곡보완_LFD부산실행예산(020219)건축_동명삼화견본주택 기본안" xfId="5487"/>
    <cellStyle name="Åë_마곡보완_LFD부산실행예산(020219)건축_동명삼화견본주택 기본안" xfId="5488"/>
    <cellStyle name="Ae_마곡보완_LFD부산실행예산(020219)건축_부산덕천2차실행예산(기초DATA)" xfId="5489"/>
    <cellStyle name="Åë_마곡보완_LFD부산실행예산(020219)건축_부산덕천2차실행예산(기초DATA)" xfId="5490"/>
    <cellStyle name="Ae_마곡보완_LFD부산실행예산(020219)건축_부산덕천2차실행예산(기초DATA)_덕천실행내역(토,조)정리전" xfId="5491"/>
    <cellStyle name="Åë_마곡보완_LFD부산실행예산(020219)건축_부산덕천2차실행예산(기초DATA)_덕천실행내역(토,조)정리전" xfId="5492"/>
    <cellStyle name="Ae_마곡보완_LFD부산실행예산(020219)건축_부산덕천2차실행예산(기초DATA)_덕천실행내역(토조)" xfId="5493"/>
    <cellStyle name="Åë_마곡보완_LFD부산실행예산(020219)건축_부산덕천2차실행예산(기초DATA)_덕천실행내역(토조)" xfId="5494"/>
    <cellStyle name="Ae_마곡보완_LFD부산실행예산(020219)건축_부산덕천2차실행예산(기초DATA현장협의후)" xfId="5495"/>
    <cellStyle name="Åë_마곡보완_LFD부산실행예산(020219)건축_부산덕천2차실행예산(기초DATA현장협의후)" xfId="5496"/>
    <cellStyle name="Ae_마곡보완_LFD부산실행예산(020219)건축_부산덕천2차실행예산(기초DATA현장협의후)_덕천실행내역(토,조)정리전" xfId="5497"/>
    <cellStyle name="Åë_마곡보완_LFD부산실행예산(020219)건축_부산덕천2차실행예산(기초DATA현장협의후)_덕천실행내역(토,조)정리전" xfId="5498"/>
    <cellStyle name="Ae_마곡보완_LFD부산실행예산(020219)건축_부산덕천2차실행예산(기초DATA현장협의후)_덕천실행내역(토조)" xfId="5499"/>
    <cellStyle name="Åë_마곡보완_LFD부산실행예산(020219)건축_부산덕천2차실행예산(기초DATA현장협의후)_덕천실행내역(토조)" xfId="5500"/>
    <cellStyle name="Ae_마곡보완_LFD부산실행예산(020219)건축_현장경비신청안박성남" xfId="5501"/>
    <cellStyle name="Åë_마곡보완_LFD부산실행예산(020219)건축_현장경비신청안박성남" xfId="5502"/>
    <cellStyle name="Ae_마곡보완_LFD부산실행예산(020219)건축_현장경비신청안박성남_덕천실행내역(토,조)정리전" xfId="5503"/>
    <cellStyle name="Åë_마곡보완_LFD부산실행예산(020219)건축_현장경비신청안박성남_덕천실행내역(토,조)정리전" xfId="5504"/>
    <cellStyle name="Ae_마곡보완_LFD부산실행예산(020219)건축_현장경비신청안박성남_덕천실행내역(토조)" xfId="5505"/>
    <cellStyle name="Åë_마곡보완_LFD부산실행예산(020219)건축_현장경비신청안박성남_덕천실행내역(토조)" xfId="5506"/>
    <cellStyle name="Ae_마곡보완_LFD부산실행예산(020305)건축" xfId="5507"/>
    <cellStyle name="Åë_마곡보완_LFD부산실행예산(020305)건축" xfId="5508"/>
    <cellStyle name="Ae_마곡보완_LFD부산실행예산(020305)건축_경서실행(견적실)공무팀" xfId="5509"/>
    <cellStyle name="Åë_마곡보완_LFD부산실행예산(020305)건축_경서실행(견적실)공무팀" xfId="5510"/>
    <cellStyle name="Ae_마곡보완_LFD부산실행예산(020305)건축_경서실행(견적실)공무팀_덕천실행내역(토,조)정리전" xfId="5511"/>
    <cellStyle name="Åë_마곡보완_LFD부산실행예산(020305)건축_경서실행(견적실)공무팀_덕천실행내역(토,조)정리전" xfId="5512"/>
    <cellStyle name="Ae_마곡보완_LFD부산실행예산(020305)건축_경서실행(견적실)공무팀_덕천실행내역(토조)" xfId="5513"/>
    <cellStyle name="Åë_마곡보완_LFD부산실행예산(020305)건축_경서실행(견적실)공무팀_덕천실행내역(토조)" xfId="5514"/>
    <cellStyle name="Ae_마곡보완_LFD부산실행예산(020305)건축_골조공사견적가분석-1" xfId="5515"/>
    <cellStyle name="Åë_마곡보완_LFD부산실행예산(020305)건축_골조공사견적가분석-1" xfId="5516"/>
    <cellStyle name="Ae_마곡보완_LFD부산실행예산(020305)건축_골조공사견적가분석-1_덕천실행내역(토,조)정리전" xfId="5517"/>
    <cellStyle name="Åë_마곡보완_LFD부산실행예산(020305)건축_골조공사견적가분석-1_덕천실행내역(토,조)정리전" xfId="5518"/>
    <cellStyle name="Ae_마곡보완_LFD부산실행예산(020305)건축_골조공사견적가분석-1_덕천실행내역(토조)" xfId="5519"/>
    <cellStyle name="Åë_마곡보완_LFD부산실행예산(020305)건축_골조공사견적가분석-1_덕천실행내역(토조)" xfId="5520"/>
    <cellStyle name="Ae_마곡보완_LFD부산실행예산(020305)건축_골조공사공내역(송부)" xfId="5521"/>
    <cellStyle name="Åë_마곡보완_LFD부산실행예산(020305)건축_골조공사공내역(송부)" xfId="5522"/>
    <cellStyle name="Ae_마곡보완_LFD부산실행예산(020305)건축_골조공사공내역(송부)_덕천실행내역(토,조)정리전" xfId="5523"/>
    <cellStyle name="Åë_마곡보완_LFD부산실행예산(020305)건축_골조공사공내역(송부)_덕천실행내역(토,조)정리전" xfId="5524"/>
    <cellStyle name="Ae_마곡보완_LFD부산실행예산(020305)건축_골조공사공내역(송부)_덕천실행내역(토조)" xfId="5525"/>
    <cellStyle name="Åë_마곡보완_LFD부산실행예산(020305)건축_골조공사공내역(송부)_덕천실행내역(토조)" xfId="5526"/>
    <cellStyle name="Ae_마곡보완_LFD부산실행예산(020305)건축_골조공사공내역(장)" xfId="5527"/>
    <cellStyle name="Åë_마곡보완_LFD부산실행예산(020305)건축_골조공사공내역(장)" xfId="5528"/>
    <cellStyle name="Ae_마곡보완_LFD부산실행예산(020305)건축_골조공사공내역(장)_덕천실행내역(토,조)정리전" xfId="5529"/>
    <cellStyle name="Åë_마곡보완_LFD부산실행예산(020305)건축_골조공사공내역(장)_덕천실행내역(토,조)정리전" xfId="5530"/>
    <cellStyle name="Ae_마곡보완_LFD부산실행예산(020305)건축_골조공사공내역(장)_덕천실행내역(토조)" xfId="5531"/>
    <cellStyle name="Åë_마곡보완_LFD부산실행예산(020305)건축_골조공사공내역(장)_덕천실행내역(토조)" xfId="5532"/>
    <cellStyle name="Ae_마곡보완_LFD부산실행예산(020305)건축_골조공사실행예산품의" xfId="5533"/>
    <cellStyle name="Åë_마곡보완_LFD부산실행예산(020305)건축_골조공사실행예산품의" xfId="5534"/>
    <cellStyle name="Ae_마곡보완_LFD부산실행예산(020305)건축_골조공사실행예산품의_덕천실행내역(토,조)정리전" xfId="5535"/>
    <cellStyle name="Åë_마곡보완_LFD부산실행예산(020305)건축_골조공사실행예산품의_덕천실행내역(토,조)정리전" xfId="5536"/>
    <cellStyle name="Ae_마곡보완_LFD부산실행예산(020305)건축_골조공사실행예산품의_덕천실행내역(토조)" xfId="5537"/>
    <cellStyle name="Åë_마곡보완_LFD부산실행예산(020305)건축_골조공사실행예산품의_덕천실행내역(토조)" xfId="5538"/>
    <cellStyle name="Ae_마곡보완_LFD부산실행예산(020305)건축_덕천실행내역(토,조)정리전" xfId="5539"/>
    <cellStyle name="Åë_마곡보완_LFD부산실행예산(020305)건축_덕천실행내역(토,조)정리전" xfId="5540"/>
    <cellStyle name="Ae_마곡보완_LFD부산실행예산(020305)건축_덕천실행내역(토조)" xfId="5541"/>
    <cellStyle name="Åë_마곡보완_LFD부산실행예산(020305)건축_덕천실행내역(토조)" xfId="5542"/>
    <cellStyle name="Ae_마곡보완_LFD부산실행예산(020305)건축_부산덕천2차실행예산(기초DATA)" xfId="5543"/>
    <cellStyle name="Åë_마곡보완_LFD부산실행예산(020305)건축_부산덕천2차실행예산(기초DATA)" xfId="5544"/>
    <cellStyle name="Ae_마곡보완_LFD부산실행예산(020305)건축_부산덕천2차실행예산(기초DATA)_덕천실행내역(토,조)정리전" xfId="5545"/>
    <cellStyle name="Åë_마곡보완_LFD부산실행예산(020305)건축_부산덕천2차실행예산(기초DATA)_덕천실행내역(토,조)정리전" xfId="5546"/>
    <cellStyle name="Ae_마곡보완_LFD부산실행예산(020305)건축_부산덕천2차실행예산(기초DATA)_덕천실행내역(토조)" xfId="5547"/>
    <cellStyle name="Åë_마곡보완_LFD부산실행예산(020305)건축_부산덕천2차실행예산(기초DATA)_덕천실행내역(토조)" xfId="5548"/>
    <cellStyle name="Ae_마곡보완_LFD부산실행예산(020305)건축_부산덕천2차실행예산(기초DATA현장협의후)" xfId="5549"/>
    <cellStyle name="Åë_마곡보완_LFD부산실행예산(020305)건축_부산덕천2차실행예산(기초DATA현장협의후)" xfId="5550"/>
    <cellStyle name="Ae_마곡보완_LFD부산실행예산(020305)건축_부산덕천2차실행예산(기초DATA현장협의후)_덕천실행내역(토,조)정리전" xfId="5551"/>
    <cellStyle name="Åë_마곡보완_LFD부산실행예산(020305)건축_부산덕천2차실행예산(기초DATA현장협의후)_덕천실행내역(토,조)정리전" xfId="5552"/>
    <cellStyle name="Ae_마곡보완_LFD부산실행예산(020305)건축_부산덕천2차실행예산(기초DATA현장협의후)_덕천실행내역(토조)" xfId="5553"/>
    <cellStyle name="Åë_마곡보완_LFD부산실행예산(020305)건축_부산덕천2차실행예산(기초DATA현장협의후)_덕천실행내역(토조)" xfId="5554"/>
    <cellStyle name="Ae_마곡보완_LFD실행예산(020110)2855" xfId="5555"/>
    <cellStyle name="Åë_마곡보완_LFD실행예산(020110)2855" xfId="5556"/>
    <cellStyle name="Ae_마곡보완_LFD실행예산(020110)2855_LFD부산실행예산(020319)건축" xfId="5557"/>
    <cellStyle name="Åë_마곡보완_LFD실행예산(020110)2855_LFD부산실행예산(020319)건축" xfId="5558"/>
    <cellStyle name="Ae_마곡보완_LFD실행예산(020110)2855_LFD부산실행예산(020319)건축_덕천실행내역(토,조)정리전" xfId="5559"/>
    <cellStyle name="Åë_마곡보완_LFD실행예산(020110)2855_LFD부산실행예산(020319)건축_덕천실행내역(토,조)정리전" xfId="5560"/>
    <cellStyle name="Ae_마곡보완_LFD실행예산(020110)2855_LFD부산실행예산(020319)건축_덕천실행내역(토조)" xfId="5561"/>
    <cellStyle name="Åë_마곡보완_LFD실행예산(020110)2855_LFD부산실행예산(020319)건축_덕천실행내역(토조)" xfId="5562"/>
    <cellStyle name="Ae_마곡보완_LFD실행예산(020110)2855_경서실행(견적실)공무팀" xfId="5563"/>
    <cellStyle name="Åë_마곡보완_LFD실행예산(020110)2855_경서실행(견적실)공무팀" xfId="5564"/>
    <cellStyle name="Ae_마곡보완_LFD실행예산(020110)2855_경서실행(견적실)공무팀_덕천실행내역(토,조)정리전" xfId="5565"/>
    <cellStyle name="Åë_마곡보완_LFD실행예산(020110)2855_경서실행(견적실)공무팀_덕천실행내역(토,조)정리전" xfId="5566"/>
    <cellStyle name="Ae_마곡보완_LFD실행예산(020110)2855_경서실행(견적실)공무팀_덕천실행내역(토조)" xfId="5567"/>
    <cellStyle name="Åë_마곡보완_LFD실행예산(020110)2855_경서실행(견적실)공무팀_덕천실행내역(토조)" xfId="5568"/>
    <cellStyle name="Ae_마곡보완_LFD실행예산(020110)2855_골조공사견적가분석-1" xfId="5569"/>
    <cellStyle name="Åë_마곡보완_LFD실행예산(020110)2855_골조공사견적가분석-1" xfId="5570"/>
    <cellStyle name="Ae_마곡보완_LFD실행예산(020110)2855_골조공사견적가분석-1_덕천실행내역(토,조)정리전" xfId="5571"/>
    <cellStyle name="Åë_마곡보완_LFD실행예산(020110)2855_골조공사견적가분석-1_덕천실행내역(토,조)정리전" xfId="5572"/>
    <cellStyle name="Ae_마곡보완_LFD실행예산(020110)2855_골조공사견적가분석-1_덕천실행내역(토조)" xfId="5573"/>
    <cellStyle name="Åë_마곡보완_LFD실행예산(020110)2855_골조공사견적가분석-1_덕천실행내역(토조)" xfId="5574"/>
    <cellStyle name="Ae_마곡보완_LFD실행예산(020110)2855_골조공사공내역(송부)" xfId="5575"/>
    <cellStyle name="Åë_마곡보완_LFD실행예산(020110)2855_골조공사공내역(송부)" xfId="5576"/>
    <cellStyle name="Ae_마곡보완_LFD실행예산(020110)2855_골조공사공내역(송부)_덕천실행내역(토,조)정리전" xfId="5577"/>
    <cellStyle name="Åë_마곡보완_LFD실행예산(020110)2855_골조공사공내역(송부)_덕천실행내역(토,조)정리전" xfId="5578"/>
    <cellStyle name="Ae_마곡보완_LFD실행예산(020110)2855_골조공사공내역(송부)_덕천실행내역(토조)" xfId="5579"/>
    <cellStyle name="Åë_마곡보완_LFD실행예산(020110)2855_골조공사공내역(송부)_덕천실행내역(토조)" xfId="5580"/>
    <cellStyle name="Ae_마곡보완_LFD실행예산(020110)2855_골조공사공내역(장)" xfId="5581"/>
    <cellStyle name="Åë_마곡보완_LFD실행예산(020110)2855_골조공사공내역(장)" xfId="5582"/>
    <cellStyle name="Ae_마곡보완_LFD실행예산(020110)2855_골조공사공내역(장)_덕천실행내역(토,조)정리전" xfId="5583"/>
    <cellStyle name="Åë_마곡보완_LFD실행예산(020110)2855_골조공사공내역(장)_덕천실행내역(토,조)정리전" xfId="5584"/>
    <cellStyle name="Ae_마곡보완_LFD실행예산(020110)2855_골조공사공내역(장)_덕천실행내역(토조)" xfId="5585"/>
    <cellStyle name="Åë_마곡보완_LFD실행예산(020110)2855_골조공사공내역(장)_덕천실행내역(토조)" xfId="5586"/>
    <cellStyle name="Ae_마곡보완_LFD실행예산(020110)2855_골조공사실행예산품의" xfId="5587"/>
    <cellStyle name="Åë_마곡보완_LFD실행예산(020110)2855_골조공사실행예산품의" xfId="5588"/>
    <cellStyle name="Ae_마곡보완_LFD실행예산(020110)2855_골조공사실행예산품의_덕천실행내역(토,조)정리전" xfId="5589"/>
    <cellStyle name="Åë_마곡보완_LFD실행예산(020110)2855_골조공사실행예산품의_덕천실행내역(토,조)정리전" xfId="5590"/>
    <cellStyle name="Ae_마곡보완_LFD실행예산(020110)2855_골조공사실행예산품의_덕천실행내역(토조)" xfId="5591"/>
    <cellStyle name="Åë_마곡보완_LFD실행예산(020110)2855_골조공사실행예산품의_덕천실행내역(토조)" xfId="5592"/>
    <cellStyle name="Ae_마곡보완_LFD실행예산(020110)2855_덕천실행내역(토,조)정리전" xfId="5593"/>
    <cellStyle name="Åë_마곡보완_LFD실행예산(020110)2855_덕천실행내역(토,조)정리전" xfId="5594"/>
    <cellStyle name="Ae_마곡보완_LFD실행예산(020110)2855_덕천실행내역(토조)" xfId="5595"/>
    <cellStyle name="Åë_마곡보완_LFD실행예산(020110)2855_덕천실행내역(토조)" xfId="5596"/>
    <cellStyle name="Ae_마곡보완_LFD실행예산(020110)2855_동명삼화견본주택 기본안" xfId="5597"/>
    <cellStyle name="Åë_마곡보완_LFD실행예산(020110)2855_동명삼화견본주택 기본안" xfId="5598"/>
    <cellStyle name="Ae_마곡보완_LFD실행예산(020110)2855_부산덕천2차실행예산(기초DATA)" xfId="5599"/>
    <cellStyle name="Åë_마곡보완_LFD실행예산(020110)2855_부산덕천2차실행예산(기초DATA)" xfId="5600"/>
    <cellStyle name="Ae_마곡보완_LFD실행예산(020110)2855_부산덕천2차실행예산(기초DATA)_덕천실행내역(토,조)정리전" xfId="5601"/>
    <cellStyle name="Åë_마곡보완_LFD실행예산(020110)2855_부산덕천2차실행예산(기초DATA)_덕천실행내역(토,조)정리전" xfId="5602"/>
    <cellStyle name="Ae_마곡보완_LFD실행예산(020110)2855_부산덕천2차실행예산(기초DATA)_덕천실행내역(토조)" xfId="5603"/>
    <cellStyle name="Åë_마곡보완_LFD실행예산(020110)2855_부산덕천2차실행예산(기초DATA)_덕천실행내역(토조)" xfId="5604"/>
    <cellStyle name="Ae_마곡보완_LFD실행예산(020110)2855_부산덕천2차실행예산(기초DATA현장협의후)" xfId="5605"/>
    <cellStyle name="Åë_마곡보완_LFD실행예산(020110)2855_부산덕천2차실행예산(기초DATA현장협의후)" xfId="5606"/>
    <cellStyle name="Ae_마곡보완_LFD실행예산(020110)2855_부산덕천2차실행예산(기초DATA현장협의후)_덕천실행내역(토,조)정리전" xfId="5607"/>
    <cellStyle name="Åë_마곡보완_LFD실행예산(020110)2855_부산덕천2차실행예산(기초DATA현장협의후)_덕천실행내역(토,조)정리전" xfId="5608"/>
    <cellStyle name="Ae_마곡보완_LFD실행예산(020110)2855_부산덕천2차실행예산(기초DATA현장협의후)_덕천실행내역(토조)" xfId="5609"/>
    <cellStyle name="Åë_마곡보완_LFD실행예산(020110)2855_부산덕천2차실행예산(기초DATA현장협의후)_덕천실행내역(토조)" xfId="5610"/>
    <cellStyle name="Ae_마곡보완_LFD실행예산(020110)2855_현장경비신청안박성남" xfId="5611"/>
    <cellStyle name="Åë_마곡보완_LFD실행예산(020110)2855_현장경비신청안박성남" xfId="5612"/>
    <cellStyle name="Ae_마곡보완_LFD실행예산(020110)2855_현장경비신청안박성남_덕천실행내역(토,조)정리전" xfId="5613"/>
    <cellStyle name="Åë_마곡보완_LFD실행예산(020110)2855_현장경비신청안박성남_덕천실행내역(토,조)정리전" xfId="5614"/>
    <cellStyle name="Ae_마곡보완_LFD실행예산(020110)2855_현장경비신청안박성남_덕천실행내역(토조)" xfId="5615"/>
    <cellStyle name="Åë_마곡보완_LFD실행예산(020110)2855_현장경비신청안박성남_덕천실행내역(토조)" xfId="5616"/>
    <cellStyle name="Ae_마곡보완_광주공장(대비1218)" xfId="5617"/>
    <cellStyle name="Åë_마곡보완_광주공장(대비1218)" xfId="5618"/>
    <cellStyle name="Ae_마곡보완_광주공장(대비1218)_덕천실행내역(토,조)정리전" xfId="5619"/>
    <cellStyle name="Åë_마곡보완_광주공장(대비1218)_덕천실행내역(토,조)정리전" xfId="5620"/>
    <cellStyle name="Ae_마곡보완_광주공장(대비1218)_덕천실행내역(토조)" xfId="5621"/>
    <cellStyle name="Åë_마곡보완_광주공장(대비1218)_덕천실행내역(토조)" xfId="5622"/>
    <cellStyle name="Ae_마곡보완_기계실행(LFD광주공장.현설용)" xfId="5623"/>
    <cellStyle name="Åë_마곡보완_기계실행(LFD광주공장.현설용)" xfId="5624"/>
    <cellStyle name="Ae_마곡보완_기계실행(LFD광주공장.현설용)_덕천실행내역(토,조)정리전" xfId="5625"/>
    <cellStyle name="Åë_마곡보완_기계실행(LFD광주공장.현설용)_덕천실행내역(토,조)정리전" xfId="5626"/>
    <cellStyle name="Ae_마곡보완_기계실행(LFD광주공장.현설용)_덕천실행내역(토조)" xfId="5627"/>
    <cellStyle name="Åë_마곡보완_기계실행(LFD광주공장.현설용)_덕천실행내역(토조)" xfId="5628"/>
    <cellStyle name="Ae_마곡보완_동명삼화견본주택 기본안" xfId="5629"/>
    <cellStyle name="Åë_마곡보완_동명삼화견본주택 기본안" xfId="5630"/>
    <cellStyle name="Ae_마곡보완_부산덕천동롯데아파트(환경ENG)" xfId="5631"/>
    <cellStyle name="Åë_마곡보완_부산덕천동롯데아파트(환경ENG)" xfId="5632"/>
    <cellStyle name="Ae_마곡보완_부산덕천동롯데아파트(환경ENG)_덕천실행내역(토,조)정리전" xfId="5633"/>
    <cellStyle name="Åë_마곡보완_부산덕천동롯데아파트(환경ENG)_덕천실행내역(토,조)정리전" xfId="5634"/>
    <cellStyle name="Ae_마곡보완_부산덕천동롯데아파트(환경ENG)_덕천실행내역(토조)" xfId="5635"/>
    <cellStyle name="Åë_마곡보완_부산덕천동롯데아파트(환경ENG)_덕천실행내역(토조)" xfId="5636"/>
    <cellStyle name="Ae_마곡보완_부산덕천동아파트(세경엔지니어링)" xfId="5637"/>
    <cellStyle name="Åë_마곡보완_부산덕천동아파트(세경엔지니어링)" xfId="5638"/>
    <cellStyle name="Ae_마곡보완_부산덕천동아파트(세경엔지니어링)_덕천실행내역(토,조)정리전" xfId="5639"/>
    <cellStyle name="Åë_마곡보완_부산덕천동아파트(세경엔지니어링)_덕천실행내역(토,조)정리전" xfId="5640"/>
    <cellStyle name="Ae_마곡보완_부산덕천동아파트(세경엔지니어링)_덕천실행내역(토조)" xfId="5641"/>
    <cellStyle name="Åë_마곡보완_부산덕천동아파트(세경엔지니어링)_덕천실행내역(토조)" xfId="5642"/>
    <cellStyle name="Ae_마곡보완_현장경비신청안박성남" xfId="5643"/>
    <cellStyle name="Åë_마곡보완_현장경비신청안박성남" xfId="5644"/>
    <cellStyle name="Ae_마곡보완_현장경비신청안박성남_덕천실행내역(토,조)정리전" xfId="5645"/>
    <cellStyle name="Åë_마곡보완_현장경비신청안박성남_덕천실행내역(토,조)정리전" xfId="5646"/>
    <cellStyle name="Ae_마곡보완_현장경비신청안박성남_덕천실행내역(토조)" xfId="5647"/>
    <cellStyle name="Åë_마곡보완_현장경비신청안박성남_덕천실행내역(토조)" xfId="5648"/>
    <cellStyle name="Ae_마곡보완_현장설명(가스설비)" xfId="5649"/>
    <cellStyle name="Åë_마곡보완_현장설명(가스설비)" xfId="5650"/>
    <cellStyle name="Ae_마곡보완_현장설명(가스설비)_덕천실행내역(토,조)정리전" xfId="5651"/>
    <cellStyle name="Åë_마곡보완_현장설명(가스설비)_덕천실행내역(토,조)정리전" xfId="5652"/>
    <cellStyle name="Ae_마곡보완_현장설명(가스설비)_덕천실행내역(토조)" xfId="5653"/>
    <cellStyle name="Åë_마곡보완_현장설명(가스설비)_덕천실행내역(토조)" xfId="5654"/>
    <cellStyle name="Ae_마곡보완_현장설명(기계설비)" xfId="5655"/>
    <cellStyle name="Åë_마곡보완_현장설명(기계설비)" xfId="5656"/>
    <cellStyle name="Ae_마곡보완_현장설명(기계설비)_덕천실행내역(토,조)정리전" xfId="5657"/>
    <cellStyle name="Åë_마곡보완_현장설명(기계설비)_덕천실행내역(토,조)정리전" xfId="5658"/>
    <cellStyle name="Ae_마곡보완_현장설명(기계설비)_덕천실행내역(토조)" xfId="5659"/>
    <cellStyle name="Åë_마곡보완_현장설명(기계설비)_덕천실행내역(토조)" xfId="5660"/>
    <cellStyle name="Ae_매원중학교 급식소신축공사(철콘공사)" xfId="5661"/>
    <cellStyle name="Åë_부산덕천동롯데아파트(환경ENG)" xfId="5662"/>
    <cellStyle name="Ae_부산덕천동롯데아파트(환경ENG)_덕천실행내역(토,조)정리전" xfId="5663"/>
    <cellStyle name="Åë_부산덕천동롯데아파트(환경ENG)_덕천실행내역(토,조)정리전" xfId="5664"/>
    <cellStyle name="Ae_부산덕천동롯데아파트(환경ENG)_덕천실행내역(토조)" xfId="5665"/>
    <cellStyle name="Åë_부산덕천동롯데아파트(환경ENG)_덕천실행내역(토조)" xfId="5666"/>
    <cellStyle name="Ae_부산덕천동아파트(세경엔지니어링)" xfId="5667"/>
    <cellStyle name="Åë_부산덕천동아파트(세경엔지니어링)" xfId="5668"/>
    <cellStyle name="Ae_부산덕천동아파트(세경엔지니어링)_덕천실행내역(토,조)정리전" xfId="5669"/>
    <cellStyle name="Åë_부산덕천동아파트(세경엔지니어링)_덕천실행내역(토,조)정리전" xfId="5670"/>
    <cellStyle name="Ae_부산덕천동아파트(세경엔지니어링)_덕천실행내역(토조)" xfId="5671"/>
    <cellStyle name="Åë_부산덕천동아파트(세경엔지니어링)_덕천실행내역(토조)" xfId="5672"/>
    <cellStyle name="Ae_천정공사-하도급통보내역" xfId="5673"/>
    <cellStyle name="Åë_현장경비신청안박성남" xfId="5674"/>
    <cellStyle name="Ae_현장경비신청안박성남_덕천실행내역(토,조)정리전" xfId="5675"/>
    <cellStyle name="Åë_현장경비신청안박성남_덕천실행내역(토,조)정리전" xfId="5676"/>
    <cellStyle name="Ae_현장경비신청안박성남_덕천실행내역(토조)" xfId="5677"/>
    <cellStyle name="Åë_현장경비신청안박성남_덕천실행내역(토조)" xfId="5678"/>
    <cellStyle name="Ae_현장설명(가스설비)" xfId="5679"/>
    <cellStyle name="Åë_현장설명(가스설비)" xfId="5680"/>
    <cellStyle name="Ae_현장설명(가스설비)_덕천실행내역(토,조)정리전" xfId="5681"/>
    <cellStyle name="Åë_현장설명(가스설비)_덕천실행내역(토,조)정리전" xfId="5682"/>
    <cellStyle name="Ae_현장설명(가스설비)_덕천실행내역(토조)" xfId="5683"/>
    <cellStyle name="Åë_현장설명(가스설비)_덕천실행내역(토조)" xfId="5684"/>
    <cellStyle name="Ae_현장설명(기계설비)" xfId="5685"/>
    <cellStyle name="Åë_현장설명(기계설비)" xfId="5686"/>
    <cellStyle name="Ae_현장설명(기계설비)_덕천실행내역(토,조)정리전" xfId="5687"/>
    <cellStyle name="Åë_현장설명(기계설비)_덕천실행내역(토,조)정리전" xfId="5688"/>
    <cellStyle name="Ae_현장설명(기계설비)_덕천실행내역(토조)" xfId="5689"/>
    <cellStyle name="Åë_현장설명(기계설비)_덕천실행내역(토조)" xfId="5690"/>
    <cellStyle name="Aee­ " xfId="679"/>
    <cellStyle name="Aee­ [" xfId="5691"/>
    <cellStyle name="Åëè­ [" xfId="5692"/>
    <cellStyle name="Aee­ [_LFD부산실행예산(020219)건축" xfId="5693"/>
    <cellStyle name="Åëè­ [_LFD부산실행예산(020219)건축" xfId="5694"/>
    <cellStyle name="Aee­ [_LFD부산실행예산(020219)건축_경서실행(견적실)공무팀" xfId="5695"/>
    <cellStyle name="Åëè­ [_LFD부산실행예산(020219)건축_경서실행(견적실)공무팀" xfId="5696"/>
    <cellStyle name="Aee­ [_LFD부산실행예산(020219)건축_경서실행(견적실)공무팀_덕천실행내역(토,조)정리전" xfId="5697"/>
    <cellStyle name="Åëè­ [_LFD부산실행예산(020219)건축_경서실행(견적실)공무팀_덕천실행내역(토,조)정리전" xfId="5698"/>
    <cellStyle name="Aee­ [_LFD부산실행예산(020219)건축_경서실행(견적실)공무팀_덕천실행내역(토조)" xfId="5699"/>
    <cellStyle name="Åëè­ [_LFD부산실행예산(020219)건축_경서실행(견적실)공무팀_덕천실행내역(토조)" xfId="5700"/>
    <cellStyle name="Aee­ [_LFD부산실행예산(020219)건축_골조공사견적가분석-1" xfId="5701"/>
    <cellStyle name="Åëè­ [_LFD부산실행예산(020219)건축_골조공사견적가분석-1" xfId="5702"/>
    <cellStyle name="Aee­ [_LFD부산실행예산(020219)건축_골조공사견적가분석-1_덕천실행내역(토,조)정리전" xfId="5703"/>
    <cellStyle name="Åëè­ [_LFD부산실행예산(020219)건축_골조공사견적가분석-1_덕천실행내역(토,조)정리전" xfId="5704"/>
    <cellStyle name="Aee­ [_LFD부산실행예산(020219)건축_골조공사견적가분석-1_덕천실행내역(토조)" xfId="5705"/>
    <cellStyle name="Åëè­ [_LFD부산실행예산(020219)건축_골조공사견적가분석-1_덕천실행내역(토조)" xfId="5706"/>
    <cellStyle name="Aee­ [_LFD부산실행예산(020219)건축_골조공사공내역(송부)" xfId="5707"/>
    <cellStyle name="Åëè­ [_LFD부산실행예산(020219)건축_골조공사공내역(송부)" xfId="5708"/>
    <cellStyle name="Aee­ [_LFD부산실행예산(020219)건축_골조공사공내역(송부)_덕천실행내역(토,조)정리전" xfId="5709"/>
    <cellStyle name="Åëè­ [_LFD부산실행예산(020219)건축_골조공사공내역(송부)_덕천실행내역(토,조)정리전" xfId="5710"/>
    <cellStyle name="Aee­ [_LFD부산실행예산(020219)건축_골조공사공내역(송부)_덕천실행내역(토조)" xfId="5711"/>
    <cellStyle name="Åëè­ [_LFD부산실행예산(020219)건축_골조공사공내역(송부)_덕천실행내역(토조)" xfId="5712"/>
    <cellStyle name="Aee­ [_LFD부산실행예산(020219)건축_골조공사공내역(장)" xfId="5713"/>
    <cellStyle name="Åëè­ [_LFD부산실행예산(020219)건축_골조공사공내역(장)" xfId="5714"/>
    <cellStyle name="Aee­ [_LFD부산실행예산(020219)건축_골조공사공내역(장)_덕천실행내역(토,조)정리전" xfId="5715"/>
    <cellStyle name="Åëè­ [_LFD부산실행예산(020219)건축_골조공사공내역(장)_덕천실행내역(토,조)정리전" xfId="5716"/>
    <cellStyle name="Aee­ [_LFD부산실행예산(020219)건축_골조공사공내역(장)_덕천실행내역(토조)" xfId="5717"/>
    <cellStyle name="Åëè­ [_LFD부산실행예산(020219)건축_골조공사공내역(장)_덕천실행내역(토조)" xfId="5718"/>
    <cellStyle name="Aee­ [_LFD부산실행예산(020219)건축_골조공사실행예산품의" xfId="5719"/>
    <cellStyle name="Åëè­ [_LFD부산실행예산(020219)건축_골조공사실행예산품의" xfId="5720"/>
    <cellStyle name="Aee­ [_LFD부산실행예산(020219)건축_골조공사실행예산품의_덕천실행내역(토,조)정리전" xfId="5721"/>
    <cellStyle name="Åëè­ [_LFD부산실행예산(020219)건축_골조공사실행예산품의_덕천실행내역(토,조)정리전" xfId="5722"/>
    <cellStyle name="Aee­ [_LFD부산실행예산(020219)건축_골조공사실행예산품의_덕천실행내역(토조)" xfId="5723"/>
    <cellStyle name="Åëè­ [_LFD부산실행예산(020219)건축_골조공사실행예산품의_덕천실행내역(토조)" xfId="5724"/>
    <cellStyle name="Aee­ [_LFD부산실행예산(020219)건축_덕천실행내역(토,조)정리전" xfId="5725"/>
    <cellStyle name="Åëè­ [_LFD부산실행예산(020219)건축_덕천실행내역(토,조)정리전" xfId="5726"/>
    <cellStyle name="Aee­ [_LFD부산실행예산(020219)건축_덕천실행내역(토조)" xfId="5727"/>
    <cellStyle name="Åëè­ [_LFD부산실행예산(020219)건축_덕천실행내역(토조)" xfId="5728"/>
    <cellStyle name="Aee­ [_LFD부산실행예산(020219)건축_동명삼화견본주택 기본안" xfId="5729"/>
    <cellStyle name="Åëè­ [_LFD부산실행예산(020219)건축_동명삼화견본주택 기본안" xfId="5730"/>
    <cellStyle name="Aee­ [_LFD부산실행예산(020219)건축_부산덕천2차실행예산(기초DATA)" xfId="5731"/>
    <cellStyle name="Åëè­ [_LFD부산실행예산(020219)건축_부산덕천2차실행예산(기초DATA)" xfId="5732"/>
    <cellStyle name="Aee­ [_LFD부산실행예산(020219)건축_부산덕천2차실행예산(기초DATA)_덕천실행내역(토,조)정리전" xfId="5733"/>
    <cellStyle name="Åëè­ [_LFD부산실행예산(020219)건축_부산덕천2차실행예산(기초DATA)_덕천실행내역(토,조)정리전" xfId="5734"/>
    <cellStyle name="Aee­ [_LFD부산실행예산(020219)건축_부산덕천2차실행예산(기초DATA)_덕천실행내역(토조)" xfId="5735"/>
    <cellStyle name="Åëè­ [_LFD부산실행예산(020219)건축_부산덕천2차실행예산(기초DATA)_덕천실행내역(토조)" xfId="5736"/>
    <cellStyle name="Aee­ [_LFD부산실행예산(020219)건축_부산덕천2차실행예산(기초DATA현장협의후)" xfId="5737"/>
    <cellStyle name="Åëè­ [_LFD부산실행예산(020219)건축_부산덕천2차실행예산(기초DATA현장협의후)" xfId="5738"/>
    <cellStyle name="Aee­ [_LFD부산실행예산(020219)건축_부산덕천2차실행예산(기초DATA현장협의후)_덕천실행내역(토,조)정리전" xfId="5739"/>
    <cellStyle name="Åëè­ [_LFD부산실행예산(020219)건축_부산덕천2차실행예산(기초DATA현장협의후)_덕천실행내역(토,조)정리전" xfId="5740"/>
    <cellStyle name="Aee­ [_LFD부산실행예산(020219)건축_부산덕천2차실행예산(기초DATA현장협의후)_덕천실행내역(토조)" xfId="5741"/>
    <cellStyle name="Åëè­ [_LFD부산실행예산(020219)건축_부산덕천2차실행예산(기초DATA현장협의후)_덕천실행내역(토조)" xfId="5742"/>
    <cellStyle name="Aee­ [_LFD부산실행예산(020219)건축_현장경비신청안박성남" xfId="5743"/>
    <cellStyle name="Åëè­ [_LFD부산실행예산(020219)건축_현장경비신청안박성남" xfId="5744"/>
    <cellStyle name="Aee­ [_LFD부산실행예산(020219)건축_현장경비신청안박성남_덕천실행내역(토,조)정리전" xfId="5745"/>
    <cellStyle name="Åëè­ [_LFD부산실행예산(020219)건축_현장경비신청안박성남_덕천실행내역(토,조)정리전" xfId="5746"/>
    <cellStyle name="Aee­ [_LFD부산실행예산(020219)건축_현장경비신청안박성남_덕천실행내역(토조)" xfId="5747"/>
    <cellStyle name="Åëè­ [_LFD부산실행예산(020219)건축_현장경비신청안박성남_덕천실행내역(토조)" xfId="5748"/>
    <cellStyle name="Aee­ [_LFD부산실행예산(020305)건축" xfId="5749"/>
    <cellStyle name="Åëè­ [_LFD부산실행예산(020305)건축" xfId="5750"/>
    <cellStyle name="Aee­ [_LFD부산실행예산(020305)건축_경서실행(견적실)공무팀" xfId="5751"/>
    <cellStyle name="Åëè­ [_LFD부산실행예산(020305)건축_경서실행(견적실)공무팀" xfId="5752"/>
    <cellStyle name="Aee­ [_LFD부산실행예산(020305)건축_경서실행(견적실)공무팀_덕천실행내역(토,조)정리전" xfId="5753"/>
    <cellStyle name="Åëè­ [_LFD부산실행예산(020305)건축_경서실행(견적실)공무팀_덕천실행내역(토,조)정리전" xfId="5754"/>
    <cellStyle name="Aee­ [_LFD부산실행예산(020305)건축_경서실행(견적실)공무팀_덕천실행내역(토조)" xfId="5755"/>
    <cellStyle name="Åëè­ [_LFD부산실행예산(020305)건축_경서실행(견적실)공무팀_덕천실행내역(토조)" xfId="5756"/>
    <cellStyle name="Aee­ [_LFD부산실행예산(020305)건축_골조공사견적가분석-1" xfId="5757"/>
    <cellStyle name="Åëè­ [_LFD부산실행예산(020305)건축_골조공사견적가분석-1" xfId="5758"/>
    <cellStyle name="Aee­ [_LFD부산실행예산(020305)건축_골조공사견적가분석-1_덕천실행내역(토,조)정리전" xfId="5759"/>
    <cellStyle name="Åëè­ [_LFD부산실행예산(020305)건축_골조공사견적가분석-1_덕천실행내역(토,조)정리전" xfId="5760"/>
    <cellStyle name="Aee­ [_LFD부산실행예산(020305)건축_골조공사견적가분석-1_덕천실행내역(토조)" xfId="5761"/>
    <cellStyle name="Åëè­ [_LFD부산실행예산(020305)건축_골조공사견적가분석-1_덕천실행내역(토조)" xfId="5762"/>
    <cellStyle name="Aee­ [_LFD부산실행예산(020305)건축_골조공사공내역(송부)" xfId="5763"/>
    <cellStyle name="Åëè­ [_LFD부산실행예산(020305)건축_골조공사공내역(송부)" xfId="5764"/>
    <cellStyle name="Aee­ [_LFD부산실행예산(020305)건축_골조공사공내역(송부)_덕천실행내역(토,조)정리전" xfId="5765"/>
    <cellStyle name="Åëè­ [_LFD부산실행예산(020305)건축_골조공사공내역(송부)_덕천실행내역(토,조)정리전" xfId="5766"/>
    <cellStyle name="Aee­ [_LFD부산실행예산(020305)건축_골조공사공내역(송부)_덕천실행내역(토조)" xfId="5767"/>
    <cellStyle name="Åëè­ [_LFD부산실행예산(020305)건축_골조공사공내역(송부)_덕천실행내역(토조)" xfId="5768"/>
    <cellStyle name="Aee­ [_LFD부산실행예산(020305)건축_골조공사공내역(장)" xfId="5769"/>
    <cellStyle name="Åëè­ [_LFD부산실행예산(020305)건축_골조공사공내역(장)" xfId="5770"/>
    <cellStyle name="Aee­ [_LFD부산실행예산(020305)건축_골조공사공내역(장)_덕천실행내역(토,조)정리전" xfId="5771"/>
    <cellStyle name="Åëè­ [_LFD부산실행예산(020305)건축_골조공사공내역(장)_덕천실행내역(토,조)정리전" xfId="5772"/>
    <cellStyle name="Aee­ [_LFD부산실행예산(020305)건축_골조공사공내역(장)_덕천실행내역(토조)" xfId="5773"/>
    <cellStyle name="Åëè­ [_LFD부산실행예산(020305)건축_골조공사공내역(장)_덕천실행내역(토조)" xfId="5774"/>
    <cellStyle name="Aee­ [_LFD부산실행예산(020305)건축_골조공사실행예산품의" xfId="5775"/>
    <cellStyle name="Åëè­ [_LFD부산실행예산(020305)건축_골조공사실행예산품의" xfId="5776"/>
    <cellStyle name="Aee­ [_LFD부산실행예산(020305)건축_골조공사실행예산품의_덕천실행내역(토,조)정리전" xfId="5777"/>
    <cellStyle name="Åëè­ [_LFD부산실행예산(020305)건축_골조공사실행예산품의_덕천실행내역(토,조)정리전" xfId="5778"/>
    <cellStyle name="Aee­ [_LFD부산실행예산(020305)건축_골조공사실행예산품의_덕천실행내역(토조)" xfId="5779"/>
    <cellStyle name="Åëè­ [_LFD부산실행예산(020305)건축_골조공사실행예산품의_덕천실행내역(토조)" xfId="5780"/>
    <cellStyle name="Aee­ [_LFD부산실행예산(020305)건축_덕천실행내역(토,조)정리전" xfId="5781"/>
    <cellStyle name="Åëè­ [_LFD부산실행예산(020305)건축_덕천실행내역(토,조)정리전" xfId="5782"/>
    <cellStyle name="Aee­ [_LFD부산실행예산(020305)건축_덕천실행내역(토조)" xfId="5783"/>
    <cellStyle name="Åëè­ [_LFD부산실행예산(020305)건축_덕천실행내역(토조)" xfId="5784"/>
    <cellStyle name="Aee­ [_LFD부산실행예산(020305)건축_부산덕천2차실행예산(기초DATA)" xfId="5785"/>
    <cellStyle name="Åëè­ [_LFD부산실행예산(020305)건축_부산덕천2차실행예산(기초DATA)" xfId="5786"/>
    <cellStyle name="Aee­ [_LFD부산실행예산(020305)건축_부산덕천2차실행예산(기초DATA)_덕천실행내역(토,조)정리전" xfId="5787"/>
    <cellStyle name="Åëè­ [_LFD부산실행예산(020305)건축_부산덕천2차실행예산(기초DATA)_덕천실행내역(토,조)정리전" xfId="5788"/>
    <cellStyle name="Aee­ [_LFD부산실행예산(020305)건축_부산덕천2차실행예산(기초DATA)_덕천실행내역(토조)" xfId="5789"/>
    <cellStyle name="Åëè­ [_LFD부산실행예산(020305)건축_부산덕천2차실행예산(기초DATA)_덕천실행내역(토조)" xfId="5790"/>
    <cellStyle name="Aee­ [_LFD부산실행예산(020305)건축_부산덕천2차실행예산(기초DATA현장협의후)" xfId="5791"/>
    <cellStyle name="Åëè­ [_LFD부산실행예산(020305)건축_부산덕천2차실행예산(기초DATA현장협의후)" xfId="5792"/>
    <cellStyle name="Aee­ [_LFD부산실행예산(020305)건축_부산덕천2차실행예산(기초DATA현장협의후)_덕천실행내역(토,조)정리전" xfId="5793"/>
    <cellStyle name="Åëè­ [_LFD부산실행예산(020305)건축_부산덕천2차실행예산(기초DATA현장협의후)_덕천실행내역(토,조)정리전" xfId="5794"/>
    <cellStyle name="Aee­ [_LFD부산실행예산(020305)건축_부산덕천2차실행예산(기초DATA현장협의후)_덕천실행내역(토조)" xfId="5795"/>
    <cellStyle name="Åëè­ [_LFD부산실행예산(020305)건축_부산덕천2차실행예산(기초DATA현장협의후)_덕천실행내역(토조)" xfId="5796"/>
    <cellStyle name="Aee­ [_LFD실행예산(020110)2855" xfId="5797"/>
    <cellStyle name="Åëè­ [_LFD실행예산(020110)2855" xfId="5798"/>
    <cellStyle name="Aee­ [_LFD실행예산(020110)2855_LFD부산실행예산(020319)건축" xfId="5799"/>
    <cellStyle name="Åëè­ [_LFD실행예산(020110)2855_LFD부산실행예산(020319)건축" xfId="5800"/>
    <cellStyle name="Aee­ [_LFD실행예산(020110)2855_LFD부산실행예산(020319)건축_덕천실행내역(토,조)정리전" xfId="5801"/>
    <cellStyle name="Åëè­ [_LFD실행예산(020110)2855_LFD부산실행예산(020319)건축_덕천실행내역(토,조)정리전" xfId="5802"/>
    <cellStyle name="Aee­ [_LFD실행예산(020110)2855_LFD부산실행예산(020319)건축_덕천실행내역(토조)" xfId="5803"/>
    <cellStyle name="Åëè­ [_LFD실행예산(020110)2855_LFD부산실행예산(020319)건축_덕천실행내역(토조)" xfId="5804"/>
    <cellStyle name="Aee­ [_LFD실행예산(020110)2855_경서실행(견적실)공무팀" xfId="5805"/>
    <cellStyle name="Åëè­ [_LFD실행예산(020110)2855_경서실행(견적실)공무팀" xfId="5806"/>
    <cellStyle name="Aee­ [_LFD실행예산(020110)2855_경서실행(견적실)공무팀_덕천실행내역(토,조)정리전" xfId="5807"/>
    <cellStyle name="Åëè­ [_LFD실행예산(020110)2855_경서실행(견적실)공무팀_덕천실행내역(토,조)정리전" xfId="5808"/>
    <cellStyle name="Aee­ [_LFD실행예산(020110)2855_경서실행(견적실)공무팀_덕천실행내역(토조)" xfId="5809"/>
    <cellStyle name="Åëè­ [_LFD실행예산(020110)2855_경서실행(견적실)공무팀_덕천실행내역(토조)" xfId="5810"/>
    <cellStyle name="Aee­ [_LFD실행예산(020110)2855_골조공사견적가분석-1" xfId="5811"/>
    <cellStyle name="Åëè­ [_LFD실행예산(020110)2855_골조공사견적가분석-1" xfId="5812"/>
    <cellStyle name="Aee­ [_LFD실행예산(020110)2855_골조공사견적가분석-1_덕천실행내역(토,조)정리전" xfId="5813"/>
    <cellStyle name="Åëè­ [_LFD실행예산(020110)2855_골조공사견적가분석-1_덕천실행내역(토,조)정리전" xfId="5814"/>
    <cellStyle name="Aee­ [_LFD실행예산(020110)2855_골조공사견적가분석-1_덕천실행내역(토조)" xfId="5815"/>
    <cellStyle name="Åëè­ [_LFD실행예산(020110)2855_골조공사견적가분석-1_덕천실행내역(토조)" xfId="5816"/>
    <cellStyle name="Aee­ [_LFD실행예산(020110)2855_골조공사공내역(송부)" xfId="5817"/>
    <cellStyle name="Åëè­ [_LFD실행예산(020110)2855_골조공사공내역(송부)" xfId="5818"/>
    <cellStyle name="Aee­ [_LFD실행예산(020110)2855_골조공사공내역(송부)_덕천실행내역(토,조)정리전" xfId="5819"/>
    <cellStyle name="Åëè­ [_LFD실행예산(020110)2855_골조공사공내역(송부)_덕천실행내역(토,조)정리전" xfId="5820"/>
    <cellStyle name="Aee­ [_LFD실행예산(020110)2855_골조공사공내역(송부)_덕천실행내역(토조)" xfId="5821"/>
    <cellStyle name="Åëè­ [_LFD실행예산(020110)2855_골조공사공내역(송부)_덕천실행내역(토조)" xfId="5822"/>
    <cellStyle name="Aee­ [_LFD실행예산(020110)2855_골조공사공내역(장)" xfId="5823"/>
    <cellStyle name="Åëè­ [_LFD실행예산(020110)2855_골조공사공내역(장)" xfId="5824"/>
    <cellStyle name="Aee­ [_LFD실행예산(020110)2855_골조공사공내역(장)_덕천실행내역(토,조)정리전" xfId="5825"/>
    <cellStyle name="Åëè­ [_LFD실행예산(020110)2855_골조공사공내역(장)_덕천실행내역(토,조)정리전" xfId="5826"/>
    <cellStyle name="Aee­ [_LFD실행예산(020110)2855_골조공사공내역(장)_덕천실행내역(토조)" xfId="5827"/>
    <cellStyle name="Åëè­ [_LFD실행예산(020110)2855_골조공사공내역(장)_덕천실행내역(토조)" xfId="5828"/>
    <cellStyle name="Aee­ [_LFD실행예산(020110)2855_골조공사실행예산품의" xfId="5829"/>
    <cellStyle name="Åëè­ [_LFD실행예산(020110)2855_골조공사실행예산품의" xfId="5830"/>
    <cellStyle name="Aee­ [_LFD실행예산(020110)2855_골조공사실행예산품의_덕천실행내역(토,조)정리전" xfId="5831"/>
    <cellStyle name="Åëè­ [_LFD실행예산(020110)2855_골조공사실행예산품의_덕천실행내역(토,조)정리전" xfId="5832"/>
    <cellStyle name="Aee­ [_LFD실행예산(020110)2855_골조공사실행예산품의_덕천실행내역(토조)" xfId="5833"/>
    <cellStyle name="Åëè­ [_LFD실행예산(020110)2855_골조공사실행예산품의_덕천실행내역(토조)" xfId="5834"/>
    <cellStyle name="Aee­ [_LFD실행예산(020110)2855_덕천실행내역(토,조)정리전" xfId="5835"/>
    <cellStyle name="Åëè­ [_LFD실행예산(020110)2855_덕천실행내역(토,조)정리전" xfId="5836"/>
    <cellStyle name="Aee­ [_LFD실행예산(020110)2855_덕천실행내역(토조)" xfId="5837"/>
    <cellStyle name="Åëè­ [_LFD실행예산(020110)2855_덕천실행내역(토조)" xfId="5838"/>
    <cellStyle name="Aee­ [_LFD실행예산(020110)2855_동명삼화견본주택 기본안" xfId="5839"/>
    <cellStyle name="Åëè­ [_LFD실행예산(020110)2855_동명삼화견본주택 기본안" xfId="5840"/>
    <cellStyle name="Aee­ [_LFD실행예산(020110)2855_부산덕천2차실행예산(기초DATA)" xfId="5841"/>
    <cellStyle name="Åëè­ [_LFD실행예산(020110)2855_부산덕천2차실행예산(기초DATA)" xfId="5842"/>
    <cellStyle name="Aee­ [_LFD실행예산(020110)2855_부산덕천2차실행예산(기초DATA)_덕천실행내역(토,조)정리전" xfId="5843"/>
    <cellStyle name="Åëè­ [_LFD실행예산(020110)2855_부산덕천2차실행예산(기초DATA)_덕천실행내역(토,조)정리전" xfId="5844"/>
    <cellStyle name="Aee­ [_LFD실행예산(020110)2855_부산덕천2차실행예산(기초DATA)_덕천실행내역(토조)" xfId="5845"/>
    <cellStyle name="Åëè­ [_LFD실행예산(020110)2855_부산덕천2차실행예산(기초DATA)_덕천실행내역(토조)" xfId="5846"/>
    <cellStyle name="Aee­ [_LFD실행예산(020110)2855_부산덕천2차실행예산(기초DATA현장협의후)" xfId="5847"/>
    <cellStyle name="Åëè­ [_LFD실행예산(020110)2855_부산덕천2차실행예산(기초DATA현장협의후)" xfId="5848"/>
    <cellStyle name="Aee­ [_LFD실행예산(020110)2855_부산덕천2차실행예산(기초DATA현장협의후)_덕천실행내역(토,조)정리전" xfId="5849"/>
    <cellStyle name="Åëè­ [_LFD실행예산(020110)2855_부산덕천2차실행예산(기초DATA현장협의후)_덕천실행내역(토,조)정리전" xfId="5850"/>
    <cellStyle name="Aee­ [_LFD실행예산(020110)2855_부산덕천2차실행예산(기초DATA현장협의후)_덕천실행내역(토조)" xfId="5851"/>
    <cellStyle name="Åëè­ [_LFD실행예산(020110)2855_부산덕천2차실행예산(기초DATA현장협의후)_덕천실행내역(토조)" xfId="5852"/>
    <cellStyle name="Aee­ [_LFD실행예산(020110)2855_현장경비신청안박성남" xfId="5853"/>
    <cellStyle name="Åëè­ [_LFD실행예산(020110)2855_현장경비신청안박성남" xfId="5854"/>
    <cellStyle name="Aee­ [_LFD실행예산(020110)2855_현장경비신청안박성남_덕천실행내역(토,조)정리전" xfId="5855"/>
    <cellStyle name="Åëè­ [_LFD실행예산(020110)2855_현장경비신청안박성남_덕천실행내역(토,조)정리전" xfId="5856"/>
    <cellStyle name="Aee­ [_LFD실행예산(020110)2855_현장경비신청안박성남_덕천실행내역(토조)" xfId="5857"/>
    <cellStyle name="Åëè­ [_LFD실행예산(020110)2855_현장경비신청안박성남_덕천실행내역(토조)" xfId="5858"/>
    <cellStyle name="Aee­ [_광주공장(대비1218)" xfId="5859"/>
    <cellStyle name="Åëè­ [_광주공장(대비1218)" xfId="5860"/>
    <cellStyle name="Aee­ [_광주공장(대비1218)_덕천실행내역(토,조)정리전" xfId="5861"/>
    <cellStyle name="Åëè­ [_광주공장(대비1218)_덕천실행내역(토,조)정리전" xfId="5862"/>
    <cellStyle name="Aee­ [_광주공장(대비1218)_덕천실행내역(토조)" xfId="5863"/>
    <cellStyle name="Åëè­ [_광주공장(대비1218)_덕천실행내역(토조)" xfId="5864"/>
    <cellStyle name="Aee­ [_기계실행(LFD광주공장.현설용)" xfId="5865"/>
    <cellStyle name="Åëè­ [_기계실행(LFD광주공장.현설용)" xfId="5866"/>
    <cellStyle name="Aee­ [_기계실행(LFD광주공장.현설용)_덕천실행내역(토,조)정리전" xfId="5867"/>
    <cellStyle name="Åëè­ [_기계실행(LFD광주공장.현설용)_덕천실행내역(토,조)정리전" xfId="5868"/>
    <cellStyle name="Aee­ [_기계실행(LFD광주공장.현설용)_덕천실행내역(토조)" xfId="5869"/>
    <cellStyle name="Åëè­ [_기계실행(LFD광주공장.현설용)_덕천실행내역(토조)" xfId="5870"/>
    <cellStyle name="Aee­ [_동명삼화견본주택 기본안" xfId="5871"/>
    <cellStyle name="Åëè­ [_동명삼화견본주택 기본안" xfId="5872"/>
    <cellStyle name="Aee­ [_마곡보완" xfId="5873"/>
    <cellStyle name="Åëè­ [_마곡보완" xfId="5874"/>
    <cellStyle name="Aee­ [_마곡보완_LFD부산실행예산(020219)건축" xfId="5875"/>
    <cellStyle name="Åëè­ [_마곡보완_LFD부산실행예산(020219)건축" xfId="5876"/>
    <cellStyle name="Aee­ [_마곡보완_LFD부산실행예산(020219)건축_경서실행(견적실)공무팀" xfId="5877"/>
    <cellStyle name="Åëè­ [_마곡보완_LFD부산실행예산(020219)건축_경서실행(견적실)공무팀" xfId="5878"/>
    <cellStyle name="Aee­ [_마곡보완_LFD부산실행예산(020219)건축_경서실행(견적실)공무팀_덕천실행내역(토,조)정리전" xfId="5879"/>
    <cellStyle name="Åëè­ [_마곡보완_LFD부산실행예산(020219)건축_경서실행(견적실)공무팀_덕천실행내역(토,조)정리전" xfId="5880"/>
    <cellStyle name="Aee­ [_마곡보완_LFD부산실행예산(020219)건축_경서실행(견적실)공무팀_덕천실행내역(토조)" xfId="5881"/>
    <cellStyle name="Åëè­ [_마곡보완_LFD부산실행예산(020219)건축_경서실행(견적실)공무팀_덕천실행내역(토조)" xfId="5882"/>
    <cellStyle name="Aee­ [_마곡보완_LFD부산실행예산(020219)건축_골조공사견적가분석-1" xfId="5883"/>
    <cellStyle name="Åëè­ [_마곡보완_LFD부산실행예산(020219)건축_골조공사견적가분석-1" xfId="5884"/>
    <cellStyle name="Aee­ [_마곡보완_LFD부산실행예산(020219)건축_골조공사견적가분석-1_덕천실행내역(토,조)정리전" xfId="5885"/>
    <cellStyle name="Åëè­ [_마곡보완_LFD부산실행예산(020219)건축_골조공사견적가분석-1_덕천실행내역(토,조)정리전" xfId="5886"/>
    <cellStyle name="Aee­ [_마곡보완_LFD부산실행예산(020219)건축_골조공사견적가분석-1_덕천실행내역(토조)" xfId="5887"/>
    <cellStyle name="Åëè­ [_마곡보완_LFD부산실행예산(020219)건축_골조공사견적가분석-1_덕천실행내역(토조)" xfId="5888"/>
    <cellStyle name="Aee­ [_마곡보완_LFD부산실행예산(020219)건축_골조공사공내역(송부)" xfId="5889"/>
    <cellStyle name="Åëè­ [_마곡보완_LFD부산실행예산(020219)건축_골조공사공내역(송부)" xfId="5890"/>
    <cellStyle name="Aee­ [_마곡보완_LFD부산실행예산(020219)건축_골조공사공내역(송부)_덕천실행내역(토,조)정리전" xfId="5891"/>
    <cellStyle name="Åëè­ [_마곡보완_LFD부산실행예산(020219)건축_골조공사공내역(송부)_덕천실행내역(토,조)정리전" xfId="5892"/>
    <cellStyle name="Aee­ [_마곡보완_LFD부산실행예산(020219)건축_골조공사공내역(송부)_덕천실행내역(토조)" xfId="5893"/>
    <cellStyle name="Åëè­ [_마곡보완_LFD부산실행예산(020219)건축_골조공사공내역(송부)_덕천실행내역(토조)" xfId="5894"/>
    <cellStyle name="Aee­ [_마곡보완_LFD부산실행예산(020219)건축_골조공사공내역(장)" xfId="5895"/>
    <cellStyle name="Åëè­ [_마곡보완_LFD부산실행예산(020219)건축_골조공사공내역(장)" xfId="5896"/>
    <cellStyle name="Aee­ [_마곡보완_LFD부산실행예산(020219)건축_골조공사공내역(장)_덕천실행내역(토,조)정리전" xfId="5897"/>
    <cellStyle name="Åëè­ [_마곡보완_LFD부산실행예산(020219)건축_골조공사공내역(장)_덕천실행내역(토,조)정리전" xfId="5898"/>
    <cellStyle name="Aee­ [_마곡보완_LFD부산실행예산(020219)건축_골조공사공내역(장)_덕천실행내역(토조)" xfId="5899"/>
    <cellStyle name="Åëè­ [_마곡보완_LFD부산실행예산(020219)건축_골조공사공내역(장)_덕천실행내역(토조)" xfId="5900"/>
    <cellStyle name="Aee­ [_마곡보완_LFD부산실행예산(020219)건축_골조공사실행예산품의" xfId="5901"/>
    <cellStyle name="Åëè­ [_마곡보완_LFD부산실행예산(020219)건축_골조공사실행예산품의" xfId="5902"/>
    <cellStyle name="Aee­ [_마곡보완_LFD부산실행예산(020219)건축_골조공사실행예산품의_덕천실행내역(토,조)정리전" xfId="5903"/>
    <cellStyle name="Åëè­ [_마곡보완_LFD부산실행예산(020219)건축_골조공사실행예산품의_덕천실행내역(토,조)정리전" xfId="5904"/>
    <cellStyle name="Aee­ [_마곡보완_LFD부산실행예산(020219)건축_골조공사실행예산품의_덕천실행내역(토조)" xfId="5905"/>
    <cellStyle name="Åëè­ [_마곡보완_LFD부산실행예산(020219)건축_골조공사실행예산품의_덕천실행내역(토조)" xfId="5906"/>
    <cellStyle name="Aee­ [_마곡보완_LFD부산실행예산(020219)건축_덕천실행내역(토,조)정리전" xfId="5907"/>
    <cellStyle name="Åëè­ [_마곡보완_LFD부산실행예산(020219)건축_덕천실행내역(토,조)정리전" xfId="5908"/>
    <cellStyle name="Aee­ [_마곡보완_LFD부산실행예산(020219)건축_덕천실행내역(토조)" xfId="5909"/>
    <cellStyle name="Åëè­ [_마곡보완_LFD부산실행예산(020219)건축_덕천실행내역(토조)" xfId="5910"/>
    <cellStyle name="Aee­ [_마곡보완_LFD부산실행예산(020219)건축_동명삼화견본주택 기본안" xfId="5911"/>
    <cellStyle name="Åëè­ [_마곡보완_LFD부산실행예산(020219)건축_동명삼화견본주택 기본안" xfId="5912"/>
    <cellStyle name="Aee­ [_마곡보완_LFD부산실행예산(020219)건축_부산덕천2차실행예산(기초DATA)" xfId="5913"/>
    <cellStyle name="Åëè­ [_마곡보완_LFD부산실행예산(020219)건축_부산덕천2차실행예산(기초DATA)" xfId="5914"/>
    <cellStyle name="Aee­ [_마곡보완_LFD부산실행예산(020219)건축_부산덕천2차실행예산(기초DATA)_덕천실행내역(토,조)정리전" xfId="5915"/>
    <cellStyle name="Åëè­ [_마곡보완_LFD부산실행예산(020219)건축_부산덕천2차실행예산(기초DATA)_덕천실행내역(토,조)정리전" xfId="5916"/>
    <cellStyle name="Aee­ [_마곡보완_LFD부산실행예산(020219)건축_부산덕천2차실행예산(기초DATA)_덕천실행내역(토조)" xfId="5917"/>
    <cellStyle name="Åëè­ [_마곡보완_LFD부산실행예산(020219)건축_부산덕천2차실행예산(기초DATA)_덕천실행내역(토조)" xfId="5918"/>
    <cellStyle name="Aee­ [_마곡보완_LFD부산실행예산(020219)건축_부산덕천2차실행예산(기초DATA현장협의후)" xfId="5919"/>
    <cellStyle name="Åëè­ [_마곡보완_LFD부산실행예산(020219)건축_부산덕천2차실행예산(기초DATA현장협의후)" xfId="5920"/>
    <cellStyle name="Aee­ [_마곡보완_LFD부산실행예산(020219)건축_부산덕천2차실행예산(기초DATA현장협의후)_덕천실행내역(토,조)정리전" xfId="5921"/>
    <cellStyle name="Åëè­ [_마곡보완_LFD부산실행예산(020219)건축_부산덕천2차실행예산(기초DATA현장협의후)_덕천실행내역(토,조)정리전" xfId="5922"/>
    <cellStyle name="Aee­ [_마곡보완_LFD부산실행예산(020219)건축_부산덕천2차실행예산(기초DATA현장협의후)_덕천실행내역(토조)" xfId="5923"/>
    <cellStyle name="Åëè­ [_마곡보완_LFD부산실행예산(020219)건축_부산덕천2차실행예산(기초DATA현장협의후)_덕천실행내역(토조)" xfId="5924"/>
    <cellStyle name="Aee­ [_마곡보완_LFD부산실행예산(020219)건축_현장경비신청안박성남" xfId="5925"/>
    <cellStyle name="Åëè­ [_마곡보완_LFD부산실행예산(020219)건축_현장경비신청안박성남" xfId="5926"/>
    <cellStyle name="Aee­ [_마곡보완_LFD부산실행예산(020219)건축_현장경비신청안박성남_덕천실행내역(토,조)정리전" xfId="5927"/>
    <cellStyle name="Åëè­ [_마곡보완_LFD부산실행예산(020219)건축_현장경비신청안박성남_덕천실행내역(토,조)정리전" xfId="5928"/>
    <cellStyle name="Aee­ [_마곡보완_LFD부산실행예산(020219)건축_현장경비신청안박성남_덕천실행내역(토조)" xfId="5929"/>
    <cellStyle name="Åëè­ [_마곡보완_LFD부산실행예산(020219)건축_현장경비신청안박성남_덕천실행내역(토조)" xfId="5930"/>
    <cellStyle name="Aee­ [_마곡보완_LFD부산실행예산(020305)건축" xfId="5931"/>
    <cellStyle name="Åëè­ [_마곡보완_LFD부산실행예산(020305)건축" xfId="5932"/>
    <cellStyle name="Aee­ [_마곡보완_LFD부산실행예산(020305)건축_경서실행(견적실)공무팀" xfId="5933"/>
    <cellStyle name="Åëè­ [_마곡보완_LFD부산실행예산(020305)건축_경서실행(견적실)공무팀" xfId="5934"/>
    <cellStyle name="Aee­ [_마곡보완_LFD부산실행예산(020305)건축_경서실행(견적실)공무팀_덕천실행내역(토,조)정리전" xfId="5935"/>
    <cellStyle name="Åëè­ [_마곡보완_LFD부산실행예산(020305)건축_경서실행(견적실)공무팀_덕천실행내역(토,조)정리전" xfId="5936"/>
    <cellStyle name="Aee­ [_마곡보완_LFD부산실행예산(020305)건축_경서실행(견적실)공무팀_덕천실행내역(토조)" xfId="5937"/>
    <cellStyle name="Åëè­ [_마곡보완_LFD부산실행예산(020305)건축_경서실행(견적실)공무팀_덕천실행내역(토조)" xfId="5938"/>
    <cellStyle name="Aee­ [_마곡보완_LFD부산실행예산(020305)건축_골조공사견적가분석-1" xfId="5939"/>
    <cellStyle name="Åëè­ [_마곡보완_LFD부산실행예산(020305)건축_골조공사견적가분석-1" xfId="5940"/>
    <cellStyle name="Aee­ [_마곡보완_LFD부산실행예산(020305)건축_골조공사견적가분석-1_덕천실행내역(토,조)정리전" xfId="5941"/>
    <cellStyle name="Åëè­ [_마곡보완_LFD부산실행예산(020305)건축_골조공사견적가분석-1_덕천실행내역(토,조)정리전" xfId="5942"/>
    <cellStyle name="Aee­ [_마곡보완_LFD부산실행예산(020305)건축_골조공사견적가분석-1_덕천실행내역(토조)" xfId="5943"/>
    <cellStyle name="Åëè­ [_마곡보완_LFD부산실행예산(020305)건축_골조공사견적가분석-1_덕천실행내역(토조)" xfId="5944"/>
    <cellStyle name="Aee­ [_마곡보완_LFD부산실행예산(020305)건축_골조공사공내역(송부)" xfId="5945"/>
    <cellStyle name="Åëè­ [_마곡보완_LFD부산실행예산(020305)건축_골조공사공내역(송부)" xfId="5946"/>
    <cellStyle name="Aee­ [_마곡보완_LFD부산실행예산(020305)건축_골조공사공내역(송부)_덕천실행내역(토,조)정리전" xfId="5947"/>
    <cellStyle name="Åëè­ [_마곡보완_LFD부산실행예산(020305)건축_골조공사공내역(송부)_덕천실행내역(토,조)정리전" xfId="5948"/>
    <cellStyle name="Aee­ [_마곡보완_LFD부산실행예산(020305)건축_골조공사공내역(송부)_덕천실행내역(토조)" xfId="5949"/>
    <cellStyle name="Åëè­ [_마곡보완_LFD부산실행예산(020305)건축_골조공사공내역(송부)_덕천실행내역(토조)" xfId="5950"/>
    <cellStyle name="Aee­ [_마곡보완_LFD부산실행예산(020305)건축_골조공사공내역(장)" xfId="5951"/>
    <cellStyle name="Åëè­ [_마곡보완_LFD부산실행예산(020305)건축_골조공사공내역(장)" xfId="5952"/>
    <cellStyle name="Aee­ [_마곡보완_LFD부산실행예산(020305)건축_골조공사공내역(장)_덕천실행내역(토,조)정리전" xfId="5953"/>
    <cellStyle name="Åëè­ [_마곡보완_LFD부산실행예산(020305)건축_골조공사공내역(장)_덕천실행내역(토,조)정리전" xfId="5954"/>
    <cellStyle name="Aee­ [_마곡보완_LFD부산실행예산(020305)건축_골조공사공내역(장)_덕천실행내역(토조)" xfId="5955"/>
    <cellStyle name="Åëè­ [_마곡보완_LFD부산실행예산(020305)건축_골조공사공내역(장)_덕천실행내역(토조)" xfId="5956"/>
    <cellStyle name="Aee­ [_마곡보완_LFD부산실행예산(020305)건축_골조공사실행예산품의" xfId="5957"/>
    <cellStyle name="Åëè­ [_마곡보완_LFD부산실행예산(020305)건축_골조공사실행예산품의" xfId="5958"/>
    <cellStyle name="Aee­ [_마곡보완_LFD부산실행예산(020305)건축_골조공사실행예산품의_덕천실행내역(토,조)정리전" xfId="5959"/>
    <cellStyle name="Åëè­ [_마곡보완_LFD부산실행예산(020305)건축_골조공사실행예산품의_덕천실행내역(토,조)정리전" xfId="5960"/>
    <cellStyle name="Aee­ [_마곡보완_LFD부산실행예산(020305)건축_골조공사실행예산품의_덕천실행내역(토조)" xfId="5961"/>
    <cellStyle name="Åëè­ [_마곡보완_LFD부산실행예산(020305)건축_골조공사실행예산품의_덕천실행내역(토조)" xfId="5962"/>
    <cellStyle name="Aee­ [_마곡보완_LFD부산실행예산(020305)건축_덕천실행내역(토,조)정리전" xfId="5963"/>
    <cellStyle name="Åëè­ [_마곡보완_LFD부산실행예산(020305)건축_덕천실행내역(토,조)정리전" xfId="5964"/>
    <cellStyle name="Aee­ [_마곡보완_LFD부산실행예산(020305)건축_덕천실행내역(토조)" xfId="5965"/>
    <cellStyle name="Åëè­ [_마곡보완_LFD부산실행예산(020305)건축_덕천실행내역(토조)" xfId="5966"/>
    <cellStyle name="Aee­ [_마곡보완_LFD부산실행예산(020305)건축_부산덕천2차실행예산(기초DATA)" xfId="5967"/>
    <cellStyle name="Åëè­ [_마곡보완_LFD부산실행예산(020305)건축_부산덕천2차실행예산(기초DATA)" xfId="5968"/>
    <cellStyle name="Aee­ [_마곡보완_LFD부산실행예산(020305)건축_부산덕천2차실행예산(기초DATA)_덕천실행내역(토,조)정리전" xfId="5969"/>
    <cellStyle name="Åëè­ [_마곡보완_LFD부산실행예산(020305)건축_부산덕천2차실행예산(기초DATA)_덕천실행내역(토,조)정리전" xfId="5970"/>
    <cellStyle name="Aee­ [_마곡보완_LFD부산실행예산(020305)건축_부산덕천2차실행예산(기초DATA)_덕천실행내역(토조)" xfId="5971"/>
    <cellStyle name="Åëè­ [_마곡보완_LFD부산실행예산(020305)건축_부산덕천2차실행예산(기초DATA)_덕천실행내역(토조)" xfId="5972"/>
    <cellStyle name="Aee­ [_마곡보완_LFD부산실행예산(020305)건축_부산덕천2차실행예산(기초DATA현장협의후)" xfId="5973"/>
    <cellStyle name="Åëè­ [_마곡보완_LFD부산실행예산(020305)건축_부산덕천2차실행예산(기초DATA현장협의후)" xfId="5974"/>
    <cellStyle name="Aee­ [_마곡보완_LFD부산실행예산(020305)건축_부산덕천2차실행예산(기초DATA현장협의후)_덕천실행내역(토,조)정리전" xfId="5975"/>
    <cellStyle name="Åëè­ [_마곡보완_LFD부산실행예산(020305)건축_부산덕천2차실행예산(기초DATA현장협의후)_덕천실행내역(토,조)정리전" xfId="5976"/>
    <cellStyle name="Aee­ [_마곡보완_LFD부산실행예산(020305)건축_부산덕천2차실행예산(기초DATA현장협의후)_덕천실행내역(토조)" xfId="5977"/>
    <cellStyle name="Åëè­ [_마곡보완_LFD부산실행예산(020305)건축_부산덕천2차실행예산(기초DATA현장협의후)_덕천실행내역(토조)" xfId="5978"/>
    <cellStyle name="Aee­ [_마곡보완_LFD실행예산(020110)2855" xfId="5979"/>
    <cellStyle name="Åëè­ [_마곡보완_LFD실행예산(020110)2855" xfId="5980"/>
    <cellStyle name="Aee­ [_마곡보완_LFD실행예산(020110)2855_LFD부산실행예산(020319)건축" xfId="5981"/>
    <cellStyle name="Åëè­ [_마곡보완_LFD실행예산(020110)2855_LFD부산실행예산(020319)건축" xfId="5982"/>
    <cellStyle name="Aee­ [_마곡보완_LFD실행예산(020110)2855_LFD부산실행예산(020319)건축_덕천실행내역(토,조)정리전" xfId="5983"/>
    <cellStyle name="Åëè­ [_마곡보완_LFD실행예산(020110)2855_LFD부산실행예산(020319)건축_덕천실행내역(토,조)정리전" xfId="5984"/>
    <cellStyle name="Aee­ [_마곡보완_LFD실행예산(020110)2855_LFD부산실행예산(020319)건축_덕천실행내역(토조)" xfId="5985"/>
    <cellStyle name="Åëè­ [_마곡보완_LFD실행예산(020110)2855_LFD부산실행예산(020319)건축_덕천실행내역(토조)" xfId="5986"/>
    <cellStyle name="Aee­ [_마곡보완_LFD실행예산(020110)2855_경서실행(견적실)공무팀" xfId="5987"/>
    <cellStyle name="Åëè­ [_마곡보완_LFD실행예산(020110)2855_경서실행(견적실)공무팀" xfId="5988"/>
    <cellStyle name="Aee­ [_마곡보완_LFD실행예산(020110)2855_경서실행(견적실)공무팀_덕천실행내역(토,조)정리전" xfId="5989"/>
    <cellStyle name="Åëè­ [_마곡보완_LFD실행예산(020110)2855_경서실행(견적실)공무팀_덕천실행내역(토,조)정리전" xfId="5990"/>
    <cellStyle name="Aee­ [_마곡보완_LFD실행예산(020110)2855_경서실행(견적실)공무팀_덕천실행내역(토조)" xfId="5991"/>
    <cellStyle name="Åëè­ [_마곡보완_LFD실행예산(020110)2855_경서실행(견적실)공무팀_덕천실행내역(토조)" xfId="5992"/>
    <cellStyle name="Aee­ [_마곡보완_LFD실행예산(020110)2855_골조공사견적가분석-1" xfId="5993"/>
    <cellStyle name="Åëè­ [_마곡보완_LFD실행예산(020110)2855_골조공사견적가분석-1" xfId="5994"/>
    <cellStyle name="Aee­ [_마곡보완_LFD실행예산(020110)2855_골조공사견적가분석-1_덕천실행내역(토,조)정리전" xfId="5995"/>
    <cellStyle name="Åëè­ [_마곡보완_LFD실행예산(020110)2855_골조공사견적가분석-1_덕천실행내역(토,조)정리전" xfId="5996"/>
    <cellStyle name="Aee­ [_마곡보완_LFD실행예산(020110)2855_골조공사견적가분석-1_덕천실행내역(토조)" xfId="5997"/>
    <cellStyle name="Åëè­ [_마곡보완_LFD실행예산(020110)2855_골조공사견적가분석-1_덕천실행내역(토조)" xfId="5998"/>
    <cellStyle name="Aee­ [_마곡보완_LFD실행예산(020110)2855_골조공사공내역(송부)" xfId="5999"/>
    <cellStyle name="Åëè­ [_마곡보완_LFD실행예산(020110)2855_골조공사공내역(송부)" xfId="6000"/>
    <cellStyle name="Aee­ [_마곡보완_LFD실행예산(020110)2855_골조공사공내역(송부)_덕천실행내역(토,조)정리전" xfId="6001"/>
    <cellStyle name="Åëè­ [_마곡보완_LFD실행예산(020110)2855_골조공사공내역(송부)_덕천실행내역(토,조)정리전" xfId="6002"/>
    <cellStyle name="Aee­ [_마곡보완_LFD실행예산(020110)2855_골조공사공내역(송부)_덕천실행내역(토조)" xfId="6003"/>
    <cellStyle name="Åëè­ [_마곡보완_LFD실행예산(020110)2855_골조공사공내역(송부)_덕천실행내역(토조)" xfId="6004"/>
    <cellStyle name="Aee­ [_마곡보완_LFD실행예산(020110)2855_골조공사공내역(장)" xfId="6005"/>
    <cellStyle name="Åëè­ [_마곡보완_LFD실행예산(020110)2855_골조공사공내역(장)" xfId="6006"/>
    <cellStyle name="Aee­ [_마곡보완_LFD실행예산(020110)2855_골조공사공내역(장)_덕천실행내역(토,조)정리전" xfId="6007"/>
    <cellStyle name="Åëè­ [_마곡보완_LFD실행예산(020110)2855_골조공사공내역(장)_덕천실행내역(토,조)정리전" xfId="6008"/>
    <cellStyle name="Aee­ [_마곡보완_LFD실행예산(020110)2855_골조공사공내역(장)_덕천실행내역(토조)" xfId="6009"/>
    <cellStyle name="Åëè­ [_마곡보완_LFD실행예산(020110)2855_골조공사공내역(장)_덕천실행내역(토조)" xfId="6010"/>
    <cellStyle name="Aee­ [_마곡보완_LFD실행예산(020110)2855_골조공사실행예산품의" xfId="6011"/>
    <cellStyle name="Åëè­ [_마곡보완_LFD실행예산(020110)2855_골조공사실행예산품의" xfId="6012"/>
    <cellStyle name="Aee­ [_마곡보완_LFD실행예산(020110)2855_골조공사실행예산품의_덕천실행내역(토,조)정리전" xfId="6013"/>
    <cellStyle name="Åëè­ [_마곡보완_LFD실행예산(020110)2855_골조공사실행예산품의_덕천실행내역(토,조)정리전" xfId="6014"/>
    <cellStyle name="Aee­ [_마곡보완_LFD실행예산(020110)2855_골조공사실행예산품의_덕천실행내역(토조)" xfId="6015"/>
    <cellStyle name="Åëè­ [_마곡보완_LFD실행예산(020110)2855_골조공사실행예산품의_덕천실행내역(토조)" xfId="6016"/>
    <cellStyle name="Aee­ [_마곡보완_LFD실행예산(020110)2855_덕천실행내역(토,조)정리전" xfId="6017"/>
    <cellStyle name="Åëè­ [_마곡보완_LFD실행예산(020110)2855_덕천실행내역(토,조)정리전" xfId="6018"/>
    <cellStyle name="Aee­ [_마곡보완_LFD실행예산(020110)2855_덕천실행내역(토조)" xfId="6019"/>
    <cellStyle name="Åëè­ [_마곡보완_LFD실행예산(020110)2855_덕천실행내역(토조)" xfId="6020"/>
    <cellStyle name="Aee­ [_마곡보완_LFD실행예산(020110)2855_동명삼화견본주택 기본안" xfId="6021"/>
    <cellStyle name="Åëè­ [_마곡보완_LFD실행예산(020110)2855_동명삼화견본주택 기본안" xfId="6022"/>
    <cellStyle name="Aee­ [_마곡보완_LFD실행예산(020110)2855_부산덕천2차실행예산(기초DATA)" xfId="6023"/>
    <cellStyle name="Åëè­ [_마곡보완_LFD실행예산(020110)2855_부산덕천2차실행예산(기초DATA)" xfId="6024"/>
    <cellStyle name="Aee­ [_마곡보완_LFD실행예산(020110)2855_부산덕천2차실행예산(기초DATA)_덕천실행내역(토,조)정리전" xfId="6025"/>
    <cellStyle name="Åëè­ [_마곡보완_LFD실행예산(020110)2855_부산덕천2차실행예산(기초DATA)_덕천실행내역(토,조)정리전" xfId="6026"/>
    <cellStyle name="Aee­ [_마곡보완_LFD실행예산(020110)2855_부산덕천2차실행예산(기초DATA)_덕천실행내역(토조)" xfId="6027"/>
    <cellStyle name="Åëè­ [_마곡보완_LFD실행예산(020110)2855_부산덕천2차실행예산(기초DATA)_덕천실행내역(토조)" xfId="6028"/>
    <cellStyle name="Aee­ [_마곡보완_LFD실행예산(020110)2855_부산덕천2차실행예산(기초DATA현장협의후)" xfId="6029"/>
    <cellStyle name="Åëè­ [_마곡보완_LFD실행예산(020110)2855_부산덕천2차실행예산(기초DATA현장협의후)" xfId="6030"/>
    <cellStyle name="Aee­ [_마곡보완_LFD실행예산(020110)2855_부산덕천2차실행예산(기초DATA현장협의후)_덕천실행내역(토,조)정리전" xfId="6031"/>
    <cellStyle name="Åëè­ [_마곡보완_LFD실행예산(020110)2855_부산덕천2차실행예산(기초DATA현장협의후)_덕천실행내역(토,조)정리전" xfId="6032"/>
    <cellStyle name="Aee­ [_마곡보완_LFD실행예산(020110)2855_부산덕천2차실행예산(기초DATA현장협의후)_덕천실행내역(토조)" xfId="6033"/>
    <cellStyle name="Åëè­ [_마곡보완_LFD실행예산(020110)2855_부산덕천2차실행예산(기초DATA현장협의후)_덕천실행내역(토조)" xfId="6034"/>
    <cellStyle name="Aee­ [_마곡보완_LFD실행예산(020110)2855_현장경비신청안박성남" xfId="6035"/>
    <cellStyle name="Åëè­ [_마곡보완_LFD실행예산(020110)2855_현장경비신청안박성남" xfId="6036"/>
    <cellStyle name="Aee­ [_마곡보완_LFD실행예산(020110)2855_현장경비신청안박성남_덕천실행내역(토,조)정리전" xfId="6037"/>
    <cellStyle name="Åëè­ [_마곡보완_LFD실행예산(020110)2855_현장경비신청안박성남_덕천실행내역(토,조)정리전" xfId="6038"/>
    <cellStyle name="Aee­ [_마곡보완_LFD실행예산(020110)2855_현장경비신청안박성남_덕천실행내역(토조)" xfId="6039"/>
    <cellStyle name="Åëè­ [_마곡보완_LFD실행예산(020110)2855_현장경비신청안박성남_덕천실행내역(토조)" xfId="6040"/>
    <cellStyle name="Aee­ [_마곡보완_광주공장(대비1218)" xfId="6041"/>
    <cellStyle name="Åëè­ [_마곡보완_광주공장(대비1218)" xfId="6042"/>
    <cellStyle name="Aee­ [_마곡보완_광주공장(대비1218)_덕천실행내역(토,조)정리전" xfId="6043"/>
    <cellStyle name="Åëè­ [_마곡보완_광주공장(대비1218)_덕천실행내역(토,조)정리전" xfId="6044"/>
    <cellStyle name="Aee­ [_마곡보완_광주공장(대비1218)_덕천실행내역(토조)" xfId="6045"/>
    <cellStyle name="Åëè­ [_마곡보완_광주공장(대비1218)_덕천실행내역(토조)" xfId="6046"/>
    <cellStyle name="Aee­ [_마곡보완_기계실행(LFD광주공장.현설용)" xfId="6047"/>
    <cellStyle name="Åëè­ [_마곡보완_기계실행(LFD광주공장.현설용)" xfId="6048"/>
    <cellStyle name="Aee­ [_마곡보완_기계실행(LFD광주공장.현설용)_덕천실행내역(토,조)정리전" xfId="6049"/>
    <cellStyle name="Åëè­ [_마곡보완_기계실행(LFD광주공장.현설용)_덕천실행내역(토,조)정리전" xfId="6050"/>
    <cellStyle name="Aee­ [_마곡보완_기계실행(LFD광주공장.현설용)_덕천실행내역(토조)" xfId="6051"/>
    <cellStyle name="Åëè­ [_마곡보완_기계실행(LFD광주공장.현설용)_덕천실행내역(토조)" xfId="6052"/>
    <cellStyle name="Aee­ [_마곡보완_동명삼화견본주택 기본안" xfId="6053"/>
    <cellStyle name="Åëè­ [_마곡보완_동명삼화견본주택 기본안" xfId="6054"/>
    <cellStyle name="Aee­ [_마곡보완_부산덕천동롯데아파트(환경ENG)" xfId="6055"/>
    <cellStyle name="Åëè­ [_마곡보완_부산덕천동롯데아파트(환경ENG)" xfId="6056"/>
    <cellStyle name="Aee­ [_마곡보완_부산덕천동롯데아파트(환경ENG)_덕천실행내역(토,조)정리전" xfId="6057"/>
    <cellStyle name="Åëè­ [_마곡보완_부산덕천동롯데아파트(환경ENG)_덕천실행내역(토,조)정리전" xfId="6058"/>
    <cellStyle name="Aee­ [_마곡보완_부산덕천동롯데아파트(환경ENG)_덕천실행내역(토조)" xfId="6059"/>
    <cellStyle name="Åëè­ [_마곡보완_부산덕천동롯데아파트(환경ENG)_덕천실행내역(토조)" xfId="6060"/>
    <cellStyle name="Aee­ [_마곡보완_부산덕천동아파트(세경엔지니어링)" xfId="6061"/>
    <cellStyle name="Åëè­ [_마곡보완_부산덕천동아파트(세경엔지니어링)" xfId="6062"/>
    <cellStyle name="Aee­ [_마곡보완_부산덕천동아파트(세경엔지니어링)_덕천실행내역(토,조)정리전" xfId="6063"/>
    <cellStyle name="Åëè­ [_마곡보완_부산덕천동아파트(세경엔지니어링)_덕천실행내역(토,조)정리전" xfId="6064"/>
    <cellStyle name="Aee­ [_마곡보완_부산덕천동아파트(세경엔지니어링)_덕천실행내역(토조)" xfId="6065"/>
    <cellStyle name="Åëè­ [_마곡보완_부산덕천동아파트(세경엔지니어링)_덕천실행내역(토조)" xfId="6066"/>
    <cellStyle name="Aee­ [_마곡보완_현장경비신청안박성남" xfId="6067"/>
    <cellStyle name="Åëè­ [_마곡보완_현장경비신청안박성남" xfId="6068"/>
    <cellStyle name="Aee­ [_마곡보완_현장경비신청안박성남_덕천실행내역(토,조)정리전" xfId="6069"/>
    <cellStyle name="Åëè­ [_마곡보완_현장경비신청안박성남_덕천실행내역(토,조)정리전" xfId="6070"/>
    <cellStyle name="Aee­ [_마곡보완_현장경비신청안박성남_덕천실행내역(토조)" xfId="6071"/>
    <cellStyle name="Åëè­ [_마곡보완_현장경비신청안박성남_덕천실행내역(토조)" xfId="6072"/>
    <cellStyle name="Aee­ [_마곡보완_현장설명(가스설비)" xfId="6073"/>
    <cellStyle name="Åëè­ [_마곡보완_현장설명(가스설비)" xfId="6074"/>
    <cellStyle name="Aee­ [_마곡보완_현장설명(가스설비)_덕천실행내역(토,조)정리전" xfId="6075"/>
    <cellStyle name="Åëè­ [_마곡보완_현장설명(가스설비)_덕천실행내역(토,조)정리전" xfId="6076"/>
    <cellStyle name="Aee­ [_마곡보완_현장설명(가스설비)_덕천실행내역(토조)" xfId="6077"/>
    <cellStyle name="Åëè­ [_마곡보완_현장설명(가스설비)_덕천실행내역(토조)" xfId="6078"/>
    <cellStyle name="Aee­ [_마곡보완_현장설명(기계설비)" xfId="6079"/>
    <cellStyle name="Åëè­ [_마곡보완_현장설명(기계설비)" xfId="6080"/>
    <cellStyle name="Aee­ [_마곡보완_현장설명(기계설비)_덕천실행내역(토,조)정리전" xfId="6081"/>
    <cellStyle name="Åëè­ [_마곡보완_현장설명(기계설비)_덕천실행내역(토,조)정리전" xfId="6082"/>
    <cellStyle name="Aee­ [_마곡보완_현장설명(기계설비)_덕천실행내역(토조)" xfId="6083"/>
    <cellStyle name="Åëè­ [_마곡보완_현장설명(기계설비)_덕천실행내역(토조)" xfId="6084"/>
    <cellStyle name="Aee­ [_부산덕천동롯데아파트(환경ENG)" xfId="6085"/>
    <cellStyle name="Åëè­ [_부산덕천동롯데아파트(환경ENG)" xfId="6086"/>
    <cellStyle name="Aee­ [_부산덕천동롯데아파트(환경ENG)_덕천실행내역(토,조)정리전" xfId="6087"/>
    <cellStyle name="Åëè­ [_부산덕천동롯데아파트(환경ENG)_덕천실행내역(토,조)정리전" xfId="6088"/>
    <cellStyle name="Aee­ [_부산덕천동롯데아파트(환경ENG)_덕천실행내역(토조)" xfId="6089"/>
    <cellStyle name="Åëè­ [_부산덕천동롯데아파트(환경ENG)_덕천실행내역(토조)" xfId="6090"/>
    <cellStyle name="Aee­ [_부산덕천동아파트(세경엔지니어링)" xfId="6091"/>
    <cellStyle name="Åëè­ [_부산덕천동아파트(세경엔지니어링)" xfId="6092"/>
    <cellStyle name="Aee­ [_부산덕천동아파트(세경엔지니어링)_덕천실행내역(토,조)정리전" xfId="6093"/>
    <cellStyle name="Åëè­ [_부산덕천동아파트(세경엔지니어링)_덕천실행내역(토,조)정리전" xfId="6094"/>
    <cellStyle name="Aee­ [_부산덕천동아파트(세경엔지니어링)_덕천실행내역(토조)" xfId="6095"/>
    <cellStyle name="Åëè­ [_부산덕천동아파트(세경엔지니어링)_덕천실행내역(토조)" xfId="6096"/>
    <cellStyle name="Aee­ [_현장경비신청안박성남" xfId="6097"/>
    <cellStyle name="Åëè­ [_현장경비신청안박성남" xfId="6098"/>
    <cellStyle name="Aee­ [_현장경비신청안박성남_덕천실행내역(토,조)정리전" xfId="6099"/>
    <cellStyle name="Åëè­ [_현장경비신청안박성남_덕천실행내역(토,조)정리전" xfId="6100"/>
    <cellStyle name="Aee­ [_현장경비신청안박성남_덕천실행내역(토조)" xfId="6101"/>
    <cellStyle name="Åëè­ [_현장경비신청안박성남_덕천실행내역(토조)" xfId="6102"/>
    <cellStyle name="Aee­ [_현장설명(가스설비)" xfId="6103"/>
    <cellStyle name="Åëè­ [_현장설명(가스설비)" xfId="6104"/>
    <cellStyle name="Aee­ [_현장설명(가스설비)_덕천실행내역(토,조)정리전" xfId="6105"/>
    <cellStyle name="Åëè­ [_현장설명(가스설비)_덕천실행내역(토,조)정리전" xfId="6106"/>
    <cellStyle name="Aee­ [_현장설명(가스설비)_덕천실행내역(토조)" xfId="6107"/>
    <cellStyle name="Åëè­ [_현장설명(가스설비)_덕천실행내역(토조)" xfId="6108"/>
    <cellStyle name="Aee­ [_현장설명(기계설비)" xfId="6109"/>
    <cellStyle name="Åëè­ [_현장설명(기계설비)" xfId="6110"/>
    <cellStyle name="Aee­ [_현장설명(기계설비)_덕천실행내역(토,조)정리전" xfId="6111"/>
    <cellStyle name="Åëè­ [_현장설명(기계설비)_덕천실행내역(토,조)정리전" xfId="6112"/>
    <cellStyle name="Aee­ [_현장설명(기계설비)_덕천실행내역(토조)" xfId="6113"/>
    <cellStyle name="Åëè­ [_현장설명(기계설비)_덕천실행내역(토조)" xfId="6114"/>
    <cellStyle name="AeE­ [0]_  A¾  CO  " xfId="6115"/>
    <cellStyle name="ÅëÈ­ [0]_±×·¡ÇÁ (2)" xfId="3495"/>
    <cellStyle name="AeE­ [0]_≫c±aÆC¸A¹æAo" xfId="6116"/>
    <cellStyle name="ÅëÈ­ [0]_°í°´½Å¿ëÆò°¡" xfId="6117"/>
    <cellStyle name="AeE­ [0]_°u¸RC×¸n_¾÷A¾º° " xfId="6118"/>
    <cellStyle name="ÅëÈ­ [0]_¼ö¼ö·á¿ä¾àÇ¥_마케팅총괄본부 주간회의 자료-순서" xfId="6119"/>
    <cellStyle name="AeE­ [0]_¼o¼o·a¿a¾aC￥_수시상환오토론만기연장안-8-28" xfId="6120"/>
    <cellStyle name="ÅëÈ­ [0]_¼ö¼ö·á¿ä¾àÇ¥_수시상환오토론만기연장안-8-28" xfId="6121"/>
    <cellStyle name="AeE­ [0]_¼o¼o·a¿a¾aC￥_오토파이낸스" xfId="6122"/>
    <cellStyle name="ÅëÈ­ [0]_¼ö¼ö·á¿ä¾àÇ¥_오토파이낸스" xfId="6123"/>
    <cellStyle name="AeE­ [0]_¼o¼o·a¿a¾aC￥_자동차영업" xfId="6124"/>
    <cellStyle name="ÅëÈ­ [0]_¼ö¼ö·á¿ä¾àÇ¥_자동차영업" xfId="6125"/>
    <cellStyle name="AeE­ [0]_¼o¼o·a¿a¾aC￥_자동차영업팀" xfId="6126"/>
    <cellStyle name="ÅëÈ­ [0]_¼ö¼ö·á¿ä¾àÇ¥_자동차영업팀" xfId="6127"/>
    <cellStyle name="AeE­ [0]_¼o¼o·a¿a¾aC￥_전무님회의자료(자동차영업팀9.3)" xfId="6128"/>
    <cellStyle name="ÅëÈ­ [0]_¼ö¼ö·á¿ä¾àÇ¥_전무님회의자료(자동차영업팀9.3)" xfId="6129"/>
    <cellStyle name="AeE­ [0]_¼o¼o·a¿a¾aC￥_전무님회의자료(자동차영업팀9월23)" xfId="6130"/>
    <cellStyle name="ÅëÈ­ [0]_¼ö¼ö·á¿ä¾àÇ¥_전무님회의자료(자동차영업팀9월23)" xfId="6131"/>
    <cellStyle name="AeE­ [0]_¼OAIºÐ¼R" xfId="6132"/>
    <cellStyle name="ÅëÈ­ [0]_½Å¿ëµî±ÞÇ¥" xfId="6133"/>
    <cellStyle name="AeE­ [0]_½A¿eμi±ÞC￥" xfId="6134"/>
    <cellStyle name="ÅëÈ­ [0]_½ÂÀÎ¾÷Ã¼" xfId="6135"/>
    <cellStyle name="AeE­ [0]_¹æ¾E2_I.판관비추정치와 실적치를 대입시 수익성 비교" xfId="6136"/>
    <cellStyle name="ÅëÈ­ [0]_¹æ¾È2_I.판관비추정치와 실적치를 대입시 수익성 비교" xfId="6137"/>
    <cellStyle name="AeE­ [0]_¹æ¾E2_TKB-보고서" xfId="6138"/>
    <cellStyle name="ÅëÈ­ [0]_¹æ¾È2_TKB-보고서" xfId="6139"/>
    <cellStyle name="AeE­ [0]_¹æ¾E2_마케팅실" xfId="6140"/>
    <cellStyle name="ÅëÈ­ [0]_¹æ¾È2_마케팅실" xfId="6141"/>
    <cellStyle name="AeE­ [0]_¹æ¾E2_마케팅총괄본부 주간회의 자료 (12.9) - 1" xfId="6142"/>
    <cellStyle name="ÅëÈ­ [0]_¹æ¾È2_마케팅총괄본부 주간회의 자료 (12.9) - 1" xfId="6143"/>
    <cellStyle name="AeE­ [0]_¹æ¾E2_마케팅총괄본부 주간회의 자료-순서" xfId="6144"/>
    <cellStyle name="ÅëÈ­ [0]_¹æ¾È2_마케팅총괄본부 주간회의 자료-순서" xfId="6145"/>
    <cellStyle name="AeE­ [0]_¹æ¾E2_수시상환오토론만기연장안-8-28" xfId="6146"/>
    <cellStyle name="ÅëÈ­ [0]_¹æ¾È2_수시상환오토론만기연장안-8-28" xfId="6147"/>
    <cellStyle name="AeE­ [0]_¹æ¾E2_오토파이낸스" xfId="6148"/>
    <cellStyle name="ÅëÈ­ [0]_¹æ¾È2_오토파이낸스" xfId="6149"/>
    <cellStyle name="AeE­ [0]_¹æ¾E2_자동차영업" xfId="6150"/>
    <cellStyle name="ÅëÈ­ [0]_¹æ¾È2_자동차영업" xfId="6151"/>
    <cellStyle name="AeE­ [0]_¹æ¾E2_자동차영업팀" xfId="6152"/>
    <cellStyle name="ÅëÈ­ [0]_¹æ¾È2_자동차영업팀" xfId="6153"/>
    <cellStyle name="AeE­ [0]_¹æ¾E2_전무님회의자료(자동차영업팀9.3)" xfId="6154"/>
    <cellStyle name="ÅëÈ­ [0]_¹æ¾È2_전무님회의자료(자동차영업팀9.3)" xfId="6155"/>
    <cellStyle name="AeE­ [0]_¹æ¾E2_전무님회의자료(자동차영업팀9월23)" xfId="6156"/>
    <cellStyle name="ÅëÈ­ [0]_¹æ¾È2_전무님회의자료(자동차영업팀9월23)" xfId="6157"/>
    <cellStyle name="AeE­ [0]_¹yAIº°AoAU°eE¹" xfId="6158"/>
    <cellStyle name="ÅëÈ­ [0]_2000¼ÕÈ® " xfId="6159"/>
    <cellStyle name="AeE­ [0]_3ÆA °³AI " xfId="3496"/>
    <cellStyle name="ÅëÈ­ [0]_97MBO (2)" xfId="6160"/>
    <cellStyle name="AeE­ [0]_A¹Aa" xfId="6161"/>
    <cellStyle name="ÅëÈ­ [0]_Áõ±Ç Project" xfId="6162"/>
    <cellStyle name="AeE­ [0]_C° _소비자금융-Final-7월21일" xfId="6163"/>
    <cellStyle name="ÅëÈ­ [0]_Ç° _소비자금융-Final-7월21일" xfId="6164"/>
    <cellStyle name="AeE­ [0]_C° _수시상환-수익성-6월14일" xfId="6165"/>
    <cellStyle name="ÅëÈ­ [0]_Ç° _수시상환-수익성-6월14일" xfId="6166"/>
    <cellStyle name="AeE­ [0]_C° _수익증권-수익성-5-23일" xfId="6167"/>
    <cellStyle name="ÅëÈ­ [0]_Ç° _수익증권-수익성-5-23일" xfId="6168"/>
    <cellStyle name="AeE­ [0]_C° _전환대출업무절차" xfId="6169"/>
    <cellStyle name="ÅëÈ­ [0]_Ç° _전환대출업무절차" xfId="6170"/>
    <cellStyle name="AeE­ [0]_CN°eAIAI96³a" xfId="6171"/>
    <cellStyle name="ÅëÈ­ [0]_ÇÒºÎ project" xfId="6172"/>
    <cellStyle name="AeE­ [0]_INQUIRY ¿μ¾÷AßAø " xfId="8"/>
    <cellStyle name="ÅëÈ­ [0]_laroux" xfId="6173"/>
    <cellStyle name="AeE­ [0]_laroux_1" xfId="6174"/>
    <cellStyle name="ÅëÈ­ [0]_laroux_1" xfId="6175"/>
    <cellStyle name="AeE­ [0]_laroux_2" xfId="6176"/>
    <cellStyle name="ÅëÈ­ [0]_laroux_2" xfId="6177"/>
    <cellStyle name="AeE­ [0]_laroux_3" xfId="6178"/>
    <cellStyle name="ÅëÈ­ [0]_laroux_3" xfId="6179"/>
    <cellStyle name="AeE­ [0]_laroux_4" xfId="6180"/>
    <cellStyle name="ÅëÈ­ [0]_laroux_4" xfId="6181"/>
    <cellStyle name="AeE­ [0]_laroux_5" xfId="6182"/>
    <cellStyle name="ÅëÈ­ [0]_laroux_5" xfId="6183"/>
    <cellStyle name="AeE­ [0]_laroux_만기연장초(안)" xfId="6184"/>
    <cellStyle name="ÅëÈ­ [0]_laroux_수시상환오토론만기연장안-8-28" xfId="6185"/>
    <cellStyle name="AeE­ [0]_M105CDT " xfId="6186"/>
    <cellStyle name="ÅëÈ­ [0]_MBO_0" xfId="6187"/>
    <cellStyle name="AeE­ [0]_MBO96_1" xfId="6188"/>
    <cellStyle name="ÅëÈ­ [0]_MBO96_1" xfId="6189"/>
    <cellStyle name="AeE­ [0]_º≫¼± ±æ¾i±uºI ¼o·R Ay°eC￥ " xfId="680"/>
    <cellStyle name="ÅëÈ­ [0]_Sheet1" xfId="6190"/>
    <cellStyle name="AeE­ [0]_Sheet1_¸i¼¼¼­" xfId="6191"/>
    <cellStyle name="Aee­ _계수대로" xfId="6192"/>
    <cellStyle name="AeE­_  A¾  CO  " xfId="6193"/>
    <cellStyle name="ÅëÈ­_±×·¡ÇÁ (2)" xfId="3497"/>
    <cellStyle name="AeE­_≫c±aÆC¸A¹æAo" xfId="6194"/>
    <cellStyle name="ÅëÈ­_°í°´½Å¿ëÆò°¡" xfId="6195"/>
    <cellStyle name="AeE­_°u¸RC×¸n_¾÷A¾º° " xfId="6196"/>
    <cellStyle name="ÅëÈ­_¼ö¼ö·á¿ä¾àÇ¥_마케팅총괄본부 주간회의 자료-순서" xfId="6197"/>
    <cellStyle name="AeE­_¼o¼o·a¿a¾aC￥_수시상환오토론만기연장안-8-28" xfId="6198"/>
    <cellStyle name="ÅëÈ­_¼ö¼ö·á¿ä¾àÇ¥_수시상환오토론만기연장안-8-28" xfId="6199"/>
    <cellStyle name="AeE­_¼o¼o·a¿a¾aC￥_오토파이낸스" xfId="6200"/>
    <cellStyle name="ÅëÈ­_¼ö¼ö·á¿ä¾àÇ¥_오토파이낸스" xfId="6201"/>
    <cellStyle name="AeE­_¼o¼o·a¿a¾aC￥_자동차영업" xfId="6202"/>
    <cellStyle name="ÅëÈ­_¼ö¼ö·á¿ä¾àÇ¥_자동차영업" xfId="6203"/>
    <cellStyle name="AeE­_¼o¼o·a¿a¾aC￥_자동차영업팀" xfId="6204"/>
    <cellStyle name="ÅëÈ­_¼ö¼ö·á¿ä¾àÇ¥_자동차영업팀" xfId="6205"/>
    <cellStyle name="AeE­_¼o¼o·a¿a¾aC￥_전무님회의자료(자동차영업팀9.3)" xfId="6206"/>
    <cellStyle name="ÅëÈ­_¼ö¼ö·á¿ä¾àÇ¥_전무님회의자료(자동차영업팀9.3)" xfId="6207"/>
    <cellStyle name="AeE­_¼o¼o·a¿a¾aC￥_전무님회의자료(자동차영업팀9월23)" xfId="6208"/>
    <cellStyle name="ÅëÈ­_¼ö¼ö·á¿ä¾àÇ¥_전무님회의자료(자동차영업팀9월23)" xfId="6209"/>
    <cellStyle name="AeE­_¼OAIºÐ¼R" xfId="6210"/>
    <cellStyle name="ÅëÈ­_½Å¿ëµî±ÞÇ¥" xfId="6211"/>
    <cellStyle name="AeE­_½A¿eμi±ÞC￥" xfId="6212"/>
    <cellStyle name="ÅëÈ­_½ÂÀÎ¾÷Ã¼" xfId="6213"/>
    <cellStyle name="AeE­_¹æ¾E2_I.판관비추정치와 실적치를 대입시 수익성 비교" xfId="6214"/>
    <cellStyle name="ÅëÈ­_¹æ¾È2_I.판관비추정치와 실적치를 대입시 수익성 비교" xfId="6215"/>
    <cellStyle name="AeE­_¹æ¾E2_TKB-보고서" xfId="6216"/>
    <cellStyle name="ÅëÈ­_¹æ¾È2_TKB-보고서" xfId="6217"/>
    <cellStyle name="AeE­_¹æ¾E2_마케팅실" xfId="6218"/>
    <cellStyle name="ÅëÈ­_¹æ¾È2_마케팅실" xfId="6219"/>
    <cellStyle name="AeE­_¹æ¾E2_마케팅총괄본부 주간회의 자료 (12.9) - 1" xfId="6220"/>
    <cellStyle name="ÅëÈ­_¹æ¾È2_마케팅총괄본부 주간회의 자료 (12.9) - 1" xfId="6221"/>
    <cellStyle name="AeE­_¹æ¾E2_마케팅총괄본부 주간회의 자료-순서" xfId="6222"/>
    <cellStyle name="ÅëÈ­_¹æ¾È2_마케팅총괄본부 주간회의 자료-순서" xfId="6223"/>
    <cellStyle name="AeE­_¹æ¾E2_수시상환오토론만기연장안-8-28" xfId="6224"/>
    <cellStyle name="ÅëÈ­_¹æ¾È2_수시상환오토론만기연장안-8-28" xfId="6225"/>
    <cellStyle name="AeE­_¹æ¾E2_오토파이낸스" xfId="6226"/>
    <cellStyle name="ÅëÈ­_¹æ¾È2_오토파이낸스" xfId="6227"/>
    <cellStyle name="AeE­_¹æ¾E2_자동차영업" xfId="6228"/>
    <cellStyle name="ÅëÈ­_¹æ¾È2_자동차영업" xfId="6229"/>
    <cellStyle name="AeE­_¹æ¾E2_자동차영업팀" xfId="6230"/>
    <cellStyle name="ÅëÈ­_¹æ¾È2_자동차영업팀" xfId="6231"/>
    <cellStyle name="AeE­_¹æ¾E2_전무님회의자료(자동차영업팀9.3)" xfId="6232"/>
    <cellStyle name="ÅëÈ­_¹æ¾È2_전무님회의자료(자동차영업팀9.3)" xfId="6233"/>
    <cellStyle name="AeE­_¹æ¾E2_전무님회의자료(자동차영업팀9월23)" xfId="6234"/>
    <cellStyle name="ÅëÈ­_¹æ¾È2_전무님회의자료(자동차영업팀9월23)" xfId="6235"/>
    <cellStyle name="AeE­_¹yAIº°AoAU°eE¹" xfId="6236"/>
    <cellStyle name="ÅëÈ­_2000¼࿜È® " xfId="6237"/>
    <cellStyle name="AeE­_3ÆA °³AI " xfId="3498"/>
    <cellStyle name="ÅëÈ­_97MBO (2)" xfId="6238"/>
    <cellStyle name="AeE­_A|Aa¿e" xfId="6239"/>
    <cellStyle name="ÅëÈ­_Á¦Ãâ¿ë" xfId="6240"/>
    <cellStyle name="AeE­_A¹Aa" xfId="6241"/>
    <cellStyle name="ÅëÈ­_Áõ±Ç Project" xfId="6242"/>
    <cellStyle name="AeE­_C° _소비자금융-Final-7월21일" xfId="6243"/>
    <cellStyle name="ÅëÈ­_Ç° _소비자금융-Final-7월21일" xfId="6244"/>
    <cellStyle name="AeE­_C° _수시상환-수익성-6월14일" xfId="6245"/>
    <cellStyle name="ÅëÈ­_Ç° _수시상환-수익성-6월14일" xfId="6246"/>
    <cellStyle name="AeE­_C° _수익증권-수익성-5-23일" xfId="6247"/>
    <cellStyle name="ÅëÈ­_Ç° _수익증권-수익성-5-23일" xfId="6248"/>
    <cellStyle name="AeE­_C° _수익증권-수익성-5-23일_수시상환오토론만기연장안-8-28" xfId="6249"/>
    <cellStyle name="ÅëÈ­_Ç° _수익증권-수익성-5-23일_수시상환오토론만기연장안-8-28" xfId="6250"/>
    <cellStyle name="AeE­_C° _수익증권-수익성-5-23일_수익성-8월17일(99년기준)" xfId="6251"/>
    <cellStyle name="ÅëÈ­_Ç° _수익증권-수익성-5-23일_수익성-8월17일(99년기준)" xfId="6252"/>
    <cellStyle name="AeE­_C° _전환대출업무절차" xfId="6253"/>
    <cellStyle name="ÅëÈ­_Ç° _전환대출업무절차" xfId="6254"/>
    <cellStyle name="AeE­_CN°eAIAI96³a" xfId="6255"/>
    <cellStyle name="ÅëÈ­_ÇÒºÎ project" xfId="6256"/>
    <cellStyle name="AeE­_INQUIRY ¿μ¾÷AßAø " xfId="9"/>
    <cellStyle name="ÅëÈ­_laroux" xfId="6257"/>
    <cellStyle name="AeE­_laroux_1" xfId="6258"/>
    <cellStyle name="ÅëÈ­_laroux_1" xfId="6259"/>
    <cellStyle name="AeE­_laroux_2" xfId="6260"/>
    <cellStyle name="ÅëÈ­_laroux_2" xfId="6261"/>
    <cellStyle name="AeE­_laroux_3" xfId="6262"/>
    <cellStyle name="ÅëÈ­_laroux_3" xfId="6263"/>
    <cellStyle name="AeE­_laroux_4" xfId="6264"/>
    <cellStyle name="ÅëÈ­_laroux_4" xfId="6265"/>
    <cellStyle name="AeE­_laroux_5" xfId="6266"/>
    <cellStyle name="ÅëÈ­_laroux_5" xfId="6267"/>
    <cellStyle name="AeE­_laroux_소비자금융-Final-7월21일" xfId="6268"/>
    <cellStyle name="ÅëÈ­_laroux_수시상환오토론만기연장안-8-28" xfId="6269"/>
    <cellStyle name="AeE­_M105CDT " xfId="6270"/>
    <cellStyle name="ÅëÈ­_MBO_0" xfId="6271"/>
    <cellStyle name="AeE­_MBO96_1" xfId="6272"/>
    <cellStyle name="ÅëÈ­_MBO96_1" xfId="6273"/>
    <cellStyle name="AeE­_º¸°i¾c½A_I.판관비추정치와 실적치를 대입시 수익성 비교" xfId="6274"/>
    <cellStyle name="ÅëÈ­_º¸°í¾ç½Ä_I.판관비추정치와 실적치를 대입시 수익성 비교" xfId="6275"/>
    <cellStyle name="AeE­_º¸°i¾c½A_TKB-보고서" xfId="6276"/>
    <cellStyle name="ÅëÈ­_º¸°í¾ç½Ä_TKB-보고서" xfId="6277"/>
    <cellStyle name="AeE­_º¸°i¾c½A_수익성-8월17일(99년기준)" xfId="6278"/>
    <cellStyle name="ÅëÈ­_º¸°í¾ç½Ä_수익성-8월17일(99년기준)" xfId="6279"/>
    <cellStyle name="AeE­_º≫¼± ±æ¾i±uºI ¼o·R Ay°eC￥ " xfId="681"/>
    <cellStyle name="ÅëÈ­_Sheet1" xfId="6280"/>
    <cellStyle name="AeE­_Sheet1_¸i¼¼¼­" xfId="6281"/>
    <cellStyle name="Aee¡" xfId="6282"/>
    <cellStyle name="AeE¡ⓒ [0]_¡¾ⓒøA¡Æ¨oA¡Æ¡IC¡I " xfId="682"/>
    <cellStyle name="AeE¡ⓒ_¡¾ⓒøA¡Æ¨oA¡Æ¡IC¡I " xfId="683"/>
    <cellStyle name="AeE￠RER￠R¡×I [0]_¡ER￠R¡¿¡ER¨I¡ⓒ?￠RER￠R¡×¡ER￠R¡×I￠RER￠R¡×IoRA￠R¡×I¡§I¡§¡I" xfId="684"/>
    <cellStyle name="AeE￠RER￠R¡×I_¡ER￠R¡¿¡ER¨I¡ⓒ?￠RER￠R¡×¡ER￠R¡×I￠RER￠R¡×IoRA￠R¡×I¡§I¡§¡I" xfId="685"/>
    <cellStyle name="Æû¼¾æ®" xfId="6283"/>
    <cellStyle name="ALIGNMENT" xfId="10"/>
    <cellStyle name="Aþ" xfId="6284"/>
    <cellStyle name="Äþ" xfId="6285"/>
    <cellStyle name="Aþ_LFD부산실행예산(020219)건축" xfId="6286"/>
    <cellStyle name="Äþ_LFD부산실행예산(020219)건축" xfId="6287"/>
    <cellStyle name="Aþ_LFD부산실행예산(020219)건축_경서실행(견적실)공무팀" xfId="6288"/>
    <cellStyle name="Äþ_LFD부산실행예산(020219)건축_경서실행(견적실)공무팀" xfId="6289"/>
    <cellStyle name="Aþ_LFD부산실행예산(020219)건축_경서실행(견적실)공무팀_덕천실행내역(토,조)정리전" xfId="6290"/>
    <cellStyle name="Äþ_LFD부산실행예산(020219)건축_경서실행(견적실)공무팀_덕천실행내역(토,조)정리전" xfId="6291"/>
    <cellStyle name="Aþ_LFD부산실행예산(020219)건축_경서실행(견적실)공무팀_덕천실행내역(토조)" xfId="6292"/>
    <cellStyle name="Äþ_LFD부산실행예산(020219)건축_경서실행(견적실)공무팀_덕천실행내역(토조)" xfId="6293"/>
    <cellStyle name="Aþ_LFD부산실행예산(020219)건축_골조공사견적가분석-1" xfId="6294"/>
    <cellStyle name="Äþ_LFD부산실행예산(020219)건축_골조공사견적가분석-1" xfId="6295"/>
    <cellStyle name="Aþ_LFD부산실행예산(020219)건축_골조공사견적가분석-1_덕천실행내역(토,조)정리전" xfId="6296"/>
    <cellStyle name="Äþ_LFD부산실행예산(020219)건축_골조공사견적가분석-1_덕천실행내역(토,조)정리전" xfId="6297"/>
    <cellStyle name="Aþ_LFD부산실행예산(020219)건축_골조공사견적가분석-1_덕천실행내역(토조)" xfId="6298"/>
    <cellStyle name="Äþ_LFD부산실행예산(020219)건축_골조공사견적가분석-1_덕천실행내역(토조)" xfId="6299"/>
    <cellStyle name="Aþ_LFD부산실행예산(020219)건축_골조공사공내역(송부)" xfId="6300"/>
    <cellStyle name="Äþ_LFD부산실행예산(020219)건축_골조공사공내역(송부)" xfId="6301"/>
    <cellStyle name="Aþ_LFD부산실행예산(020219)건축_골조공사공내역(송부)_덕천실행내역(토,조)정리전" xfId="6302"/>
    <cellStyle name="Äþ_LFD부산실행예산(020219)건축_골조공사공내역(송부)_덕천실행내역(토,조)정리전" xfId="6303"/>
    <cellStyle name="Aþ_LFD부산실행예산(020219)건축_골조공사공내역(송부)_덕천실행내역(토조)" xfId="6304"/>
    <cellStyle name="Äþ_LFD부산실행예산(020219)건축_골조공사공내역(송부)_덕천실행내역(토조)" xfId="6305"/>
    <cellStyle name="Aþ_LFD부산실행예산(020219)건축_골조공사공내역(장)" xfId="6306"/>
    <cellStyle name="Äþ_LFD부산실행예산(020219)건축_골조공사공내역(장)" xfId="6307"/>
    <cellStyle name="Aþ_LFD부산실행예산(020219)건축_골조공사공내역(장)_덕천실행내역(토,조)정리전" xfId="6308"/>
    <cellStyle name="Äþ_LFD부산실행예산(020219)건축_골조공사공내역(장)_덕천실행내역(토,조)정리전" xfId="6309"/>
    <cellStyle name="Aþ_LFD부산실행예산(020219)건축_골조공사공내역(장)_덕천실행내역(토조)" xfId="6310"/>
    <cellStyle name="Äþ_LFD부산실행예산(020219)건축_골조공사공내역(장)_덕천실행내역(토조)" xfId="6311"/>
    <cellStyle name="Aþ_LFD부산실행예산(020219)건축_골조공사실행예산품의" xfId="6312"/>
    <cellStyle name="Äþ_LFD부산실행예산(020219)건축_골조공사실행예산품의" xfId="6313"/>
    <cellStyle name="Aþ_LFD부산실행예산(020219)건축_골조공사실행예산품의_덕천실행내역(토,조)정리전" xfId="6314"/>
    <cellStyle name="Äþ_LFD부산실행예산(020219)건축_골조공사실행예산품의_덕천실행내역(토,조)정리전" xfId="6315"/>
    <cellStyle name="Aþ_LFD부산실행예산(020219)건축_골조공사실행예산품의_덕천실행내역(토조)" xfId="6316"/>
    <cellStyle name="Äþ_LFD부산실행예산(020219)건축_골조공사실행예산품의_덕천실행내역(토조)" xfId="6317"/>
    <cellStyle name="Aþ_LFD부산실행예산(020219)건축_덕천실행내역(토,조)정리전" xfId="6318"/>
    <cellStyle name="Äþ_LFD부산실행예산(020219)건축_덕천실행내역(토,조)정리전" xfId="6319"/>
    <cellStyle name="Aþ_LFD부산실행예산(020219)건축_덕천실행내역(토조)" xfId="6320"/>
    <cellStyle name="Äþ_LFD부산실행예산(020219)건축_덕천실행내역(토조)" xfId="6321"/>
    <cellStyle name="Aþ_LFD부산실행예산(020219)건축_동명삼화견본주택 기본안" xfId="6322"/>
    <cellStyle name="Äþ_LFD부산실행예산(020219)건축_동명삼화견본주택 기본안" xfId="6323"/>
    <cellStyle name="Aþ_LFD부산실행예산(020219)건축_부산덕천2차실행예산(기초DATA)" xfId="6324"/>
    <cellStyle name="Äþ_LFD부산실행예산(020219)건축_부산덕천2차실행예산(기초DATA)" xfId="6325"/>
    <cellStyle name="Aþ_LFD부산실행예산(020219)건축_부산덕천2차실행예산(기초DATA)_덕천실행내역(토,조)정리전" xfId="6326"/>
    <cellStyle name="Äþ_LFD부산실행예산(020219)건축_부산덕천2차실행예산(기초DATA)_덕천실행내역(토,조)정리전" xfId="6327"/>
    <cellStyle name="Aþ_LFD부산실행예산(020219)건축_부산덕천2차실행예산(기초DATA)_덕천실행내역(토조)" xfId="6328"/>
    <cellStyle name="Äþ_LFD부산실행예산(020219)건축_부산덕천2차실행예산(기초DATA)_덕천실행내역(토조)" xfId="6329"/>
    <cellStyle name="Aþ_LFD부산실행예산(020219)건축_부산덕천2차실행예산(기초DATA현장협의후)" xfId="6330"/>
    <cellStyle name="Äþ_LFD부산실행예산(020219)건축_부산덕천2차실행예산(기초DATA현장협의후)" xfId="6331"/>
    <cellStyle name="Aþ_LFD부산실행예산(020219)건축_부산덕천2차실행예산(기초DATA현장협의후)_덕천실행내역(토,조)정리전" xfId="6332"/>
    <cellStyle name="Äþ_LFD부산실행예산(020219)건축_부산덕천2차실행예산(기초DATA현장협의후)_덕천실행내역(토,조)정리전" xfId="6333"/>
    <cellStyle name="Aþ_LFD부산실행예산(020219)건축_부산덕천2차실행예산(기초DATA현장협의후)_덕천실행내역(토조)" xfId="6334"/>
    <cellStyle name="Äþ_LFD부산실행예산(020219)건축_부산덕천2차실행예산(기초DATA현장협의후)_덕천실행내역(토조)" xfId="6335"/>
    <cellStyle name="Aþ_LFD부산실행예산(020219)건축_현장경비신청안박성남" xfId="6336"/>
    <cellStyle name="Äþ_LFD부산실행예산(020219)건축_현장경비신청안박성남" xfId="6337"/>
    <cellStyle name="Aþ_LFD부산실행예산(020219)건축_현장경비신청안박성남_덕천실행내역(토,조)정리전" xfId="6338"/>
    <cellStyle name="Äþ_LFD부산실행예산(020219)건축_현장경비신청안박성남_덕천실행내역(토,조)정리전" xfId="6339"/>
    <cellStyle name="Aþ_LFD부산실행예산(020219)건축_현장경비신청안박성남_덕천실행내역(토조)" xfId="6340"/>
    <cellStyle name="Äþ_LFD부산실행예산(020219)건축_현장경비신청안박성남_덕천실행내역(토조)" xfId="6341"/>
    <cellStyle name="Aþ_LFD부산실행예산(020305)건축" xfId="6342"/>
    <cellStyle name="Äþ_LFD부산실행예산(020305)건축" xfId="6343"/>
    <cellStyle name="Aþ_LFD부산실행예산(020305)건축_경서실행(견적실)공무팀" xfId="6344"/>
    <cellStyle name="Äþ_LFD부산실행예산(020305)건축_경서실행(견적실)공무팀" xfId="6345"/>
    <cellStyle name="Aþ_LFD부산실행예산(020305)건축_경서실행(견적실)공무팀_덕천실행내역(토,조)정리전" xfId="6346"/>
    <cellStyle name="Äþ_LFD부산실행예산(020305)건축_경서실행(견적실)공무팀_덕천실행내역(토,조)정리전" xfId="6347"/>
    <cellStyle name="Aþ_LFD부산실행예산(020305)건축_경서실행(견적실)공무팀_덕천실행내역(토조)" xfId="6348"/>
    <cellStyle name="Äþ_LFD부산실행예산(020305)건축_경서실행(견적실)공무팀_덕천실행내역(토조)" xfId="6349"/>
    <cellStyle name="Aþ_LFD부산실행예산(020305)건축_골조공사견적가분석-1" xfId="6350"/>
    <cellStyle name="Äþ_LFD부산실행예산(020305)건축_골조공사견적가분석-1" xfId="6351"/>
    <cellStyle name="Aþ_LFD부산실행예산(020305)건축_골조공사견적가분석-1_덕천실행내역(토,조)정리전" xfId="6352"/>
    <cellStyle name="Äþ_LFD부산실행예산(020305)건축_골조공사견적가분석-1_덕천실행내역(토,조)정리전" xfId="6353"/>
    <cellStyle name="Aþ_LFD부산실행예산(020305)건축_골조공사견적가분석-1_덕천실행내역(토조)" xfId="6354"/>
    <cellStyle name="Äþ_LFD부산실행예산(020305)건축_골조공사견적가분석-1_덕천실행내역(토조)" xfId="6355"/>
    <cellStyle name="Aþ_LFD부산실행예산(020305)건축_골조공사공내역(송부)" xfId="6356"/>
    <cellStyle name="Äþ_LFD부산실행예산(020305)건축_골조공사공내역(송부)" xfId="6357"/>
    <cellStyle name="Aþ_LFD부산실행예산(020305)건축_골조공사공내역(송부)_덕천실행내역(토,조)정리전" xfId="6358"/>
    <cellStyle name="Äþ_LFD부산실행예산(020305)건축_골조공사공내역(송부)_덕천실행내역(토,조)정리전" xfId="6359"/>
    <cellStyle name="Aþ_LFD부산실행예산(020305)건축_골조공사공내역(송부)_덕천실행내역(토조)" xfId="6360"/>
    <cellStyle name="Äþ_LFD부산실행예산(020305)건축_골조공사공내역(송부)_덕천실행내역(토조)" xfId="6361"/>
    <cellStyle name="Aþ_LFD부산실행예산(020305)건축_골조공사공내역(장)" xfId="6362"/>
    <cellStyle name="Äþ_LFD부산실행예산(020305)건축_골조공사공내역(장)" xfId="6363"/>
    <cellStyle name="Aþ_LFD부산실행예산(020305)건축_골조공사공내역(장)_덕천실행내역(토,조)정리전" xfId="6364"/>
    <cellStyle name="Äþ_LFD부산실행예산(020305)건축_골조공사공내역(장)_덕천실행내역(토,조)정리전" xfId="6365"/>
    <cellStyle name="Aþ_LFD부산실행예산(020305)건축_골조공사공내역(장)_덕천실행내역(토조)" xfId="6366"/>
    <cellStyle name="Äþ_LFD부산실행예산(020305)건축_골조공사공내역(장)_덕천실행내역(토조)" xfId="6367"/>
    <cellStyle name="Aþ_LFD부산실행예산(020305)건축_골조공사실행예산품의" xfId="6368"/>
    <cellStyle name="Äþ_LFD부산실행예산(020305)건축_골조공사실행예산품의" xfId="6369"/>
    <cellStyle name="Aþ_LFD부산실행예산(020305)건축_골조공사실행예산품의_덕천실행내역(토,조)정리전" xfId="6370"/>
    <cellStyle name="Äþ_LFD부산실행예산(020305)건축_골조공사실행예산품의_덕천실행내역(토,조)정리전" xfId="6371"/>
    <cellStyle name="Aþ_LFD부산실행예산(020305)건축_골조공사실행예산품의_덕천실행내역(토조)" xfId="6372"/>
    <cellStyle name="Äþ_LFD부산실행예산(020305)건축_골조공사실행예산품의_덕천실행내역(토조)" xfId="6373"/>
    <cellStyle name="Aþ_LFD부산실행예산(020305)건축_덕천실행내역(토,조)정리전" xfId="6374"/>
    <cellStyle name="Äþ_LFD부산실행예산(020305)건축_덕천실행내역(토,조)정리전" xfId="6375"/>
    <cellStyle name="Aþ_LFD부산실행예산(020305)건축_덕천실행내역(토조)" xfId="6376"/>
    <cellStyle name="Äþ_LFD부산실행예산(020305)건축_덕천실행내역(토조)" xfId="6377"/>
    <cellStyle name="Aþ_LFD부산실행예산(020305)건축_부산덕천2차실행예산(기초DATA)" xfId="6378"/>
    <cellStyle name="Äþ_LFD부산실행예산(020305)건축_부산덕천2차실행예산(기초DATA)" xfId="6379"/>
    <cellStyle name="Aþ_LFD부산실행예산(020305)건축_부산덕천2차실행예산(기초DATA)_덕천실행내역(토,조)정리전" xfId="6380"/>
    <cellStyle name="Äþ_LFD부산실행예산(020305)건축_부산덕천2차실행예산(기초DATA)_덕천실행내역(토,조)정리전" xfId="6381"/>
    <cellStyle name="Aþ_LFD부산실행예산(020305)건축_부산덕천2차실행예산(기초DATA)_덕천실행내역(토조)" xfId="6382"/>
    <cellStyle name="Äþ_LFD부산실행예산(020305)건축_부산덕천2차실행예산(기초DATA)_덕천실행내역(토조)" xfId="6383"/>
    <cellStyle name="Aþ_LFD부산실행예산(020305)건축_부산덕천2차실행예산(기초DATA현장협의후)" xfId="6384"/>
    <cellStyle name="Äþ_LFD부산실행예산(020305)건축_부산덕천2차실행예산(기초DATA현장협의후)" xfId="6385"/>
    <cellStyle name="Aþ_LFD부산실행예산(020305)건축_부산덕천2차실행예산(기초DATA현장협의후)_덕천실행내역(토,조)정리전" xfId="6386"/>
    <cellStyle name="Äþ_LFD부산실행예산(020305)건축_부산덕천2차실행예산(기초DATA현장협의후)_덕천실행내역(토,조)정리전" xfId="6387"/>
    <cellStyle name="Aþ_LFD부산실행예산(020305)건축_부산덕천2차실행예산(기초DATA현장협의후)_덕천실행내역(토조)" xfId="6388"/>
    <cellStyle name="Äþ_LFD부산실행예산(020305)건축_부산덕천2차실행예산(기초DATA현장협의후)_덕천실행내역(토조)" xfId="6389"/>
    <cellStyle name="Aþ_LFD실행예산(020110)2855" xfId="6390"/>
    <cellStyle name="Äþ_LFD실행예산(020110)2855" xfId="6391"/>
    <cellStyle name="Aþ_LFD실행예산(020110)2855_LFD부산실행예산(020319)건축" xfId="6392"/>
    <cellStyle name="Äþ_LFD실행예산(020110)2855_LFD부산실행예산(020319)건축" xfId="6393"/>
    <cellStyle name="Aþ_LFD실행예산(020110)2855_LFD부산실행예산(020319)건축_덕천실행내역(토,조)정리전" xfId="6394"/>
    <cellStyle name="Äþ_LFD실행예산(020110)2855_LFD부산실행예산(020319)건축_덕천실행내역(토,조)정리전" xfId="6395"/>
    <cellStyle name="Aþ_LFD실행예산(020110)2855_LFD부산실행예산(020319)건축_덕천실행내역(토조)" xfId="6396"/>
    <cellStyle name="Äþ_LFD실행예산(020110)2855_LFD부산실행예산(020319)건축_덕천실행내역(토조)" xfId="6397"/>
    <cellStyle name="Aþ_LFD실행예산(020110)2855_경서실행(견적실)공무팀" xfId="6398"/>
    <cellStyle name="Äþ_LFD실행예산(020110)2855_경서실행(견적실)공무팀" xfId="6399"/>
    <cellStyle name="Aþ_LFD실행예산(020110)2855_경서실행(견적실)공무팀_덕천실행내역(토,조)정리전" xfId="6400"/>
    <cellStyle name="Äþ_LFD실행예산(020110)2855_경서실행(견적실)공무팀_덕천실행내역(토,조)정리전" xfId="6401"/>
    <cellStyle name="Aþ_LFD실행예산(020110)2855_경서실행(견적실)공무팀_덕천실행내역(토조)" xfId="6402"/>
    <cellStyle name="Äþ_LFD실행예산(020110)2855_경서실행(견적실)공무팀_덕천실행내역(토조)" xfId="6403"/>
    <cellStyle name="Aþ_LFD실행예산(020110)2855_골조공사견적가분석-1" xfId="6404"/>
    <cellStyle name="Äþ_LFD실행예산(020110)2855_골조공사견적가분석-1" xfId="6405"/>
    <cellStyle name="Aþ_LFD실행예산(020110)2855_골조공사견적가분석-1_덕천실행내역(토,조)정리전" xfId="6406"/>
    <cellStyle name="Äþ_LFD실행예산(020110)2855_골조공사견적가분석-1_덕천실행내역(토,조)정리전" xfId="6407"/>
    <cellStyle name="Aþ_LFD실행예산(020110)2855_골조공사견적가분석-1_덕천실행내역(토조)" xfId="6408"/>
    <cellStyle name="Äþ_LFD실행예산(020110)2855_골조공사견적가분석-1_덕천실행내역(토조)" xfId="6409"/>
    <cellStyle name="Aþ_LFD실행예산(020110)2855_골조공사공내역(송부)" xfId="6410"/>
    <cellStyle name="Äþ_LFD실행예산(020110)2855_골조공사공내역(송부)" xfId="6411"/>
    <cellStyle name="Aþ_LFD실행예산(020110)2855_골조공사공내역(송부)_덕천실행내역(토,조)정리전" xfId="6412"/>
    <cellStyle name="Äþ_LFD실행예산(020110)2855_골조공사공내역(송부)_덕천실행내역(토,조)정리전" xfId="6413"/>
    <cellStyle name="Aþ_LFD실행예산(020110)2855_골조공사공내역(송부)_덕천실행내역(토조)" xfId="6414"/>
    <cellStyle name="Äþ_LFD실행예산(020110)2855_골조공사공내역(송부)_덕천실행내역(토조)" xfId="6415"/>
    <cellStyle name="Aþ_LFD실행예산(020110)2855_골조공사공내역(장)" xfId="6416"/>
    <cellStyle name="Äþ_LFD실행예산(020110)2855_골조공사공내역(장)" xfId="6417"/>
    <cellStyle name="Aþ_LFD실행예산(020110)2855_골조공사공내역(장)_덕천실행내역(토,조)정리전" xfId="6418"/>
    <cellStyle name="Äþ_LFD실행예산(020110)2855_골조공사공내역(장)_덕천실행내역(토,조)정리전" xfId="6419"/>
    <cellStyle name="Aþ_LFD실행예산(020110)2855_골조공사공내역(장)_덕천실행내역(토조)" xfId="6420"/>
    <cellStyle name="Äþ_LFD실행예산(020110)2855_골조공사공내역(장)_덕천실행내역(토조)" xfId="6421"/>
    <cellStyle name="Aþ_LFD실행예산(020110)2855_골조공사실행예산품의" xfId="6422"/>
    <cellStyle name="Äþ_LFD실행예산(020110)2855_골조공사실행예산품의" xfId="6423"/>
    <cellStyle name="Aþ_LFD실행예산(020110)2855_골조공사실행예산품의_덕천실행내역(토,조)정리전" xfId="6424"/>
    <cellStyle name="Äþ_LFD실행예산(020110)2855_골조공사실행예산품의_덕천실행내역(토,조)정리전" xfId="6425"/>
    <cellStyle name="Aþ_LFD실행예산(020110)2855_골조공사실행예산품의_덕천실행내역(토조)" xfId="6426"/>
    <cellStyle name="Äþ_LFD실행예산(020110)2855_골조공사실행예산품의_덕천실행내역(토조)" xfId="6427"/>
    <cellStyle name="Aþ_LFD실행예산(020110)2855_덕천실행내역(토,조)정리전" xfId="6428"/>
    <cellStyle name="Äþ_LFD실행예산(020110)2855_덕천실행내역(토,조)정리전" xfId="6429"/>
    <cellStyle name="Aþ_LFD실행예산(020110)2855_덕천실행내역(토조)" xfId="6430"/>
    <cellStyle name="Äþ_LFD실행예산(020110)2855_덕천실행내역(토조)" xfId="6431"/>
    <cellStyle name="Aþ_LFD실행예산(020110)2855_동명삼화견본주택 기본안" xfId="6432"/>
    <cellStyle name="Äþ_LFD실행예산(020110)2855_동명삼화견본주택 기본안" xfId="6433"/>
    <cellStyle name="Aþ_LFD실행예산(020110)2855_부산덕천2차실행예산(기초DATA)" xfId="6434"/>
    <cellStyle name="Äþ_LFD실행예산(020110)2855_부산덕천2차실행예산(기초DATA)" xfId="6435"/>
    <cellStyle name="Aþ_LFD실행예산(020110)2855_부산덕천2차실행예산(기초DATA)_덕천실행내역(토,조)정리전" xfId="6436"/>
    <cellStyle name="Äþ_LFD실행예산(020110)2855_부산덕천2차실행예산(기초DATA)_덕천실행내역(토,조)정리전" xfId="6437"/>
    <cellStyle name="Aþ_LFD실행예산(020110)2855_부산덕천2차실행예산(기초DATA)_덕천실행내역(토조)" xfId="6438"/>
    <cellStyle name="Äþ_LFD실행예산(020110)2855_부산덕천2차실행예산(기초DATA)_덕천실행내역(토조)" xfId="6439"/>
    <cellStyle name="Aþ_LFD실행예산(020110)2855_부산덕천2차실행예산(기초DATA현장협의후)" xfId="6440"/>
    <cellStyle name="Äþ_LFD실행예산(020110)2855_부산덕천2차실행예산(기초DATA현장협의후)" xfId="6441"/>
    <cellStyle name="Aþ_LFD실행예산(020110)2855_부산덕천2차실행예산(기초DATA현장협의후)_덕천실행내역(토,조)정리전" xfId="6442"/>
    <cellStyle name="Äþ_LFD실행예산(020110)2855_부산덕천2차실행예산(기초DATA현장협의후)_덕천실행내역(토,조)정리전" xfId="6443"/>
    <cellStyle name="Aþ_LFD실행예산(020110)2855_부산덕천2차실행예산(기초DATA현장협의후)_덕천실행내역(토조)" xfId="6444"/>
    <cellStyle name="Äþ_LFD실행예산(020110)2855_부산덕천2차실행예산(기초DATA현장협의후)_덕천실행내역(토조)" xfId="6445"/>
    <cellStyle name="Aþ_LFD실행예산(020110)2855_현장경비신청안박성남" xfId="6446"/>
    <cellStyle name="Äþ_LFD실행예산(020110)2855_현장경비신청안박성남" xfId="6447"/>
    <cellStyle name="Aþ_LFD실행예산(020110)2855_현장경비신청안박성남_덕천실행내역(토,조)정리전" xfId="6448"/>
    <cellStyle name="Äþ_LFD실행예산(020110)2855_현장경비신청안박성남_덕천실행내역(토,조)정리전" xfId="6449"/>
    <cellStyle name="Aþ_LFD실행예산(020110)2855_현장경비신청안박성남_덕천실행내역(토조)" xfId="6450"/>
    <cellStyle name="Äþ_LFD실행예산(020110)2855_현장경비신청안박성남_덕천실행내역(토조)" xfId="6451"/>
    <cellStyle name="Aþ_광주공장(대비1218)" xfId="6452"/>
    <cellStyle name="Äþ_광주공장(대비1218)" xfId="6453"/>
    <cellStyle name="Aþ_광주공장(대비1218)_덕천실행내역(토,조)정리전" xfId="6454"/>
    <cellStyle name="Äþ_광주공장(대비1218)_덕천실행내역(토,조)정리전" xfId="6455"/>
    <cellStyle name="Aþ_광주공장(대비1218)_덕천실행내역(토조)" xfId="6456"/>
    <cellStyle name="Äþ_광주공장(대비1218)_덕천실행내역(토조)" xfId="6457"/>
    <cellStyle name="Aþ_기계실행(LFD광주공장.현설용)" xfId="6458"/>
    <cellStyle name="Äþ_기계실행(LFD광주공장.현설용)" xfId="6459"/>
    <cellStyle name="Aþ_기계실행(LFD광주공장.현설용)_덕천실행내역(토,조)정리전" xfId="6460"/>
    <cellStyle name="Äþ_기계실행(LFD광주공장.현설용)_덕천실행내역(토,조)정리전" xfId="6461"/>
    <cellStyle name="Aþ_기계실행(LFD광주공장.현설용)_덕천실행내역(토조)" xfId="6462"/>
    <cellStyle name="Äþ_기계실행(LFD광주공장.현설용)_덕천실행내역(토조)" xfId="6463"/>
    <cellStyle name="Aþ_동명삼화견본주택 기본안" xfId="6464"/>
    <cellStyle name="Äþ_동명삼화견본주택 기본안" xfId="6465"/>
    <cellStyle name="Aþ_마곡보완" xfId="6466"/>
    <cellStyle name="Äþ_마곡보완" xfId="6467"/>
    <cellStyle name="Aþ_마곡보완_LFD부산실행예산(020219)건축" xfId="6468"/>
    <cellStyle name="Äþ_마곡보완_LFD부산실행예산(020219)건축" xfId="6469"/>
    <cellStyle name="Aþ_마곡보완_LFD부산실행예산(020219)건축_경서실행(견적실)공무팀" xfId="6470"/>
    <cellStyle name="Äþ_마곡보완_LFD부산실행예산(020219)건축_경서실행(견적실)공무팀" xfId="6471"/>
    <cellStyle name="Aþ_마곡보완_LFD부산실행예산(020219)건축_경서실행(견적실)공무팀_덕천실행내역(토,조)정리전" xfId="6472"/>
    <cellStyle name="Äþ_마곡보완_LFD부산실행예산(020219)건축_경서실행(견적실)공무팀_덕천실행내역(토,조)정리전" xfId="6473"/>
    <cellStyle name="Aþ_마곡보완_LFD부산실행예산(020219)건축_경서실행(견적실)공무팀_덕천실행내역(토조)" xfId="6474"/>
    <cellStyle name="Äþ_마곡보완_LFD부산실행예산(020219)건축_경서실행(견적실)공무팀_덕천실행내역(토조)" xfId="6475"/>
    <cellStyle name="Aþ_마곡보완_LFD부산실행예산(020219)건축_골조공사견적가분석-1" xfId="6476"/>
    <cellStyle name="Äþ_마곡보완_LFD부산실행예산(020219)건축_골조공사견적가분석-1" xfId="6477"/>
    <cellStyle name="Aþ_마곡보완_LFD부산실행예산(020219)건축_골조공사견적가분석-1_덕천실행내역(토,조)정리전" xfId="6478"/>
    <cellStyle name="Äþ_마곡보완_LFD부산실행예산(020219)건축_골조공사견적가분석-1_덕천실행내역(토,조)정리전" xfId="6479"/>
    <cellStyle name="Aþ_마곡보완_LFD부산실행예산(020219)건축_골조공사견적가분석-1_덕천실행내역(토조)" xfId="6480"/>
    <cellStyle name="Äþ_마곡보완_LFD부산실행예산(020219)건축_골조공사견적가분석-1_덕천실행내역(토조)" xfId="6481"/>
    <cellStyle name="Aþ_마곡보완_LFD부산실행예산(020219)건축_골조공사공내역(송부)" xfId="6482"/>
    <cellStyle name="Äþ_마곡보완_LFD부산실행예산(020219)건축_골조공사공내역(송부)" xfId="6483"/>
    <cellStyle name="Aþ_마곡보완_LFD부산실행예산(020219)건축_골조공사공내역(송부)_덕천실행내역(토,조)정리전" xfId="6484"/>
    <cellStyle name="Äþ_마곡보완_LFD부산실행예산(020219)건축_골조공사공내역(송부)_덕천실행내역(토,조)정리전" xfId="6485"/>
    <cellStyle name="Aþ_마곡보완_LFD부산실행예산(020219)건축_골조공사공내역(송부)_덕천실행내역(토조)" xfId="6486"/>
    <cellStyle name="Äþ_마곡보완_LFD부산실행예산(020219)건축_골조공사공내역(송부)_덕천실행내역(토조)" xfId="6487"/>
    <cellStyle name="Aþ_마곡보완_LFD부산실행예산(020219)건축_골조공사공내역(장)" xfId="6488"/>
    <cellStyle name="Äþ_마곡보완_LFD부산실행예산(020219)건축_골조공사공내역(장)" xfId="6489"/>
    <cellStyle name="Aþ_마곡보완_LFD부산실행예산(020219)건축_골조공사공내역(장)_덕천실행내역(토,조)정리전" xfId="6490"/>
    <cellStyle name="Äþ_마곡보완_LFD부산실행예산(020219)건축_골조공사공내역(장)_덕천실행내역(토,조)정리전" xfId="6491"/>
    <cellStyle name="Aþ_마곡보완_LFD부산실행예산(020219)건축_골조공사공내역(장)_덕천실행내역(토조)" xfId="6492"/>
    <cellStyle name="Äþ_마곡보완_LFD부산실행예산(020219)건축_골조공사공내역(장)_덕천실행내역(토조)" xfId="6493"/>
    <cellStyle name="Aþ_마곡보완_LFD부산실행예산(020219)건축_골조공사실행예산품의" xfId="6494"/>
    <cellStyle name="Äþ_마곡보완_LFD부산실행예산(020219)건축_골조공사실행예산품의" xfId="6495"/>
    <cellStyle name="Aþ_마곡보완_LFD부산실행예산(020219)건축_골조공사실행예산품의_덕천실행내역(토,조)정리전" xfId="6496"/>
    <cellStyle name="Äþ_마곡보완_LFD부산실행예산(020219)건축_골조공사실행예산품의_덕천실행내역(토,조)정리전" xfId="6497"/>
    <cellStyle name="Aþ_마곡보완_LFD부산실행예산(020219)건축_골조공사실행예산품의_덕천실행내역(토조)" xfId="6498"/>
    <cellStyle name="Äþ_마곡보완_LFD부산실행예산(020219)건축_골조공사실행예산품의_덕천실행내역(토조)" xfId="6499"/>
    <cellStyle name="Aþ_마곡보완_LFD부산실행예산(020219)건축_덕천실행내역(토,조)정리전" xfId="6500"/>
    <cellStyle name="Äþ_마곡보완_LFD부산실행예산(020219)건축_덕천실행내역(토,조)정리전" xfId="6501"/>
    <cellStyle name="Aþ_마곡보완_LFD부산실행예산(020219)건축_덕천실행내역(토조)" xfId="6502"/>
    <cellStyle name="Äþ_마곡보완_LFD부산실행예산(020219)건축_덕천실행내역(토조)" xfId="6503"/>
    <cellStyle name="Aþ_마곡보완_LFD부산실행예산(020219)건축_동명삼화견본주택 기본안" xfId="6504"/>
    <cellStyle name="Äþ_마곡보완_LFD부산실행예산(020219)건축_동명삼화견본주택 기본안" xfId="6505"/>
    <cellStyle name="Aþ_마곡보완_LFD부산실행예산(020219)건축_부산덕천2차실행예산(기초DATA)" xfId="6506"/>
    <cellStyle name="Äþ_마곡보완_LFD부산실행예산(020219)건축_부산덕천2차실행예산(기초DATA)" xfId="6507"/>
    <cellStyle name="Aþ_마곡보완_LFD부산실행예산(020219)건축_부산덕천2차실행예산(기초DATA)_덕천실행내역(토,조)정리전" xfId="6508"/>
    <cellStyle name="Äþ_마곡보완_LFD부산실행예산(020219)건축_부산덕천2차실행예산(기초DATA)_덕천실행내역(토,조)정리전" xfId="6509"/>
    <cellStyle name="Aþ_마곡보완_LFD부산실행예산(020219)건축_부산덕천2차실행예산(기초DATA)_덕천실행내역(토조)" xfId="6510"/>
    <cellStyle name="Äþ_마곡보완_LFD부산실행예산(020219)건축_부산덕천2차실행예산(기초DATA)_덕천실행내역(토조)" xfId="6511"/>
    <cellStyle name="Aþ_마곡보완_LFD부산실행예산(020219)건축_부산덕천2차실행예산(기초DATA현장협의후)" xfId="6512"/>
    <cellStyle name="Äþ_마곡보완_LFD부산실행예산(020219)건축_부산덕천2차실행예산(기초DATA현장협의후)" xfId="6513"/>
    <cellStyle name="Aþ_마곡보완_LFD부산실행예산(020219)건축_부산덕천2차실행예산(기초DATA현장협의후)_덕천실행내역(토,조)정리전" xfId="6514"/>
    <cellStyle name="Äþ_마곡보완_LFD부산실행예산(020219)건축_부산덕천2차실행예산(기초DATA현장협의후)_덕천실행내역(토,조)정리전" xfId="6515"/>
    <cellStyle name="Aþ_마곡보완_LFD부산실행예산(020219)건축_부산덕천2차실행예산(기초DATA현장협의후)_덕천실행내역(토조)" xfId="6516"/>
    <cellStyle name="Äþ_마곡보완_LFD부산실행예산(020219)건축_부산덕천2차실행예산(기초DATA현장협의후)_덕천실행내역(토조)" xfId="6517"/>
    <cellStyle name="Aþ_마곡보완_LFD부산실행예산(020219)건축_현장경비신청안박성남" xfId="6518"/>
    <cellStyle name="Äþ_마곡보완_LFD부산실행예산(020219)건축_현장경비신청안박성남" xfId="6519"/>
    <cellStyle name="Aþ_마곡보완_LFD부산실행예산(020219)건축_현장경비신청안박성남_덕천실행내역(토,조)정리전" xfId="6520"/>
    <cellStyle name="Äþ_마곡보완_LFD부산실행예산(020219)건축_현장경비신청안박성남_덕천실행내역(토,조)정리전" xfId="6521"/>
    <cellStyle name="Aþ_마곡보완_LFD부산실행예산(020219)건축_현장경비신청안박성남_덕천실행내역(토조)" xfId="6522"/>
    <cellStyle name="Äþ_마곡보완_LFD부산실행예산(020219)건축_현장경비신청안박성남_덕천실행내역(토조)" xfId="6523"/>
    <cellStyle name="Aþ_마곡보완_LFD부산실행예산(020305)건축" xfId="6524"/>
    <cellStyle name="Äþ_마곡보완_LFD부산실행예산(020305)건축" xfId="6525"/>
    <cellStyle name="Aþ_마곡보완_LFD부산실행예산(020305)건축_경서실행(견적실)공무팀" xfId="6526"/>
    <cellStyle name="Äþ_마곡보완_LFD부산실행예산(020305)건축_경서실행(견적실)공무팀" xfId="6527"/>
    <cellStyle name="Aþ_마곡보완_LFD부산실행예산(020305)건축_경서실행(견적실)공무팀_덕천실행내역(토,조)정리전" xfId="6528"/>
    <cellStyle name="Äþ_마곡보완_LFD부산실행예산(020305)건축_경서실행(견적실)공무팀_덕천실행내역(토,조)정리전" xfId="6529"/>
    <cellStyle name="Aþ_마곡보완_LFD부산실행예산(020305)건축_경서실행(견적실)공무팀_덕천실행내역(토조)" xfId="6530"/>
    <cellStyle name="Äþ_마곡보완_LFD부산실행예산(020305)건축_경서실행(견적실)공무팀_덕천실행내역(토조)" xfId="6531"/>
    <cellStyle name="Aþ_마곡보완_LFD부산실행예산(020305)건축_골조공사견적가분석-1" xfId="6532"/>
    <cellStyle name="Äþ_마곡보완_LFD부산실행예산(020305)건축_골조공사견적가분석-1" xfId="6533"/>
    <cellStyle name="Aþ_마곡보완_LFD부산실행예산(020305)건축_골조공사견적가분석-1_덕천실행내역(토,조)정리전" xfId="6534"/>
    <cellStyle name="Äþ_마곡보완_LFD부산실행예산(020305)건축_골조공사견적가분석-1_덕천실행내역(토,조)정리전" xfId="6535"/>
    <cellStyle name="Aþ_마곡보완_LFD부산실행예산(020305)건축_골조공사견적가분석-1_덕천실행내역(토조)" xfId="6536"/>
    <cellStyle name="Äþ_마곡보완_LFD부산실행예산(020305)건축_골조공사견적가분석-1_덕천실행내역(토조)" xfId="6537"/>
    <cellStyle name="Aþ_마곡보완_LFD부산실행예산(020305)건축_골조공사공내역(송부)" xfId="6538"/>
    <cellStyle name="Äþ_마곡보완_LFD부산실행예산(020305)건축_골조공사공내역(송부)" xfId="6539"/>
    <cellStyle name="Aþ_마곡보완_LFD부산실행예산(020305)건축_골조공사공내역(송부)_덕천실행내역(토,조)정리전" xfId="6540"/>
    <cellStyle name="Äþ_마곡보완_LFD부산실행예산(020305)건축_골조공사공내역(송부)_덕천실행내역(토,조)정리전" xfId="6541"/>
    <cellStyle name="Aþ_마곡보완_LFD부산실행예산(020305)건축_골조공사공내역(송부)_덕천실행내역(토조)" xfId="6542"/>
    <cellStyle name="Äþ_마곡보완_LFD부산실행예산(020305)건축_골조공사공내역(송부)_덕천실행내역(토조)" xfId="6543"/>
    <cellStyle name="Aþ_마곡보완_LFD부산실행예산(020305)건축_골조공사공내역(장)" xfId="6544"/>
    <cellStyle name="Äþ_마곡보완_LFD부산실행예산(020305)건축_골조공사공내역(장)" xfId="6545"/>
    <cellStyle name="Aþ_마곡보완_LFD부산실행예산(020305)건축_골조공사공내역(장)_덕천실행내역(토,조)정리전" xfId="6546"/>
    <cellStyle name="Äþ_마곡보완_LFD부산실행예산(020305)건축_골조공사공내역(장)_덕천실행내역(토,조)정리전" xfId="6547"/>
    <cellStyle name="Aþ_마곡보완_LFD부산실행예산(020305)건축_골조공사공내역(장)_덕천실행내역(토조)" xfId="6548"/>
    <cellStyle name="Äþ_마곡보완_LFD부산실행예산(020305)건축_골조공사공내역(장)_덕천실행내역(토조)" xfId="6549"/>
    <cellStyle name="Aþ_마곡보완_LFD부산실행예산(020305)건축_골조공사실행예산품의" xfId="6550"/>
    <cellStyle name="Äþ_마곡보완_LFD부산실행예산(020305)건축_골조공사실행예산품의" xfId="6551"/>
    <cellStyle name="Aþ_마곡보완_LFD부산실행예산(020305)건축_골조공사실행예산품의_덕천실행내역(토,조)정리전" xfId="6552"/>
    <cellStyle name="Äþ_마곡보완_LFD부산실행예산(020305)건축_골조공사실행예산품의_덕천실행내역(토,조)정리전" xfId="6553"/>
    <cellStyle name="Aþ_마곡보완_LFD부산실행예산(020305)건축_골조공사실행예산품의_덕천실행내역(토조)" xfId="6554"/>
    <cellStyle name="Äþ_마곡보완_LFD부산실행예산(020305)건축_골조공사실행예산품의_덕천실행내역(토조)" xfId="6555"/>
    <cellStyle name="Aþ_마곡보완_LFD부산실행예산(020305)건축_덕천실행내역(토,조)정리전" xfId="6556"/>
    <cellStyle name="Äþ_마곡보완_LFD부산실행예산(020305)건축_덕천실행내역(토,조)정리전" xfId="6557"/>
    <cellStyle name="Aþ_마곡보완_LFD부산실행예산(020305)건축_덕천실행내역(토조)" xfId="6558"/>
    <cellStyle name="Äþ_마곡보완_LFD부산실행예산(020305)건축_덕천실행내역(토조)" xfId="6559"/>
    <cellStyle name="Aþ_마곡보완_LFD부산실행예산(020305)건축_부산덕천2차실행예산(기초DATA)" xfId="6560"/>
    <cellStyle name="Äþ_마곡보완_LFD부산실행예산(020305)건축_부산덕천2차실행예산(기초DATA)" xfId="6561"/>
    <cellStyle name="Aþ_마곡보완_LFD부산실행예산(020305)건축_부산덕천2차실행예산(기초DATA)_덕천실행내역(토,조)정리전" xfId="6562"/>
    <cellStyle name="Äþ_마곡보완_LFD부산실행예산(020305)건축_부산덕천2차실행예산(기초DATA)_덕천실행내역(토,조)정리전" xfId="6563"/>
    <cellStyle name="Aþ_마곡보완_LFD부산실행예산(020305)건축_부산덕천2차실행예산(기초DATA)_덕천실행내역(토조)" xfId="6564"/>
    <cellStyle name="Äþ_마곡보완_LFD부산실행예산(020305)건축_부산덕천2차실행예산(기초DATA)_덕천실행내역(토조)" xfId="6565"/>
    <cellStyle name="Aþ_마곡보완_LFD부산실행예산(020305)건축_부산덕천2차실행예산(기초DATA현장협의후)" xfId="6566"/>
    <cellStyle name="Äþ_마곡보완_LFD부산실행예산(020305)건축_부산덕천2차실행예산(기초DATA현장협의후)" xfId="6567"/>
    <cellStyle name="Aþ_마곡보완_LFD부산실행예산(020305)건축_부산덕천2차실행예산(기초DATA현장협의후)_덕천실행내역(토,조)정리전" xfId="6568"/>
    <cellStyle name="Äþ_마곡보완_LFD부산실행예산(020305)건축_부산덕천2차실행예산(기초DATA현장협의후)_덕천실행내역(토,조)정리전" xfId="6569"/>
    <cellStyle name="Aþ_마곡보완_LFD부산실행예산(020305)건축_부산덕천2차실행예산(기초DATA현장협의후)_덕천실행내역(토조)" xfId="6570"/>
    <cellStyle name="Äþ_마곡보완_LFD부산실행예산(020305)건축_부산덕천2차실행예산(기초DATA현장협의후)_덕천실행내역(토조)" xfId="6571"/>
    <cellStyle name="Aþ_마곡보완_LFD실행예산(020110)2855" xfId="6572"/>
    <cellStyle name="Äþ_마곡보완_LFD실행예산(020110)2855" xfId="6573"/>
    <cellStyle name="Aþ_마곡보완_LFD실행예산(020110)2855_LFD부산실행예산(020319)건축" xfId="6574"/>
    <cellStyle name="Äþ_마곡보완_LFD실행예산(020110)2855_LFD부산실행예산(020319)건축" xfId="6575"/>
    <cellStyle name="Aþ_마곡보완_LFD실행예산(020110)2855_LFD부산실행예산(020319)건축_덕천실행내역(토,조)정리전" xfId="6576"/>
    <cellStyle name="Äþ_마곡보완_LFD실행예산(020110)2855_LFD부산실행예산(020319)건축_덕천실행내역(토,조)정리전" xfId="6577"/>
    <cellStyle name="Aþ_마곡보완_LFD실행예산(020110)2855_LFD부산실행예산(020319)건축_덕천실행내역(토조)" xfId="6578"/>
    <cellStyle name="Äþ_마곡보완_LFD실행예산(020110)2855_LFD부산실행예산(020319)건축_덕천실행내역(토조)" xfId="6579"/>
    <cellStyle name="Aþ_마곡보완_LFD실행예산(020110)2855_경서실행(견적실)공무팀" xfId="6580"/>
    <cellStyle name="Äþ_마곡보완_LFD실행예산(020110)2855_경서실행(견적실)공무팀" xfId="6581"/>
    <cellStyle name="Aþ_마곡보완_LFD실행예산(020110)2855_경서실행(견적실)공무팀_덕천실행내역(토,조)정리전" xfId="6582"/>
    <cellStyle name="Äþ_마곡보완_LFD실행예산(020110)2855_경서실행(견적실)공무팀_덕천실행내역(토,조)정리전" xfId="6583"/>
    <cellStyle name="Aþ_마곡보완_LFD실행예산(020110)2855_경서실행(견적실)공무팀_덕천실행내역(토조)" xfId="6584"/>
    <cellStyle name="Äþ_마곡보완_LFD실행예산(020110)2855_경서실행(견적실)공무팀_덕천실행내역(토조)" xfId="6585"/>
    <cellStyle name="Aþ_마곡보완_LFD실행예산(020110)2855_골조공사견적가분석-1" xfId="6586"/>
    <cellStyle name="Äþ_마곡보완_LFD실행예산(020110)2855_골조공사견적가분석-1" xfId="6587"/>
    <cellStyle name="Aþ_마곡보완_LFD실행예산(020110)2855_골조공사견적가분석-1_덕천실행내역(토,조)정리전" xfId="6588"/>
    <cellStyle name="Äþ_마곡보완_LFD실행예산(020110)2855_골조공사견적가분석-1_덕천실행내역(토,조)정리전" xfId="6589"/>
    <cellStyle name="Aþ_마곡보완_LFD실행예산(020110)2855_골조공사견적가분석-1_덕천실행내역(토조)" xfId="6590"/>
    <cellStyle name="Äþ_마곡보완_LFD실행예산(020110)2855_골조공사견적가분석-1_덕천실행내역(토조)" xfId="6591"/>
    <cellStyle name="Aþ_마곡보완_LFD실행예산(020110)2855_골조공사공내역(송부)" xfId="6592"/>
    <cellStyle name="Äþ_마곡보완_LFD실행예산(020110)2855_골조공사공내역(송부)" xfId="6593"/>
    <cellStyle name="Aþ_마곡보완_LFD실행예산(020110)2855_골조공사공내역(송부)_덕천실행내역(토,조)정리전" xfId="6594"/>
    <cellStyle name="Äþ_마곡보완_LFD실행예산(020110)2855_골조공사공내역(송부)_덕천실행내역(토,조)정리전" xfId="6595"/>
    <cellStyle name="Aþ_마곡보완_LFD실행예산(020110)2855_골조공사공내역(송부)_덕천실행내역(토조)" xfId="6596"/>
    <cellStyle name="Äþ_마곡보완_LFD실행예산(020110)2855_골조공사공내역(송부)_덕천실행내역(토조)" xfId="6597"/>
    <cellStyle name="Aþ_마곡보완_LFD실행예산(020110)2855_골조공사공내역(장)" xfId="6598"/>
    <cellStyle name="Äþ_마곡보완_LFD실행예산(020110)2855_골조공사공내역(장)" xfId="6599"/>
    <cellStyle name="Aþ_마곡보완_LFD실행예산(020110)2855_골조공사공내역(장)_덕천실행내역(토,조)정리전" xfId="6600"/>
    <cellStyle name="Äþ_마곡보완_LFD실행예산(020110)2855_골조공사공내역(장)_덕천실행내역(토,조)정리전" xfId="6601"/>
    <cellStyle name="Aþ_마곡보완_LFD실행예산(020110)2855_골조공사공내역(장)_덕천실행내역(토조)" xfId="6602"/>
    <cellStyle name="Äþ_마곡보완_LFD실행예산(020110)2855_골조공사공내역(장)_덕천실행내역(토조)" xfId="6603"/>
    <cellStyle name="Aþ_마곡보완_LFD실행예산(020110)2855_골조공사실행예산품의" xfId="6604"/>
    <cellStyle name="Äþ_마곡보완_LFD실행예산(020110)2855_골조공사실행예산품의" xfId="6605"/>
    <cellStyle name="Aþ_마곡보완_LFD실행예산(020110)2855_골조공사실행예산품의_덕천실행내역(토,조)정리전" xfId="6606"/>
    <cellStyle name="Äþ_마곡보완_LFD실행예산(020110)2855_골조공사실행예산품의_덕천실행내역(토,조)정리전" xfId="6607"/>
    <cellStyle name="Aþ_마곡보완_LFD실행예산(020110)2855_골조공사실행예산품의_덕천실행내역(토조)" xfId="6608"/>
    <cellStyle name="Äþ_마곡보완_LFD실행예산(020110)2855_골조공사실행예산품의_덕천실행내역(토조)" xfId="6609"/>
    <cellStyle name="Aþ_마곡보완_LFD실행예산(020110)2855_덕천실행내역(토,조)정리전" xfId="6610"/>
    <cellStyle name="Äþ_마곡보완_LFD실행예산(020110)2855_덕천실행내역(토,조)정리전" xfId="6611"/>
    <cellStyle name="Aþ_마곡보완_LFD실행예산(020110)2855_덕천실행내역(토조)" xfId="6612"/>
    <cellStyle name="Äþ_마곡보완_LFD실행예산(020110)2855_덕천실행내역(토조)" xfId="6613"/>
    <cellStyle name="Aþ_마곡보완_LFD실행예산(020110)2855_동명삼화견본주택 기본안" xfId="6614"/>
    <cellStyle name="Äþ_마곡보완_LFD실행예산(020110)2855_동명삼화견본주택 기본안" xfId="6615"/>
    <cellStyle name="Aþ_마곡보완_LFD실행예산(020110)2855_부산덕천2차실행예산(기초DATA)" xfId="6616"/>
    <cellStyle name="Äþ_마곡보완_LFD실행예산(020110)2855_부산덕천2차실행예산(기초DATA)" xfId="6617"/>
    <cellStyle name="Aþ_마곡보완_LFD실행예산(020110)2855_부산덕천2차실행예산(기초DATA)_덕천실행내역(토,조)정리전" xfId="6618"/>
    <cellStyle name="Äþ_마곡보완_LFD실행예산(020110)2855_부산덕천2차실행예산(기초DATA)_덕천실행내역(토,조)정리전" xfId="6619"/>
    <cellStyle name="Aþ_마곡보완_LFD실행예산(020110)2855_부산덕천2차실행예산(기초DATA)_덕천실행내역(토조)" xfId="6620"/>
    <cellStyle name="Äþ_마곡보완_LFD실행예산(020110)2855_부산덕천2차실행예산(기초DATA)_덕천실행내역(토조)" xfId="6621"/>
    <cellStyle name="Aþ_마곡보완_LFD실행예산(020110)2855_부산덕천2차실행예산(기초DATA현장협의후)" xfId="6622"/>
    <cellStyle name="Äþ_마곡보완_LFD실행예산(020110)2855_부산덕천2차실행예산(기초DATA현장협의후)" xfId="6623"/>
    <cellStyle name="Aþ_마곡보완_LFD실행예산(020110)2855_부산덕천2차실행예산(기초DATA현장협의후)_덕천실행내역(토,조)정리전" xfId="6624"/>
    <cellStyle name="Äþ_마곡보완_LFD실행예산(020110)2855_부산덕천2차실행예산(기초DATA현장협의후)_덕천실행내역(토,조)정리전" xfId="6625"/>
    <cellStyle name="Aþ_마곡보완_LFD실행예산(020110)2855_부산덕천2차실행예산(기초DATA현장협의후)_덕천실행내역(토조)" xfId="6626"/>
    <cellStyle name="Äþ_마곡보완_LFD실행예산(020110)2855_부산덕천2차실행예산(기초DATA현장협의후)_덕천실행내역(토조)" xfId="6627"/>
    <cellStyle name="Aþ_마곡보완_LFD실행예산(020110)2855_현장경비신청안박성남" xfId="6628"/>
    <cellStyle name="Äþ_마곡보완_LFD실행예산(020110)2855_현장경비신청안박성남" xfId="6629"/>
    <cellStyle name="Aþ_마곡보완_LFD실행예산(020110)2855_현장경비신청안박성남_덕천실행내역(토,조)정리전" xfId="6630"/>
    <cellStyle name="Äþ_마곡보완_LFD실행예산(020110)2855_현장경비신청안박성남_덕천실행내역(토,조)정리전" xfId="6631"/>
    <cellStyle name="Aþ_마곡보완_LFD실행예산(020110)2855_현장경비신청안박성남_덕천실행내역(토조)" xfId="6632"/>
    <cellStyle name="Äþ_마곡보완_LFD실행예산(020110)2855_현장경비신청안박성남_덕천실행내역(토조)" xfId="6633"/>
    <cellStyle name="Aþ_마곡보완_광주공장(대비1218)" xfId="6634"/>
    <cellStyle name="Äþ_마곡보완_광주공장(대비1218)" xfId="6635"/>
    <cellStyle name="Aþ_마곡보완_광주공장(대비1218)_덕천실행내역(토,조)정리전" xfId="6636"/>
    <cellStyle name="Äþ_마곡보완_광주공장(대비1218)_덕천실행내역(토,조)정리전" xfId="6637"/>
    <cellStyle name="Aþ_마곡보완_광주공장(대비1218)_덕천실행내역(토조)" xfId="6638"/>
    <cellStyle name="Äþ_마곡보완_광주공장(대비1218)_덕천실행내역(토조)" xfId="6639"/>
    <cellStyle name="Aþ_마곡보완_기계실행(LFD광주공장.현설용)" xfId="6640"/>
    <cellStyle name="Äþ_마곡보완_기계실행(LFD광주공장.현설용)" xfId="6641"/>
    <cellStyle name="Aþ_마곡보완_기계실행(LFD광주공장.현설용)_덕천실행내역(토,조)정리전" xfId="6642"/>
    <cellStyle name="Äþ_마곡보완_기계실행(LFD광주공장.현설용)_덕천실행내역(토,조)정리전" xfId="6643"/>
    <cellStyle name="Aþ_마곡보완_기계실행(LFD광주공장.현설용)_덕천실행내역(토조)" xfId="6644"/>
    <cellStyle name="Äþ_마곡보완_기계실행(LFD광주공장.현설용)_덕천실행내역(토조)" xfId="6645"/>
    <cellStyle name="Aþ_마곡보완_동명삼화견본주택 기본안" xfId="6646"/>
    <cellStyle name="Äþ_마곡보완_동명삼화견본주택 기본안" xfId="6647"/>
    <cellStyle name="Aþ_마곡보완_부산덕천동롯데아파트(환경ENG)" xfId="6648"/>
    <cellStyle name="Äþ_마곡보완_부산덕천동롯데아파트(환경ENG)" xfId="6649"/>
    <cellStyle name="Aþ_마곡보완_부산덕천동롯데아파트(환경ENG)_덕천실행내역(토,조)정리전" xfId="6650"/>
    <cellStyle name="Äþ_마곡보완_부산덕천동롯데아파트(환경ENG)_덕천실행내역(토,조)정리전" xfId="6651"/>
    <cellStyle name="Aþ_마곡보완_부산덕천동롯데아파트(환경ENG)_덕천실행내역(토조)" xfId="6652"/>
    <cellStyle name="Äþ_마곡보완_부산덕천동롯데아파트(환경ENG)_덕천실행내역(토조)" xfId="6653"/>
    <cellStyle name="Aþ_마곡보완_부산덕천동아파트(세경엔지니어링)" xfId="6654"/>
    <cellStyle name="Äþ_마곡보완_부산덕천동아파트(세경엔지니어링)" xfId="6655"/>
    <cellStyle name="Aþ_마곡보완_부산덕천동아파트(세경엔지니어링)_덕천실행내역(토,조)정리전" xfId="6656"/>
    <cellStyle name="Äþ_마곡보완_부산덕천동아파트(세경엔지니어링)_덕천실행내역(토,조)정리전" xfId="6657"/>
    <cellStyle name="Aþ_마곡보완_부산덕천동아파트(세경엔지니어링)_덕천실행내역(토조)" xfId="6658"/>
    <cellStyle name="Äþ_마곡보완_부산덕천동아파트(세경엔지니어링)_덕천실행내역(토조)" xfId="6659"/>
    <cellStyle name="Aþ_마곡보완_현장경비신청안박성남" xfId="6660"/>
    <cellStyle name="Äþ_마곡보완_현장경비신청안박성남" xfId="6661"/>
    <cellStyle name="Aþ_마곡보완_현장경비신청안박성남_덕천실행내역(토,조)정리전" xfId="6662"/>
    <cellStyle name="Äþ_마곡보완_현장경비신청안박성남_덕천실행내역(토,조)정리전" xfId="6663"/>
    <cellStyle name="Aþ_마곡보완_현장경비신청안박성남_덕천실행내역(토조)" xfId="6664"/>
    <cellStyle name="Äþ_마곡보완_현장경비신청안박성남_덕천실행내역(토조)" xfId="6665"/>
    <cellStyle name="Aþ_마곡보완_현장설명(가스설비)" xfId="6666"/>
    <cellStyle name="Äþ_마곡보완_현장설명(가스설비)" xfId="6667"/>
    <cellStyle name="Aþ_마곡보완_현장설명(가스설비)_덕천실행내역(토,조)정리전" xfId="6668"/>
    <cellStyle name="Äþ_마곡보완_현장설명(가스설비)_덕천실행내역(토,조)정리전" xfId="6669"/>
    <cellStyle name="Aþ_마곡보완_현장설명(가스설비)_덕천실행내역(토조)" xfId="6670"/>
    <cellStyle name="Äþ_마곡보완_현장설명(가스설비)_덕천실행내역(토조)" xfId="6671"/>
    <cellStyle name="Aþ_마곡보완_현장설명(기계설비)" xfId="6672"/>
    <cellStyle name="Äþ_마곡보완_현장설명(기계설비)" xfId="6673"/>
    <cellStyle name="Aþ_마곡보완_현장설명(기계설비)_덕천실행내역(토,조)정리전" xfId="6674"/>
    <cellStyle name="Äþ_마곡보완_현장설명(기계설비)_덕천실행내역(토,조)정리전" xfId="6675"/>
    <cellStyle name="Aþ_마곡보완_현장설명(기계설비)_덕천실행내역(토조)" xfId="6676"/>
    <cellStyle name="Äþ_마곡보완_현장설명(기계설비)_덕천실행내역(토조)" xfId="6677"/>
    <cellStyle name="Aþ_부산덕천동롯데아파트(환경ENG)" xfId="6678"/>
    <cellStyle name="Äþ_부산덕천동롯데아파트(환경ENG)" xfId="6679"/>
    <cellStyle name="Aþ_부산덕천동롯데아파트(환경ENG)_덕천실행내역(토,조)정리전" xfId="6680"/>
    <cellStyle name="Äþ_부산덕천동롯데아파트(환경ENG)_덕천실행내역(토,조)정리전" xfId="6681"/>
    <cellStyle name="Aþ_부산덕천동롯데아파트(환경ENG)_덕천실행내역(토조)" xfId="6682"/>
    <cellStyle name="Äþ_부산덕천동롯데아파트(환경ENG)_덕천실행내역(토조)" xfId="6683"/>
    <cellStyle name="Aþ_부산덕천동아파트(세경엔지니어링)" xfId="6684"/>
    <cellStyle name="Äþ_부산덕천동아파트(세경엔지니어링)" xfId="6685"/>
    <cellStyle name="Aþ_부산덕천동아파트(세경엔지니어링)_덕천실행내역(토,조)정리전" xfId="6686"/>
    <cellStyle name="Äþ_부산덕천동아파트(세경엔지니어링)_덕천실행내역(토,조)정리전" xfId="6687"/>
    <cellStyle name="Aþ_부산덕천동아파트(세경엔지니어링)_덕천실행내역(토조)" xfId="6688"/>
    <cellStyle name="Äþ_부산덕천동아파트(세경엔지니어링)_덕천실행내역(토조)" xfId="6689"/>
    <cellStyle name="Aþ_현장경비신청안박성남" xfId="6690"/>
    <cellStyle name="Äþ_현장경비신청안박성남" xfId="6691"/>
    <cellStyle name="Aþ_현장경비신청안박성남_덕천실행내역(토,조)정리전" xfId="6692"/>
    <cellStyle name="Äþ_현장경비신청안박성남_덕천실행내역(토,조)정리전" xfId="6693"/>
    <cellStyle name="Aþ_현장경비신청안박성남_덕천실행내역(토조)" xfId="6694"/>
    <cellStyle name="Äþ_현장경비신청안박성남_덕천실행내역(토조)" xfId="6695"/>
    <cellStyle name="Aþ_현장설명(가스설비)" xfId="6696"/>
    <cellStyle name="Äþ_현장설명(가스설비)" xfId="6697"/>
    <cellStyle name="Aþ_현장설명(가스설비)_덕천실행내역(토,조)정리전" xfId="6698"/>
    <cellStyle name="Äþ_현장설명(가스설비)_덕천실행내역(토,조)정리전" xfId="6699"/>
    <cellStyle name="Aþ_현장설명(가스설비)_덕천실행내역(토조)" xfId="6700"/>
    <cellStyle name="Äþ_현장설명(가스설비)_덕천실행내역(토조)" xfId="6701"/>
    <cellStyle name="Aþ_현장설명(기계설비)" xfId="6702"/>
    <cellStyle name="Äþ_현장설명(기계설비)" xfId="6703"/>
    <cellStyle name="Aþ_현장설명(기계설비)_덕천실행내역(토,조)정리전" xfId="6704"/>
    <cellStyle name="Äþ_현장설명(기계설비)_덕천실행내역(토,조)정리전" xfId="6705"/>
    <cellStyle name="Aþ_현장설명(기계설비)_덕천실행내역(토조)" xfId="6706"/>
    <cellStyle name="Äþ_현장설명(기계설비)_덕천실행내역(토조)" xfId="6707"/>
    <cellStyle name="Aþ¸" xfId="6708"/>
    <cellStyle name="Aþ¸¶ [" xfId="6709"/>
    <cellStyle name="Äþ¸¶ [" xfId="6710"/>
    <cellStyle name="Aþ¸¶ [_LFD부산실행예산(020219)건축" xfId="6711"/>
    <cellStyle name="Äþ¸¶ [_LFD부산실행예산(020219)건축" xfId="6712"/>
    <cellStyle name="Aþ¸¶ [_LFD부산실행예산(020219)건축_경서실행(견적실)공무팀" xfId="6713"/>
    <cellStyle name="Äþ¸¶ [_LFD부산실행예산(020219)건축_경서실행(견적실)공무팀" xfId="6714"/>
    <cellStyle name="Aþ¸¶ [_LFD부산실행예산(020219)건축_경서실행(견적실)공무팀_덕천실행내역(토,조)정리전" xfId="6715"/>
    <cellStyle name="Äþ¸¶ [_LFD부산실행예산(020219)건축_경서실행(견적실)공무팀_덕천실행내역(토,조)정리전" xfId="6716"/>
    <cellStyle name="Aþ¸¶ [_LFD부산실행예산(020219)건축_경서실행(견적실)공무팀_덕천실행내역(토조)" xfId="6717"/>
    <cellStyle name="Äþ¸¶ [_LFD부산실행예산(020219)건축_경서실행(견적실)공무팀_덕천실행내역(토조)" xfId="6718"/>
    <cellStyle name="Aþ¸¶ [_LFD부산실행예산(020219)건축_골조공사견적가분석-1" xfId="6719"/>
    <cellStyle name="Äþ¸¶ [_LFD부산실행예산(020219)건축_골조공사견적가분석-1" xfId="6720"/>
    <cellStyle name="Aþ¸¶ [_LFD부산실행예산(020219)건축_골조공사견적가분석-1_덕천실행내역(토,조)정리전" xfId="6721"/>
    <cellStyle name="Äþ¸¶ [_LFD부산실행예산(020219)건축_골조공사견적가분석-1_덕천실행내역(토,조)정리전" xfId="6722"/>
    <cellStyle name="Aþ¸¶ [_LFD부산실행예산(020219)건축_골조공사견적가분석-1_덕천실행내역(토조)" xfId="6723"/>
    <cellStyle name="Äþ¸¶ [_LFD부산실행예산(020219)건축_골조공사견적가분석-1_덕천실행내역(토조)" xfId="6724"/>
    <cellStyle name="Aþ¸¶ [_LFD부산실행예산(020219)건축_골조공사공내역(송부)" xfId="6725"/>
    <cellStyle name="Äþ¸¶ [_LFD부산실행예산(020219)건축_골조공사공내역(송부)" xfId="6726"/>
    <cellStyle name="Aþ¸¶ [_LFD부산실행예산(020219)건축_골조공사공내역(송부)_덕천실행내역(토,조)정리전" xfId="6727"/>
    <cellStyle name="Äþ¸¶ [_LFD부산실행예산(020219)건축_골조공사공내역(송부)_덕천실행내역(토,조)정리전" xfId="6728"/>
    <cellStyle name="Aþ¸¶ [_LFD부산실행예산(020219)건축_골조공사공내역(송부)_덕천실행내역(토조)" xfId="6729"/>
    <cellStyle name="Äþ¸¶ [_LFD부산실행예산(020219)건축_골조공사공내역(송부)_덕천실행내역(토조)" xfId="6730"/>
    <cellStyle name="Aþ¸¶ [_LFD부산실행예산(020219)건축_골조공사공내역(장)" xfId="6731"/>
    <cellStyle name="Äþ¸¶ [_LFD부산실행예산(020219)건축_골조공사공내역(장)" xfId="6732"/>
    <cellStyle name="Aþ¸¶ [_LFD부산실행예산(020219)건축_골조공사공내역(장)_덕천실행내역(토,조)정리전" xfId="6733"/>
    <cellStyle name="Äþ¸¶ [_LFD부산실행예산(020219)건축_골조공사공내역(장)_덕천실행내역(토,조)정리전" xfId="6734"/>
    <cellStyle name="Aþ¸¶ [_LFD부산실행예산(020219)건축_골조공사공내역(장)_덕천실행내역(토조)" xfId="6735"/>
    <cellStyle name="Äþ¸¶ [_LFD부산실행예산(020219)건축_골조공사공내역(장)_덕천실행내역(토조)" xfId="6736"/>
    <cellStyle name="Aþ¸¶ [_LFD부산실행예산(020219)건축_골조공사실행예산품의" xfId="6737"/>
    <cellStyle name="Äþ¸¶ [_LFD부산실행예산(020219)건축_골조공사실행예산품의" xfId="6738"/>
    <cellStyle name="Aþ¸¶ [_LFD부산실행예산(020219)건축_골조공사실행예산품의_덕천실행내역(토,조)정리전" xfId="6739"/>
    <cellStyle name="Äþ¸¶ [_LFD부산실행예산(020219)건축_골조공사실행예산품의_덕천실행내역(토,조)정리전" xfId="6740"/>
    <cellStyle name="Aþ¸¶ [_LFD부산실행예산(020219)건축_골조공사실행예산품의_덕천실행내역(토조)" xfId="6741"/>
    <cellStyle name="Äþ¸¶ [_LFD부산실행예산(020219)건축_골조공사실행예산품의_덕천실행내역(토조)" xfId="6742"/>
    <cellStyle name="Aþ¸¶ [_LFD부산실행예산(020219)건축_덕천실행내역(토,조)정리전" xfId="6743"/>
    <cellStyle name="Äþ¸¶ [_LFD부산실행예산(020219)건축_덕천실행내역(토,조)정리전" xfId="6744"/>
    <cellStyle name="Aþ¸¶ [_LFD부산실행예산(020219)건축_덕천실행내역(토조)" xfId="6745"/>
    <cellStyle name="Äþ¸¶ [_LFD부산실행예산(020219)건축_덕천실행내역(토조)" xfId="6746"/>
    <cellStyle name="Aþ¸¶ [_LFD부산실행예산(020219)건축_동명삼화견본주택 기본안" xfId="6747"/>
    <cellStyle name="Äþ¸¶ [_LFD부산실행예산(020219)건축_동명삼화견본주택 기본안" xfId="6748"/>
    <cellStyle name="Aþ¸¶ [_LFD부산실행예산(020219)건축_부산덕천2차실행예산(기초DATA)" xfId="6749"/>
    <cellStyle name="Äþ¸¶ [_LFD부산실행예산(020219)건축_부산덕천2차실행예산(기초DATA)" xfId="6750"/>
    <cellStyle name="Aþ¸¶ [_LFD부산실행예산(020219)건축_부산덕천2차실행예산(기초DATA)_덕천실행내역(토,조)정리전" xfId="6751"/>
    <cellStyle name="Äþ¸¶ [_LFD부산실행예산(020219)건축_부산덕천2차실행예산(기초DATA)_덕천실행내역(토,조)정리전" xfId="6752"/>
    <cellStyle name="Aþ¸¶ [_LFD부산실행예산(020219)건축_부산덕천2차실행예산(기초DATA)_덕천실행내역(토조)" xfId="6753"/>
    <cellStyle name="Äþ¸¶ [_LFD부산실행예산(020219)건축_부산덕천2차실행예산(기초DATA)_덕천실행내역(토조)" xfId="6754"/>
    <cellStyle name="Aþ¸¶ [_LFD부산실행예산(020219)건축_부산덕천2차실행예산(기초DATA현장협의후)" xfId="6755"/>
    <cellStyle name="Äþ¸¶ [_LFD부산실행예산(020219)건축_부산덕천2차실행예산(기초DATA현장협의후)" xfId="6756"/>
    <cellStyle name="Aþ¸¶ [_LFD부산실행예산(020219)건축_부산덕천2차실행예산(기초DATA현장협의후)_덕천실행내역(토,조)정리전" xfId="6757"/>
    <cellStyle name="Äþ¸¶ [_LFD부산실행예산(020219)건축_부산덕천2차실행예산(기초DATA현장협의후)_덕천실행내역(토,조)정리전" xfId="6758"/>
    <cellStyle name="Aþ¸¶ [_LFD부산실행예산(020219)건축_부산덕천2차실행예산(기초DATA현장협의후)_덕천실행내역(토조)" xfId="6759"/>
    <cellStyle name="Äþ¸¶ [_LFD부산실행예산(020219)건축_부산덕천2차실행예산(기초DATA현장협의후)_덕천실행내역(토조)" xfId="6760"/>
    <cellStyle name="Aþ¸¶ [_LFD부산실행예산(020219)건축_현장경비신청안박성남" xfId="6761"/>
    <cellStyle name="Äþ¸¶ [_LFD부산실행예산(020219)건축_현장경비신청안박성남" xfId="6762"/>
    <cellStyle name="Aþ¸¶ [_LFD부산실행예산(020219)건축_현장경비신청안박성남_덕천실행내역(토,조)정리전" xfId="6763"/>
    <cellStyle name="Äþ¸¶ [_LFD부산실행예산(020219)건축_현장경비신청안박성남_덕천실행내역(토,조)정리전" xfId="6764"/>
    <cellStyle name="Aþ¸¶ [_LFD부산실행예산(020219)건축_현장경비신청안박성남_덕천실행내역(토조)" xfId="6765"/>
    <cellStyle name="Äþ¸¶ [_LFD부산실행예산(020219)건축_현장경비신청안박성남_덕천실행내역(토조)" xfId="6766"/>
    <cellStyle name="Aþ¸¶ [_LFD부산실행예산(020305)건축" xfId="6767"/>
    <cellStyle name="Äþ¸¶ [_LFD부산실행예산(020305)건축" xfId="6768"/>
    <cellStyle name="Aþ¸¶ [_LFD부산실행예산(020305)건축_경서실행(견적실)공무팀" xfId="6769"/>
    <cellStyle name="Äþ¸¶ [_LFD부산실행예산(020305)건축_경서실행(견적실)공무팀" xfId="6770"/>
    <cellStyle name="Aþ¸¶ [_LFD부산실행예산(020305)건축_경서실행(견적실)공무팀_덕천실행내역(토,조)정리전" xfId="6771"/>
    <cellStyle name="Äþ¸¶ [_LFD부산실행예산(020305)건축_경서실행(견적실)공무팀_덕천실행내역(토,조)정리전" xfId="6772"/>
    <cellStyle name="Aþ¸¶ [_LFD부산실행예산(020305)건축_경서실행(견적실)공무팀_덕천실행내역(토조)" xfId="6773"/>
    <cellStyle name="Äþ¸¶ [_LFD부산실행예산(020305)건축_경서실행(견적실)공무팀_덕천실행내역(토조)" xfId="6774"/>
    <cellStyle name="Aþ¸¶ [_LFD부산실행예산(020305)건축_골조공사견적가분석-1" xfId="6775"/>
    <cellStyle name="Äþ¸¶ [_LFD부산실행예산(020305)건축_골조공사견적가분석-1" xfId="6776"/>
    <cellStyle name="Aþ¸¶ [_LFD부산실행예산(020305)건축_골조공사견적가분석-1_덕천실행내역(토,조)정리전" xfId="6777"/>
    <cellStyle name="Äþ¸¶ [_LFD부산실행예산(020305)건축_골조공사견적가분석-1_덕천실행내역(토,조)정리전" xfId="6778"/>
    <cellStyle name="Aþ¸¶ [_LFD부산실행예산(020305)건축_골조공사견적가분석-1_덕천실행내역(토조)" xfId="6779"/>
    <cellStyle name="Äþ¸¶ [_LFD부산실행예산(020305)건축_골조공사견적가분석-1_덕천실행내역(토조)" xfId="6780"/>
    <cellStyle name="Aþ¸¶ [_LFD부산실행예산(020305)건축_골조공사공내역(송부)" xfId="6781"/>
    <cellStyle name="Äþ¸¶ [_LFD부산실행예산(020305)건축_골조공사공내역(송부)" xfId="6782"/>
    <cellStyle name="Aþ¸¶ [_LFD부산실행예산(020305)건축_골조공사공내역(송부)_덕천실행내역(토,조)정리전" xfId="6783"/>
    <cellStyle name="Äþ¸¶ [_LFD부산실행예산(020305)건축_골조공사공내역(송부)_덕천실행내역(토,조)정리전" xfId="6784"/>
    <cellStyle name="Aþ¸¶ [_LFD부산실행예산(020305)건축_골조공사공내역(송부)_덕천실행내역(토조)" xfId="6785"/>
    <cellStyle name="Äþ¸¶ [_LFD부산실행예산(020305)건축_골조공사공내역(송부)_덕천실행내역(토조)" xfId="6786"/>
    <cellStyle name="Aþ¸¶ [_LFD부산실행예산(020305)건축_골조공사공내역(장)" xfId="6787"/>
    <cellStyle name="Äþ¸¶ [_LFD부산실행예산(020305)건축_골조공사공내역(장)" xfId="6788"/>
    <cellStyle name="Aþ¸¶ [_LFD부산실행예산(020305)건축_골조공사공내역(장)_덕천실행내역(토,조)정리전" xfId="6789"/>
    <cellStyle name="Äþ¸¶ [_LFD부산실행예산(020305)건축_골조공사공내역(장)_덕천실행내역(토,조)정리전" xfId="6790"/>
    <cellStyle name="Aþ¸¶ [_LFD부산실행예산(020305)건축_골조공사공내역(장)_덕천실행내역(토조)" xfId="6791"/>
    <cellStyle name="Äþ¸¶ [_LFD부산실행예산(020305)건축_골조공사공내역(장)_덕천실행내역(토조)" xfId="6792"/>
    <cellStyle name="Aþ¸¶ [_LFD부산실행예산(020305)건축_골조공사실행예산품의" xfId="6793"/>
    <cellStyle name="Äþ¸¶ [_LFD부산실행예산(020305)건축_골조공사실행예산품의" xfId="6794"/>
    <cellStyle name="Aþ¸¶ [_LFD부산실행예산(020305)건축_골조공사실행예산품의_덕천실행내역(토,조)정리전" xfId="6795"/>
    <cellStyle name="Äþ¸¶ [_LFD부산실행예산(020305)건축_골조공사실행예산품의_덕천실행내역(토,조)정리전" xfId="6796"/>
    <cellStyle name="Aþ¸¶ [_LFD부산실행예산(020305)건축_골조공사실행예산품의_덕천실행내역(토조)" xfId="6797"/>
    <cellStyle name="Äþ¸¶ [_LFD부산실행예산(020305)건축_골조공사실행예산품의_덕천실행내역(토조)" xfId="6798"/>
    <cellStyle name="Aþ¸¶ [_LFD부산실행예산(020305)건축_덕천실행내역(토,조)정리전" xfId="6799"/>
    <cellStyle name="Äþ¸¶ [_LFD부산실행예산(020305)건축_덕천실행내역(토,조)정리전" xfId="6800"/>
    <cellStyle name="Aþ¸¶ [_LFD부산실행예산(020305)건축_덕천실행내역(토조)" xfId="6801"/>
    <cellStyle name="Äþ¸¶ [_LFD부산실행예산(020305)건축_덕천실행내역(토조)" xfId="6802"/>
    <cellStyle name="Aþ¸¶ [_LFD부산실행예산(020305)건축_부산덕천2차실행예산(기초DATA)" xfId="6803"/>
    <cellStyle name="Äþ¸¶ [_LFD부산실행예산(020305)건축_부산덕천2차실행예산(기초DATA)" xfId="6804"/>
    <cellStyle name="Aþ¸¶ [_LFD부산실행예산(020305)건축_부산덕천2차실행예산(기초DATA)_덕천실행내역(토,조)정리전" xfId="6805"/>
    <cellStyle name="Äþ¸¶ [_LFD부산실행예산(020305)건축_부산덕천2차실행예산(기초DATA)_덕천실행내역(토,조)정리전" xfId="6806"/>
    <cellStyle name="Aþ¸¶ [_LFD부산실행예산(020305)건축_부산덕천2차실행예산(기초DATA)_덕천실행내역(토조)" xfId="6807"/>
    <cellStyle name="Äþ¸¶ [_LFD부산실행예산(020305)건축_부산덕천2차실행예산(기초DATA)_덕천실행내역(토조)" xfId="6808"/>
    <cellStyle name="Aþ¸¶ [_LFD부산실행예산(020305)건축_부산덕천2차실행예산(기초DATA현장협의후)" xfId="6809"/>
    <cellStyle name="Äþ¸¶ [_LFD부산실행예산(020305)건축_부산덕천2차실행예산(기초DATA현장협의후)" xfId="6810"/>
    <cellStyle name="Aþ¸¶ [_LFD부산실행예산(020305)건축_부산덕천2차실행예산(기초DATA현장협의후)_덕천실행내역(토,조)정리전" xfId="6811"/>
    <cellStyle name="Äþ¸¶ [_LFD부산실행예산(020305)건축_부산덕천2차실행예산(기초DATA현장협의후)_덕천실행내역(토,조)정리전" xfId="6812"/>
    <cellStyle name="Aþ¸¶ [_LFD부산실행예산(020305)건축_부산덕천2차실행예산(기초DATA현장협의후)_덕천실행내역(토조)" xfId="6813"/>
    <cellStyle name="Äþ¸¶ [_LFD부산실행예산(020305)건축_부산덕천2차실행예산(기초DATA현장협의후)_덕천실행내역(토조)" xfId="6814"/>
    <cellStyle name="Aþ¸¶ [_LFD실행예산(020110)2855" xfId="6815"/>
    <cellStyle name="Äþ¸¶ [_LFD실행예산(020110)2855" xfId="6816"/>
    <cellStyle name="Aþ¸¶ [_LFD실행예산(020110)2855_LFD부산실행예산(020319)건축" xfId="6817"/>
    <cellStyle name="Äþ¸¶ [_LFD실행예산(020110)2855_LFD부산실행예산(020319)건축" xfId="6818"/>
    <cellStyle name="Aþ¸¶ [_LFD실행예산(020110)2855_LFD부산실행예산(020319)건축_덕천실행내역(토,조)정리전" xfId="6819"/>
    <cellStyle name="Äþ¸¶ [_LFD실행예산(020110)2855_LFD부산실행예산(020319)건축_덕천실행내역(토,조)정리전" xfId="6820"/>
    <cellStyle name="Aþ¸¶ [_LFD실행예산(020110)2855_LFD부산실행예산(020319)건축_덕천실행내역(토조)" xfId="6821"/>
    <cellStyle name="Äþ¸¶ [_LFD실행예산(020110)2855_LFD부산실행예산(020319)건축_덕천실행내역(토조)" xfId="6822"/>
    <cellStyle name="Aþ¸¶ [_LFD실행예산(020110)2855_경서실행(견적실)공무팀" xfId="6823"/>
    <cellStyle name="Äþ¸¶ [_LFD실행예산(020110)2855_경서실행(견적실)공무팀" xfId="6824"/>
    <cellStyle name="Aþ¸¶ [_LFD실행예산(020110)2855_경서실행(견적실)공무팀_덕천실행내역(토,조)정리전" xfId="6825"/>
    <cellStyle name="Äþ¸¶ [_LFD실행예산(020110)2855_경서실행(견적실)공무팀_덕천실행내역(토,조)정리전" xfId="6826"/>
    <cellStyle name="Aþ¸¶ [_LFD실행예산(020110)2855_경서실행(견적실)공무팀_덕천실행내역(토조)" xfId="6827"/>
    <cellStyle name="Äþ¸¶ [_LFD실행예산(020110)2855_경서실행(견적실)공무팀_덕천실행내역(토조)" xfId="6828"/>
    <cellStyle name="Aþ¸¶ [_LFD실행예산(020110)2855_골조공사견적가분석-1" xfId="6829"/>
    <cellStyle name="Äþ¸¶ [_LFD실행예산(020110)2855_골조공사견적가분석-1" xfId="6830"/>
    <cellStyle name="Aþ¸¶ [_LFD실행예산(020110)2855_골조공사견적가분석-1_덕천실행내역(토,조)정리전" xfId="6831"/>
    <cellStyle name="Äþ¸¶ [_LFD실행예산(020110)2855_골조공사견적가분석-1_덕천실행내역(토,조)정리전" xfId="6832"/>
    <cellStyle name="Aþ¸¶ [_LFD실행예산(020110)2855_골조공사견적가분석-1_덕천실행내역(토조)" xfId="6833"/>
    <cellStyle name="Äþ¸¶ [_LFD실행예산(020110)2855_골조공사견적가분석-1_덕천실행내역(토조)" xfId="6834"/>
    <cellStyle name="Aþ¸¶ [_LFD실행예산(020110)2855_골조공사공내역(송부)" xfId="6835"/>
    <cellStyle name="Äþ¸¶ [_LFD실행예산(020110)2855_골조공사공내역(송부)" xfId="6836"/>
    <cellStyle name="Aþ¸¶ [_LFD실행예산(020110)2855_골조공사공내역(송부)_덕천실행내역(토,조)정리전" xfId="6837"/>
    <cellStyle name="Äþ¸¶ [_LFD실행예산(020110)2855_골조공사공내역(송부)_덕천실행내역(토,조)정리전" xfId="6838"/>
    <cellStyle name="Aþ¸¶ [_LFD실행예산(020110)2855_골조공사공내역(송부)_덕천실행내역(토조)" xfId="6839"/>
    <cellStyle name="Äþ¸¶ [_LFD실행예산(020110)2855_골조공사공내역(송부)_덕천실행내역(토조)" xfId="6840"/>
    <cellStyle name="Aþ¸¶ [_LFD실행예산(020110)2855_골조공사공내역(장)" xfId="6841"/>
    <cellStyle name="Äþ¸¶ [_LFD실행예산(020110)2855_골조공사공내역(장)" xfId="6842"/>
    <cellStyle name="Aþ¸¶ [_LFD실행예산(020110)2855_골조공사공내역(장)_덕천실행내역(토,조)정리전" xfId="6843"/>
    <cellStyle name="Äþ¸¶ [_LFD실행예산(020110)2855_골조공사공내역(장)_덕천실행내역(토,조)정리전" xfId="6844"/>
    <cellStyle name="Aþ¸¶ [_LFD실행예산(020110)2855_골조공사공내역(장)_덕천실행내역(토조)" xfId="6845"/>
    <cellStyle name="Äþ¸¶ [_LFD실행예산(020110)2855_골조공사공내역(장)_덕천실행내역(토조)" xfId="6846"/>
    <cellStyle name="Aþ¸¶ [_LFD실행예산(020110)2855_골조공사실행예산품의" xfId="6847"/>
    <cellStyle name="Äþ¸¶ [_LFD실행예산(020110)2855_골조공사실행예산품의" xfId="6848"/>
    <cellStyle name="Aþ¸¶ [_LFD실행예산(020110)2855_골조공사실행예산품의_덕천실행내역(토,조)정리전" xfId="6849"/>
    <cellStyle name="Äþ¸¶ [_LFD실행예산(020110)2855_골조공사실행예산품의_덕천실행내역(토,조)정리전" xfId="6850"/>
    <cellStyle name="Aþ¸¶ [_LFD실행예산(020110)2855_골조공사실행예산품의_덕천실행내역(토조)" xfId="6851"/>
    <cellStyle name="Äþ¸¶ [_LFD실행예산(020110)2855_골조공사실행예산품의_덕천실행내역(토조)" xfId="6852"/>
    <cellStyle name="Aþ¸¶ [_LFD실행예산(020110)2855_덕천실행내역(토,조)정리전" xfId="6853"/>
    <cellStyle name="Äþ¸¶ [_LFD실행예산(020110)2855_덕천실행내역(토,조)정리전" xfId="6854"/>
    <cellStyle name="Aþ¸¶ [_LFD실행예산(020110)2855_덕천실행내역(토조)" xfId="6855"/>
    <cellStyle name="Äþ¸¶ [_LFD실행예산(020110)2855_덕천실행내역(토조)" xfId="6856"/>
    <cellStyle name="Aþ¸¶ [_LFD실행예산(020110)2855_동명삼화견본주택 기본안" xfId="6857"/>
    <cellStyle name="Äþ¸¶ [_LFD실행예산(020110)2855_동명삼화견본주택 기본안" xfId="6858"/>
    <cellStyle name="Aþ¸¶ [_LFD실행예산(020110)2855_부산덕천2차실행예산(기초DATA)" xfId="6859"/>
    <cellStyle name="Äþ¸¶ [_LFD실행예산(020110)2855_부산덕천2차실행예산(기초DATA)" xfId="6860"/>
    <cellStyle name="Aþ¸¶ [_LFD실행예산(020110)2855_부산덕천2차실행예산(기초DATA)_덕천실행내역(토,조)정리전" xfId="6861"/>
    <cellStyle name="Äþ¸¶ [_LFD실행예산(020110)2855_부산덕천2차실행예산(기초DATA)_덕천실행내역(토,조)정리전" xfId="6862"/>
    <cellStyle name="Aþ¸¶ [_LFD실행예산(020110)2855_부산덕천2차실행예산(기초DATA)_덕천실행내역(토조)" xfId="6863"/>
    <cellStyle name="Äþ¸¶ [_LFD실행예산(020110)2855_부산덕천2차실행예산(기초DATA)_덕천실행내역(토조)" xfId="6864"/>
    <cellStyle name="Aþ¸¶ [_LFD실행예산(020110)2855_부산덕천2차실행예산(기초DATA현장협의후)" xfId="6865"/>
    <cellStyle name="Äþ¸¶ [_LFD실행예산(020110)2855_부산덕천2차실행예산(기초DATA현장협의후)" xfId="6866"/>
    <cellStyle name="Aþ¸¶ [_LFD실행예산(020110)2855_부산덕천2차실행예산(기초DATA현장협의후)_덕천실행내역(토,조)정리전" xfId="6867"/>
    <cellStyle name="Äþ¸¶ [_LFD실행예산(020110)2855_부산덕천2차실행예산(기초DATA현장협의후)_덕천실행내역(토,조)정리전" xfId="6868"/>
    <cellStyle name="Aþ¸¶ [_LFD실행예산(020110)2855_부산덕천2차실행예산(기초DATA현장협의후)_덕천실행내역(토조)" xfId="6869"/>
    <cellStyle name="Äþ¸¶ [_LFD실행예산(020110)2855_부산덕천2차실행예산(기초DATA현장협의후)_덕천실행내역(토조)" xfId="6870"/>
    <cellStyle name="Aþ¸¶ [_LFD실행예산(020110)2855_현장경비신청안박성남" xfId="6871"/>
    <cellStyle name="Äþ¸¶ [_LFD실행예산(020110)2855_현장경비신청안박성남" xfId="6872"/>
    <cellStyle name="Aþ¸¶ [_LFD실행예산(020110)2855_현장경비신청안박성남_덕천실행내역(토,조)정리전" xfId="6873"/>
    <cellStyle name="Äþ¸¶ [_LFD실행예산(020110)2855_현장경비신청안박성남_덕천실행내역(토,조)정리전" xfId="6874"/>
    <cellStyle name="Aþ¸¶ [_LFD실행예산(020110)2855_현장경비신청안박성남_덕천실행내역(토조)" xfId="6875"/>
    <cellStyle name="Äþ¸¶ [_LFD실행예산(020110)2855_현장경비신청안박성남_덕천실행내역(토조)" xfId="6876"/>
    <cellStyle name="Aþ¸¶ [_광주공장(대비1218)" xfId="6877"/>
    <cellStyle name="Äþ¸¶ [_광주공장(대비1218)" xfId="6878"/>
    <cellStyle name="Aþ¸¶ [_광주공장(대비1218)_덕천실행내역(토,조)정리전" xfId="6879"/>
    <cellStyle name="Äþ¸¶ [_광주공장(대비1218)_덕천실행내역(토,조)정리전" xfId="6880"/>
    <cellStyle name="Aþ¸¶ [_광주공장(대비1218)_덕천실행내역(토조)" xfId="6881"/>
    <cellStyle name="Äþ¸¶ [_광주공장(대비1218)_덕천실행내역(토조)" xfId="6882"/>
    <cellStyle name="Aþ¸¶ [_기계실행(LFD광주공장.현설용)" xfId="6883"/>
    <cellStyle name="Äþ¸¶ [_기계실행(LFD광주공장.현설용)" xfId="6884"/>
    <cellStyle name="Aþ¸¶ [_기계실행(LFD광주공장.현설용)_덕천실행내역(토,조)정리전" xfId="6885"/>
    <cellStyle name="Äþ¸¶ [_기계실행(LFD광주공장.현설용)_덕천실행내역(토,조)정리전" xfId="6886"/>
    <cellStyle name="Aþ¸¶ [_기계실행(LFD광주공장.현설용)_덕천실행내역(토조)" xfId="6887"/>
    <cellStyle name="Äþ¸¶ [_기계실행(LFD광주공장.현설용)_덕천실행내역(토조)" xfId="6888"/>
    <cellStyle name="Aþ¸¶ [_동명삼화견본주택 기본안" xfId="6889"/>
    <cellStyle name="Äþ¸¶ [_동명삼화견본주택 기본안" xfId="6890"/>
    <cellStyle name="Aþ¸¶ [_마곡보완" xfId="6891"/>
    <cellStyle name="Äþ¸¶ [_마곡보완" xfId="6892"/>
    <cellStyle name="Aþ¸¶ [_마곡보완_LFD부산실행예산(020219)건축" xfId="6893"/>
    <cellStyle name="Äþ¸¶ [_마곡보완_LFD부산실행예산(020219)건축" xfId="6894"/>
    <cellStyle name="Aþ¸¶ [_마곡보완_LFD부산실행예산(020219)건축_경서실행(견적실)공무팀" xfId="6895"/>
    <cellStyle name="Äþ¸¶ [_마곡보완_LFD부산실행예산(020219)건축_경서실행(견적실)공무팀" xfId="6896"/>
    <cellStyle name="Aþ¸¶ [_마곡보완_LFD부산실행예산(020219)건축_경서실행(견적실)공무팀_덕천실행내역(토,조)정리전" xfId="6897"/>
    <cellStyle name="Äþ¸¶ [_마곡보완_LFD부산실행예산(020219)건축_경서실행(견적실)공무팀_덕천실행내역(토,조)정리전" xfId="6898"/>
    <cellStyle name="Aþ¸¶ [_마곡보완_LFD부산실행예산(020219)건축_경서실행(견적실)공무팀_덕천실행내역(토조)" xfId="6899"/>
    <cellStyle name="Äþ¸¶ [_마곡보완_LFD부산실행예산(020219)건축_경서실행(견적실)공무팀_덕천실행내역(토조)" xfId="6900"/>
    <cellStyle name="Aþ¸¶ [_마곡보완_LFD부산실행예산(020219)건축_골조공사견적가분석-1" xfId="6901"/>
    <cellStyle name="Äþ¸¶ [_마곡보완_LFD부산실행예산(020219)건축_골조공사견적가분석-1" xfId="6902"/>
    <cellStyle name="Aþ¸¶ [_마곡보완_LFD부산실행예산(020219)건축_골조공사견적가분석-1_덕천실행내역(토,조)정리전" xfId="6903"/>
    <cellStyle name="Äþ¸¶ [_마곡보완_LFD부산실행예산(020219)건축_골조공사견적가분석-1_덕천실행내역(토,조)정리전" xfId="6904"/>
    <cellStyle name="Aþ¸¶ [_마곡보완_LFD부산실행예산(020219)건축_골조공사견적가분석-1_덕천실행내역(토조)" xfId="6905"/>
    <cellStyle name="Äþ¸¶ [_마곡보완_LFD부산실행예산(020219)건축_골조공사견적가분석-1_덕천실행내역(토조)" xfId="6906"/>
    <cellStyle name="Aþ¸¶ [_마곡보완_LFD부산실행예산(020219)건축_골조공사공내역(송부)" xfId="6907"/>
    <cellStyle name="Äþ¸¶ [_마곡보완_LFD부산실행예산(020219)건축_골조공사공내역(송부)" xfId="6908"/>
    <cellStyle name="Aþ¸¶ [_마곡보완_LFD부산실행예산(020219)건축_골조공사공내역(송부)_덕천실행내역(토,조)정리전" xfId="6909"/>
    <cellStyle name="Äþ¸¶ [_마곡보완_LFD부산실행예산(020219)건축_골조공사공내역(송부)_덕천실행내역(토,조)정리전" xfId="6910"/>
    <cellStyle name="Aþ¸¶ [_마곡보완_LFD부산실행예산(020219)건축_골조공사공내역(송부)_덕천실행내역(토조)" xfId="6911"/>
    <cellStyle name="Äþ¸¶ [_마곡보완_LFD부산실행예산(020219)건축_골조공사공내역(송부)_덕천실행내역(토조)" xfId="6912"/>
    <cellStyle name="Aþ¸¶ [_마곡보완_LFD부산실행예산(020219)건축_골조공사공내역(장)" xfId="6913"/>
    <cellStyle name="Äþ¸¶ [_마곡보완_LFD부산실행예산(020219)건축_골조공사공내역(장)" xfId="6914"/>
    <cellStyle name="Aþ¸¶ [_마곡보완_LFD부산실행예산(020219)건축_골조공사공내역(장)_덕천실행내역(토,조)정리전" xfId="6915"/>
    <cellStyle name="Äþ¸¶ [_마곡보완_LFD부산실행예산(020219)건축_골조공사공내역(장)_덕천실행내역(토,조)정리전" xfId="6916"/>
    <cellStyle name="Aþ¸¶ [_마곡보완_LFD부산실행예산(020219)건축_골조공사공내역(장)_덕천실행내역(토조)" xfId="6917"/>
    <cellStyle name="Äþ¸¶ [_마곡보완_LFD부산실행예산(020219)건축_골조공사공내역(장)_덕천실행내역(토조)" xfId="6918"/>
    <cellStyle name="Aþ¸¶ [_마곡보완_LFD부산실행예산(020219)건축_골조공사실행예산품의" xfId="6919"/>
    <cellStyle name="Äþ¸¶ [_마곡보완_LFD부산실행예산(020219)건축_골조공사실행예산품의" xfId="6920"/>
    <cellStyle name="Aþ¸¶ [_마곡보완_LFD부산실행예산(020219)건축_골조공사실행예산품의_덕천실행내역(토,조)정리전" xfId="6921"/>
    <cellStyle name="Äþ¸¶ [_마곡보완_LFD부산실행예산(020219)건축_골조공사실행예산품의_덕천실행내역(토,조)정리전" xfId="6922"/>
    <cellStyle name="Aþ¸¶ [_마곡보완_LFD부산실행예산(020219)건축_골조공사실행예산품의_덕천실행내역(토조)" xfId="6923"/>
    <cellStyle name="Äþ¸¶ [_마곡보완_LFD부산실행예산(020219)건축_골조공사실행예산품의_덕천실행내역(토조)" xfId="6924"/>
    <cellStyle name="Aþ¸¶ [_마곡보완_LFD부산실행예산(020219)건축_덕천실행내역(토,조)정리전" xfId="6925"/>
    <cellStyle name="Äþ¸¶ [_마곡보완_LFD부산실행예산(020219)건축_덕천실행내역(토,조)정리전" xfId="6926"/>
    <cellStyle name="Aþ¸¶ [_마곡보완_LFD부산실행예산(020219)건축_덕천실행내역(토조)" xfId="6927"/>
    <cellStyle name="Äþ¸¶ [_마곡보완_LFD부산실행예산(020219)건축_덕천실행내역(토조)" xfId="6928"/>
    <cellStyle name="Aþ¸¶ [_마곡보완_LFD부산실행예산(020219)건축_동명삼화견본주택 기본안" xfId="6929"/>
    <cellStyle name="Äþ¸¶ [_마곡보완_LFD부산실행예산(020219)건축_동명삼화견본주택 기본안" xfId="6930"/>
    <cellStyle name="Aþ¸¶ [_마곡보완_LFD부산실행예산(020219)건축_부산덕천2차실행예산(기초DATA)" xfId="6931"/>
    <cellStyle name="Äþ¸¶ [_마곡보완_LFD부산실행예산(020219)건축_부산덕천2차실행예산(기초DATA)" xfId="6932"/>
    <cellStyle name="Aþ¸¶ [_마곡보완_LFD부산실행예산(020219)건축_부산덕천2차실행예산(기초DATA)_덕천실행내역(토,조)정리전" xfId="6933"/>
    <cellStyle name="Äþ¸¶ [_마곡보완_LFD부산실행예산(020219)건축_부산덕천2차실행예산(기초DATA)_덕천실행내역(토,조)정리전" xfId="6934"/>
    <cellStyle name="Aþ¸¶ [_마곡보완_LFD부산실행예산(020219)건축_부산덕천2차실행예산(기초DATA)_덕천실행내역(토조)" xfId="6935"/>
    <cellStyle name="Äþ¸¶ [_마곡보완_LFD부산실행예산(020219)건축_부산덕천2차실행예산(기초DATA)_덕천실행내역(토조)" xfId="6936"/>
    <cellStyle name="Aþ¸¶ [_마곡보완_LFD부산실행예산(020219)건축_부산덕천2차실행예산(기초DATA현장협의후)" xfId="6937"/>
    <cellStyle name="Äþ¸¶ [_마곡보완_LFD부산실행예산(020219)건축_부산덕천2차실행예산(기초DATA현장협의후)" xfId="6938"/>
    <cellStyle name="Aþ¸¶ [_마곡보완_LFD부산실행예산(020219)건축_부산덕천2차실행예산(기초DATA현장협의후)_덕천실행내역(토,조)정리전" xfId="6939"/>
    <cellStyle name="Äþ¸¶ [_마곡보완_LFD부산실행예산(020219)건축_부산덕천2차실행예산(기초DATA현장협의후)_덕천실행내역(토,조)정리전" xfId="6940"/>
    <cellStyle name="Aþ¸¶ [_마곡보완_LFD부산실행예산(020219)건축_부산덕천2차실행예산(기초DATA현장협의후)_덕천실행내역(토조)" xfId="6941"/>
    <cellStyle name="Äþ¸¶ [_마곡보완_LFD부산실행예산(020219)건축_부산덕천2차실행예산(기초DATA현장협의후)_덕천실행내역(토조)" xfId="6942"/>
    <cellStyle name="Aþ¸¶ [_마곡보완_LFD부산실행예산(020219)건축_현장경비신청안박성남" xfId="6943"/>
    <cellStyle name="Äþ¸¶ [_마곡보완_LFD부산실행예산(020219)건축_현장경비신청안박성남" xfId="6944"/>
    <cellStyle name="Aþ¸¶ [_마곡보완_LFD부산실행예산(020219)건축_현장경비신청안박성남_덕천실행내역(토,조)정리전" xfId="6945"/>
    <cellStyle name="Äþ¸¶ [_마곡보완_LFD부산실행예산(020219)건축_현장경비신청안박성남_덕천실행내역(토,조)정리전" xfId="6946"/>
    <cellStyle name="Aþ¸¶ [_마곡보완_LFD부산실행예산(020219)건축_현장경비신청안박성남_덕천실행내역(토조)" xfId="6947"/>
    <cellStyle name="Äþ¸¶ [_마곡보완_LFD부산실행예산(020219)건축_현장경비신청안박성남_덕천실행내역(토조)" xfId="6948"/>
    <cellStyle name="Aþ¸¶ [_마곡보완_LFD부산실행예산(020305)건축" xfId="6949"/>
    <cellStyle name="Äþ¸¶ [_마곡보완_LFD부산실행예산(020305)건축" xfId="6950"/>
    <cellStyle name="Aþ¸¶ [_마곡보완_LFD부산실행예산(020305)건축_경서실행(견적실)공무팀" xfId="6951"/>
    <cellStyle name="Äþ¸¶ [_마곡보완_LFD부산실행예산(020305)건축_경서실행(견적실)공무팀" xfId="6952"/>
    <cellStyle name="Aþ¸¶ [_마곡보완_LFD부산실행예산(020305)건축_경서실행(견적실)공무팀_덕천실행내역(토,조)정리전" xfId="6953"/>
    <cellStyle name="Äþ¸¶ [_마곡보완_LFD부산실행예산(020305)건축_경서실행(견적실)공무팀_덕천실행내역(토,조)정리전" xfId="6954"/>
    <cellStyle name="Aþ¸¶ [_마곡보완_LFD부산실행예산(020305)건축_경서실행(견적실)공무팀_덕천실행내역(토조)" xfId="6955"/>
    <cellStyle name="Äþ¸¶ [_마곡보완_LFD부산실행예산(020305)건축_경서실행(견적실)공무팀_덕천실행내역(토조)" xfId="6956"/>
    <cellStyle name="Aþ¸¶ [_마곡보완_LFD부산실행예산(020305)건축_골조공사견적가분석-1" xfId="6957"/>
    <cellStyle name="Äþ¸¶ [_마곡보완_LFD부산실행예산(020305)건축_골조공사견적가분석-1" xfId="6958"/>
    <cellStyle name="Aþ¸¶ [_마곡보완_LFD부산실행예산(020305)건축_골조공사견적가분석-1_덕천실행내역(토,조)정리전" xfId="6959"/>
    <cellStyle name="Äþ¸¶ [_마곡보완_LFD부산실행예산(020305)건축_골조공사견적가분석-1_덕천실행내역(토,조)정리전" xfId="6960"/>
    <cellStyle name="Aþ¸¶ [_마곡보완_LFD부산실행예산(020305)건축_골조공사견적가분석-1_덕천실행내역(토조)" xfId="6961"/>
    <cellStyle name="Äþ¸¶ [_마곡보완_LFD부산실행예산(020305)건축_골조공사견적가분석-1_덕천실행내역(토조)" xfId="6962"/>
    <cellStyle name="Aþ¸¶ [_마곡보완_LFD부산실행예산(020305)건축_골조공사공내역(송부)" xfId="6963"/>
    <cellStyle name="Äþ¸¶ [_마곡보완_LFD부산실행예산(020305)건축_골조공사공내역(송부)" xfId="6964"/>
    <cellStyle name="Aþ¸¶ [_마곡보완_LFD부산실행예산(020305)건축_골조공사공내역(송부)_덕천실행내역(토,조)정리전" xfId="6965"/>
    <cellStyle name="Äþ¸¶ [_마곡보완_LFD부산실행예산(020305)건축_골조공사공내역(송부)_덕천실행내역(토,조)정리전" xfId="6966"/>
    <cellStyle name="Aþ¸¶ [_마곡보완_LFD부산실행예산(020305)건축_골조공사공내역(송부)_덕천실행내역(토조)" xfId="6967"/>
    <cellStyle name="Äþ¸¶ [_마곡보완_LFD부산실행예산(020305)건축_골조공사공내역(송부)_덕천실행내역(토조)" xfId="6968"/>
    <cellStyle name="Aþ¸¶ [_마곡보완_LFD부산실행예산(020305)건축_골조공사공내역(장)" xfId="6969"/>
    <cellStyle name="Äþ¸¶ [_마곡보완_LFD부산실행예산(020305)건축_골조공사공내역(장)" xfId="6970"/>
    <cellStyle name="Aþ¸¶ [_마곡보완_LFD부산실행예산(020305)건축_골조공사공내역(장)_덕천실행내역(토,조)정리전" xfId="6971"/>
    <cellStyle name="Äþ¸¶ [_마곡보완_LFD부산실행예산(020305)건축_골조공사공내역(장)_덕천실행내역(토,조)정리전" xfId="6972"/>
    <cellStyle name="Aþ¸¶ [_마곡보완_LFD부산실행예산(020305)건축_골조공사공내역(장)_덕천실행내역(토조)" xfId="6973"/>
    <cellStyle name="Äþ¸¶ [_마곡보완_LFD부산실행예산(020305)건축_골조공사공내역(장)_덕천실행내역(토조)" xfId="6974"/>
    <cellStyle name="Aþ¸¶ [_마곡보완_LFD부산실행예산(020305)건축_골조공사실행예산품의" xfId="6975"/>
    <cellStyle name="Äþ¸¶ [_마곡보완_LFD부산실행예산(020305)건축_골조공사실행예산품의" xfId="6976"/>
    <cellStyle name="Aþ¸¶ [_마곡보완_LFD부산실행예산(020305)건축_골조공사실행예산품의_덕천실행내역(토,조)정리전" xfId="6977"/>
    <cellStyle name="Äþ¸¶ [_마곡보완_LFD부산실행예산(020305)건축_골조공사실행예산품의_덕천실행내역(토,조)정리전" xfId="6978"/>
    <cellStyle name="Aþ¸¶ [_마곡보완_LFD부산실행예산(020305)건축_골조공사실행예산품의_덕천실행내역(토조)" xfId="6979"/>
    <cellStyle name="Äþ¸¶ [_마곡보완_LFD부산실행예산(020305)건축_골조공사실행예산품의_덕천실행내역(토조)" xfId="6980"/>
    <cellStyle name="Aþ¸¶ [_마곡보완_LFD부산실행예산(020305)건축_덕천실행내역(토,조)정리전" xfId="6981"/>
    <cellStyle name="Äþ¸¶ [_마곡보완_LFD부산실행예산(020305)건축_덕천실행내역(토,조)정리전" xfId="6982"/>
    <cellStyle name="Aþ¸¶ [_마곡보완_LFD부산실행예산(020305)건축_덕천실행내역(토조)" xfId="6983"/>
    <cellStyle name="Äþ¸¶ [_마곡보완_LFD부산실행예산(020305)건축_덕천실행내역(토조)" xfId="6984"/>
    <cellStyle name="Aþ¸¶ [_마곡보완_LFD부산실행예산(020305)건축_부산덕천2차실행예산(기초DATA)" xfId="6985"/>
    <cellStyle name="Äþ¸¶ [_마곡보완_LFD부산실행예산(020305)건축_부산덕천2차실행예산(기초DATA)" xfId="6986"/>
    <cellStyle name="Aþ¸¶ [_마곡보완_LFD부산실행예산(020305)건축_부산덕천2차실행예산(기초DATA)_덕천실행내역(토,조)정리전" xfId="6987"/>
    <cellStyle name="Äþ¸¶ [_마곡보완_LFD부산실행예산(020305)건축_부산덕천2차실행예산(기초DATA)_덕천실행내역(토,조)정리전" xfId="6988"/>
    <cellStyle name="Aþ¸¶ [_마곡보완_LFD부산실행예산(020305)건축_부산덕천2차실행예산(기초DATA)_덕천실행내역(토조)" xfId="6989"/>
    <cellStyle name="Äþ¸¶ [_마곡보완_LFD부산실행예산(020305)건축_부산덕천2차실행예산(기초DATA)_덕천실행내역(토조)" xfId="6990"/>
    <cellStyle name="Aþ¸¶ [_마곡보완_LFD부산실행예산(020305)건축_부산덕천2차실행예산(기초DATA현장협의후)" xfId="6991"/>
    <cellStyle name="Äþ¸¶ [_마곡보완_LFD부산실행예산(020305)건축_부산덕천2차실행예산(기초DATA현장협의후)" xfId="6992"/>
    <cellStyle name="Aþ¸¶ [_마곡보완_LFD부산실행예산(020305)건축_부산덕천2차실행예산(기초DATA현장협의후)_덕천실행내역(토,조)정리전" xfId="6993"/>
    <cellStyle name="Äþ¸¶ [_마곡보완_LFD부산실행예산(020305)건축_부산덕천2차실행예산(기초DATA현장협의후)_덕천실행내역(토,조)정리전" xfId="6994"/>
    <cellStyle name="Aþ¸¶ [_마곡보완_LFD부산실행예산(020305)건축_부산덕천2차실행예산(기초DATA현장협의후)_덕천실행내역(토조)" xfId="6995"/>
    <cellStyle name="Äþ¸¶ [_마곡보완_LFD부산실행예산(020305)건축_부산덕천2차실행예산(기초DATA현장협의후)_덕천실행내역(토조)" xfId="6996"/>
    <cellStyle name="Aþ¸¶ [_마곡보완_LFD실행예산(020110)2855" xfId="6997"/>
    <cellStyle name="Äþ¸¶ [_마곡보완_LFD실행예산(020110)2855" xfId="6998"/>
    <cellStyle name="Aþ¸¶ [_마곡보완_LFD실행예산(020110)2855_LFD부산실행예산(020319)건축" xfId="6999"/>
    <cellStyle name="Äþ¸¶ [_마곡보완_LFD실행예산(020110)2855_LFD부산실행예산(020319)건축" xfId="7000"/>
    <cellStyle name="Aþ¸¶ [_마곡보완_LFD실행예산(020110)2855_LFD부산실행예산(020319)건축_덕천실행내역(토,조)정리전" xfId="7001"/>
    <cellStyle name="Äþ¸¶ [_마곡보완_LFD실행예산(020110)2855_LFD부산실행예산(020319)건축_덕천실행내역(토,조)정리전" xfId="7002"/>
    <cellStyle name="Aþ¸¶ [_마곡보완_LFD실행예산(020110)2855_LFD부산실행예산(020319)건축_덕천실행내역(토조)" xfId="7003"/>
    <cellStyle name="Äþ¸¶ [_마곡보완_LFD실행예산(020110)2855_LFD부산실행예산(020319)건축_덕천실행내역(토조)" xfId="7004"/>
    <cellStyle name="Aþ¸¶ [_마곡보완_LFD실행예산(020110)2855_경서실행(견적실)공무팀" xfId="7005"/>
    <cellStyle name="Äþ¸¶ [_마곡보완_LFD실행예산(020110)2855_경서실행(견적실)공무팀" xfId="7006"/>
    <cellStyle name="Aþ¸¶ [_마곡보완_LFD실행예산(020110)2855_경서실행(견적실)공무팀_덕천실행내역(토,조)정리전" xfId="7007"/>
    <cellStyle name="Äþ¸¶ [_마곡보완_LFD실행예산(020110)2855_경서실행(견적실)공무팀_덕천실행내역(토,조)정리전" xfId="7008"/>
    <cellStyle name="Aþ¸¶ [_마곡보완_LFD실행예산(020110)2855_경서실행(견적실)공무팀_덕천실행내역(토조)" xfId="7009"/>
    <cellStyle name="Äþ¸¶ [_마곡보완_LFD실행예산(020110)2855_경서실행(견적실)공무팀_덕천실행내역(토조)" xfId="7010"/>
    <cellStyle name="Aþ¸¶ [_마곡보완_LFD실행예산(020110)2855_골조공사견적가분석-1" xfId="7011"/>
    <cellStyle name="Äþ¸¶ [_마곡보완_LFD실행예산(020110)2855_골조공사견적가분석-1" xfId="7012"/>
    <cellStyle name="Aþ¸¶ [_마곡보완_LFD실행예산(020110)2855_골조공사견적가분석-1_덕천실행내역(토,조)정리전" xfId="7013"/>
    <cellStyle name="Äþ¸¶ [_마곡보완_LFD실행예산(020110)2855_골조공사견적가분석-1_덕천실행내역(토,조)정리전" xfId="7014"/>
    <cellStyle name="Aþ¸¶ [_마곡보완_LFD실행예산(020110)2855_골조공사견적가분석-1_덕천실행내역(토조)" xfId="7015"/>
    <cellStyle name="Äþ¸¶ [_마곡보완_LFD실행예산(020110)2855_골조공사견적가분석-1_덕천실행내역(토조)" xfId="7016"/>
    <cellStyle name="Aþ¸¶ [_마곡보완_LFD실행예산(020110)2855_골조공사공내역(송부)" xfId="7017"/>
    <cellStyle name="Äþ¸¶ [_마곡보완_LFD실행예산(020110)2855_골조공사공내역(송부)" xfId="7018"/>
    <cellStyle name="Aþ¸¶ [_마곡보완_LFD실행예산(020110)2855_골조공사공내역(송부)_덕천실행내역(토,조)정리전" xfId="7019"/>
    <cellStyle name="Äþ¸¶ [_마곡보완_LFD실행예산(020110)2855_골조공사공내역(송부)_덕천실행내역(토,조)정리전" xfId="7020"/>
    <cellStyle name="Aþ¸¶ [_마곡보완_LFD실행예산(020110)2855_골조공사공내역(송부)_덕천실행내역(토조)" xfId="7021"/>
    <cellStyle name="Äþ¸¶ [_마곡보완_LFD실행예산(020110)2855_골조공사공내역(송부)_덕천실행내역(토조)" xfId="7022"/>
    <cellStyle name="Aþ¸¶ [_마곡보완_LFD실행예산(020110)2855_골조공사공내역(장)" xfId="7023"/>
    <cellStyle name="Äþ¸¶ [_마곡보완_LFD실행예산(020110)2855_골조공사공내역(장)" xfId="7024"/>
    <cellStyle name="Aþ¸¶ [_마곡보완_LFD실행예산(020110)2855_골조공사공내역(장)_덕천실행내역(토,조)정리전" xfId="7025"/>
    <cellStyle name="Äþ¸¶ [_마곡보완_LFD실행예산(020110)2855_골조공사공내역(장)_덕천실행내역(토,조)정리전" xfId="7026"/>
    <cellStyle name="Aþ¸¶ [_마곡보완_LFD실행예산(020110)2855_골조공사공내역(장)_덕천실행내역(토조)" xfId="7027"/>
    <cellStyle name="Äþ¸¶ [_마곡보완_LFD실행예산(020110)2855_골조공사공내역(장)_덕천실행내역(토조)" xfId="7028"/>
    <cellStyle name="Aþ¸¶ [_마곡보완_LFD실행예산(020110)2855_골조공사실행예산품의" xfId="7029"/>
    <cellStyle name="Äþ¸¶ [_마곡보완_LFD실행예산(020110)2855_골조공사실행예산품의" xfId="7030"/>
    <cellStyle name="Aþ¸¶ [_마곡보완_LFD실행예산(020110)2855_골조공사실행예산품의_덕천실행내역(토,조)정리전" xfId="7031"/>
    <cellStyle name="Äþ¸¶ [_마곡보완_LFD실행예산(020110)2855_골조공사실행예산품의_덕천실행내역(토,조)정리전" xfId="7032"/>
    <cellStyle name="Aþ¸¶ [_마곡보완_LFD실행예산(020110)2855_골조공사실행예산품의_덕천실행내역(토조)" xfId="7033"/>
    <cellStyle name="Äþ¸¶ [_마곡보완_LFD실행예산(020110)2855_골조공사실행예산품의_덕천실행내역(토조)" xfId="7034"/>
    <cellStyle name="Aþ¸¶ [_마곡보완_LFD실행예산(020110)2855_덕천실행내역(토,조)정리전" xfId="7035"/>
    <cellStyle name="Äþ¸¶ [_마곡보완_LFD실행예산(020110)2855_덕천실행내역(토,조)정리전" xfId="7036"/>
    <cellStyle name="Aþ¸¶ [_마곡보완_LFD실행예산(020110)2855_덕천실행내역(토조)" xfId="7037"/>
    <cellStyle name="Äþ¸¶ [_마곡보완_LFD실행예산(020110)2855_덕천실행내역(토조)" xfId="7038"/>
    <cellStyle name="Aþ¸¶ [_마곡보완_LFD실행예산(020110)2855_동명삼화견본주택 기본안" xfId="7039"/>
    <cellStyle name="Äþ¸¶ [_마곡보완_LFD실행예산(020110)2855_동명삼화견본주택 기본안" xfId="7040"/>
    <cellStyle name="Aþ¸¶ [_마곡보완_LFD실행예산(020110)2855_부산덕천2차실행예산(기초DATA)" xfId="7041"/>
    <cellStyle name="Äþ¸¶ [_마곡보완_LFD실행예산(020110)2855_부산덕천2차실행예산(기초DATA)" xfId="7042"/>
    <cellStyle name="Aþ¸¶ [_마곡보완_LFD실행예산(020110)2855_부산덕천2차실행예산(기초DATA)_덕천실행내역(토,조)정리전" xfId="7043"/>
    <cellStyle name="Äþ¸¶ [_마곡보완_LFD실행예산(020110)2855_부산덕천2차실행예산(기초DATA)_덕천실행내역(토,조)정리전" xfId="7044"/>
    <cellStyle name="Aþ¸¶ [_마곡보완_LFD실행예산(020110)2855_부산덕천2차실행예산(기초DATA)_덕천실행내역(토조)" xfId="7045"/>
    <cellStyle name="Äþ¸¶ [_마곡보완_LFD실행예산(020110)2855_부산덕천2차실행예산(기초DATA)_덕천실행내역(토조)" xfId="7046"/>
    <cellStyle name="Aþ¸¶ [_마곡보완_LFD실행예산(020110)2855_부산덕천2차실행예산(기초DATA현장협의후)" xfId="7047"/>
    <cellStyle name="Äþ¸¶ [_마곡보완_LFD실행예산(020110)2855_부산덕천2차실행예산(기초DATA현장협의후)" xfId="7048"/>
    <cellStyle name="Aþ¸¶ [_마곡보완_LFD실행예산(020110)2855_부산덕천2차실행예산(기초DATA현장협의후)_덕천실행내역(토,조)정리전" xfId="7049"/>
    <cellStyle name="Äþ¸¶ [_마곡보완_LFD실행예산(020110)2855_부산덕천2차실행예산(기초DATA현장협의후)_덕천실행내역(토,조)정리전" xfId="7050"/>
    <cellStyle name="Aþ¸¶ [_마곡보완_LFD실행예산(020110)2855_부산덕천2차실행예산(기초DATA현장협의후)_덕천실행내역(토조)" xfId="7051"/>
    <cellStyle name="Äþ¸¶ [_마곡보완_LFD실행예산(020110)2855_부산덕천2차실행예산(기초DATA현장협의후)_덕천실행내역(토조)" xfId="7052"/>
    <cellStyle name="Aþ¸¶ [_마곡보완_LFD실행예산(020110)2855_현장경비신청안박성남" xfId="7053"/>
    <cellStyle name="Äþ¸¶ [_마곡보완_LFD실행예산(020110)2855_현장경비신청안박성남" xfId="7054"/>
    <cellStyle name="Aþ¸¶ [_마곡보완_LFD실행예산(020110)2855_현장경비신청안박성남_덕천실행내역(토,조)정리전" xfId="7055"/>
    <cellStyle name="Äþ¸¶ [_마곡보완_LFD실행예산(020110)2855_현장경비신청안박성남_덕천실행내역(토,조)정리전" xfId="7056"/>
    <cellStyle name="Aþ¸¶ [_마곡보완_LFD실행예산(020110)2855_현장경비신청안박성남_덕천실행내역(토조)" xfId="7057"/>
    <cellStyle name="Äþ¸¶ [_마곡보완_LFD실행예산(020110)2855_현장경비신청안박성남_덕천실행내역(토조)" xfId="7058"/>
    <cellStyle name="Aþ¸¶ [_마곡보완_광주공장(대비1218)" xfId="7059"/>
    <cellStyle name="Äþ¸¶ [_마곡보완_광주공장(대비1218)" xfId="7060"/>
    <cellStyle name="Aþ¸¶ [_마곡보완_광주공장(대비1218)_덕천실행내역(토,조)정리전" xfId="7061"/>
    <cellStyle name="Äþ¸¶ [_마곡보완_광주공장(대비1218)_덕천실행내역(토,조)정리전" xfId="7062"/>
    <cellStyle name="Aþ¸¶ [_마곡보완_광주공장(대비1218)_덕천실행내역(토조)" xfId="7063"/>
    <cellStyle name="Äþ¸¶ [_마곡보완_광주공장(대비1218)_덕천실행내역(토조)" xfId="7064"/>
    <cellStyle name="Aþ¸¶ [_마곡보완_기계실행(LFD광주공장.현설용)" xfId="7065"/>
    <cellStyle name="Äþ¸¶ [_마곡보완_기계실행(LFD광주공장.현설용)" xfId="7066"/>
    <cellStyle name="Aþ¸¶ [_마곡보완_기계실행(LFD광주공장.현설용)_덕천실행내역(토,조)정리전" xfId="7067"/>
    <cellStyle name="Äþ¸¶ [_마곡보완_기계실행(LFD광주공장.현설용)_덕천실행내역(토,조)정리전" xfId="7068"/>
    <cellStyle name="Aþ¸¶ [_마곡보완_기계실행(LFD광주공장.현설용)_덕천실행내역(토조)" xfId="7069"/>
    <cellStyle name="Äþ¸¶ [_마곡보완_기계실행(LFD광주공장.현설용)_덕천실행내역(토조)" xfId="7070"/>
    <cellStyle name="Aþ¸¶ [_마곡보완_동명삼화견본주택 기본안" xfId="7071"/>
    <cellStyle name="Äþ¸¶ [_마곡보완_동명삼화견본주택 기본안" xfId="7072"/>
    <cellStyle name="Aþ¸¶ [_마곡보완_부산덕천동롯데아파트(환경ENG)" xfId="7073"/>
    <cellStyle name="Äþ¸¶ [_마곡보완_부산덕천동롯데아파트(환경ENG)" xfId="7074"/>
    <cellStyle name="Aþ¸¶ [_마곡보완_부산덕천동롯데아파트(환경ENG)_덕천실행내역(토,조)정리전" xfId="7075"/>
    <cellStyle name="Äþ¸¶ [_마곡보완_부산덕천동롯데아파트(환경ENG)_덕천실행내역(토,조)정리전" xfId="7076"/>
    <cellStyle name="Aþ¸¶ [_마곡보완_부산덕천동롯데아파트(환경ENG)_덕천실행내역(토조)" xfId="7077"/>
    <cellStyle name="Äþ¸¶ [_마곡보완_부산덕천동롯데아파트(환경ENG)_덕천실행내역(토조)" xfId="7078"/>
    <cellStyle name="Aþ¸¶ [_마곡보완_부산덕천동아파트(세경엔지니어링)" xfId="7079"/>
    <cellStyle name="Äþ¸¶ [_마곡보완_부산덕천동아파트(세경엔지니어링)" xfId="7080"/>
    <cellStyle name="Aþ¸¶ [_마곡보완_부산덕천동아파트(세경엔지니어링)_덕천실행내역(토,조)정리전" xfId="7081"/>
    <cellStyle name="Äþ¸¶ [_마곡보완_부산덕천동아파트(세경엔지니어링)_덕천실행내역(토,조)정리전" xfId="7082"/>
    <cellStyle name="Aþ¸¶ [_마곡보완_부산덕천동아파트(세경엔지니어링)_덕천실행내역(토조)" xfId="7083"/>
    <cellStyle name="Äþ¸¶ [_마곡보완_부산덕천동아파트(세경엔지니어링)_덕천실행내역(토조)" xfId="7084"/>
    <cellStyle name="Aþ¸¶ [_마곡보완_현장경비신청안박성남" xfId="7085"/>
    <cellStyle name="Äþ¸¶ [_마곡보완_현장경비신청안박성남" xfId="7086"/>
    <cellStyle name="Aþ¸¶ [_마곡보완_현장경비신청안박성남_덕천실행내역(토,조)정리전" xfId="7087"/>
    <cellStyle name="Äþ¸¶ [_마곡보완_현장경비신청안박성남_덕천실행내역(토,조)정리전" xfId="7088"/>
    <cellStyle name="Aþ¸¶ [_마곡보완_현장경비신청안박성남_덕천실행내역(토조)" xfId="7089"/>
    <cellStyle name="Äþ¸¶ [_마곡보완_현장경비신청안박성남_덕천실행내역(토조)" xfId="7090"/>
    <cellStyle name="Aþ¸¶ [_마곡보완_현장설명(가스설비)" xfId="7091"/>
    <cellStyle name="Äþ¸¶ [_마곡보완_현장설명(가스설비)" xfId="7092"/>
    <cellStyle name="Aþ¸¶ [_마곡보완_현장설명(가스설비)_덕천실행내역(토,조)정리전" xfId="7093"/>
    <cellStyle name="Äþ¸¶ [_마곡보완_현장설명(가스설비)_덕천실행내역(토,조)정리전" xfId="7094"/>
    <cellStyle name="Aþ¸¶ [_마곡보완_현장설명(가스설비)_덕천실행내역(토조)" xfId="7095"/>
    <cellStyle name="Äþ¸¶ [_마곡보완_현장설명(가스설비)_덕천실행내역(토조)" xfId="7096"/>
    <cellStyle name="Aþ¸¶ [_마곡보완_현장설명(기계설비)" xfId="7097"/>
    <cellStyle name="Äþ¸¶ [_마곡보완_현장설명(기계설비)" xfId="7098"/>
    <cellStyle name="Aþ¸¶ [_마곡보완_현장설명(기계설비)_덕천실행내역(토,조)정리전" xfId="7099"/>
    <cellStyle name="Äþ¸¶ [_마곡보완_현장설명(기계설비)_덕천실행내역(토,조)정리전" xfId="7100"/>
    <cellStyle name="Aþ¸¶ [_마곡보완_현장설명(기계설비)_덕천실행내역(토조)" xfId="7101"/>
    <cellStyle name="Äþ¸¶ [_마곡보완_현장설명(기계설비)_덕천실행내역(토조)" xfId="7102"/>
    <cellStyle name="Aþ¸¶ [_부산덕천동롯데아파트(환경ENG)" xfId="7103"/>
    <cellStyle name="Äþ¸¶ [_부산덕천동롯데아파트(환경ENG)" xfId="7104"/>
    <cellStyle name="Aþ¸¶ [_부산덕천동롯데아파트(환경ENG)_덕천실행내역(토,조)정리전" xfId="7105"/>
    <cellStyle name="Äþ¸¶ [_부산덕천동롯데아파트(환경ENG)_덕천실행내역(토,조)정리전" xfId="7106"/>
    <cellStyle name="Aþ¸¶ [_부산덕천동롯데아파트(환경ENG)_덕천실행내역(토조)" xfId="7107"/>
    <cellStyle name="Äþ¸¶ [_부산덕천동롯데아파트(환경ENG)_덕천실행내역(토조)" xfId="7108"/>
    <cellStyle name="Aþ¸¶ [_부산덕천동아파트(세경엔지니어링)" xfId="7109"/>
    <cellStyle name="Äþ¸¶ [_부산덕천동아파트(세경엔지니어링)" xfId="7110"/>
    <cellStyle name="Aþ¸¶ [_부산덕천동아파트(세경엔지니어링)_덕천실행내역(토,조)정리전" xfId="7111"/>
    <cellStyle name="Äþ¸¶ [_부산덕천동아파트(세경엔지니어링)_덕천실행내역(토,조)정리전" xfId="7112"/>
    <cellStyle name="Aþ¸¶ [_부산덕천동아파트(세경엔지니어링)_덕천실행내역(토조)" xfId="7113"/>
    <cellStyle name="Äþ¸¶ [_부산덕천동아파트(세경엔지니어링)_덕천실행내역(토조)" xfId="7114"/>
    <cellStyle name="Aþ¸¶ [_현장경비신청안박성남" xfId="7115"/>
    <cellStyle name="Äþ¸¶ [_현장경비신청안박성남" xfId="7116"/>
    <cellStyle name="Aþ¸¶ [_현장경비신청안박성남_덕천실행내역(토,조)정리전" xfId="7117"/>
    <cellStyle name="Äþ¸¶ [_현장경비신청안박성남_덕천실행내역(토,조)정리전" xfId="7118"/>
    <cellStyle name="Aþ¸¶ [_현장경비신청안박성남_덕천실행내역(토조)" xfId="7119"/>
    <cellStyle name="Äþ¸¶ [_현장경비신청안박성남_덕천실행내역(토조)" xfId="7120"/>
    <cellStyle name="Aþ¸¶ [_현장설명(가스설비)" xfId="7121"/>
    <cellStyle name="Äþ¸¶ [_현장설명(가스설비)" xfId="7122"/>
    <cellStyle name="Aþ¸¶ [_현장설명(가스설비)_덕천실행내역(토,조)정리전" xfId="7123"/>
    <cellStyle name="Äþ¸¶ [_현장설명(가스설비)_덕천실행내역(토,조)정리전" xfId="7124"/>
    <cellStyle name="Aþ¸¶ [_현장설명(가스설비)_덕천실행내역(토조)" xfId="7125"/>
    <cellStyle name="Äþ¸¶ [_현장설명(가스설비)_덕천실행내역(토조)" xfId="7126"/>
    <cellStyle name="Aþ¸¶ [_현장설명(기계설비)" xfId="7127"/>
    <cellStyle name="Äþ¸¶ [_현장설명(기계설비)" xfId="7128"/>
    <cellStyle name="Aþ¸¶ [_현장설명(기계설비)_덕천실행내역(토,조)정리전" xfId="7129"/>
    <cellStyle name="Äþ¸¶ [_현장설명(기계설비)_덕천실행내역(토,조)정리전" xfId="7130"/>
    <cellStyle name="Aþ¸¶ [_현장설명(기계설비)_덕천실행내역(토조)" xfId="7131"/>
    <cellStyle name="Äþ¸¶ [_현장설명(기계설비)_덕천실행내역(토조)" xfId="7132"/>
    <cellStyle name="AÞ¸¶ [0]_  A¾  CO  " xfId="7133"/>
    <cellStyle name="ÄÞ¸¶ [0]_¸í¼¼Ç¥" xfId="7134"/>
    <cellStyle name="AÞ¸¶ [0]_≫c±aÆC¸A¹æAo" xfId="7135"/>
    <cellStyle name="ÄÞ¸¶ [0]_°í°´½Å¿ëÆò°¡" xfId="7136"/>
    <cellStyle name="AÞ¸¶ [0]_°u¸RC×¸n_¾÷A¾º° " xfId="7137"/>
    <cellStyle name="ÄÞ¸¶ [0]_¼ö¼ö·á¿ä¾àÇ¥" xfId="7138"/>
    <cellStyle name="AÞ¸¶ [0]_¼o¼o·a¿a¾aC￥_I.판관비추정치와 실적치를 대입시 수익성 비교" xfId="7139"/>
    <cellStyle name="ÄÞ¸¶ [0]_¼ö¼ö·á¿ä¾àÇ¥_I.판관비추정치와 실적치를 대입시 수익성 비교" xfId="7140"/>
    <cellStyle name="AÞ¸¶ [0]_¼o¼o·a¿a¾aC￥_TKB-보고서" xfId="7141"/>
    <cellStyle name="ÄÞ¸¶ [0]_¼ö¼ö·á¿ä¾àÇ¥_TKB-보고서" xfId="7142"/>
    <cellStyle name="AÞ¸¶ [0]_¼o¼o·a¿a¾aC￥_마케팅실" xfId="7143"/>
    <cellStyle name="ÄÞ¸¶ [0]_¼ö¼ö·á¿ä¾àÇ¥_마케팅실" xfId="7144"/>
    <cellStyle name="AÞ¸¶ [0]_¼o¼o·a¿a¾aC￥_마케팅총괄본부 주간회의 자료 (12.9) - 1" xfId="7145"/>
    <cellStyle name="ÄÞ¸¶ [0]_¼ö¼ö·á¿ä¾àÇ¥_마케팅총괄본부 주간회의 자료 (12.9) - 1" xfId="7146"/>
    <cellStyle name="AÞ¸¶ [0]_¼o¼o·a¿a¾aC￥_마케팅총괄본부 주간회의 자료-순서" xfId="7147"/>
    <cellStyle name="ÄÞ¸¶ [0]_¼ö¼ö·á¿ä¾àÇ¥_마케팅총괄본부 주간회의 자료-순서" xfId="7148"/>
    <cellStyle name="AÞ¸¶ [0]_¼o¼o·a¿a¾aC￥_수시상환오토론만기연장안-8-28" xfId="7149"/>
    <cellStyle name="ÄÞ¸¶ [0]_¼ö¼ö·á¿ä¾àÇ¥_수시상환오토론만기연장안-8-28" xfId="7150"/>
    <cellStyle name="AÞ¸¶ [0]_¼o¼o·a¿a¾aC￥_오토파이낸스" xfId="7151"/>
    <cellStyle name="ÄÞ¸¶ [0]_¼ö¼ö·á¿ä¾àÇ¥_오토파이낸스" xfId="7152"/>
    <cellStyle name="AÞ¸¶ [0]_¼o¼o·a¿a¾aC￥_자동차영업" xfId="7153"/>
    <cellStyle name="ÄÞ¸¶ [0]_¼ö¼ö·á¿ä¾àÇ¥_자동차영업" xfId="7154"/>
    <cellStyle name="AÞ¸¶ [0]_¼o¼o·a¿a¾aC￥_자동차영업팀" xfId="7155"/>
    <cellStyle name="ÄÞ¸¶ [0]_¼ö¼ö·á¿ä¾àÇ¥_자동차영업팀" xfId="7156"/>
    <cellStyle name="AÞ¸¶ [0]_¼o¼o·a¿a¾aC￥_전무님회의자료(자동차영업팀9.3)" xfId="7157"/>
    <cellStyle name="ÄÞ¸¶ [0]_¼ö¼ö·á¿ä¾àÇ¥_전무님회의자료(자동차영업팀9.3)" xfId="7158"/>
    <cellStyle name="AÞ¸¶ [0]_¼o¼o·a¿a¾aC￥_전무님회의자료(자동차영업팀9월23)" xfId="7159"/>
    <cellStyle name="ÄÞ¸¶ [0]_¼ö¼ö·á¿ä¾àÇ¥_전무님회의자료(자동차영업팀9월23)" xfId="7160"/>
    <cellStyle name="AÞ¸¶ [0]_¼OAIºÐ¼R" xfId="7161"/>
    <cellStyle name="ÄÞ¸¶ [0]_½Å¿ëµî±ÞÇ¥" xfId="7162"/>
    <cellStyle name="AÞ¸¶ [0]_½A¿eμi±ÞC￥" xfId="7163"/>
    <cellStyle name="ÄÞ¸¶ [0]_¹æ¾È" xfId="7164"/>
    <cellStyle name="AÞ¸¶ [0]_¹æ¾E2" xfId="7165"/>
    <cellStyle name="ÄÞ¸¶ [0]_¹æ¾È2" xfId="7166"/>
    <cellStyle name="AÞ¸¶ [0]_¹æ¾E2_I.판관비추정치와 실적치를 대입시 수익성 비교" xfId="7167"/>
    <cellStyle name="ÄÞ¸¶ [0]_¹æ¾È2_I.판관비추정치와 실적치를 대입시 수익성 비교" xfId="7168"/>
    <cellStyle name="AÞ¸¶ [0]_¹æ¾E2_TKB-보고서" xfId="7169"/>
    <cellStyle name="ÄÞ¸¶ [0]_¹æ¾È2_TKB-보고서" xfId="7170"/>
    <cellStyle name="AÞ¸¶ [0]_¹æ¾E2_마케팅실" xfId="7171"/>
    <cellStyle name="ÄÞ¸¶ [0]_¹æ¾È2_마케팅실" xfId="7172"/>
    <cellStyle name="AÞ¸¶ [0]_¹æ¾E2_마케팅총괄본부 주간회의 자료 (12.9) - 1" xfId="7173"/>
    <cellStyle name="ÄÞ¸¶ [0]_¹æ¾È2_마케팅총괄본부 주간회의 자료 (12.9) - 1" xfId="7174"/>
    <cellStyle name="AÞ¸¶ [0]_¹æ¾E2_마케팅총괄본부 주간회의 자료-순서" xfId="7175"/>
    <cellStyle name="ÄÞ¸¶ [0]_¹æ¾È2_마케팅총괄본부 주간회의 자료-순서" xfId="7176"/>
    <cellStyle name="AÞ¸¶ [0]_¹æ¾E2_수시상환오토론만기연장안-8-28" xfId="7177"/>
    <cellStyle name="ÄÞ¸¶ [0]_¹æ¾È2_수시상환오토론만기연장안-8-28" xfId="7178"/>
    <cellStyle name="AÞ¸¶ [0]_¹æ¾E2_오토파이낸스" xfId="7179"/>
    <cellStyle name="ÄÞ¸¶ [0]_¹æ¾È2_오토파이낸스" xfId="7180"/>
    <cellStyle name="AÞ¸¶ [0]_¹æ¾E2_자동차영업" xfId="7181"/>
    <cellStyle name="ÄÞ¸¶ [0]_¹æ¾È2_자동차영업" xfId="7182"/>
    <cellStyle name="AÞ¸¶ [0]_¹æ¾E2_자동차영업팀" xfId="7183"/>
    <cellStyle name="ÄÞ¸¶ [0]_¹æ¾È2_자동차영업팀" xfId="7184"/>
    <cellStyle name="AÞ¸¶ [0]_¹æ¾E2_전무님회의자료(자동차영업팀9.3)" xfId="7185"/>
    <cellStyle name="ÄÞ¸¶ [0]_¹æ¾È2_전무님회의자료(자동차영업팀9.3)" xfId="7186"/>
    <cellStyle name="AÞ¸¶ [0]_¹æ¾E2_전무님회의자료(자동차영업팀9월23)" xfId="7187"/>
    <cellStyle name="ÄÞ¸¶ [0]_¹æ¾È2_전무님회의자료(자동차영업팀9월23)" xfId="7188"/>
    <cellStyle name="AÞ¸¶ [0]_¹yAIº°AoAU°eE¹" xfId="7189"/>
    <cellStyle name="ÄÞ¸¶ [0]_2000¼ÕÈ® " xfId="7190"/>
    <cellStyle name="AÞ¸¶ [0]_3ÆA °³AI " xfId="3499"/>
    <cellStyle name="ÄÞ¸¶ [0]_97MBO (2)" xfId="7191"/>
    <cellStyle name="AÞ¸¶ [0]_A¹Aa" xfId="7192"/>
    <cellStyle name="ÄÞ¸¶ [0]_Áõ±Ç Project" xfId="7193"/>
    <cellStyle name="AÞ¸¶ [0]_C° _소비자금융-Final-7월21일" xfId="7194"/>
    <cellStyle name="ÄÞ¸¶ [0]_Ç° _소비자금융-Final-7월21일" xfId="7195"/>
    <cellStyle name="AÞ¸¶ [0]_C° _수시상환-수익성-6월14일" xfId="7196"/>
    <cellStyle name="ÄÞ¸¶ [0]_Ç° _수시상환-수익성-6월14일" xfId="7197"/>
    <cellStyle name="AÞ¸¶ [0]_C° _수익증권-수익성-5-23일" xfId="7198"/>
    <cellStyle name="ÄÞ¸¶ [0]_Ç° _수익증권-수익성-5-23일" xfId="7199"/>
    <cellStyle name="AÞ¸¶ [0]_C° _수익증권-수익성-5-23일_수시상환오토론만기연장안-8-28" xfId="7200"/>
    <cellStyle name="ÄÞ¸¶ [0]_Ç° _수익증권-수익성-5-23일_수시상환오토론만기연장안-8-28" xfId="7201"/>
    <cellStyle name="AÞ¸¶ [0]_C° _전환대출업무절차" xfId="7202"/>
    <cellStyle name="ÄÞ¸¶ [0]_Ç° _전환대출업무절차" xfId="7203"/>
    <cellStyle name="AÞ¸¶ [0]_CN°eAIAI96³a" xfId="7204"/>
    <cellStyle name="ÄÞ¸¶ [0]_ÇÒºÎ project" xfId="7205"/>
    <cellStyle name="AÞ¸¶ [0]_INQUIRY ¿μ¾÷AßAø " xfId="11"/>
    <cellStyle name="ÄÞ¸¶ [0]_laroux" xfId="7206"/>
    <cellStyle name="AÞ¸¶ [0]_laroux_1" xfId="7207"/>
    <cellStyle name="ÄÞ¸¶ [0]_laroux_1" xfId="7208"/>
    <cellStyle name="AÞ¸¶ [0]_laroux_2" xfId="7209"/>
    <cellStyle name="ÄÞ¸¶ [0]_laroux_2" xfId="7210"/>
    <cellStyle name="AÞ¸¶ [0]_laroux_3" xfId="7211"/>
    <cellStyle name="ÄÞ¸¶ [0]_laroux_3" xfId="7212"/>
    <cellStyle name="AÞ¸¶ [0]_M105CDT " xfId="7213"/>
    <cellStyle name="ÄÞ¸¶ [0]_MBO_0" xfId="7214"/>
    <cellStyle name="AÞ¸¶ [0]_MBO96_1" xfId="7215"/>
    <cellStyle name="ÄÞ¸¶ [0]_MBO96_1" xfId="7216"/>
    <cellStyle name="AÞ¸¶ [0]_º¸°i¾c½A_I.판관비추정치와 실적치를 대입시 수익성 비교" xfId="7217"/>
    <cellStyle name="ÄÞ¸¶ [0]_º¸°í¾ç½Ä_I.판관비추정치와 실적치를 대입시 수익성 비교" xfId="7218"/>
    <cellStyle name="AÞ¸¶ [0]_º¸°i¾c½A_TKB-보고서" xfId="7219"/>
    <cellStyle name="ÄÞ¸¶ [0]_º¸°í¾ç½Ä_TKB-보고서" xfId="7220"/>
    <cellStyle name="AÞ¸¶ [0]_º¸°i¾c½A_수시상환오토론만기연장안-8-28" xfId="7221"/>
    <cellStyle name="ÄÞ¸¶ [0]_º¸°í¾ç½Ä_수시상환오토론만기연장안-8-28" xfId="7222"/>
    <cellStyle name="AÞ¸¶ [0]_º≫¼± ±æ¾i±uºI ¼o·R Ay°eC￥ " xfId="686"/>
    <cellStyle name="ÄÞ¸¶ [0]_Sheet1" xfId="7223"/>
    <cellStyle name="AÞ¸¶ [0]_Sheet1_¸i¼¼¼­" xfId="7224"/>
    <cellStyle name="AÞ¸¶_  A¾  CO  " xfId="7225"/>
    <cellStyle name="ÄÞ¸¶_±×·¡ÇÁ (2)" xfId="3500"/>
    <cellStyle name="AÞ¸¶_±aAØC￥_수익성-8월17일(99년기준)" xfId="7226"/>
    <cellStyle name="ÄÞ¸¶_±âÁØÇ¥_수익성-8월17일(99년기준)" xfId="7227"/>
    <cellStyle name="AÞ¸¶_≫c±aÆC¸A¹æAo" xfId="7228"/>
    <cellStyle name="ÄÞ¸¶_°í°´½Å¿ëÆò°¡" xfId="7229"/>
    <cellStyle name="AÞ¸¶_°i°´½A¿eÆo°¡_수익성-8월17일(99년기준)" xfId="7230"/>
    <cellStyle name="ÄÞ¸¶_°í°´½Å¿ëÆò°¡_수익성-8월17일(99년기준)" xfId="7231"/>
    <cellStyle name="AÞ¸¶_°ßAu¿ø°¡C￥" xfId="7232"/>
    <cellStyle name="ÄÞ¸¶_¼ö¼ö·á¿ä¾àÇ¥_마케팅총괄본부 주간회의 자료-순서" xfId="7233"/>
    <cellStyle name="AÞ¸¶_¼o¼o·a¿a¾aC￥_수시상환오토론만기연장안-8-28" xfId="7234"/>
    <cellStyle name="ÄÞ¸¶_¼ö¼ö·á¿ä¾àÇ¥_수시상환오토론만기연장안-8-28" xfId="7235"/>
    <cellStyle name="AÞ¸¶_¼o¼o·a¿a¾aC￥_수익성-8월17일(99년기준)" xfId="7236"/>
    <cellStyle name="ÄÞ¸¶_¼ö¼ö·á¿ä¾àÇ¥_수익성-8월17일(99년기준)" xfId="7237"/>
    <cellStyle name="AÞ¸¶_¼o¼o·a¿a¾aC￥_오토파이낸스" xfId="7238"/>
    <cellStyle name="ÄÞ¸¶_¼ö¼ö·á¿ä¾àÇ¥_오토파이낸스" xfId="7239"/>
    <cellStyle name="AÞ¸¶_¼o¼o·a¿a¾aC￥_자동차영업" xfId="7240"/>
    <cellStyle name="ÄÞ¸¶_¼ö¼ö·á¿ä¾àÇ¥_자동차영업" xfId="7241"/>
    <cellStyle name="AÞ¸¶_¼o¼o·a¿a¾aC￥_자동차영업팀" xfId="7242"/>
    <cellStyle name="ÄÞ¸¶_¼ö¼ö·á¿ä¾àÇ¥_자동차영업팀" xfId="7243"/>
    <cellStyle name="AÞ¸¶_¼o¼o·a¿a¾aC￥_전무님회의자료(자동차영업팀9.3)" xfId="7244"/>
    <cellStyle name="ÄÞ¸¶_¼ö¼ö·á¿ä¾àÇ¥_전무님회의자료(자동차영업팀9.3)" xfId="7245"/>
    <cellStyle name="AÞ¸¶_¼o¼o·a¿a¾aC￥_전무님회의자료(자동차영업팀9월23)" xfId="7246"/>
    <cellStyle name="ÄÞ¸¶_¼ö¼ö·á¿ä¾àÇ¥_전무님회의자료(자동차영업팀9월23)" xfId="7247"/>
    <cellStyle name="AÞ¸¶_¼OAIºÐ¼R" xfId="7248"/>
    <cellStyle name="ÄÞ¸¶_½Å¿ëµî±ÞÇ¥" xfId="7249"/>
    <cellStyle name="AÞ¸¶_½A¿eμi±ÞC￥" xfId="7250"/>
    <cellStyle name="ÄÞ¸¶_½ÂÀÎ¾÷Ã¼" xfId="7251"/>
    <cellStyle name="AÞ¸¶_¹æ¾E2" xfId="7252"/>
    <cellStyle name="ÄÞ¸¶_¹æ¾È2" xfId="7253"/>
    <cellStyle name="AÞ¸¶_¹æ¾E2_I.판관비추정치와 실적치를 대입시 수익성 비교" xfId="7254"/>
    <cellStyle name="ÄÞ¸¶_¹æ¾È2_I.판관비추정치와 실적치를 대입시 수익성 비교" xfId="7255"/>
    <cellStyle name="AÞ¸¶_¹æ¾E2_TKB-보고서" xfId="7256"/>
    <cellStyle name="ÄÞ¸¶_¹æ¾È2_TKB-보고서" xfId="7257"/>
    <cellStyle name="AÞ¸¶_¹æ¾E2_마케팅실" xfId="7258"/>
    <cellStyle name="ÄÞ¸¶_¹æ¾È2_마케팅실" xfId="7259"/>
    <cellStyle name="AÞ¸¶_¹æ¾E2_마케팅총괄본부 주간회의 자료 (12.9) - 1" xfId="7260"/>
    <cellStyle name="ÄÞ¸¶_¹æ¾È2_마케팅총괄본부 주간회의 자료 (12.9) - 1" xfId="7261"/>
    <cellStyle name="AÞ¸¶_¹æ¾E2_마케팅총괄본부 주간회의 자료-순서" xfId="7262"/>
    <cellStyle name="ÄÞ¸¶_¹æ¾È2_마케팅총괄본부 주간회의 자료-순서" xfId="7263"/>
    <cellStyle name="AÞ¸¶_¹æ¾E2_수시상환오토론만기연장안-8-28" xfId="7264"/>
    <cellStyle name="ÄÞ¸¶_¹æ¾È2_수시상환오토론만기연장안-8-28" xfId="7265"/>
    <cellStyle name="AÞ¸¶_¹æ¾E2_수익성-8월17일(99년기준)" xfId="7266"/>
    <cellStyle name="ÄÞ¸¶_¹æ¾È2_수익성-8월17일(99년기준)" xfId="7267"/>
    <cellStyle name="AÞ¸¶_¹æ¾E2_오토파이낸스" xfId="7268"/>
    <cellStyle name="ÄÞ¸¶_¹æ¾È2_오토파이낸스" xfId="7269"/>
    <cellStyle name="AÞ¸¶_¹æ¾E2_자동차영업" xfId="7270"/>
    <cellStyle name="ÄÞ¸¶_¹æ¾È2_자동차영업" xfId="7271"/>
    <cellStyle name="AÞ¸¶_¹æ¾E2_자동차영업팀" xfId="7272"/>
    <cellStyle name="ÄÞ¸¶_¹æ¾È2_자동차영업팀" xfId="7273"/>
    <cellStyle name="AÞ¸¶_¹æ¾E2_전무님회의자료(자동차영업팀9.3)" xfId="7274"/>
    <cellStyle name="ÄÞ¸¶_¹æ¾È2_전무님회의자료(자동차영업팀9.3)" xfId="7275"/>
    <cellStyle name="AÞ¸¶_¹æ¾E2_전무님회의자료(자동차영업팀9월23)" xfId="7276"/>
    <cellStyle name="ÄÞ¸¶_¹æ¾È2_전무님회의자료(자동차영업팀9월23)" xfId="7277"/>
    <cellStyle name="AÞ¸¶_¹yAIº°AoAU°eE¹" xfId="7278"/>
    <cellStyle name="ÄÞ¸¶_2000¼ÕÈ® " xfId="7279"/>
    <cellStyle name="AÞ¸¶_3ÆA °³AI " xfId="3501"/>
    <cellStyle name="ÄÞ¸¶_97MBO (2)" xfId="7280"/>
    <cellStyle name="AÞ¸¶_A|Aa¿e" xfId="7281"/>
    <cellStyle name="ÄÞ¸¶_Á¦Ãâ¿ë" xfId="7282"/>
    <cellStyle name="AÞ¸¶_A¤±C¼­·u_수익성-8월17일(99년기준)" xfId="7283"/>
    <cellStyle name="ÄÞ¸¶_Ã¤±Ç¼­·ù_수익성-8월17일(99년기준)" xfId="7284"/>
    <cellStyle name="AÞ¸¶_A¹Aa" xfId="7285"/>
    <cellStyle name="ÄÞ¸¶_Áõ±Ç Project" xfId="7286"/>
    <cellStyle name="AÞ¸¶_C° _소비자금융-Final-7월21일" xfId="7287"/>
    <cellStyle name="ÄÞ¸¶_Ç° _소비자금융-Final-7월21일" xfId="7288"/>
    <cellStyle name="AÞ¸¶_C° _수시상환-수익성-6월14일" xfId="7289"/>
    <cellStyle name="ÄÞ¸¶_Ç° _수시상환-수익성-6월14일" xfId="7290"/>
    <cellStyle name="AÞ¸¶_C° _수익증권-수익성-5-23일" xfId="7291"/>
    <cellStyle name="ÄÞ¸¶_Ç° _수익증권-수익성-5-23일" xfId="7292"/>
    <cellStyle name="AÞ¸¶_C° _수익증권-수익성-5-23일_수시상환오토론만기연장안-8-28" xfId="7293"/>
    <cellStyle name="ÄÞ¸¶_Ç° _수익증권-수익성-5-23일_수시상환오토론만기연장안-8-28" xfId="7294"/>
    <cellStyle name="AÞ¸¶_C° _전환대출업무절차" xfId="7295"/>
    <cellStyle name="ÄÞ¸¶_Ç° _전환대출업무절차" xfId="7296"/>
    <cellStyle name="AÞ¸¶_CN°eAIAI96³a" xfId="7297"/>
    <cellStyle name="ÄÞ¸¶_ÇÒºÎ project" xfId="7298"/>
    <cellStyle name="AÞ¸¶_INQUIRY ¿μ¾÷AßAø " xfId="12"/>
    <cellStyle name="ÄÞ¸¶_laroux" xfId="7299"/>
    <cellStyle name="AÞ¸¶_laroux_1" xfId="7300"/>
    <cellStyle name="ÄÞ¸¶_laroux_1" xfId="7301"/>
    <cellStyle name="AÞ¸¶_laroux_2" xfId="7302"/>
    <cellStyle name="ÄÞ¸¶_laroux_2" xfId="7303"/>
    <cellStyle name="AÞ¸¶_laroux_3" xfId="7304"/>
    <cellStyle name="ÄÞ¸¶_laroux_3" xfId="7305"/>
    <cellStyle name="AÞ¸¶_laroux_4" xfId="7306"/>
    <cellStyle name="ÄÞ¸¶_laroux_4" xfId="7307"/>
    <cellStyle name="AÞ¸¶_M105CDT " xfId="7308"/>
    <cellStyle name="ÄÞ¸¶_MBO_0" xfId="7309"/>
    <cellStyle name="AÞ¸¶_MBO96_1" xfId="7310"/>
    <cellStyle name="ÄÞ¸¶_MBO96_1" xfId="7311"/>
    <cellStyle name="AÞ¸¶_º¸°i¾c½A_I.판관비추정치와 실적치를 대입시 수익성 비교" xfId="7312"/>
    <cellStyle name="ÄÞ¸¶_º¸°í¾ç½Ä_I.판관비추정치와 실적치를 대입시 수익성 비교" xfId="7313"/>
    <cellStyle name="AÞ¸¶_º¸°i¾c½A_TKB-보고서" xfId="7314"/>
    <cellStyle name="ÄÞ¸¶_º¸°í¾ç½Ä_TKB-보고서" xfId="7315"/>
    <cellStyle name="AÞ¸¶_º¸°i¾c½A_수시상환오토론만기연장안-8-28" xfId="7316"/>
    <cellStyle name="ÄÞ¸¶_º¸°í¾ç½Ä_수시상환오토론만기연장안-8-28" xfId="7317"/>
    <cellStyle name="AÞ¸¶_º≫¼± ±æ¾i±uºI ¼o·R Ay°eC￥ " xfId="687"/>
    <cellStyle name="ÄÞ¸¶_Sheet1" xfId="7318"/>
    <cellStyle name="AÞ¸¶_Sheet1_¸i¼¼¼­" xfId="7319"/>
    <cellStyle name="Àú¸®¼ö" xfId="7320"/>
    <cellStyle name="Àú¸®¼ö0" xfId="7321"/>
    <cellStyle name="_x0001_b" xfId="688"/>
    <cellStyle name="Bad" xfId="3502"/>
    <cellStyle name="C" xfId="7322"/>
    <cellStyle name="C_도로" xfId="7323"/>
    <cellStyle name="C_부대초안" xfId="7324"/>
    <cellStyle name="C_부대초안_견적의뢰" xfId="7325"/>
    <cellStyle name="C_부대초안_김포투찰" xfId="7326"/>
    <cellStyle name="C_부대초안_김포투찰_견적의뢰" xfId="7327"/>
    <cellStyle name="C_토목내역서" xfId="7328"/>
    <cellStyle name="C_토목내역서_도로" xfId="7329"/>
    <cellStyle name="C_토목내역서_부대초안" xfId="7330"/>
    <cellStyle name="C_토목내역서_부대초안_견적의뢰" xfId="7331"/>
    <cellStyle name="C_토목내역서_부대초안_김포투찰" xfId="7332"/>
    <cellStyle name="C_토목내역서_부대초안_김포투찰_견적의뢰" xfId="7333"/>
    <cellStyle name="C¡IA¨ª_¡¾ⓒøA¡Æ¨oA¡Æ¡IC¡I " xfId="689"/>
    <cellStyle name="C￠RERIA¡ER￠R¡¿￠R¡×￠RI_¡ER￠R¡¿oA¡ERE?e" xfId="690"/>
    <cellStyle name="C￥" xfId="7334"/>
    <cellStyle name="Ç¥" xfId="7335"/>
    <cellStyle name="C￥_LFD부산실행예산(020219)건축" xfId="7336"/>
    <cellStyle name="Ç¥_LFD부산실행예산(020219)건축" xfId="7337"/>
    <cellStyle name="C￥_LFD부산실행예산(020219)건축_경서실행(견적실)공무팀" xfId="7338"/>
    <cellStyle name="Ç¥_LFD부산실행예산(020219)건축_경서실행(견적실)공무팀" xfId="7339"/>
    <cellStyle name="C￥_LFD부산실행예산(020219)건축_경서실행(견적실)공무팀_덕천실행내역(토,조)정리전" xfId="7340"/>
    <cellStyle name="Ç¥_LFD부산실행예산(020219)건축_경서실행(견적실)공무팀_덕천실행내역(토,조)정리전" xfId="7341"/>
    <cellStyle name="C￥_LFD부산실행예산(020219)건축_경서실행(견적실)공무팀_덕천실행내역(토조)" xfId="7342"/>
    <cellStyle name="Ç¥_LFD부산실행예산(020219)건축_경서실행(견적실)공무팀_덕천실행내역(토조)" xfId="7343"/>
    <cellStyle name="C￥_LFD부산실행예산(020219)건축_골조공사견적가분석-1" xfId="7344"/>
    <cellStyle name="Ç¥_LFD부산실행예산(020219)건축_골조공사견적가분석-1" xfId="7345"/>
    <cellStyle name="C￥_LFD부산실행예산(020219)건축_골조공사견적가분석-1_덕천실행내역(토,조)정리전" xfId="7346"/>
    <cellStyle name="Ç¥_LFD부산실행예산(020219)건축_골조공사견적가분석-1_덕천실행내역(토,조)정리전" xfId="7347"/>
    <cellStyle name="C￥_LFD부산실행예산(020219)건축_골조공사견적가분석-1_덕천실행내역(토조)" xfId="7348"/>
    <cellStyle name="Ç¥_LFD부산실행예산(020219)건축_골조공사견적가분석-1_덕천실행내역(토조)" xfId="7349"/>
    <cellStyle name="C￥_LFD부산실행예산(020219)건축_골조공사공내역(송부)" xfId="7350"/>
    <cellStyle name="Ç¥_LFD부산실행예산(020219)건축_골조공사공내역(송부)" xfId="7351"/>
    <cellStyle name="C￥_LFD부산실행예산(020219)건축_골조공사공내역(송부)_덕천실행내역(토,조)정리전" xfId="7352"/>
    <cellStyle name="Ç¥_LFD부산실행예산(020219)건축_골조공사공내역(송부)_덕천실행내역(토,조)정리전" xfId="7353"/>
    <cellStyle name="C￥_LFD부산실행예산(020219)건축_골조공사공내역(송부)_덕천실행내역(토조)" xfId="7354"/>
    <cellStyle name="Ç¥_LFD부산실행예산(020219)건축_골조공사공내역(송부)_덕천실행내역(토조)" xfId="7355"/>
    <cellStyle name="C￥_LFD부산실행예산(020219)건축_골조공사공내역(장)" xfId="7356"/>
    <cellStyle name="Ç¥_LFD부산실행예산(020219)건축_골조공사공내역(장)" xfId="7357"/>
    <cellStyle name="C￥_LFD부산실행예산(020219)건축_골조공사공내역(장)_덕천실행내역(토,조)정리전" xfId="7358"/>
    <cellStyle name="Ç¥_LFD부산실행예산(020219)건축_골조공사공내역(장)_덕천실행내역(토,조)정리전" xfId="7359"/>
    <cellStyle name="C￥_LFD부산실행예산(020219)건축_골조공사공내역(장)_덕천실행내역(토조)" xfId="7360"/>
    <cellStyle name="Ç¥_LFD부산실행예산(020219)건축_골조공사공내역(장)_덕천실행내역(토조)" xfId="7361"/>
    <cellStyle name="C￥_LFD부산실행예산(020219)건축_골조공사실행예산품의" xfId="7362"/>
    <cellStyle name="Ç¥_LFD부산실행예산(020219)건축_골조공사실행예산품의" xfId="7363"/>
    <cellStyle name="C￥_LFD부산실행예산(020219)건축_골조공사실행예산품의_덕천실행내역(토,조)정리전" xfId="7364"/>
    <cellStyle name="Ç¥_LFD부산실행예산(020219)건축_골조공사실행예산품의_덕천실행내역(토,조)정리전" xfId="7365"/>
    <cellStyle name="C￥_LFD부산실행예산(020219)건축_골조공사실행예산품의_덕천실행내역(토조)" xfId="7366"/>
    <cellStyle name="Ç¥_LFD부산실행예산(020219)건축_골조공사실행예산품의_덕천실행내역(토조)" xfId="7367"/>
    <cellStyle name="C￥_LFD부산실행예산(020219)건축_덕천실행내역(토,조)정리전" xfId="7368"/>
    <cellStyle name="Ç¥_LFD부산실행예산(020219)건축_덕천실행내역(토,조)정리전" xfId="7369"/>
    <cellStyle name="C￥_LFD부산실행예산(020219)건축_덕천실행내역(토조)" xfId="7370"/>
    <cellStyle name="Ç¥_LFD부산실행예산(020219)건축_덕천실행내역(토조)" xfId="7371"/>
    <cellStyle name="C￥_LFD부산실행예산(020219)건축_동명삼화견본주택 기본안" xfId="7372"/>
    <cellStyle name="Ç¥_LFD부산실행예산(020219)건축_동명삼화견본주택 기본안" xfId="7373"/>
    <cellStyle name="C￥_LFD부산실행예산(020219)건축_부산덕천2차실행예산(기초DATA)" xfId="7374"/>
    <cellStyle name="Ç¥_LFD부산실행예산(020219)건축_부산덕천2차실행예산(기초DATA)" xfId="7375"/>
    <cellStyle name="C￥_LFD부산실행예산(020219)건축_부산덕천2차실행예산(기초DATA)_덕천실행내역(토,조)정리전" xfId="7376"/>
    <cellStyle name="Ç¥_LFD부산실행예산(020219)건축_부산덕천2차실행예산(기초DATA)_덕천실행내역(토,조)정리전" xfId="7377"/>
    <cellStyle name="C￥_LFD부산실행예산(020219)건축_부산덕천2차실행예산(기초DATA)_덕천실행내역(토조)" xfId="7378"/>
    <cellStyle name="Ç¥_LFD부산실행예산(020219)건축_부산덕천2차실행예산(기초DATA)_덕천실행내역(토조)" xfId="7379"/>
    <cellStyle name="C￥_LFD부산실행예산(020219)건축_부산덕천2차실행예산(기초DATA현장협의후)" xfId="7380"/>
    <cellStyle name="Ç¥_LFD부산실행예산(020219)건축_부산덕천2차실행예산(기초DATA현장협의후)" xfId="7381"/>
    <cellStyle name="C￥_LFD부산실행예산(020219)건축_부산덕천2차실행예산(기초DATA현장협의후)_덕천실행내역(토,조)정리전" xfId="7382"/>
    <cellStyle name="Ç¥_LFD부산실행예산(020219)건축_부산덕천2차실행예산(기초DATA현장협의후)_덕천실행내역(토,조)정리전" xfId="7383"/>
    <cellStyle name="C￥_LFD부산실행예산(020219)건축_부산덕천2차실행예산(기초DATA현장협의후)_덕천실행내역(토조)" xfId="7384"/>
    <cellStyle name="Ç¥_LFD부산실행예산(020219)건축_부산덕천2차실행예산(기초DATA현장협의후)_덕천실행내역(토조)" xfId="7385"/>
    <cellStyle name="C￥_LFD부산실행예산(020219)건축_현장경비신청안박성남" xfId="7386"/>
    <cellStyle name="Ç¥_LFD부산실행예산(020219)건축_현장경비신청안박성남" xfId="7387"/>
    <cellStyle name="C￥_LFD부산실행예산(020219)건축_현장경비신청안박성남_덕천실행내역(토,조)정리전" xfId="7388"/>
    <cellStyle name="Ç¥_LFD부산실행예산(020219)건축_현장경비신청안박성남_덕천실행내역(토,조)정리전" xfId="7389"/>
    <cellStyle name="C￥_LFD부산실행예산(020219)건축_현장경비신청안박성남_덕천실행내역(토조)" xfId="7390"/>
    <cellStyle name="Ç¥_LFD부산실행예산(020219)건축_현장경비신청안박성남_덕천실행내역(토조)" xfId="7391"/>
    <cellStyle name="C￥_LFD부산실행예산(020305)건축" xfId="7392"/>
    <cellStyle name="Ç¥_LFD부산실행예산(020305)건축" xfId="7393"/>
    <cellStyle name="C￥_LFD부산실행예산(020305)건축_경서실행(견적실)공무팀" xfId="7394"/>
    <cellStyle name="Ç¥_LFD부산실행예산(020305)건축_경서실행(견적실)공무팀" xfId="7395"/>
    <cellStyle name="C￥_LFD부산실행예산(020305)건축_경서실행(견적실)공무팀_덕천실행내역(토,조)정리전" xfId="7396"/>
    <cellStyle name="Ç¥_LFD부산실행예산(020305)건축_경서실행(견적실)공무팀_덕천실행내역(토,조)정리전" xfId="7397"/>
    <cellStyle name="C￥_LFD부산실행예산(020305)건축_경서실행(견적실)공무팀_덕천실행내역(토조)" xfId="7398"/>
    <cellStyle name="Ç¥_LFD부산실행예산(020305)건축_경서실행(견적실)공무팀_덕천실행내역(토조)" xfId="7399"/>
    <cellStyle name="C￥_LFD부산실행예산(020305)건축_골조공사견적가분석-1" xfId="7400"/>
    <cellStyle name="Ç¥_LFD부산실행예산(020305)건축_골조공사견적가분석-1" xfId="7401"/>
    <cellStyle name="C￥_LFD부산실행예산(020305)건축_골조공사견적가분석-1_덕천실행내역(토,조)정리전" xfId="7402"/>
    <cellStyle name="Ç¥_LFD부산실행예산(020305)건축_골조공사견적가분석-1_덕천실행내역(토,조)정리전" xfId="7403"/>
    <cellStyle name="C￥_LFD부산실행예산(020305)건축_골조공사견적가분석-1_덕천실행내역(토조)" xfId="7404"/>
    <cellStyle name="Ç¥_LFD부산실행예산(020305)건축_골조공사견적가분석-1_덕천실행내역(토조)" xfId="7405"/>
    <cellStyle name="C￥_LFD부산실행예산(020305)건축_골조공사공내역(송부)" xfId="7406"/>
    <cellStyle name="Ç¥_LFD부산실행예산(020305)건축_골조공사공내역(송부)" xfId="7407"/>
    <cellStyle name="C￥_LFD부산실행예산(020305)건축_골조공사공내역(송부)_덕천실행내역(토,조)정리전" xfId="7408"/>
    <cellStyle name="Ç¥_LFD부산실행예산(020305)건축_골조공사공내역(송부)_덕천실행내역(토,조)정리전" xfId="7409"/>
    <cellStyle name="C￥_LFD부산실행예산(020305)건축_골조공사공내역(송부)_덕천실행내역(토조)" xfId="7410"/>
    <cellStyle name="Ç¥_LFD부산실행예산(020305)건축_골조공사공내역(송부)_덕천실행내역(토조)" xfId="7411"/>
    <cellStyle name="C￥_LFD부산실행예산(020305)건축_골조공사공내역(장)" xfId="7412"/>
    <cellStyle name="Ç¥_LFD부산실행예산(020305)건축_골조공사공내역(장)" xfId="7413"/>
    <cellStyle name="C￥_LFD부산실행예산(020305)건축_골조공사공내역(장)_덕천실행내역(토,조)정리전" xfId="7414"/>
    <cellStyle name="Ç¥_LFD부산실행예산(020305)건축_골조공사공내역(장)_덕천실행내역(토,조)정리전" xfId="7415"/>
    <cellStyle name="C￥_LFD부산실행예산(020305)건축_골조공사공내역(장)_덕천실행내역(토조)" xfId="7416"/>
    <cellStyle name="Ç¥_LFD부산실행예산(020305)건축_골조공사공내역(장)_덕천실행내역(토조)" xfId="7417"/>
    <cellStyle name="C￥_LFD부산실행예산(020305)건축_골조공사실행예산품의" xfId="7418"/>
    <cellStyle name="Ç¥_LFD부산실행예산(020305)건축_골조공사실행예산품의" xfId="7419"/>
    <cellStyle name="C￥_LFD부산실행예산(020305)건축_골조공사실행예산품의_덕천실행내역(토,조)정리전" xfId="7420"/>
    <cellStyle name="Ç¥_LFD부산실행예산(020305)건축_골조공사실행예산품의_덕천실행내역(토,조)정리전" xfId="7421"/>
    <cellStyle name="C￥_LFD부산실행예산(020305)건축_골조공사실행예산품의_덕천실행내역(토조)" xfId="7422"/>
    <cellStyle name="Ç¥_LFD부산실행예산(020305)건축_골조공사실행예산품의_덕천실행내역(토조)" xfId="7423"/>
    <cellStyle name="C￥_LFD부산실행예산(020305)건축_덕천실행내역(토,조)정리전" xfId="7424"/>
    <cellStyle name="Ç¥_LFD부산실행예산(020305)건축_덕천실행내역(토,조)정리전" xfId="7425"/>
    <cellStyle name="C￥_LFD부산실행예산(020305)건축_덕천실행내역(토조)" xfId="7426"/>
    <cellStyle name="Ç¥_LFD부산실행예산(020305)건축_덕천실행내역(토조)" xfId="7427"/>
    <cellStyle name="C￥_LFD부산실행예산(020305)건축_부산덕천2차실행예산(기초DATA)" xfId="7428"/>
    <cellStyle name="Ç¥_LFD부산실행예산(020305)건축_부산덕천2차실행예산(기초DATA)" xfId="7429"/>
    <cellStyle name="C￥_LFD부산실행예산(020305)건축_부산덕천2차실행예산(기초DATA)_덕천실행내역(토,조)정리전" xfId="7430"/>
    <cellStyle name="Ç¥_LFD부산실행예산(020305)건축_부산덕천2차실행예산(기초DATA)_덕천실행내역(토,조)정리전" xfId="7431"/>
    <cellStyle name="C￥_LFD부산실행예산(020305)건축_부산덕천2차실행예산(기초DATA)_덕천실행내역(토조)" xfId="7432"/>
    <cellStyle name="Ç¥_LFD부산실행예산(020305)건축_부산덕천2차실행예산(기초DATA)_덕천실행내역(토조)" xfId="7433"/>
    <cellStyle name="C￥_LFD부산실행예산(020305)건축_부산덕천2차실행예산(기초DATA현장협의후)" xfId="7434"/>
    <cellStyle name="Ç¥_LFD부산실행예산(020305)건축_부산덕천2차실행예산(기초DATA현장협의후)" xfId="7435"/>
    <cellStyle name="C￥_LFD부산실행예산(020305)건축_부산덕천2차실행예산(기초DATA현장협의후)_덕천실행내역(토,조)정리전" xfId="7436"/>
    <cellStyle name="Ç¥_LFD부산실행예산(020305)건축_부산덕천2차실행예산(기초DATA현장협의후)_덕천실행내역(토,조)정리전" xfId="7437"/>
    <cellStyle name="C￥_LFD부산실행예산(020305)건축_부산덕천2차실행예산(기초DATA현장협의후)_덕천실행내역(토조)" xfId="7438"/>
    <cellStyle name="Ç¥_LFD부산실행예산(020305)건축_부산덕천2차실행예산(기초DATA현장협의후)_덕천실행내역(토조)" xfId="7439"/>
    <cellStyle name="C￥_LFD실행예산(020110)2855" xfId="7440"/>
    <cellStyle name="Ç¥_LFD실행예산(020110)2855" xfId="7441"/>
    <cellStyle name="C￥_LFD실행예산(020110)2855_LFD부산실행예산(020319)건축" xfId="7442"/>
    <cellStyle name="Ç¥_LFD실행예산(020110)2855_LFD부산실행예산(020319)건축" xfId="7443"/>
    <cellStyle name="C￥_LFD실행예산(020110)2855_LFD부산실행예산(020319)건축_덕천실행내역(토,조)정리전" xfId="7444"/>
    <cellStyle name="Ç¥_LFD실행예산(020110)2855_LFD부산실행예산(020319)건축_덕천실행내역(토,조)정리전" xfId="7445"/>
    <cellStyle name="C￥_LFD실행예산(020110)2855_LFD부산실행예산(020319)건축_덕천실행내역(토조)" xfId="7446"/>
    <cellStyle name="Ç¥_LFD실행예산(020110)2855_LFD부산실행예산(020319)건축_덕천실행내역(토조)" xfId="7447"/>
    <cellStyle name="C￥_LFD실행예산(020110)2855_경서실행(견적실)공무팀" xfId="7448"/>
    <cellStyle name="Ç¥_LFD실행예산(020110)2855_경서실행(견적실)공무팀" xfId="7449"/>
    <cellStyle name="C￥_LFD실행예산(020110)2855_경서실행(견적실)공무팀_덕천실행내역(토,조)정리전" xfId="7450"/>
    <cellStyle name="Ç¥_LFD실행예산(020110)2855_경서실행(견적실)공무팀_덕천실행내역(토,조)정리전" xfId="7451"/>
    <cellStyle name="C￥_LFD실행예산(020110)2855_경서실행(견적실)공무팀_덕천실행내역(토조)" xfId="7452"/>
    <cellStyle name="Ç¥_LFD실행예산(020110)2855_경서실행(견적실)공무팀_덕천실행내역(토조)" xfId="7453"/>
    <cellStyle name="C￥_LFD실행예산(020110)2855_골조공사견적가분석-1" xfId="7454"/>
    <cellStyle name="Ç¥_LFD실행예산(020110)2855_골조공사견적가분석-1" xfId="7455"/>
    <cellStyle name="C￥_LFD실행예산(020110)2855_골조공사견적가분석-1_덕천실행내역(토,조)정리전" xfId="7456"/>
    <cellStyle name="Ç¥_LFD실행예산(020110)2855_골조공사견적가분석-1_덕천실행내역(토,조)정리전" xfId="7457"/>
    <cellStyle name="C￥_LFD실행예산(020110)2855_골조공사견적가분석-1_덕천실행내역(토조)" xfId="7458"/>
    <cellStyle name="Ç¥_LFD실행예산(020110)2855_골조공사견적가분석-1_덕천실행내역(토조)" xfId="7459"/>
    <cellStyle name="C￥_LFD실행예산(020110)2855_골조공사공내역(송부)" xfId="7460"/>
    <cellStyle name="Ç¥_LFD실행예산(020110)2855_골조공사공내역(송부)" xfId="7461"/>
    <cellStyle name="C￥_LFD실행예산(020110)2855_골조공사공내역(송부)_덕천실행내역(토,조)정리전" xfId="7462"/>
    <cellStyle name="Ç¥_LFD실행예산(020110)2855_골조공사공내역(송부)_덕천실행내역(토,조)정리전" xfId="7463"/>
    <cellStyle name="C￥_LFD실행예산(020110)2855_골조공사공내역(송부)_덕천실행내역(토조)" xfId="7464"/>
    <cellStyle name="Ç¥_LFD실행예산(020110)2855_골조공사공내역(송부)_덕천실행내역(토조)" xfId="7465"/>
    <cellStyle name="C￥_LFD실행예산(020110)2855_골조공사공내역(장)" xfId="7466"/>
    <cellStyle name="Ç¥_LFD실행예산(020110)2855_골조공사공내역(장)" xfId="7467"/>
    <cellStyle name="C￥_LFD실행예산(020110)2855_골조공사공내역(장)_덕천실행내역(토,조)정리전" xfId="7468"/>
    <cellStyle name="Ç¥_LFD실행예산(020110)2855_골조공사공내역(장)_덕천실행내역(토,조)정리전" xfId="7469"/>
    <cellStyle name="C￥_LFD실행예산(020110)2855_골조공사공내역(장)_덕천실행내역(토조)" xfId="7470"/>
    <cellStyle name="Ç¥_LFD실행예산(020110)2855_골조공사공내역(장)_덕천실행내역(토조)" xfId="7471"/>
    <cellStyle name="C￥_LFD실행예산(020110)2855_골조공사실행예산품의" xfId="7472"/>
    <cellStyle name="Ç¥_LFD실행예산(020110)2855_골조공사실행예산품의" xfId="7473"/>
    <cellStyle name="C￥_LFD실행예산(020110)2855_골조공사실행예산품의_덕천실행내역(토,조)정리전" xfId="7474"/>
    <cellStyle name="Ç¥_LFD실행예산(020110)2855_골조공사실행예산품의_덕천실행내역(토,조)정리전" xfId="7475"/>
    <cellStyle name="C￥_LFD실행예산(020110)2855_골조공사실행예산품의_덕천실행내역(토조)" xfId="7476"/>
    <cellStyle name="Ç¥_LFD실행예산(020110)2855_골조공사실행예산품의_덕천실행내역(토조)" xfId="7477"/>
    <cellStyle name="C￥_LFD실행예산(020110)2855_덕천실행내역(토,조)정리전" xfId="7478"/>
    <cellStyle name="Ç¥_LFD실행예산(020110)2855_덕천실행내역(토,조)정리전" xfId="7479"/>
    <cellStyle name="C￥_LFD실행예산(020110)2855_덕천실행내역(토조)" xfId="7480"/>
    <cellStyle name="Ç¥_LFD실행예산(020110)2855_덕천실행내역(토조)" xfId="7481"/>
    <cellStyle name="C￥_LFD실행예산(020110)2855_동명삼화견본주택 기본안" xfId="7482"/>
    <cellStyle name="Ç¥_LFD실행예산(020110)2855_동명삼화견본주택 기본안" xfId="7483"/>
    <cellStyle name="C￥_LFD실행예산(020110)2855_부산덕천2차실행예산(기초DATA)" xfId="7484"/>
    <cellStyle name="Ç¥_LFD실행예산(020110)2855_부산덕천2차실행예산(기초DATA)" xfId="7485"/>
    <cellStyle name="C￥_LFD실행예산(020110)2855_부산덕천2차실행예산(기초DATA)_덕천실행내역(토,조)정리전" xfId="7486"/>
    <cellStyle name="Ç¥_LFD실행예산(020110)2855_부산덕천2차실행예산(기초DATA)_덕천실행내역(토,조)정리전" xfId="7487"/>
    <cellStyle name="C￥_LFD실행예산(020110)2855_부산덕천2차실행예산(기초DATA)_덕천실행내역(토조)" xfId="7488"/>
    <cellStyle name="Ç¥_LFD실행예산(020110)2855_부산덕천2차실행예산(기초DATA)_덕천실행내역(토조)" xfId="7489"/>
    <cellStyle name="C￥_LFD실행예산(020110)2855_부산덕천2차실행예산(기초DATA현장협의후)" xfId="7490"/>
    <cellStyle name="Ç¥_LFD실행예산(020110)2855_부산덕천2차실행예산(기초DATA현장협의후)" xfId="7491"/>
    <cellStyle name="C￥_LFD실행예산(020110)2855_부산덕천2차실행예산(기초DATA현장협의후)_덕천실행내역(토,조)정리전" xfId="7492"/>
    <cellStyle name="Ç¥_LFD실행예산(020110)2855_부산덕천2차실행예산(기초DATA현장협의후)_덕천실행내역(토,조)정리전" xfId="7493"/>
    <cellStyle name="C￥_LFD실행예산(020110)2855_부산덕천2차실행예산(기초DATA현장협의후)_덕천실행내역(토조)" xfId="7494"/>
    <cellStyle name="Ç¥_LFD실행예산(020110)2855_부산덕천2차실행예산(기초DATA현장협의후)_덕천실행내역(토조)" xfId="7495"/>
    <cellStyle name="C￥_LFD실행예산(020110)2855_현장경비신청안박성남" xfId="7496"/>
    <cellStyle name="Ç¥_LFD실행예산(020110)2855_현장경비신청안박성남" xfId="7497"/>
    <cellStyle name="C￥_LFD실행예산(020110)2855_현장경비신청안박성남_덕천실행내역(토,조)정리전" xfId="7498"/>
    <cellStyle name="Ç¥_LFD실행예산(020110)2855_현장경비신청안박성남_덕천실행내역(토,조)정리전" xfId="7499"/>
    <cellStyle name="C￥_LFD실행예산(020110)2855_현장경비신청안박성남_덕천실행내역(토조)" xfId="7500"/>
    <cellStyle name="Ç¥_LFD실행예산(020110)2855_현장경비신청안박성남_덕천실행내역(토조)" xfId="7501"/>
    <cellStyle name="C￥_광주공장(대비1218)" xfId="7502"/>
    <cellStyle name="Ç¥_광주공장(대비1218)" xfId="7503"/>
    <cellStyle name="C￥_광주공장(대비1218)_덕천실행내역(토,조)정리전" xfId="7504"/>
    <cellStyle name="Ç¥_광주공장(대비1218)_덕천실행내역(토,조)정리전" xfId="7505"/>
    <cellStyle name="C￥_광주공장(대비1218)_덕천실행내역(토조)" xfId="7506"/>
    <cellStyle name="Ç¥_광주공장(대비1218)_덕천실행내역(토조)" xfId="7507"/>
    <cellStyle name="C￥_기계실행(LFD광주공장.현설용)" xfId="7508"/>
    <cellStyle name="Ç¥_기계실행(LFD광주공장.현설용)" xfId="7509"/>
    <cellStyle name="C￥_기계실행(LFD광주공장.현설용)_덕천실행내역(토,조)정리전" xfId="7510"/>
    <cellStyle name="Ç¥_기계실행(LFD광주공장.현설용)_덕천실행내역(토,조)정리전" xfId="7511"/>
    <cellStyle name="C￥_기계실행(LFD광주공장.현설용)_덕천실행내역(토조)" xfId="7512"/>
    <cellStyle name="Ç¥_기계실행(LFD광주공장.현설용)_덕천실행내역(토조)" xfId="7513"/>
    <cellStyle name="C￥_동명삼화견본주택 기본안" xfId="7514"/>
    <cellStyle name="Ç¥_동명삼화견본주택 기본안" xfId="7515"/>
    <cellStyle name="C￥_마곡보완" xfId="7516"/>
    <cellStyle name="Ç¥_마곡보완" xfId="7517"/>
    <cellStyle name="C￥_마곡보완_LFD부산실행예산(020219)건축" xfId="7518"/>
    <cellStyle name="Ç¥_마곡보완_LFD부산실행예산(020219)건축" xfId="7519"/>
    <cellStyle name="C￥_마곡보완_LFD부산실행예산(020219)건축_경서실행(견적실)공무팀" xfId="7520"/>
    <cellStyle name="Ç¥_마곡보완_LFD부산실행예산(020219)건축_경서실행(견적실)공무팀" xfId="7521"/>
    <cellStyle name="C￥_마곡보완_LFD부산실행예산(020219)건축_경서실행(견적실)공무팀_덕천실행내역(토,조)정리전" xfId="7522"/>
    <cellStyle name="Ç¥_마곡보완_LFD부산실행예산(020219)건축_경서실행(견적실)공무팀_덕천실행내역(토,조)정리전" xfId="7523"/>
    <cellStyle name="C￥_마곡보완_LFD부산실행예산(020219)건축_경서실행(견적실)공무팀_덕천실행내역(토조)" xfId="7524"/>
    <cellStyle name="Ç¥_마곡보완_LFD부산실행예산(020219)건축_경서실행(견적실)공무팀_덕천실행내역(토조)" xfId="7525"/>
    <cellStyle name="C￥_마곡보완_LFD부산실행예산(020219)건축_골조공사견적가분석-1" xfId="7526"/>
    <cellStyle name="Ç¥_마곡보완_LFD부산실행예산(020219)건축_골조공사견적가분석-1" xfId="7527"/>
    <cellStyle name="C￥_마곡보완_LFD부산실행예산(020219)건축_골조공사견적가분석-1_덕천실행내역(토,조)정리전" xfId="7528"/>
    <cellStyle name="Ç¥_마곡보완_LFD부산실행예산(020219)건축_골조공사견적가분석-1_덕천실행내역(토,조)정리전" xfId="7529"/>
    <cellStyle name="C￥_마곡보완_LFD부산실행예산(020219)건축_골조공사견적가분석-1_덕천실행내역(토조)" xfId="7530"/>
    <cellStyle name="Ç¥_마곡보완_LFD부산실행예산(020219)건축_골조공사견적가분석-1_덕천실행내역(토조)" xfId="7531"/>
    <cellStyle name="C￥_마곡보완_LFD부산실행예산(020219)건축_골조공사공내역(송부)" xfId="7532"/>
    <cellStyle name="Ç¥_마곡보완_LFD부산실행예산(020219)건축_골조공사공내역(송부)" xfId="7533"/>
    <cellStyle name="C￥_마곡보완_LFD부산실행예산(020219)건축_골조공사공내역(송부)_덕천실행내역(토,조)정리전" xfId="7534"/>
    <cellStyle name="Ç¥_마곡보완_LFD부산실행예산(020219)건축_골조공사공내역(송부)_덕천실행내역(토,조)정리전" xfId="7535"/>
    <cellStyle name="C￥_마곡보완_LFD부산실행예산(020219)건축_골조공사공내역(송부)_덕천실행내역(토조)" xfId="7536"/>
    <cellStyle name="Ç¥_마곡보완_LFD부산실행예산(020219)건축_골조공사공내역(송부)_덕천실행내역(토조)" xfId="7537"/>
    <cellStyle name="C￥_마곡보완_LFD부산실행예산(020219)건축_골조공사공내역(장)" xfId="7538"/>
    <cellStyle name="Ç¥_마곡보완_LFD부산실행예산(020219)건축_골조공사공내역(장)" xfId="7539"/>
    <cellStyle name="C￥_마곡보완_LFD부산실행예산(020219)건축_골조공사공내역(장)_덕천실행내역(토,조)정리전" xfId="7540"/>
    <cellStyle name="Ç¥_마곡보완_LFD부산실행예산(020219)건축_골조공사공내역(장)_덕천실행내역(토,조)정리전" xfId="7541"/>
    <cellStyle name="C￥_마곡보완_LFD부산실행예산(020219)건축_골조공사공내역(장)_덕천실행내역(토조)" xfId="7542"/>
    <cellStyle name="Ç¥_마곡보완_LFD부산실행예산(020219)건축_골조공사공내역(장)_덕천실행내역(토조)" xfId="7543"/>
    <cellStyle name="C￥_마곡보완_LFD부산실행예산(020219)건축_골조공사실행예산품의" xfId="7544"/>
    <cellStyle name="Ç¥_마곡보완_LFD부산실행예산(020219)건축_골조공사실행예산품의" xfId="7545"/>
    <cellStyle name="C￥_마곡보완_LFD부산실행예산(020219)건축_골조공사실행예산품의_덕천실행내역(토,조)정리전" xfId="7546"/>
    <cellStyle name="Ç¥_마곡보완_LFD부산실행예산(020219)건축_골조공사실행예산품의_덕천실행내역(토,조)정리전" xfId="7547"/>
    <cellStyle name="C￥_마곡보완_LFD부산실행예산(020219)건축_골조공사실행예산품의_덕천실행내역(토조)" xfId="7548"/>
    <cellStyle name="Ç¥_마곡보완_LFD부산실행예산(020219)건축_골조공사실행예산품의_덕천실행내역(토조)" xfId="7549"/>
    <cellStyle name="C￥_마곡보완_LFD부산실행예산(020219)건축_덕천실행내역(토,조)정리전" xfId="7550"/>
    <cellStyle name="Ç¥_마곡보완_LFD부산실행예산(020219)건축_덕천실행내역(토,조)정리전" xfId="7551"/>
    <cellStyle name="C￥_마곡보완_LFD부산실행예산(020219)건축_덕천실행내역(토조)" xfId="7552"/>
    <cellStyle name="Ç¥_마곡보완_LFD부산실행예산(020219)건축_덕천실행내역(토조)" xfId="7553"/>
    <cellStyle name="C￥_마곡보완_LFD부산실행예산(020219)건축_동명삼화견본주택 기본안" xfId="7554"/>
    <cellStyle name="Ç¥_마곡보완_LFD부산실행예산(020219)건축_동명삼화견본주택 기본안" xfId="7555"/>
    <cellStyle name="C￥_마곡보완_LFD부산실행예산(020219)건축_부산덕천2차실행예산(기초DATA)" xfId="7556"/>
    <cellStyle name="Ç¥_마곡보완_LFD부산실행예산(020219)건축_부산덕천2차실행예산(기초DATA)" xfId="7557"/>
    <cellStyle name="C￥_마곡보완_LFD부산실행예산(020219)건축_부산덕천2차실행예산(기초DATA)_덕천실행내역(토,조)정리전" xfId="7558"/>
    <cellStyle name="Ç¥_마곡보완_LFD부산실행예산(020219)건축_부산덕천2차실행예산(기초DATA)_덕천실행내역(토,조)정리전" xfId="7559"/>
    <cellStyle name="C￥_마곡보완_LFD부산실행예산(020219)건축_부산덕천2차실행예산(기초DATA)_덕천실행내역(토조)" xfId="7560"/>
    <cellStyle name="Ç¥_마곡보완_LFD부산실행예산(020219)건축_부산덕천2차실행예산(기초DATA)_덕천실행내역(토조)" xfId="7561"/>
    <cellStyle name="C￥_마곡보완_LFD부산실행예산(020219)건축_부산덕천2차실행예산(기초DATA현장협의후)" xfId="7562"/>
    <cellStyle name="Ç¥_마곡보완_LFD부산실행예산(020219)건축_부산덕천2차실행예산(기초DATA현장협의후)" xfId="7563"/>
    <cellStyle name="C￥_마곡보완_LFD부산실행예산(020219)건축_부산덕천2차실행예산(기초DATA현장협의후)_덕천실행내역(토,조)정리전" xfId="7564"/>
    <cellStyle name="Ç¥_마곡보완_LFD부산실행예산(020219)건축_부산덕천2차실행예산(기초DATA현장협의후)_덕천실행내역(토,조)정리전" xfId="7565"/>
    <cellStyle name="C￥_마곡보완_LFD부산실행예산(020219)건축_부산덕천2차실행예산(기초DATA현장협의후)_덕천실행내역(토조)" xfId="7566"/>
    <cellStyle name="Ç¥_마곡보완_LFD부산실행예산(020219)건축_부산덕천2차실행예산(기초DATA현장협의후)_덕천실행내역(토조)" xfId="7567"/>
    <cellStyle name="C￥_마곡보완_LFD부산실행예산(020219)건축_현장경비신청안박성남" xfId="7568"/>
    <cellStyle name="Ç¥_마곡보완_LFD부산실행예산(020219)건축_현장경비신청안박성남" xfId="7569"/>
    <cellStyle name="C￥_마곡보완_LFD부산실행예산(020219)건축_현장경비신청안박성남_덕천실행내역(토,조)정리전" xfId="7570"/>
    <cellStyle name="Ç¥_마곡보완_LFD부산실행예산(020219)건축_현장경비신청안박성남_덕천실행내역(토,조)정리전" xfId="7571"/>
    <cellStyle name="C￥_마곡보완_LFD부산실행예산(020219)건축_현장경비신청안박성남_덕천실행내역(토조)" xfId="7572"/>
    <cellStyle name="Ç¥_마곡보완_LFD부산실행예산(020219)건축_현장경비신청안박성남_덕천실행내역(토조)" xfId="7573"/>
    <cellStyle name="C￥_마곡보완_LFD부산실행예산(020305)건축" xfId="7574"/>
    <cellStyle name="Ç¥_마곡보완_LFD부산실행예산(020305)건축" xfId="7575"/>
    <cellStyle name="C￥_마곡보완_LFD부산실행예산(020305)건축_경서실행(견적실)공무팀" xfId="7576"/>
    <cellStyle name="Ç¥_마곡보완_LFD부산실행예산(020305)건축_경서실행(견적실)공무팀" xfId="7577"/>
    <cellStyle name="C￥_마곡보완_LFD부산실행예산(020305)건축_경서실행(견적실)공무팀_덕천실행내역(토,조)정리전" xfId="7578"/>
    <cellStyle name="Ç¥_마곡보완_LFD부산실행예산(020305)건축_경서실행(견적실)공무팀_덕천실행내역(토,조)정리전" xfId="7579"/>
    <cellStyle name="C￥_마곡보완_LFD부산실행예산(020305)건축_경서실행(견적실)공무팀_덕천실행내역(토조)" xfId="7580"/>
    <cellStyle name="Ç¥_마곡보완_LFD부산실행예산(020305)건축_경서실행(견적실)공무팀_덕천실행내역(토조)" xfId="7581"/>
    <cellStyle name="C￥_마곡보완_LFD부산실행예산(020305)건축_골조공사견적가분석-1" xfId="7582"/>
    <cellStyle name="Ç¥_마곡보완_LFD부산실행예산(020305)건축_골조공사견적가분석-1" xfId="7583"/>
    <cellStyle name="C￥_마곡보완_LFD부산실행예산(020305)건축_골조공사견적가분석-1_덕천실행내역(토,조)정리전" xfId="7584"/>
    <cellStyle name="Ç¥_마곡보완_LFD부산실행예산(020305)건축_골조공사견적가분석-1_덕천실행내역(토,조)정리전" xfId="7585"/>
    <cellStyle name="C￥_마곡보완_LFD부산실행예산(020305)건축_골조공사견적가분석-1_덕천실행내역(토조)" xfId="7586"/>
    <cellStyle name="Ç¥_마곡보완_LFD부산실행예산(020305)건축_골조공사견적가분석-1_덕천실행내역(토조)" xfId="7587"/>
    <cellStyle name="C￥_마곡보완_LFD부산실행예산(020305)건축_골조공사공내역(송부)" xfId="7588"/>
    <cellStyle name="Ç¥_마곡보완_LFD부산실행예산(020305)건축_골조공사공내역(송부)" xfId="7589"/>
    <cellStyle name="C￥_마곡보완_LFD부산실행예산(020305)건축_골조공사공내역(송부)_덕천실행내역(토,조)정리전" xfId="7590"/>
    <cellStyle name="Ç¥_마곡보완_LFD부산실행예산(020305)건축_골조공사공내역(송부)_덕천실행내역(토,조)정리전" xfId="7591"/>
    <cellStyle name="C￥_마곡보완_LFD부산실행예산(020305)건축_골조공사공내역(송부)_덕천실행내역(토조)" xfId="7592"/>
    <cellStyle name="Ç¥_마곡보완_LFD부산실행예산(020305)건축_골조공사공내역(송부)_덕천실행내역(토조)" xfId="7593"/>
    <cellStyle name="C￥_마곡보완_LFD부산실행예산(020305)건축_골조공사공내역(장)" xfId="7594"/>
    <cellStyle name="Ç¥_마곡보완_LFD부산실행예산(020305)건축_골조공사공내역(장)" xfId="7595"/>
    <cellStyle name="C￥_마곡보완_LFD부산실행예산(020305)건축_골조공사공내역(장)_덕천실행내역(토,조)정리전" xfId="7596"/>
    <cellStyle name="Ç¥_마곡보완_LFD부산실행예산(020305)건축_골조공사공내역(장)_덕천실행내역(토,조)정리전" xfId="7597"/>
    <cellStyle name="C￥_마곡보완_LFD부산실행예산(020305)건축_골조공사공내역(장)_덕천실행내역(토조)" xfId="7598"/>
    <cellStyle name="Ç¥_마곡보완_LFD부산실행예산(020305)건축_골조공사공내역(장)_덕천실행내역(토조)" xfId="7599"/>
    <cellStyle name="C￥_마곡보완_LFD부산실행예산(020305)건축_골조공사실행예산품의" xfId="7600"/>
    <cellStyle name="Ç¥_마곡보완_LFD부산실행예산(020305)건축_골조공사실행예산품의" xfId="7601"/>
    <cellStyle name="C￥_마곡보완_LFD부산실행예산(020305)건축_골조공사실행예산품의_덕천실행내역(토,조)정리전" xfId="7602"/>
    <cellStyle name="Ç¥_마곡보완_LFD부산실행예산(020305)건축_골조공사실행예산품의_덕천실행내역(토,조)정리전" xfId="7603"/>
    <cellStyle name="C￥_마곡보완_LFD부산실행예산(020305)건축_골조공사실행예산품의_덕천실행내역(토조)" xfId="7604"/>
    <cellStyle name="Ç¥_마곡보완_LFD부산실행예산(020305)건축_골조공사실행예산품의_덕천실행내역(토조)" xfId="7605"/>
    <cellStyle name="C￥_마곡보완_LFD부산실행예산(020305)건축_덕천실행내역(토,조)정리전" xfId="7606"/>
    <cellStyle name="Ç¥_마곡보완_LFD부산실행예산(020305)건축_덕천실행내역(토,조)정리전" xfId="7607"/>
    <cellStyle name="C￥_마곡보완_LFD부산실행예산(020305)건축_덕천실행내역(토조)" xfId="7608"/>
    <cellStyle name="Ç¥_마곡보완_LFD부산실행예산(020305)건축_덕천실행내역(토조)" xfId="7609"/>
    <cellStyle name="C￥_마곡보완_LFD부산실행예산(020305)건축_부산덕천2차실행예산(기초DATA)" xfId="7610"/>
    <cellStyle name="Ç¥_마곡보완_LFD부산실행예산(020305)건축_부산덕천2차실행예산(기초DATA)" xfId="7611"/>
    <cellStyle name="C￥_마곡보완_LFD부산실행예산(020305)건축_부산덕천2차실행예산(기초DATA)_덕천실행내역(토,조)정리전" xfId="7612"/>
    <cellStyle name="Ç¥_마곡보완_LFD부산실행예산(020305)건축_부산덕천2차실행예산(기초DATA)_덕천실행내역(토,조)정리전" xfId="7613"/>
    <cellStyle name="C￥_마곡보완_LFD부산실행예산(020305)건축_부산덕천2차실행예산(기초DATA)_덕천실행내역(토조)" xfId="7614"/>
    <cellStyle name="Ç¥_마곡보완_LFD부산실행예산(020305)건축_부산덕천2차실행예산(기초DATA)_덕천실행내역(토조)" xfId="7615"/>
    <cellStyle name="C￥_마곡보완_LFD부산실행예산(020305)건축_부산덕천2차실행예산(기초DATA현장협의후)" xfId="7616"/>
    <cellStyle name="Ç¥_마곡보완_LFD부산실행예산(020305)건축_부산덕천2차실행예산(기초DATA현장협의후)" xfId="7617"/>
    <cellStyle name="C￥_마곡보완_LFD부산실행예산(020305)건축_부산덕천2차실행예산(기초DATA현장협의후)_덕천실행내역(토,조)정리전" xfId="7618"/>
    <cellStyle name="Ç¥_마곡보완_LFD부산실행예산(020305)건축_부산덕천2차실행예산(기초DATA현장협의후)_덕천실행내역(토,조)정리전" xfId="7619"/>
    <cellStyle name="C￥_마곡보완_LFD부산실행예산(020305)건축_부산덕천2차실행예산(기초DATA현장협의후)_덕천실행내역(토조)" xfId="7620"/>
    <cellStyle name="Ç¥_마곡보완_LFD부산실행예산(020305)건축_부산덕천2차실행예산(기초DATA현장협의후)_덕천실행내역(토조)" xfId="7621"/>
    <cellStyle name="C￥_마곡보완_LFD실행예산(020110)2855" xfId="7622"/>
    <cellStyle name="Ç¥_마곡보완_LFD실행예산(020110)2855" xfId="7623"/>
    <cellStyle name="C￥_마곡보완_LFD실행예산(020110)2855_LFD부산실행예산(020319)건축" xfId="7624"/>
    <cellStyle name="Ç¥_마곡보완_LFD실행예산(020110)2855_LFD부산실행예산(020319)건축" xfId="7625"/>
    <cellStyle name="C￥_마곡보완_LFD실행예산(020110)2855_LFD부산실행예산(020319)건축_덕천실행내역(토,조)정리전" xfId="7626"/>
    <cellStyle name="Ç¥_마곡보완_LFD실행예산(020110)2855_LFD부산실행예산(020319)건축_덕천실행내역(토,조)정리전" xfId="7627"/>
    <cellStyle name="C￥_마곡보완_LFD실행예산(020110)2855_LFD부산실행예산(020319)건축_덕천실행내역(토조)" xfId="7628"/>
    <cellStyle name="Ç¥_마곡보완_LFD실행예산(020110)2855_LFD부산실행예산(020319)건축_덕천실행내역(토조)" xfId="7629"/>
    <cellStyle name="C￥_마곡보완_LFD실행예산(020110)2855_경서실행(견적실)공무팀" xfId="7630"/>
    <cellStyle name="Ç¥_마곡보완_LFD실행예산(020110)2855_경서실행(견적실)공무팀" xfId="7631"/>
    <cellStyle name="C￥_마곡보완_LFD실행예산(020110)2855_경서실행(견적실)공무팀_덕천실행내역(토,조)정리전" xfId="7632"/>
    <cellStyle name="Ç¥_마곡보완_LFD실행예산(020110)2855_경서실행(견적실)공무팀_덕천실행내역(토,조)정리전" xfId="7633"/>
    <cellStyle name="C￥_마곡보완_LFD실행예산(020110)2855_경서실행(견적실)공무팀_덕천실행내역(토조)" xfId="7634"/>
    <cellStyle name="Ç¥_마곡보완_LFD실행예산(020110)2855_경서실행(견적실)공무팀_덕천실행내역(토조)" xfId="7635"/>
    <cellStyle name="C￥_마곡보완_LFD실행예산(020110)2855_골조공사견적가분석-1" xfId="7636"/>
    <cellStyle name="Ç¥_마곡보완_LFD실행예산(020110)2855_골조공사견적가분석-1" xfId="7637"/>
    <cellStyle name="C￥_마곡보완_LFD실행예산(020110)2855_골조공사견적가분석-1_덕천실행내역(토,조)정리전" xfId="7638"/>
    <cellStyle name="Ç¥_마곡보완_LFD실행예산(020110)2855_골조공사견적가분석-1_덕천실행내역(토,조)정리전" xfId="7639"/>
    <cellStyle name="C￥_마곡보완_LFD실행예산(020110)2855_골조공사견적가분석-1_덕천실행내역(토조)" xfId="7640"/>
    <cellStyle name="Ç¥_마곡보완_LFD실행예산(020110)2855_골조공사견적가분석-1_덕천실행내역(토조)" xfId="7641"/>
    <cellStyle name="C￥_마곡보완_LFD실행예산(020110)2855_골조공사공내역(송부)" xfId="7642"/>
    <cellStyle name="Ç¥_마곡보완_LFD실행예산(020110)2855_골조공사공내역(송부)" xfId="7643"/>
    <cellStyle name="C￥_마곡보완_LFD실행예산(020110)2855_골조공사공내역(송부)_덕천실행내역(토,조)정리전" xfId="7644"/>
    <cellStyle name="Ç¥_마곡보완_LFD실행예산(020110)2855_골조공사공내역(송부)_덕천실행내역(토,조)정리전" xfId="7645"/>
    <cellStyle name="C￥_마곡보완_LFD실행예산(020110)2855_골조공사공내역(송부)_덕천실행내역(토조)" xfId="7646"/>
    <cellStyle name="Ç¥_마곡보완_LFD실행예산(020110)2855_골조공사공내역(송부)_덕천실행내역(토조)" xfId="7647"/>
    <cellStyle name="C￥_마곡보완_LFD실행예산(020110)2855_골조공사공내역(장)" xfId="7648"/>
    <cellStyle name="Ç¥_마곡보완_LFD실행예산(020110)2855_골조공사공내역(장)" xfId="7649"/>
    <cellStyle name="C￥_마곡보완_LFD실행예산(020110)2855_골조공사공내역(장)_덕천실행내역(토,조)정리전" xfId="7650"/>
    <cellStyle name="Ç¥_마곡보완_LFD실행예산(020110)2855_골조공사공내역(장)_덕천실행내역(토,조)정리전" xfId="7651"/>
    <cellStyle name="C￥_마곡보완_LFD실행예산(020110)2855_골조공사공내역(장)_덕천실행내역(토조)" xfId="7652"/>
    <cellStyle name="Ç¥_마곡보완_LFD실행예산(020110)2855_골조공사공내역(장)_덕천실행내역(토조)" xfId="7653"/>
    <cellStyle name="C￥_마곡보완_LFD실행예산(020110)2855_골조공사실행예산품의" xfId="7654"/>
    <cellStyle name="Ç¥_마곡보완_LFD실행예산(020110)2855_골조공사실행예산품의" xfId="7655"/>
    <cellStyle name="C￥_마곡보완_LFD실행예산(020110)2855_골조공사실행예산품의_덕천실행내역(토,조)정리전" xfId="7656"/>
    <cellStyle name="Ç¥_마곡보완_LFD실행예산(020110)2855_골조공사실행예산품의_덕천실행내역(토,조)정리전" xfId="7657"/>
    <cellStyle name="C￥_마곡보완_LFD실행예산(020110)2855_골조공사실행예산품의_덕천실행내역(토조)" xfId="7658"/>
    <cellStyle name="Ç¥_마곡보완_LFD실행예산(020110)2855_골조공사실행예산품의_덕천실행내역(토조)" xfId="7659"/>
    <cellStyle name="C￥_마곡보완_LFD실행예산(020110)2855_덕천실행내역(토,조)정리전" xfId="7660"/>
    <cellStyle name="Ç¥_마곡보완_LFD실행예산(020110)2855_덕천실행내역(토,조)정리전" xfId="7661"/>
    <cellStyle name="C￥_마곡보완_LFD실행예산(020110)2855_덕천실행내역(토조)" xfId="7662"/>
    <cellStyle name="Ç¥_마곡보완_LFD실행예산(020110)2855_덕천실행내역(토조)" xfId="7663"/>
    <cellStyle name="C￥_마곡보완_LFD실행예산(020110)2855_동명삼화견본주택 기본안" xfId="7664"/>
    <cellStyle name="Ç¥_마곡보완_LFD실행예산(020110)2855_동명삼화견본주택 기본안" xfId="7665"/>
    <cellStyle name="C￥_마곡보완_LFD실행예산(020110)2855_부산덕천2차실행예산(기초DATA)" xfId="7666"/>
    <cellStyle name="Ç¥_마곡보완_LFD실행예산(020110)2855_부산덕천2차실행예산(기초DATA)" xfId="7667"/>
    <cellStyle name="C￥_마곡보완_LFD실행예산(020110)2855_부산덕천2차실행예산(기초DATA)_덕천실행내역(토,조)정리전" xfId="7668"/>
    <cellStyle name="Ç¥_마곡보완_LFD실행예산(020110)2855_부산덕천2차실행예산(기초DATA)_덕천실행내역(토,조)정리전" xfId="7669"/>
    <cellStyle name="C￥_마곡보완_LFD실행예산(020110)2855_부산덕천2차실행예산(기초DATA)_덕천실행내역(토조)" xfId="7670"/>
    <cellStyle name="Ç¥_마곡보완_LFD실행예산(020110)2855_부산덕천2차실행예산(기초DATA)_덕천실행내역(토조)" xfId="7671"/>
    <cellStyle name="C￥_마곡보완_LFD실행예산(020110)2855_부산덕천2차실행예산(기초DATA현장협의후)" xfId="7672"/>
    <cellStyle name="Ç¥_마곡보완_LFD실행예산(020110)2855_부산덕천2차실행예산(기초DATA현장협의후)" xfId="7673"/>
    <cellStyle name="C￥_마곡보완_LFD실행예산(020110)2855_부산덕천2차실행예산(기초DATA현장협의후)_덕천실행내역(토,조)정리전" xfId="7674"/>
    <cellStyle name="Ç¥_마곡보완_LFD실행예산(020110)2855_부산덕천2차실행예산(기초DATA현장협의후)_덕천실행내역(토,조)정리전" xfId="7675"/>
    <cellStyle name="C￥_마곡보완_LFD실행예산(020110)2855_부산덕천2차실행예산(기초DATA현장협의후)_덕천실행내역(토조)" xfId="7676"/>
    <cellStyle name="Ç¥_마곡보완_LFD실행예산(020110)2855_부산덕천2차실행예산(기초DATA현장협의후)_덕천실행내역(토조)" xfId="7677"/>
    <cellStyle name="C￥_마곡보완_LFD실행예산(020110)2855_현장경비신청안박성남" xfId="7678"/>
    <cellStyle name="Ç¥_마곡보완_LFD실행예산(020110)2855_현장경비신청안박성남" xfId="7679"/>
    <cellStyle name="C￥_마곡보완_LFD실행예산(020110)2855_현장경비신청안박성남_덕천실행내역(토,조)정리전" xfId="7680"/>
    <cellStyle name="Ç¥_마곡보완_LFD실행예산(020110)2855_현장경비신청안박성남_덕천실행내역(토,조)정리전" xfId="7681"/>
    <cellStyle name="C￥_마곡보완_LFD실행예산(020110)2855_현장경비신청안박성남_덕천실행내역(토조)" xfId="7682"/>
    <cellStyle name="Ç¥_마곡보완_LFD실행예산(020110)2855_현장경비신청안박성남_덕천실행내역(토조)" xfId="7683"/>
    <cellStyle name="C￥_마곡보완_광주공장(대비1218)" xfId="7684"/>
    <cellStyle name="Ç¥_마곡보완_광주공장(대비1218)" xfId="7685"/>
    <cellStyle name="C￥_마곡보완_광주공장(대비1218)_덕천실행내역(토,조)정리전" xfId="7686"/>
    <cellStyle name="Ç¥_마곡보완_광주공장(대비1218)_덕천실행내역(토,조)정리전" xfId="7687"/>
    <cellStyle name="C￥_마곡보완_광주공장(대비1218)_덕천실행내역(토조)" xfId="7688"/>
    <cellStyle name="Ç¥_마곡보완_광주공장(대비1218)_덕천실행내역(토조)" xfId="7689"/>
    <cellStyle name="C￥_마곡보완_기계실행(LFD광주공장.현설용)" xfId="7690"/>
    <cellStyle name="Ç¥_마곡보완_기계실행(LFD광주공장.현설용)" xfId="7691"/>
    <cellStyle name="C￥_마곡보완_기계실행(LFD광주공장.현설용)_덕천실행내역(토,조)정리전" xfId="7692"/>
    <cellStyle name="Ç¥_마곡보완_기계실행(LFD광주공장.현설용)_덕천실행내역(토,조)정리전" xfId="7693"/>
    <cellStyle name="C￥_마곡보완_기계실행(LFD광주공장.현설용)_덕천실행내역(토조)" xfId="7694"/>
    <cellStyle name="Ç¥_마곡보완_기계실행(LFD광주공장.현설용)_덕천실행내역(토조)" xfId="7695"/>
    <cellStyle name="C￥_마곡보완_동명삼화견본주택 기본안" xfId="7696"/>
    <cellStyle name="Ç¥_마곡보완_동명삼화견본주택 기본안" xfId="7697"/>
    <cellStyle name="C￥_마곡보완_부산덕천동롯데아파트(환경ENG)" xfId="7698"/>
    <cellStyle name="Ç¥_마곡보완_부산덕천동롯데아파트(환경ENG)" xfId="7699"/>
    <cellStyle name="C￥_마곡보완_부산덕천동롯데아파트(환경ENG)_덕천실행내역(토,조)정리전" xfId="7700"/>
    <cellStyle name="Ç¥_마곡보완_부산덕천동롯데아파트(환경ENG)_덕천실행내역(토,조)정리전" xfId="7701"/>
    <cellStyle name="C￥_마곡보완_부산덕천동롯데아파트(환경ENG)_덕천실행내역(토조)" xfId="7702"/>
    <cellStyle name="Ç¥_마곡보완_부산덕천동롯데아파트(환경ENG)_덕천실행내역(토조)" xfId="7703"/>
    <cellStyle name="C￥_마곡보완_부산덕천동아파트(세경엔지니어링)" xfId="7704"/>
    <cellStyle name="Ç¥_마곡보완_부산덕천동아파트(세경엔지니어링)" xfId="7705"/>
    <cellStyle name="C￥_마곡보완_부산덕천동아파트(세경엔지니어링)_덕천실행내역(토,조)정리전" xfId="7706"/>
    <cellStyle name="Ç¥_마곡보완_부산덕천동아파트(세경엔지니어링)_덕천실행내역(토,조)정리전" xfId="7707"/>
    <cellStyle name="C￥_마곡보완_부산덕천동아파트(세경엔지니어링)_덕천실행내역(토조)" xfId="7708"/>
    <cellStyle name="Ç¥_마곡보완_부산덕천동아파트(세경엔지니어링)_덕천실행내역(토조)" xfId="7709"/>
    <cellStyle name="C￥_마곡보완_현장경비신청안박성남" xfId="7710"/>
    <cellStyle name="Ç¥_마곡보완_현장경비신청안박성남" xfId="7711"/>
    <cellStyle name="C￥_마곡보완_현장경비신청안박성남_덕천실행내역(토,조)정리전" xfId="7712"/>
    <cellStyle name="Ç¥_마곡보완_현장경비신청안박성남_덕천실행내역(토,조)정리전" xfId="7713"/>
    <cellStyle name="C￥_마곡보완_현장경비신청안박성남_덕천실행내역(토조)" xfId="7714"/>
    <cellStyle name="Ç¥_마곡보완_현장경비신청안박성남_덕천실행내역(토조)" xfId="7715"/>
    <cellStyle name="C￥_마곡보완_현장설명(가스설비)" xfId="7716"/>
    <cellStyle name="Ç¥_마곡보완_현장설명(가스설비)" xfId="7717"/>
    <cellStyle name="C￥_마곡보완_현장설명(가스설비)_덕천실행내역(토,조)정리전" xfId="7718"/>
    <cellStyle name="Ç¥_마곡보완_현장설명(가스설비)_덕천실행내역(토,조)정리전" xfId="7719"/>
    <cellStyle name="C￥_마곡보완_현장설명(가스설비)_덕천실행내역(토조)" xfId="7720"/>
    <cellStyle name="Ç¥_마곡보완_현장설명(가스설비)_덕천실행내역(토조)" xfId="7721"/>
    <cellStyle name="C￥_마곡보완_현장설명(기계설비)" xfId="7722"/>
    <cellStyle name="Ç¥_마곡보완_현장설명(기계설비)" xfId="7723"/>
    <cellStyle name="C￥_마곡보완_현장설명(기계설비)_덕천실행내역(토,조)정리전" xfId="7724"/>
    <cellStyle name="Ç¥_마곡보완_현장설명(기계설비)_덕천실행내역(토,조)정리전" xfId="7725"/>
    <cellStyle name="C￥_마곡보완_현장설명(기계설비)_덕천실행내역(토조)" xfId="7726"/>
    <cellStyle name="Ç¥_마곡보완_현장설명(기계설비)_덕천실행내역(토조)" xfId="7727"/>
    <cellStyle name="C￥_부산덕천동롯데아파트(환경ENG)" xfId="7728"/>
    <cellStyle name="Ç¥_부산덕천동롯데아파트(환경ENG)" xfId="7729"/>
    <cellStyle name="C￥_부산덕천동롯데아파트(환경ENG)_덕천실행내역(토,조)정리전" xfId="7730"/>
    <cellStyle name="Ç¥_부산덕천동롯데아파트(환경ENG)_덕천실행내역(토,조)정리전" xfId="7731"/>
    <cellStyle name="C￥_부산덕천동롯데아파트(환경ENG)_덕천실행내역(토조)" xfId="7732"/>
    <cellStyle name="Ç¥_부산덕천동롯데아파트(환경ENG)_덕천실행내역(토조)" xfId="7733"/>
    <cellStyle name="C￥_부산덕천동아파트(세경엔지니어링)" xfId="7734"/>
    <cellStyle name="Ç¥_부산덕천동아파트(세경엔지니어링)" xfId="7735"/>
    <cellStyle name="C￥_부산덕천동아파트(세경엔지니어링)_덕천실행내역(토,조)정리전" xfId="7736"/>
    <cellStyle name="Ç¥_부산덕천동아파트(세경엔지니어링)_덕천실행내역(토,조)정리전" xfId="7737"/>
    <cellStyle name="C￥_부산덕천동아파트(세경엔지니어링)_덕천실행내역(토조)" xfId="7738"/>
    <cellStyle name="Ç¥_부산덕천동아파트(세경엔지니어링)_덕천실행내역(토조)" xfId="7739"/>
    <cellStyle name="C￥_현장경비신청안박성남" xfId="7740"/>
    <cellStyle name="Ç¥_현장경비신청안박성남" xfId="7741"/>
    <cellStyle name="C￥_현장경비신청안박성남_덕천실행내역(토,조)정리전" xfId="7742"/>
    <cellStyle name="Ç¥_현장경비신청안박성남_덕천실행내역(토,조)정리전" xfId="7743"/>
    <cellStyle name="C￥_현장경비신청안박성남_덕천실행내역(토조)" xfId="7744"/>
    <cellStyle name="Ç¥_현장경비신청안박성남_덕천실행내역(토조)" xfId="7745"/>
    <cellStyle name="C￥_현장설명(가스설비)" xfId="7746"/>
    <cellStyle name="Ç¥_현장설명(가스설비)" xfId="7747"/>
    <cellStyle name="C￥_현장설명(가스설비)_덕천실행내역(토,조)정리전" xfId="7748"/>
    <cellStyle name="Ç¥_현장설명(가스설비)_덕천실행내역(토,조)정리전" xfId="7749"/>
    <cellStyle name="C￥_현장설명(가스설비)_덕천실행내역(토조)" xfId="7750"/>
    <cellStyle name="Ç¥_현장설명(가스설비)_덕천실행내역(토조)" xfId="7751"/>
    <cellStyle name="C￥_현장설명(기계설비)" xfId="7752"/>
    <cellStyle name="Ç¥_현장설명(기계설비)" xfId="7753"/>
    <cellStyle name="C￥_현장설명(기계설비)_덕천실행내역(토,조)정리전" xfId="7754"/>
    <cellStyle name="Ç¥_현장설명(기계설비)_덕천실행내역(토,조)정리전" xfId="7755"/>
    <cellStyle name="C￥_현장설명(기계설비)_덕천실행내역(토조)" xfId="7756"/>
    <cellStyle name="Ç¥_현장설명(기계설비)_덕천실행내역(토조)" xfId="7757"/>
    <cellStyle name="C￥AØ_  A¾  CO  " xfId="7758"/>
    <cellStyle name="Ç¥ÁØ_´ç¿ùÃßÁø°èÈ¹" xfId="3503"/>
    <cellStyle name="C￥AØ_´eAN°yC￥ " xfId="3504"/>
    <cellStyle name="Ç¥ÁØ_¸í¼¼Ç¥" xfId="7759"/>
    <cellStyle name="C￥AØ_¿ø°¡ºÐ¼R" xfId="7760"/>
    <cellStyle name="Ç¥ÁØ_±âÁØÇ¥" xfId="7761"/>
    <cellStyle name="C￥AØ_±YºnAy°¨" xfId="7762"/>
    <cellStyle name="Ç¥ÁØ_»ç¾÷ºÎº° ÃÑ°è " xfId="691"/>
    <cellStyle name="C￥AØ_≫c¾÷ºIº° AN°e " xfId="692"/>
    <cellStyle name="Ç¥ÁØ_°í°´½Å¿ëÆò°¡" xfId="7763"/>
    <cellStyle name="C￥AØ_°ø≫c¿ø°¡" xfId="7764"/>
    <cellStyle name="Ç¥ÁØ_°øÅë°¡¼³°ø»ç" xfId="693"/>
    <cellStyle name="C￥AØ_½A¿eμi±ÞC￥" xfId="7765"/>
    <cellStyle name="Ç¥ÁØ_¹æ¾È" xfId="7766"/>
    <cellStyle name="C￥AØ_¹æ¾E2" xfId="7767"/>
    <cellStyle name="Ç¥ÁØ_¹æ¾È2" xfId="7768"/>
    <cellStyle name="C￥AØ_¹æ¾E2_I.판관비추정치와 실적치를 대입시 수익성 비교" xfId="7769"/>
    <cellStyle name="Ç¥ÁØ_¹æ¾È2_I.판관비추정치와 실적치를 대입시 수익성 비교" xfId="7770"/>
    <cellStyle name="C￥AØ_¹æ¾E2_TKB-보고서" xfId="7771"/>
    <cellStyle name="Ç¥ÁØ_¹æ¾È2_TKB-보고서" xfId="7772"/>
    <cellStyle name="C￥AØ_³￢½A¿¹≫e(9¿u)" xfId="7773"/>
    <cellStyle name="Ç¥ÁØ_5-1±¤°í " xfId="694"/>
    <cellStyle name="C￥AØ_5-1±¤°i _003)목동파라곤실행내역서(03.02.22-원가절감안반영)최종결재용11,133,596,622" xfId="3505"/>
    <cellStyle name="Ç¥ÁØ_5-1±¤°í _003)목동파라곤실행내역서(03.02.22-원가절감안반영)최종결재용11,133,596,622" xfId="3506"/>
    <cellStyle name="C￥AØ_5-1±¤°i _01.시운전 및 인입공사비산출(설비팀)" xfId="3507"/>
    <cellStyle name="Ç¥ÁØ_5-1±¤°í _계열사현황" xfId="7774"/>
    <cellStyle name="C￥AØ_5-1±¤°i _관리비단가산출(도립미술관)_거푸집대비" xfId="695"/>
    <cellStyle name="Ç¥ÁØ_5-1±¤°í _관리비단가산출(도립미술관)_거푸집대비" xfId="696"/>
    <cellStyle name="C￥AØ_5-1±¤°i _관리비단가산출(도립미술관)_실행당초대비" xfId="697"/>
    <cellStyle name="Ç¥ÁØ_5-1±¤°í _관리비단가산출(도립미술관)_실행당초대비" xfId="698"/>
    <cellStyle name="C￥AØ_5-1±¤°i _관리비단가산출(도립미술관)_예산승인(1-2회)" xfId="699"/>
    <cellStyle name="Ç¥ÁØ_5-1±¤°í _관리비단가산출(도립미술관)_예산승인(1-2회)" xfId="700"/>
    <cellStyle name="C￥AØ_5-1±¤°i _관리비단가산출(도립미술관)_유로폼대비" xfId="701"/>
    <cellStyle name="Ç¥ÁØ_5-1±¤°í _관리비단가산출(도립미술관)_유로폼대비" xfId="702"/>
    <cellStyle name="C￥AØ_5-1±¤°i _관리비단가산출(도립미술관)_초과승인" xfId="703"/>
    <cellStyle name="Ç¥ÁØ_5-1±¤°í _관리비단가산출(도립미술관)_초과승인" xfId="704"/>
    <cellStyle name="C￥AØ_5-1±¤°i _금속,창호" xfId="705"/>
    <cellStyle name="Ç¥ÁØ_5-1±¤°í _사장단회의(1월)(1)" xfId="7775"/>
    <cellStyle name="C￥AØ_5-1±¤°i _선시공예산(도립미술관-4월6일)_030218-1차분변경계약(초안)" xfId="706"/>
    <cellStyle name="Ç¥ÁØ_5-1±¤°í _선시공예산(도립미술관-4월6일)_030218-1차분변경계약(초안)" xfId="707"/>
    <cellStyle name="C￥AØ_5-1±¤°i _선시공예산(도립미술관-4월6일)_1차분변경1회" xfId="708"/>
    <cellStyle name="Ç¥ÁØ_5-1±¤°í _선시공예산(도립미술관-4월6일)_1차분변경1회" xfId="709"/>
    <cellStyle name="C￥AØ_5-1±¤°i _선시공예산(도립미술관-4월6일)_1차분변경계약(1회)" xfId="710"/>
    <cellStyle name="Ç¥ÁØ_5-1±¤°í _선시공예산(도립미술관-4월6일)_1차분변경계약(1회)" xfId="711"/>
    <cellStyle name="C￥AØ_5-1±¤°i _선시공예산(도립미술관-4월6일)_1차분변경계약(초안)" xfId="712"/>
    <cellStyle name="Ç¥ÁØ_5-1±¤°í _선시공예산(도립미술관-4월6일)_1차분변경계약(초안)" xfId="713"/>
    <cellStyle name="C￥AØ_5-1±¤°i _선시공예산(도립미술관-4월6일)_거푸집대비" xfId="714"/>
    <cellStyle name="Ç¥ÁØ_5-1±¤°í _선시공예산(도립미술관-4월6일)_거푸집대비" xfId="715"/>
    <cellStyle name="C￥AØ_5-1±¤°i _선시공예산(도립미술관-4월6일)_노출대비" xfId="716"/>
    <cellStyle name="Ç¥ÁØ_5-1±¤°í _선시공예산(도립미술관-4월6일)_노출대비" xfId="717"/>
    <cellStyle name="C￥AØ_5-1±¤°i _선시공예산(도립미술관-4월6일)_도급전체변경(1회)" xfId="718"/>
    <cellStyle name="Ç¥ÁØ_5-1±¤°í _선시공예산(도립미술관-4월6일)_도급전체변경(1회)" xfId="719"/>
    <cellStyle name="C￥AØ_5-1±¤°i _선시공예산(도립미술관-4월6일)_변경1회(협의전)" xfId="720"/>
    <cellStyle name="Ç¥ÁØ_5-1±¤°í _선시공예산(도립미술관-4월6일)_변경1회(협의전)" xfId="721"/>
    <cellStyle name="C￥AØ_5-1±¤°i _선시공예산(도립미술관-4월6일)_변경1회(협의후)" xfId="722"/>
    <cellStyle name="Ç¥ÁØ_5-1±¤°í _선시공예산(도립미술관-4월6일)_변경1회(협의후)" xfId="723"/>
    <cellStyle name="C￥AØ_5-1±¤°i _선시공예산(도립미술관-4월6일)_실행당초대비" xfId="724"/>
    <cellStyle name="Ç¥ÁØ_5-1±¤°í _선시공예산(도립미술관-4월6일)_실행당초대비" xfId="725"/>
    <cellStyle name="C￥AØ_5-1±¤°i _선시공예산(도립미술관-4월6일)_예산승인(1-2회)" xfId="726"/>
    <cellStyle name="Ç¥ÁØ_5-1±¤°í _선시공예산(도립미술관-4월6일)_예산승인(1-2회)" xfId="727"/>
    <cellStyle name="C￥AØ_5-1±¤°i _선시공예산(도립미술관-4월6일)_유공관" xfId="728"/>
    <cellStyle name="Ç¥ÁØ_5-1±¤°í _선시공예산(도립미술관-4월6일)_유공관" xfId="729"/>
    <cellStyle name="C￥AØ_5-1±¤°i _선시공예산(도립미술관-4월6일)_유로폼대비" xfId="730"/>
    <cellStyle name="Ç¥ÁØ_5-1±¤°í _선시공예산(도립미술관-4월6일)_유로폼대비" xfId="731"/>
    <cellStyle name="C￥AØ_5-1±¤°i _선시공예산(도립미술관-4월6일)_잔토처리만비교" xfId="732"/>
    <cellStyle name="Ç¥ÁØ_5-1±¤°í _선시공예산(도립미술관-4월6일)_잔토처리만비교" xfId="733"/>
    <cellStyle name="C￥AØ_5-1±¤°i _선시공예산(도립미술관-4월6일)_잔토처리만비교2" xfId="734"/>
    <cellStyle name="Ç¥ÁØ_5-1±¤°í _선시공예산(도립미술관-4월6일)_잔토처리만비교2" xfId="735"/>
    <cellStyle name="C￥AØ_5-1±¤°i _선시공예산(도립미술관-4월6일)_초과승인" xfId="736"/>
    <cellStyle name="Ç¥ÁØ_5-1±¤°í _선시공예산(도립미술관-4월6일)_초과승인" xfId="737"/>
    <cellStyle name="C￥AØ_5-1±¤°i _선시공예산(도립미술관-4월6일)_토공비교" xfId="738"/>
    <cellStyle name="Ç¥ÁØ_5-1±¤°í _선시공예산(도립미술관-4월6일)_토공비교" xfId="739"/>
    <cellStyle name="C￥AØ_5-1±¤°i _선시공예산(도립미술관-4월6일)_토공비교유공관제외" xfId="740"/>
    <cellStyle name="Ç¥ÁØ_5-1±¤°í _선시공예산(도립미술관-4월6일)_토공비교유공관제외" xfId="741"/>
    <cellStyle name="C￥AØ_5-1±¤°i _설계변경확정-12" xfId="742"/>
    <cellStyle name="Ç¥ÁØ_5-1±¤°í _재무팀종합" xfId="7776"/>
    <cellStyle name="C￥AØ_A|Aa¿e" xfId="7777"/>
    <cellStyle name="Ç¥ÁØ_Á¦Ãâ¿ë" xfId="7778"/>
    <cellStyle name="C￥AØ_Æ?±a≫cC×" xfId="7779"/>
    <cellStyle name="Ç¥ÁØ_ÁÖ°£º¸°í" xfId="7780"/>
    <cellStyle name="C￥AØ_ArbiteC°AC" xfId="7781"/>
    <cellStyle name="Ç¥ÁØ_Áý°èÇ¥(2¿ù) " xfId="743"/>
    <cellStyle name="C￥AØ_Ay°eC￥(2¿u) _1.공사개요" xfId="7782"/>
    <cellStyle name="Ç¥ÁØ_Áý°èÇ¥(2¿ù) _계열사현황" xfId="7783"/>
    <cellStyle name="C￥AØ_Ay°eC￥(2¿u) _남양기숙사" xfId="7784"/>
    <cellStyle name="Ç¥ÁØ_Áý°èÇ¥(2¿ù) _사장단회의(1월)(1)" xfId="7785"/>
    <cellStyle name="C￥AØ_Ay°eC￥(2¿u) _수장" xfId="744"/>
    <cellStyle name="Ç¥ÁØ_Áý°èÇ¥(2¿ù) _재무팀종합" xfId="7786"/>
    <cellStyle name="C￥AØ_Ay°eC￥(2¿u) _전경사진(윈터가든070409)-회장님보고용" xfId="7787"/>
    <cellStyle name="Ç¥ÁØ_Ç° " xfId="7788"/>
    <cellStyle name="C￥AØ_C° _I.판관비추정치와 실적치를 대입시 수익성 비교" xfId="7789"/>
    <cellStyle name="Ç¥ÁØ_Ç° _I.판관비추정치와 실적치를 대입시 수익성 비교" xfId="7790"/>
    <cellStyle name="C￥AØ_C° _TKB-보고서" xfId="7791"/>
    <cellStyle name="Ç¥ÁØ_Ç° _TKB-보고서" xfId="7792"/>
    <cellStyle name="C￥AØ_CN°eAIAI" xfId="7793"/>
    <cellStyle name="Ç¥ÁØ_laroux" xfId="7794"/>
    <cellStyle name="C￥AØ_laroux_1" xfId="7795"/>
    <cellStyle name="Ç¥ÁØ_laroux_1" xfId="7796"/>
    <cellStyle name="C￥AØ_laroux_1_2003.4월 연체현황 보고자료(현대카드)" xfId="7797"/>
    <cellStyle name="Ç¥ÁØ_laroux_1_2003.4월 연체현황 보고자료(현대카드)" xfId="7798"/>
    <cellStyle name="C￥AØ_laroux_1_I.판관비추정치와 실적치를 대입시 수익성 비교" xfId="7799"/>
    <cellStyle name="Ç¥ÁØ_laroux_1_I.판관비추정치와 실적치를 대입시 수익성 비교" xfId="7800"/>
    <cellStyle name="C￥AØ_laroux_1_TKB-보고서" xfId="7801"/>
    <cellStyle name="Ç¥ÁØ_laroux_1_TKB-보고서" xfId="7802"/>
    <cellStyle name="C￥AØ_laroux_1_대손충당금적립기준변경 효과분석(현대카드 04.5.24.)" xfId="7803"/>
    <cellStyle name="Ç¥ÁØ_laroux_1_대손충당금적립기준변경 효과분석(현대카드 04.5.24.)" xfId="7804"/>
    <cellStyle name="C￥AØ_laroux_1_증자방안보고 (현대카드 04.6월)" xfId="7805"/>
    <cellStyle name="Ç¥ÁØ_laroux_1_증자방안보고 (현대카드 04.6월)" xfId="7806"/>
    <cellStyle name="C￥AØ_laroux_1_충당금기준변경(김정윤대리)" xfId="7807"/>
    <cellStyle name="Ç¥ÁØ_laroux_1_충당금기준변경(김정윤대리)" xfId="7808"/>
    <cellStyle name="C￥AØ_laroux_2" xfId="7809"/>
    <cellStyle name="Ç¥ÁØ_laroux_2" xfId="7810"/>
    <cellStyle name="C￥AØ_laroux_3" xfId="7811"/>
    <cellStyle name="Ç¥ÁØ_laroux_3" xfId="7812"/>
    <cellStyle name="C￥AØ_laroux_4" xfId="7813"/>
    <cellStyle name="Ç¥ÁØ_laroux_4" xfId="7814"/>
    <cellStyle name="C￥AØ_laroux_5" xfId="7815"/>
    <cellStyle name="Ç¥ÁØ_laroux_5" xfId="7816"/>
    <cellStyle name="C￥AØ_º?°æ(AOA¾)" xfId="7817"/>
    <cellStyle name="Ç¥ÁØ_º¸°í¾ç½Ä" xfId="7818"/>
    <cellStyle name="C￥AØ_º¸°i¾c½A_1" xfId="7819"/>
    <cellStyle name="Ç¥ÁØ_º¸°í¾ç½Ä_1" xfId="7820"/>
    <cellStyle name="C￥AØ_º¸°i¾c½A_2" xfId="7821"/>
    <cellStyle name="Ç¥ÁØ_º¸°í¾ç½Ä_2" xfId="7822"/>
    <cellStyle name="C￥AØ_º¸°i¾c½A_2_I.판관비추정치와 실적치를 대입시 수익성 비교" xfId="7823"/>
    <cellStyle name="Ç¥ÁØ_º¸°í¾ç½Ä_2_I.판관비추정치와 실적치를 대입시 수익성 비교" xfId="7824"/>
    <cellStyle name="C￥AØ_º¸°i¾c½A_2_TKB-보고서" xfId="7825"/>
    <cellStyle name="Ç¥ÁØ_º¸°í¾ç½Ä_2_TKB-보고서" xfId="7826"/>
    <cellStyle name="C￥AØ_º¸°i¾c½A_º¸°i¾c½A" xfId="7827"/>
    <cellStyle name="Ç¥ÁØ_º¸°í¾ç½Ä_º¸°í¾ç½Ä" xfId="7828"/>
    <cellStyle name="C￥AØ_º¸°i¾c½A_º¸°i¾c½A_I.판관비추정치와 실적치를 대입시 수익성 비교" xfId="7829"/>
    <cellStyle name="Ç¥ÁØ_º¸°í¾ç½Ä_º¸°í¾ç½Ä_I.판관비추정치와 실적치를 대입시 수익성 비교" xfId="7830"/>
    <cellStyle name="C￥AØ_º¸°i¾c½A_º¸°i¾c½A_TKB-보고서" xfId="7831"/>
    <cellStyle name="Ç¥ÁØ_º¸°í¾ç½Ä_º¸°í¾ç½Ä_TKB-보고서" xfId="7832"/>
    <cellStyle name="C￥AØ_ºn¿e±aAØ" xfId="7833"/>
    <cellStyle name="Ç¥ÁØ_Sheet1" xfId="7834"/>
    <cellStyle name="C￥AØ_Sheet1 (2)" xfId="7835"/>
    <cellStyle name="Ç¥ÁØ_Sheet1_¿µ¾÷ÇöÈ² " xfId="745"/>
    <cellStyle name="C￥AØ_Sheet1_¿μ¾÷CoE² " xfId="7836"/>
    <cellStyle name="Ç¥ÁØ_Sheet1_0N-HANDLING " xfId="7837"/>
    <cellStyle name="C￥AØ_Sheet1_Ay°eC￥(2¿u) " xfId="7838"/>
    <cellStyle name="Ç¥ÁØ_Sheet1_Áý°èÇ¥(2¿ù) " xfId="7839"/>
    <cellStyle name="C￥AØ_Sheet1_Ay°eC￥(2¿u) _0310추정손익" xfId="7840"/>
    <cellStyle name="Ç¥ÁØ_Sheet1_Áý°èÇ¥(2¿ù) _0310추정손익" xfId="7841"/>
    <cellStyle name="C￥AØ_Sheet1_Ay°eC￥(2¿u) _계열사현황" xfId="7842"/>
    <cellStyle name="Ç¥ÁØ_Sheet1_Áý°èÇ¥(2¿ù) _계열사현황" xfId="7843"/>
    <cellStyle name="C￥AØ_Sheet1_Ay°eC￥(2¿u) _사장단회의(1월)(1)" xfId="7844"/>
    <cellStyle name="Ç¥ÁØ_Sheet1_Áý°èÇ¥(2¿ù) _사장단회의(1월)(1)" xfId="7845"/>
    <cellStyle name="C￥AØ_Sheet1_Ay°eC￥(2¿u) _손익보고서(9월재수정)" xfId="7846"/>
    <cellStyle name="Ç¥ÁØ_Sheet1_Áý°èÇ¥(2¿ù) _손익보고서(9월재수정)" xfId="7847"/>
    <cellStyle name="C￥AØ_Sheet1_Ay°eC￥(2¿u) _엠코현황보고4(유회장님)" xfId="7848"/>
    <cellStyle name="Ç¥ÁØ_Sheet1_Áý°èÇ¥(2¿ù) _엠코현황보고4(유회장님)" xfId="7849"/>
    <cellStyle name="C￥AØ_Sheet1_Ay°eC￥(2¿u) _재무팀종합" xfId="7850"/>
    <cellStyle name="Ç¥ÁØ_Sheet1_Áý°èÇ¥(2¿ù) _재무팀종합" xfId="7851"/>
    <cellStyle name="Calc Currency (0)" xfId="13"/>
    <cellStyle name="Calc Currency (0) 2" xfId="1163"/>
    <cellStyle name="Calculation" xfId="3508"/>
    <cellStyle name="category" xfId="14"/>
    <cellStyle name="Check Cell" xfId="3509"/>
    <cellStyle name="ⓒo" xfId="7852"/>
    <cellStyle name="Çõ»ê" xfId="7853"/>
    <cellStyle name="columns_array" xfId="7854"/>
    <cellStyle name="Comma" xfId="746"/>
    <cellStyle name="Comma [0]" xfId="747"/>
    <cellStyle name="Comma 2" xfId="3510"/>
    <cellStyle name="Comma 3" xfId="3602"/>
    <cellStyle name="Comma 4" xfId="3601"/>
    <cellStyle name="comma zerodec" xfId="15"/>
    <cellStyle name="comma zerodec 2" xfId="1164"/>
    <cellStyle name="comma zerodec 3" xfId="3511"/>
    <cellStyle name="Comma_ SG&amp;A Bridge " xfId="16"/>
    <cellStyle name="Comma0" xfId="748"/>
    <cellStyle name="Comma0 2" xfId="3512"/>
    <cellStyle name="Comm뼬_E&amp;ONW2" xfId="7855"/>
    <cellStyle name="Copied" xfId="17"/>
    <cellStyle name="Curren?_x0012_퐀_x0017_?" xfId="749"/>
    <cellStyle name="Currency" xfId="750"/>
    <cellStyle name="Currency [0]" xfId="751"/>
    <cellStyle name="Currency [0] 2" xfId="7856"/>
    <cellStyle name="Currency [0]შQ3 FY96_재고관리 _2000년 인원운용 계획" xfId="7857"/>
    <cellStyle name="Currency 2" xfId="3513"/>
    <cellStyle name="Currency 3" xfId="3603"/>
    <cellStyle name="Currency 4" xfId="3600"/>
    <cellStyle name="currency-$" xfId="7858"/>
    <cellStyle name="currency-$ 2" xfId="7859"/>
    <cellStyle name="Currency_ SG&amp;A Bridge " xfId="18"/>
    <cellStyle name="Currency0" xfId="752"/>
    <cellStyle name="Currency0 2" xfId="3514"/>
    <cellStyle name="Currency1" xfId="19"/>
    <cellStyle name="Currency1 2" xfId="1166"/>
    <cellStyle name="Currency1 3" xfId="3515"/>
    <cellStyle name="Date" xfId="753"/>
    <cellStyle name="Date 2" xfId="3516"/>
    <cellStyle name="Dezimal [0]_laroux" xfId="754"/>
    <cellStyle name="Dezimal_laroux" xfId="755"/>
    <cellStyle name="Dollar (zero dec)" xfId="20"/>
    <cellStyle name="Dollar (zero dec) 2" xfId="1169"/>
    <cellStyle name="Dollar (zero dec) 3" xfId="3517"/>
    <cellStyle name="È­æó±âè£" xfId="7860"/>
    <cellStyle name="È­æó±âè£0" xfId="7861"/>
    <cellStyle name="Entered" xfId="21"/>
    <cellStyle name="Euro" xfId="756"/>
    <cellStyle name="Euro 2" xfId="3518"/>
    <cellStyle name="Explanatory Text" xfId="3519"/>
    <cellStyle name="F2" xfId="757"/>
    <cellStyle name="F2 2" xfId="3520"/>
    <cellStyle name="F3" xfId="758"/>
    <cellStyle name="F3 2" xfId="3521"/>
    <cellStyle name="F4" xfId="759"/>
    <cellStyle name="F4 2" xfId="3522"/>
    <cellStyle name="F5" xfId="760"/>
    <cellStyle name="F5 2" xfId="3523"/>
    <cellStyle name="F6" xfId="761"/>
    <cellStyle name="F6 2" xfId="3524"/>
    <cellStyle name="F7" xfId="762"/>
    <cellStyle name="F7 2" xfId="3525"/>
    <cellStyle name="F8" xfId="763"/>
    <cellStyle name="F8 2" xfId="3526"/>
    <cellStyle name="Fixed" xfId="764"/>
    <cellStyle name="Fixed 2" xfId="3527"/>
    <cellStyle name="Followed Hyperlink" xfId="22"/>
    <cellStyle name="Good" xfId="3528"/>
    <cellStyle name="Grey" xfId="23"/>
    <cellStyle name="Grey 2" xfId="1171"/>
    <cellStyle name="H1" xfId="24"/>
    <cellStyle name="H1 2" xfId="765"/>
    <cellStyle name="H1 3" xfId="766"/>
    <cellStyle name="H1 4" xfId="767"/>
    <cellStyle name="H1 5" xfId="768"/>
    <cellStyle name="H1 6" xfId="769"/>
    <cellStyle name="H1 7" xfId="770"/>
    <cellStyle name="H1 8" xfId="771"/>
    <cellStyle name="H2" xfId="25"/>
    <cellStyle name="H2 2" xfId="772"/>
    <cellStyle name="H2 3" xfId="773"/>
    <cellStyle name="H2 4" xfId="774"/>
    <cellStyle name="H2 5" xfId="775"/>
    <cellStyle name="H2 6" xfId="776"/>
    <cellStyle name="H2 7" xfId="777"/>
    <cellStyle name="H2 8" xfId="778"/>
    <cellStyle name="head 1" xfId="3529"/>
    <cellStyle name="HEADER" xfId="26"/>
    <cellStyle name="Header1" xfId="27"/>
    <cellStyle name="Header1 2" xfId="779"/>
    <cellStyle name="Header1 3" xfId="780"/>
    <cellStyle name="Header2" xfId="28"/>
    <cellStyle name="Header2 10" xfId="781"/>
    <cellStyle name="Header2 11" xfId="782"/>
    <cellStyle name="Header2 12" xfId="783"/>
    <cellStyle name="Header2 2" xfId="784"/>
    <cellStyle name="Header2 3" xfId="785"/>
    <cellStyle name="Header2 4" xfId="786"/>
    <cellStyle name="Header2 5" xfId="787"/>
    <cellStyle name="Header2 6" xfId="788"/>
    <cellStyle name="Header2 7" xfId="789"/>
    <cellStyle name="Header2 8" xfId="790"/>
    <cellStyle name="Header2 9" xfId="791"/>
    <cellStyle name="Heading 1" xfId="792"/>
    <cellStyle name="Heading 1 2" xfId="3530"/>
    <cellStyle name="Heading 2" xfId="793"/>
    <cellStyle name="Heading 2 2" xfId="3531"/>
    <cellStyle name="Heading 3" xfId="3532"/>
    <cellStyle name="Heading 4" xfId="3533"/>
    <cellStyle name="Heading1" xfId="794"/>
    <cellStyle name="Heading1 2" xfId="3534"/>
    <cellStyle name="Heading2" xfId="795"/>
    <cellStyle name="Heading2 2" xfId="3535"/>
    <cellStyle name="Helv8_PFD4.XLS" xfId="7862"/>
    <cellStyle name="Hyperlink" xfId="29"/>
    <cellStyle name="Hyperlink 2" xfId="7863"/>
    <cellStyle name="Input" xfId="3536"/>
    <cellStyle name="Input [yellow]" xfId="30"/>
    <cellStyle name="Input [yellow] 10" xfId="796"/>
    <cellStyle name="Input [yellow] 11" xfId="797"/>
    <cellStyle name="Input [yellow] 12" xfId="798"/>
    <cellStyle name="Input [yellow] 2" xfId="799"/>
    <cellStyle name="Input [yellow] 3" xfId="800"/>
    <cellStyle name="Input [yellow] 4" xfId="801"/>
    <cellStyle name="Input [yellow] 5" xfId="802"/>
    <cellStyle name="Input [yellow] 6" xfId="803"/>
    <cellStyle name="Input [yellow] 7" xfId="804"/>
    <cellStyle name="Input [yellow] 8" xfId="805"/>
    <cellStyle name="Input [yellow] 9" xfId="806"/>
    <cellStyle name="kg" xfId="3537"/>
    <cellStyle name="L`" xfId="7864"/>
    <cellStyle name="Linked Cell" xfId="3538"/>
    <cellStyle name="M" xfId="3539"/>
    <cellStyle name="M2" xfId="3540"/>
    <cellStyle name="M3" xfId="3541"/>
    <cellStyle name="Milliers [0]_AR1194" xfId="7865"/>
    <cellStyle name="Milliers_AR1194" xfId="7866"/>
    <cellStyle name="Model" xfId="31"/>
    <cellStyle name="Mon?aire [0]_AR1194" xfId="7867"/>
    <cellStyle name="Mon?aire_AR1194" xfId="7868"/>
    <cellStyle name="MS Proofing Tools" xfId="7869"/>
    <cellStyle name="Neutral" xfId="3543"/>
    <cellStyle name="no dec" xfId="807"/>
    <cellStyle name="normal" xfId="808"/>
    <cellStyle name="Normal - Style1" xfId="32"/>
    <cellStyle name="Normal - Style1 2" xfId="1177"/>
    <cellStyle name="Normal - Style2" xfId="7870"/>
    <cellStyle name="Normal - Style3" xfId="7871"/>
    <cellStyle name="Normal - Style4" xfId="7872"/>
    <cellStyle name="Normal - Style5" xfId="7873"/>
    <cellStyle name="Normal - Style6" xfId="7874"/>
    <cellStyle name="Normal - Style7" xfId="7875"/>
    <cellStyle name="Normal - Style8" xfId="7876"/>
    <cellStyle name="Normal - 유형1" xfId="3544"/>
    <cellStyle name="Normal_ SG&amp;A Bridge " xfId="33"/>
    <cellStyle name="Note" xfId="3545"/>
    <cellStyle name="Œ…?æ맖?e [0.00]_laroux" xfId="809"/>
    <cellStyle name="Œ…?æ맖?e_laroux" xfId="810"/>
    <cellStyle name="oh" xfId="3546"/>
    <cellStyle name="Output" xfId="3547"/>
    <cellStyle name="P" xfId="811"/>
    <cellStyle name="Percent" xfId="812"/>
    <cellStyle name="Percent [2]" xfId="34"/>
    <cellStyle name="Percent 2" xfId="3548"/>
    <cellStyle name="Percent 3" xfId="3604"/>
    <cellStyle name="Percent 4" xfId="1379"/>
    <cellStyle name="Percent_계수대로" xfId="7877"/>
    <cellStyle name="PERCENTAGE" xfId="7878"/>
    <cellStyle name="RevList" xfId="35"/>
    <cellStyle name="sh" xfId="3549"/>
    <cellStyle name="ssh" xfId="3550"/>
    <cellStyle name="STANDARD" xfId="7879"/>
    <cellStyle name="STD" xfId="7880"/>
    <cellStyle name="STDF1" xfId="36"/>
    <cellStyle name="Sub" xfId="7881"/>
    <cellStyle name="subhead" xfId="37"/>
    <cellStyle name="Subtotal" xfId="38"/>
    <cellStyle name="þ_x001d_ð'&amp;Oy?Hy9_x0008__x000f__x0007_æ_x0007__x0007__x0001__x0001_" xfId="7882"/>
    <cellStyle name="þ_x001d_ð'&amp;Oy?Hy9_x0008_E_x000c_￠_x000d__x0007__x0001__x0001_" xfId="7883"/>
    <cellStyle name="Title" xfId="3551"/>
    <cellStyle name="title [1]" xfId="39"/>
    <cellStyle name="title [2]" xfId="40"/>
    <cellStyle name="Title 2" xfId="7884"/>
    <cellStyle name="Title 3" xfId="7885"/>
    <cellStyle name="Title2" xfId="7886"/>
    <cellStyle name="Total" xfId="813"/>
    <cellStyle name="Total 10" xfId="814"/>
    <cellStyle name="Total 11" xfId="815"/>
    <cellStyle name="Total 12" xfId="3552"/>
    <cellStyle name="Total 2" xfId="816"/>
    <cellStyle name="Total 3" xfId="817"/>
    <cellStyle name="Total 4" xfId="818"/>
    <cellStyle name="Total 5" xfId="819"/>
    <cellStyle name="Total 6" xfId="820"/>
    <cellStyle name="Total 7" xfId="821"/>
    <cellStyle name="Total 8" xfId="822"/>
    <cellStyle name="Total 9" xfId="823"/>
    <cellStyle name="UM" xfId="7887"/>
    <cellStyle name="W?rung [0]_laroux" xfId="824"/>
    <cellStyle name="W?rung_laroux" xfId="825"/>
    <cellStyle name="Warning Text" xfId="3553"/>
    <cellStyle name="ος1" xfId="826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7888"/>
    <cellStyle name="|?ドE" xfId="7889"/>
    <cellStyle name="강조색1 2" xfId="1187"/>
    <cellStyle name="강조색1 3" xfId="1188"/>
    <cellStyle name="강조색2 2" xfId="1189"/>
    <cellStyle name="강조색2 3" xfId="1190"/>
    <cellStyle name="강조색3 2" xfId="1191"/>
    <cellStyle name="강조색3 3" xfId="1192"/>
    <cellStyle name="강조색4 2" xfId="1193"/>
    <cellStyle name="강조색4 3" xfId="1194"/>
    <cellStyle name="강조색5 2" xfId="1195"/>
    <cellStyle name="강조색5 3" xfId="1196"/>
    <cellStyle name="강조색6 2" xfId="1197"/>
    <cellStyle name="강조색6 3" xfId="1198"/>
    <cellStyle name="검증" xfId="7890"/>
    <cellStyle name="견적" xfId="3554"/>
    <cellStyle name="경고문 2" xfId="1199"/>
    <cellStyle name="경고문 3" xfId="1200"/>
    <cellStyle name="계산 2" xfId="1201"/>
    <cellStyle name="계산 3" xfId="1202"/>
    <cellStyle name="계정과목" xfId="827"/>
    <cellStyle name="계정과목1" xfId="828"/>
    <cellStyle name="계정과목2" xfId="829"/>
    <cellStyle name="계정과목3" xfId="830"/>
    <cellStyle name="고정소숫점" xfId="41"/>
    <cellStyle name="고정소숫점 2" xfId="3555"/>
    <cellStyle name="고정출력1" xfId="42"/>
    <cellStyle name="고정출력1 2" xfId="3556"/>
    <cellStyle name="고정출력2" xfId="43"/>
    <cellStyle name="고정출력2 2" xfId="3557"/>
    <cellStyle name="공사원가계산서(조경)" xfId="3558"/>
    <cellStyle name="공종" xfId="3559"/>
    <cellStyle name="咬訌裝?INCOM1" xfId="7891"/>
    <cellStyle name="咬訌裝?INCOM10" xfId="7892"/>
    <cellStyle name="咬訌裝?INCOM2" xfId="7893"/>
    <cellStyle name="咬訌裝?INCOM3" xfId="7894"/>
    <cellStyle name="咬訌裝?INCOM4" xfId="7895"/>
    <cellStyle name="咬訌裝?INCOM5" xfId="7896"/>
    <cellStyle name="咬訌裝?INCOM6" xfId="7897"/>
    <cellStyle name="咬訌裝?INCOM7" xfId="7898"/>
    <cellStyle name="咬訌裝?INCOM8" xfId="7899"/>
    <cellStyle name="咬訌裝?INCOM9" xfId="7900"/>
    <cellStyle name="咬訌裝?PRIB11" xfId="7901"/>
    <cellStyle name="금액" xfId="831"/>
    <cellStyle name="금액1" xfId="832"/>
    <cellStyle name="금액2" xfId="833"/>
    <cellStyle name="기계" xfId="44"/>
    <cellStyle name="기계 2" xfId="3560"/>
    <cellStyle name="기본숫자" xfId="834"/>
    <cellStyle name="끼_x0001_?" xfId="7902"/>
    <cellStyle name="나쁨 2" xfId="1204"/>
    <cellStyle name="나쁨 3" xfId="1205"/>
    <cellStyle name="날짜" xfId="45"/>
    <cellStyle name="날짜 2" xfId="3561"/>
    <cellStyle name="내역" xfId="7903"/>
    <cellStyle name="내역서" xfId="46"/>
    <cellStyle name="내역서 2" xfId="835"/>
    <cellStyle name="내역서 3" xfId="836"/>
    <cellStyle name="내역서 4" xfId="837"/>
    <cellStyle name="내역서 5" xfId="838"/>
    <cellStyle name="내용" xfId="839"/>
    <cellStyle name="네모제목" xfId="3562"/>
    <cellStyle name="단위" xfId="3563"/>
    <cellStyle name="달러" xfId="47"/>
    <cellStyle name="달러 2" xfId="3564"/>
    <cellStyle name="뒤에 오는 하이퍼링크" xfId="48"/>
    <cellStyle name="뒤에 오는 하이퍼링크 2" xfId="7904"/>
    <cellStyle name="뒤에 오는 하이퍼링크_2001 가로수 식재공사" xfId="7905"/>
    <cellStyle name="똿떓죶Ø괻_PRODUCT DETAIL Q1" xfId="840"/>
    <cellStyle name="똿뗦먛귟 [0.00]_laroux" xfId="3565"/>
    <cellStyle name="똿뗦먛귟_laroux" xfId="3566"/>
    <cellStyle name="메모 2" xfId="1206"/>
    <cellStyle name="메모 3" xfId="1207"/>
    <cellStyle name="메시지" xfId="7906"/>
    <cellStyle name="묮뎋 [0.00]_PRODUCT DETAIL Q1" xfId="841"/>
    <cellStyle name="묮뎋_PRODUCT DETAIL Q1" xfId="842"/>
    <cellStyle name="믅됞 [0.00]_laroux" xfId="3567"/>
    <cellStyle name="믅됞_laroux" xfId="3568"/>
    <cellStyle name="배분" xfId="7907"/>
    <cellStyle name="백" xfId="3569"/>
    <cellStyle name="백 2" xfId="7908"/>
    <cellStyle name="백_MASTER공정표(Rev.0)" xfId="7909"/>
    <cellStyle name="백_MASTER공정표(Rev.2)" xfId="7910"/>
    <cellStyle name="백_도로" xfId="7911"/>
    <cellStyle name="백_부대초안" xfId="7912"/>
    <cellStyle name="백_부대초안_견적의뢰" xfId="7913"/>
    <cellStyle name="백_부대초안_김포투찰" xfId="7914"/>
    <cellStyle name="백_부대초안_김포투찰_견적의뢰" xfId="7915"/>
    <cellStyle name="백_우수1(변경)" xfId="3570"/>
    <cellStyle name="백_원가관리1" xfId="7916"/>
    <cellStyle name="백_원가관리1_MASTER공정표(Rev.0)" xfId="7917"/>
    <cellStyle name="백_원가관리1_MASTER공정표(Rev.2)" xfId="7918"/>
    <cellStyle name="백_토목내역서" xfId="7919"/>
    <cellStyle name="백_토목내역서_도로" xfId="7920"/>
    <cellStyle name="백_토목내역서_부대초안" xfId="7921"/>
    <cellStyle name="백_토목내역서_부대초안_견적의뢰" xfId="7922"/>
    <cellStyle name="백_토목내역서_부대초안_김포투찰" xfId="7923"/>
    <cellStyle name="백_토목내역서_부대초안_김포투찰_견적의뢰" xfId="7924"/>
    <cellStyle name="백분율" xfId="49" builtinId="5"/>
    <cellStyle name="백분율 [0]" xfId="50"/>
    <cellStyle name="백분율 [2]" xfId="51"/>
    <cellStyle name="백분율 10" xfId="843"/>
    <cellStyle name="백분율 11" xfId="844"/>
    <cellStyle name="백분율 12" xfId="845"/>
    <cellStyle name="백분율 13" xfId="846"/>
    <cellStyle name="백분율 14" xfId="847"/>
    <cellStyle name="백분율 15" xfId="848"/>
    <cellStyle name="백분율 16" xfId="849"/>
    <cellStyle name="백분율 17" xfId="850"/>
    <cellStyle name="백분율 18" xfId="3571"/>
    <cellStyle name="백분율 19" xfId="3605"/>
    <cellStyle name="백분율 2" xfId="52"/>
    <cellStyle name="백분율 2 10" xfId="1211"/>
    <cellStyle name="백분율 2 2" xfId="851"/>
    <cellStyle name="백분율 2 3" xfId="852"/>
    <cellStyle name="백분율 2 4" xfId="853"/>
    <cellStyle name="백분율 2 5" xfId="854"/>
    <cellStyle name="백분율 2 6" xfId="855"/>
    <cellStyle name="백분율 2 7" xfId="856"/>
    <cellStyle name="백분율 2 8" xfId="857"/>
    <cellStyle name="백분율 2 9" xfId="858"/>
    <cellStyle name="백분율 20" xfId="3542"/>
    <cellStyle name="백분율 3" xfId="53"/>
    <cellStyle name="백분율 3 2" xfId="3572"/>
    <cellStyle name="백분율 4" xfId="859"/>
    <cellStyle name="백분율 4 2" xfId="3573"/>
    <cellStyle name="백분율 5" xfId="860"/>
    <cellStyle name="백분율 6" xfId="861"/>
    <cellStyle name="백분율 7" xfId="862"/>
    <cellStyle name="백분율 8" xfId="863"/>
    <cellStyle name="백분율 9" xfId="864"/>
    <cellStyle name="백분율［△1］" xfId="7925"/>
    <cellStyle name="백분율［△2］" xfId="7926"/>
    <cellStyle name="보고서_우일수산" xfId="7927"/>
    <cellStyle name="보통 2" xfId="1212"/>
    <cellStyle name="보통 3" xfId="1213"/>
    <cellStyle name="부제목" xfId="3574"/>
    <cellStyle name="뷭?" xfId="865"/>
    <cellStyle name="뷭__W9 ROLL-UP_장주임3_관리비-대규모" xfId="866"/>
    <cellStyle name="뷭__W9 ROLL-UP_장주임3_관리비-대규모 2" xfId="3575"/>
    <cellStyle name="빨간색" xfId="3576"/>
    <cellStyle name="빨강" xfId="7928"/>
    <cellStyle name="常规_cs802" xfId="867"/>
    <cellStyle name="선택영역의 가운데로" xfId="7929"/>
    <cellStyle name="설계서" xfId="7930"/>
    <cellStyle name="설계서-내용" xfId="7931"/>
    <cellStyle name="설계서-내용-소수점" xfId="7932"/>
    <cellStyle name="설계서-내용-우" xfId="7933"/>
    <cellStyle name="설계서-내용-좌" xfId="7934"/>
    <cellStyle name="설계서-소제목" xfId="7935"/>
    <cellStyle name="설계서-타이틀" xfId="7936"/>
    <cellStyle name="설계서-항목" xfId="7937"/>
    <cellStyle name="설명 텍스트 2" xfId="1214"/>
    <cellStyle name="설명 텍스트 3" xfId="1215"/>
    <cellStyle name="셀 확인 2" xfId="1216"/>
    <cellStyle name="셀 확인 3" xfId="1217"/>
    <cellStyle name="수량" xfId="868"/>
    <cellStyle name="수량 10" xfId="869"/>
    <cellStyle name="수량 11" xfId="870"/>
    <cellStyle name="수량 12" xfId="871"/>
    <cellStyle name="수량 2" xfId="872"/>
    <cellStyle name="수량 3" xfId="873"/>
    <cellStyle name="수량 4" xfId="874"/>
    <cellStyle name="수량 5" xfId="875"/>
    <cellStyle name="수량 6" xfId="876"/>
    <cellStyle name="수량 7" xfId="877"/>
    <cellStyle name="수량 8" xfId="878"/>
    <cellStyle name="수량 9" xfId="879"/>
    <cellStyle name="수량1" xfId="3577"/>
    <cellStyle name="수목명" xfId="3578"/>
    <cellStyle name="숫자" xfId="7938"/>
    <cellStyle name="숫자 2" xfId="7939"/>
    <cellStyle name="숫자(R)" xfId="880"/>
    <cellStyle name="숫자(R) 2" xfId="3579"/>
    <cellStyle name="쉼표 [0]" xfId="54" builtinId="6"/>
    <cellStyle name="쉼표 [0] 14 27" xfId="881"/>
    <cellStyle name="쉼표 [0] 2" xfId="55"/>
    <cellStyle name="쉼표 [0] 2 2" xfId="882"/>
    <cellStyle name="쉼표 [0] 2 2 2" xfId="883"/>
    <cellStyle name="쉼표 [0] 2 2 3" xfId="884"/>
    <cellStyle name="쉼표 [0] 2 3" xfId="885"/>
    <cellStyle name="쉼표 [0] 2 4" xfId="1220"/>
    <cellStyle name="쉼표 [0] 3" xfId="886"/>
    <cellStyle name="쉼표 [0] 3 2" xfId="1222"/>
    <cellStyle name="쉼표 [0] 3 4" xfId="887"/>
    <cellStyle name="쉼표 [0] 4" xfId="888"/>
    <cellStyle name="쉼표 [0] 4 2" xfId="889"/>
    <cellStyle name="쉼표 [0] 4 3" xfId="3580"/>
    <cellStyle name="쉼표 [0] 5" xfId="890"/>
    <cellStyle name="쉼표 [0] 6" xfId="891"/>
    <cellStyle name="쉼표 [0] 7" xfId="892"/>
    <cellStyle name="쉼표 2" xfId="1218"/>
    <cellStyle name="쉼표 3" xfId="1326"/>
    <cellStyle name="쉼표 4" xfId="3607"/>
    <cellStyle name="스타일 1" xfId="56"/>
    <cellStyle name="스타일 1 2" xfId="3581"/>
    <cellStyle name="스타일 10" xfId="893"/>
    <cellStyle name="스타일 11" xfId="894"/>
    <cellStyle name="스타일 2" xfId="895"/>
    <cellStyle name="스타일 3" xfId="896"/>
    <cellStyle name="스타일 4" xfId="897"/>
    <cellStyle name="스타일 5" xfId="898"/>
    <cellStyle name="스타일 6" xfId="899"/>
    <cellStyle name="스타일 7" xfId="900"/>
    <cellStyle name="스타일 8" xfId="901"/>
    <cellStyle name="스타일 9" xfId="902"/>
    <cellStyle name="안건회계법인" xfId="903"/>
    <cellStyle name="연결된 셀 2" xfId="1223"/>
    <cellStyle name="연결된 셀 3" xfId="1224"/>
    <cellStyle name="왼쪽2" xfId="3582"/>
    <cellStyle name="요약 2" xfId="1225"/>
    <cellStyle name="요약 3" xfId="1226"/>
    <cellStyle name="원" xfId="7940"/>
    <cellStyle name="원 2" xfId="7941"/>
    <cellStyle name="유1" xfId="904"/>
    <cellStyle name="유영" xfId="7942"/>
    <cellStyle name="일위대가" xfId="3583"/>
    <cellStyle name="입력 2" xfId="1228"/>
    <cellStyle name="입력 3" xfId="1229"/>
    <cellStyle name="자리수" xfId="57"/>
    <cellStyle name="자리수 2" xfId="3584"/>
    <cellStyle name="자리수0" xfId="58"/>
    <cellStyle name="자리수0 2" xfId="3585"/>
    <cellStyle name="쟟" xfId="905"/>
    <cellStyle name="적색" xfId="7943"/>
    <cellStyle name="제목 1 1" xfId="906"/>
    <cellStyle name="제목 1 2" xfId="1231"/>
    <cellStyle name="제목 1 3" xfId="1232"/>
    <cellStyle name="제목 1(左)" xfId="907"/>
    <cellStyle name="제목 1(中)" xfId="908"/>
    <cellStyle name="제목 2 2" xfId="1233"/>
    <cellStyle name="제목 2 3" xfId="1234"/>
    <cellStyle name="제목 3 2" xfId="1235"/>
    <cellStyle name="제목 3 3" xfId="1236"/>
    <cellStyle name="제목 4 2" xfId="1237"/>
    <cellStyle name="제목 4 3" xfId="1238"/>
    <cellStyle name="제목 5" xfId="1239"/>
    <cellStyle name="제목 6" xfId="1240"/>
    <cellStyle name="제목[1 줄]" xfId="909"/>
    <cellStyle name="제목[1 줄] 10" xfId="910"/>
    <cellStyle name="제목[1 줄] 11" xfId="911"/>
    <cellStyle name="제목[1 줄] 12" xfId="912"/>
    <cellStyle name="제목[1 줄] 2" xfId="913"/>
    <cellStyle name="제목[1 줄] 3" xfId="914"/>
    <cellStyle name="제목[1 줄] 4" xfId="915"/>
    <cellStyle name="제목[1 줄] 5" xfId="916"/>
    <cellStyle name="제목[1 줄] 6" xfId="917"/>
    <cellStyle name="제목[1 줄] 7" xfId="918"/>
    <cellStyle name="제목[1 줄] 8" xfId="919"/>
    <cellStyle name="제목[1 줄] 9" xfId="920"/>
    <cellStyle name="제목[2줄 아래]" xfId="921"/>
    <cellStyle name="제목[2줄 위]" xfId="922"/>
    <cellStyle name="제목[2줄 위] 10" xfId="923"/>
    <cellStyle name="제목[2줄 위] 11" xfId="924"/>
    <cellStyle name="제목[2줄 위] 12" xfId="925"/>
    <cellStyle name="제목[2줄 위] 2" xfId="926"/>
    <cellStyle name="제목[2줄 위] 3" xfId="927"/>
    <cellStyle name="제목[2줄 위] 4" xfId="928"/>
    <cellStyle name="제목[2줄 위] 5" xfId="929"/>
    <cellStyle name="제목[2줄 위] 6" xfId="930"/>
    <cellStyle name="제목[2줄 위] 7" xfId="931"/>
    <cellStyle name="제목[2줄 위] 8" xfId="932"/>
    <cellStyle name="제목[2줄 위] 9" xfId="933"/>
    <cellStyle name="제목1" xfId="934"/>
    <cellStyle name="제목1 2" xfId="3586"/>
    <cellStyle name="제목2" xfId="3587"/>
    <cellStyle name="좋음 2" xfId="1241"/>
    <cellStyle name="좋음 3" xfId="1242"/>
    <cellStyle name="죃" xfId="935"/>
    <cellStyle name="지정되지 않음" xfId="59"/>
    <cellStyle name="출력 2" xfId="1243"/>
    <cellStyle name="출력 3" xfId="1244"/>
    <cellStyle name="코드" xfId="7944"/>
    <cellStyle name="콤" xfId="3588"/>
    <cellStyle name="콤 2" xfId="7945"/>
    <cellStyle name="콤? [0]" xfId="7946"/>
    <cellStyle name="콤_MASTER공정표(Rev.0)" xfId="7947"/>
    <cellStyle name="콤_MASTER공정표(Rev.2)" xfId="7948"/>
    <cellStyle name="콤_도로" xfId="7949"/>
    <cellStyle name="콤_부대초안" xfId="7950"/>
    <cellStyle name="콤_부대초안_견적의뢰" xfId="7951"/>
    <cellStyle name="콤_부대초안_김포투찰" xfId="7952"/>
    <cellStyle name="콤_부대초안_김포투찰_견적의뢰" xfId="7953"/>
    <cellStyle name="콤_원가관리1" xfId="7954"/>
    <cellStyle name="콤_원가관리1_MASTER공정표(Rev.0)" xfId="7955"/>
    <cellStyle name="콤_원가관리1_MASTER공정표(Rev.2)" xfId="7956"/>
    <cellStyle name="콤_토목내역서" xfId="7957"/>
    <cellStyle name="콤_토목내역서_도로" xfId="7958"/>
    <cellStyle name="콤_토목내역서_부대초안" xfId="7959"/>
    <cellStyle name="콤_토목내역서_부대초안_견적의뢰" xfId="7960"/>
    <cellStyle name="콤_토목내역서_부대초안_김포투찰" xfId="7961"/>
    <cellStyle name="콤_토목내역서_부대초안_김포투찰_견적의뢰" xfId="7962"/>
    <cellStyle name="콤냡?&lt;_x000f_$??: `1_1 " xfId="7963"/>
    <cellStyle name="콤마 [" xfId="3589"/>
    <cellStyle name="콤마 [ 2" xfId="7964"/>
    <cellStyle name="콤마 []" xfId="7965"/>
    <cellStyle name="콤마 [0]_" xfId="936"/>
    <cellStyle name="콤마 [2]" xfId="60"/>
    <cellStyle name="콤마 [2] 2" xfId="1245"/>
    <cellStyle name="콤마 [금액]" xfId="7966"/>
    <cellStyle name="콤마 [소수]" xfId="7967"/>
    <cellStyle name="콤마 [수량]" xfId="937"/>
    <cellStyle name="콤마 1" xfId="3590"/>
    <cellStyle name="콤마[0]" xfId="938"/>
    <cellStyle name="콤마[0] 10" xfId="939"/>
    <cellStyle name="콤마[0] 11" xfId="940"/>
    <cellStyle name="콤마[0] 12" xfId="941"/>
    <cellStyle name="콤마[0] 13" xfId="3591"/>
    <cellStyle name="콤마[0] 2" xfId="942"/>
    <cellStyle name="콤마[0] 3" xfId="943"/>
    <cellStyle name="콤마[0] 4" xfId="944"/>
    <cellStyle name="콤마[0] 5" xfId="945"/>
    <cellStyle name="콤마[0] 6" xfId="946"/>
    <cellStyle name="콤마[0] 7" xfId="947"/>
    <cellStyle name="콤마[0] 8" xfId="948"/>
    <cellStyle name="콤마[0] 9" xfId="949"/>
    <cellStyle name="콤마_  종  합  " xfId="61"/>
    <cellStyle name="쾰화_증컿요인 (2(_자금운쇌 " xfId="7968"/>
    <cellStyle name="통" xfId="3592"/>
    <cellStyle name="통 2" xfId="7969"/>
    <cellStyle name="통_MASTER공정표(Rev.0)" xfId="7970"/>
    <cellStyle name="통_MASTER공정표(Rev.2)" xfId="7971"/>
    <cellStyle name="통_도로" xfId="7972"/>
    <cellStyle name="통_부대초안" xfId="7973"/>
    <cellStyle name="통_부대초안_견적의뢰" xfId="7974"/>
    <cellStyle name="통_부대초안_김포투찰" xfId="7975"/>
    <cellStyle name="통_부대초안_김포투찰_견적의뢰" xfId="7976"/>
    <cellStyle name="통_원가관리1" xfId="7977"/>
    <cellStyle name="통_원가관리1_MASTER공정표(Rev.0)" xfId="7978"/>
    <cellStyle name="통_원가관리1_MASTER공정표(Rev.2)" xfId="7979"/>
    <cellStyle name="통_토목내역서" xfId="7980"/>
    <cellStyle name="통_토목내역서_도로" xfId="7981"/>
    <cellStyle name="통_토목내역서_부대초안" xfId="7982"/>
    <cellStyle name="통_토목내역서_부대초안_견적의뢰" xfId="7983"/>
    <cellStyle name="통_토목내역서_부대초안_김포투찰" xfId="7984"/>
    <cellStyle name="통_토목내역서_부대초안_김포투찰_견적의뢰" xfId="7985"/>
    <cellStyle name="통T" xfId="7986"/>
    <cellStyle name="통화 [" xfId="3593"/>
    <cellStyle name="통화 [ 2" xfId="7987"/>
    <cellStyle name="튡" xfId="7988"/>
    <cellStyle name="트럭" xfId="7989"/>
    <cellStyle name="퍼센트" xfId="62"/>
    <cellStyle name="퍼센트 2" xfId="3594"/>
    <cellStyle name="표" xfId="3595"/>
    <cellStyle name="표 2" xfId="7990"/>
    <cellStyle name="표_MASTER공정표(Rev.0)" xfId="7991"/>
    <cellStyle name="표_MASTER공정표(Rev.2)" xfId="7992"/>
    <cellStyle name="표_도로" xfId="7993"/>
    <cellStyle name="표_부대초안" xfId="7994"/>
    <cellStyle name="표_부대초안_견적의뢰" xfId="7995"/>
    <cellStyle name="표_부대초안_김포투찰" xfId="7996"/>
    <cellStyle name="표_부대초안_김포투찰_견적의뢰" xfId="7997"/>
    <cellStyle name="표_원가관리1" xfId="7998"/>
    <cellStyle name="표_원가관리1_MASTER공정표(Rev.0)" xfId="7999"/>
    <cellStyle name="표_원가관리1_MASTER공정표(Rev.2)" xfId="8000"/>
    <cellStyle name="표_토목내역서" xfId="8001"/>
    <cellStyle name="표_토목내역서_도로" xfId="8002"/>
    <cellStyle name="표_토목내역서_부대초안" xfId="8003"/>
    <cellStyle name="표_토목내역서_부대초안_견적의뢰" xfId="8004"/>
    <cellStyle name="표_토목내역서_부대초안_김포투찰" xfId="8005"/>
    <cellStyle name="표_토목내역서_부대초안_김포투찰_견적의뢰" xfId="8006"/>
    <cellStyle name="표머릿글(上)" xfId="950"/>
    <cellStyle name="표머릿글(上) 10" xfId="951"/>
    <cellStyle name="표머릿글(上) 11" xfId="952"/>
    <cellStyle name="표머릿글(上) 12" xfId="953"/>
    <cellStyle name="표머릿글(上) 2" xfId="954"/>
    <cellStyle name="표머릿글(上) 3" xfId="955"/>
    <cellStyle name="표머릿글(上) 4" xfId="956"/>
    <cellStyle name="표머릿글(上) 5" xfId="957"/>
    <cellStyle name="표머릿글(上) 6" xfId="958"/>
    <cellStyle name="표머릿글(上) 7" xfId="959"/>
    <cellStyle name="표머릿글(上) 8" xfId="960"/>
    <cellStyle name="표머릿글(上) 9" xfId="961"/>
    <cellStyle name="표머릿글(中)" xfId="962"/>
    <cellStyle name="표머릿글(中) 10" xfId="963"/>
    <cellStyle name="표머릿글(中) 11" xfId="964"/>
    <cellStyle name="표머릿글(中) 2" xfId="965"/>
    <cellStyle name="표머릿글(中) 3" xfId="966"/>
    <cellStyle name="표머릿글(中) 4" xfId="967"/>
    <cellStyle name="표머릿글(中) 5" xfId="968"/>
    <cellStyle name="표머릿글(中) 6" xfId="969"/>
    <cellStyle name="표머릿글(中) 7" xfId="970"/>
    <cellStyle name="표머릿글(中) 8" xfId="971"/>
    <cellStyle name="표머릿글(中) 9" xfId="972"/>
    <cellStyle name="표머릿글(下)" xfId="973"/>
    <cellStyle name="표준" xfId="0" builtinId="0"/>
    <cellStyle name="표준 10" xfId="974"/>
    <cellStyle name="표준 10 2" xfId="975"/>
    <cellStyle name="표준 100" xfId="976"/>
    <cellStyle name="표준 101" xfId="977"/>
    <cellStyle name="표준 102" xfId="978"/>
    <cellStyle name="표준 103" xfId="979"/>
    <cellStyle name="표준 104" xfId="980"/>
    <cellStyle name="표준 105" xfId="981"/>
    <cellStyle name="표준 106" xfId="982"/>
    <cellStyle name="표준 107" xfId="983"/>
    <cellStyle name="표준 108" xfId="984"/>
    <cellStyle name="표준 109" xfId="985"/>
    <cellStyle name="표준 11" xfId="986"/>
    <cellStyle name="표준 110" xfId="987"/>
    <cellStyle name="표준 111" xfId="988"/>
    <cellStyle name="표준 112" xfId="989"/>
    <cellStyle name="표준 113" xfId="990"/>
    <cellStyle name="표준 114" xfId="991"/>
    <cellStyle name="표준 115" xfId="992"/>
    <cellStyle name="표준 116" xfId="993"/>
    <cellStyle name="표준 117" xfId="994"/>
    <cellStyle name="표준 118" xfId="995"/>
    <cellStyle name="표준 119" xfId="996"/>
    <cellStyle name="표준 12" xfId="997"/>
    <cellStyle name="표준 120" xfId="998"/>
    <cellStyle name="표준 121" xfId="999"/>
    <cellStyle name="표준 122" xfId="1000"/>
    <cellStyle name="표준 123" xfId="1001"/>
    <cellStyle name="표준 124" xfId="1002"/>
    <cellStyle name="표준 125" xfId="1003"/>
    <cellStyle name="표준 126" xfId="1004"/>
    <cellStyle name="표준 127" xfId="1343"/>
    <cellStyle name="표준 13" xfId="1005"/>
    <cellStyle name="표준 14" xfId="1006"/>
    <cellStyle name="표준 15" xfId="1007"/>
    <cellStyle name="표준 16" xfId="1008"/>
    <cellStyle name="표준 17" xfId="1009"/>
    <cellStyle name="표준 18" xfId="1010"/>
    <cellStyle name="표준 19" xfId="1011"/>
    <cellStyle name="표준 2" xfId="63"/>
    <cellStyle name="표준 2 2" xfId="1012"/>
    <cellStyle name="표준 2 2 2" xfId="1013"/>
    <cellStyle name="표준 2 2 3" xfId="1247"/>
    <cellStyle name="표준 2 2_수지분석7층(07.09.19)" xfId="1014"/>
    <cellStyle name="표준 2 3" xfId="1015"/>
    <cellStyle name="표준 2 4" xfId="1016"/>
    <cellStyle name="표준 2 5" xfId="1246"/>
    <cellStyle name="표준 2 6" xfId="1344"/>
    <cellStyle name="표준 2 7" xfId="3606"/>
    <cellStyle name="표준 2_수지분석" xfId="1017"/>
    <cellStyle name="표준 20" xfId="1018"/>
    <cellStyle name="표준 21" xfId="1019"/>
    <cellStyle name="표준 22" xfId="1020"/>
    <cellStyle name="표준 23" xfId="1021"/>
    <cellStyle name="표준 24" xfId="1022"/>
    <cellStyle name="표준 25" xfId="1023"/>
    <cellStyle name="표준 26" xfId="1024"/>
    <cellStyle name="표준 27" xfId="1025"/>
    <cellStyle name="표준 28" xfId="1026"/>
    <cellStyle name="표준 29" xfId="1027"/>
    <cellStyle name="표준 3" xfId="64"/>
    <cellStyle name="표준 3 10" xfId="1248"/>
    <cellStyle name="표준 3 2" xfId="1028"/>
    <cellStyle name="표준 3 3" xfId="1029"/>
    <cellStyle name="표준 3 4" xfId="1030"/>
    <cellStyle name="표준 3 5" xfId="1031"/>
    <cellStyle name="표준 3 6" xfId="1032"/>
    <cellStyle name="표준 3 7" xfId="1033"/>
    <cellStyle name="표준 3 8" xfId="1034"/>
    <cellStyle name="표준 3 9" xfId="1035"/>
    <cellStyle name="표준 30" xfId="1036"/>
    <cellStyle name="표준 31" xfId="1037"/>
    <cellStyle name="표준 32" xfId="1038"/>
    <cellStyle name="표준 33" xfId="1039"/>
    <cellStyle name="표준 34" xfId="1040"/>
    <cellStyle name="표준 35" xfId="1041"/>
    <cellStyle name="표준 36" xfId="1042"/>
    <cellStyle name="표준 37" xfId="1043"/>
    <cellStyle name="표준 38" xfId="1044"/>
    <cellStyle name="표준 39" xfId="1045"/>
    <cellStyle name="표준 4" xfId="65"/>
    <cellStyle name="표준 4 2" xfId="1249"/>
    <cellStyle name="표준 40" xfId="1046"/>
    <cellStyle name="표준 41" xfId="1047"/>
    <cellStyle name="표준 42" xfId="1048"/>
    <cellStyle name="표준 43" xfId="1049"/>
    <cellStyle name="표준 44" xfId="1050"/>
    <cellStyle name="표준 45" xfId="1051"/>
    <cellStyle name="표준 46" xfId="1052"/>
    <cellStyle name="표준 47" xfId="1053"/>
    <cellStyle name="표준 48" xfId="1054"/>
    <cellStyle name="표준 49" xfId="1055"/>
    <cellStyle name="표준 5" xfId="1056"/>
    <cellStyle name="표준 5 2" xfId="1250"/>
    <cellStyle name="표준 5 3" xfId="3608"/>
    <cellStyle name="표준 5 4" xfId="8011"/>
    <cellStyle name="표준 50" xfId="1057"/>
    <cellStyle name="표준 51" xfId="1058"/>
    <cellStyle name="표준 52" xfId="1059"/>
    <cellStyle name="표준 53" xfId="1060"/>
    <cellStyle name="표준 54" xfId="1061"/>
    <cellStyle name="표준 55" xfId="1062"/>
    <cellStyle name="표준 56" xfId="1063"/>
    <cellStyle name="표준 57" xfId="1064"/>
    <cellStyle name="표준 58" xfId="1065"/>
    <cellStyle name="표준 59" xfId="1066"/>
    <cellStyle name="표준 6" xfId="1067"/>
    <cellStyle name="표준 6 2" xfId="1251"/>
    <cellStyle name="표준 60" xfId="1068"/>
    <cellStyle name="표준 61" xfId="1069"/>
    <cellStyle name="표준 62" xfId="1070"/>
    <cellStyle name="표준 63" xfId="1071"/>
    <cellStyle name="표준 64" xfId="1072"/>
    <cellStyle name="표준 65" xfId="1073"/>
    <cellStyle name="표준 66" xfId="1074"/>
    <cellStyle name="표준 67" xfId="1075"/>
    <cellStyle name="표준 68" xfId="1076"/>
    <cellStyle name="표준 69" xfId="1077"/>
    <cellStyle name="표준 7" xfId="1078"/>
    <cellStyle name="표준 70" xfId="1079"/>
    <cellStyle name="표준 71" xfId="1080"/>
    <cellStyle name="표준 72" xfId="1081"/>
    <cellStyle name="표준 73" xfId="1082"/>
    <cellStyle name="표준 74" xfId="1083"/>
    <cellStyle name="표준 75" xfId="1084"/>
    <cellStyle name="표준 76" xfId="1085"/>
    <cellStyle name="표준 77" xfId="1086"/>
    <cellStyle name="표준 78" xfId="1087"/>
    <cellStyle name="표준 79" xfId="1088"/>
    <cellStyle name="표준 8" xfId="1089"/>
    <cellStyle name="표준 80" xfId="1090"/>
    <cellStyle name="표준 81" xfId="1091"/>
    <cellStyle name="표준 82" xfId="1092"/>
    <cellStyle name="표준 83" xfId="1093"/>
    <cellStyle name="표준 84" xfId="1094"/>
    <cellStyle name="표준 85" xfId="1095"/>
    <cellStyle name="표준 86" xfId="1096"/>
    <cellStyle name="표준 87" xfId="1097"/>
    <cellStyle name="표준 88" xfId="1098"/>
    <cellStyle name="표준 89" xfId="1099"/>
    <cellStyle name="표준 9" xfId="1100"/>
    <cellStyle name="표준 90" xfId="1101"/>
    <cellStyle name="표준 91" xfId="1102"/>
    <cellStyle name="표준 92" xfId="1103"/>
    <cellStyle name="표준 93" xfId="1104"/>
    <cellStyle name="표준 94" xfId="1105"/>
    <cellStyle name="표준 95" xfId="1106"/>
    <cellStyle name="표준 96" xfId="1107"/>
    <cellStyle name="표준 97" xfId="1108"/>
    <cellStyle name="표준 98" xfId="1109"/>
    <cellStyle name="표준 99" xfId="1110"/>
    <cellStyle name="표준_13블럭기준(산식)" xfId="66"/>
    <cellStyle name="標準_Akia(F）-8" xfId="67"/>
    <cellStyle name="표준1" xfId="8007"/>
    <cellStyle name="표준10" xfId="3596"/>
    <cellStyle name="표준2" xfId="8008"/>
    <cellStyle name="합계" xfId="8009"/>
    <cellStyle name="합산" xfId="68"/>
    <cellStyle name="합산 2" xfId="3597"/>
    <cellStyle name="화폐기호" xfId="69"/>
    <cellStyle name="화폐기호 2" xfId="3598"/>
    <cellStyle name="화폐기호0" xfId="70"/>
    <cellStyle name="화폐기호0 2" xfId="3599"/>
    <cellStyle name="확인" xfId="8010"/>
    <cellStyle name="회사명" xfId="1111"/>
    <cellStyle name="회사명2" xfId="1112"/>
    <cellStyle name="ㅣ" xfId="1113"/>
    <cellStyle name="ㅣ 10" xfId="1114"/>
    <cellStyle name="ㅣ 11" xfId="1115"/>
    <cellStyle name="ㅣ 2" xfId="1116"/>
    <cellStyle name="ㅣ 3" xfId="1117"/>
    <cellStyle name="ㅣ 4" xfId="1118"/>
    <cellStyle name="ㅣ 5" xfId="1119"/>
    <cellStyle name="ㅣ 6" xfId="1120"/>
    <cellStyle name="ㅣ 7" xfId="1121"/>
    <cellStyle name="ㅣ 8" xfId="1122"/>
    <cellStyle name="ㅣ 9" xfId="11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59" Type="http://schemas.openxmlformats.org/officeDocument/2006/relationships/externalLink" Target="externalLinks/externalLink156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36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externalLink" Target="externalLinks/externalLink151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27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7.xml"/><Relationship Id="rId155" Type="http://schemas.openxmlformats.org/officeDocument/2006/relationships/externalLink" Target="externalLinks/externalLink1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49888;&#45813;&#48176;&#49688;&#54156;&#54532;\&#44033;&#51333;&#54532;&#47196;&#51229;&#53944;\&#44608;&#49345;&#50864;JOB\&#44221;&#49328;&#49688;&#49688;&#49884;&#49444;\&#45236;&#50669;\ILWIPO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CONCRETE"/>
      <sheetName val="ILWIPOH"/>
      <sheetName val="실행철강하도"/>
      <sheetName val="터널조도"/>
      <sheetName val="수안보-MBR1"/>
      <sheetName val="입찰안"/>
      <sheetName val="list"/>
      <sheetName val="부하(성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</sheetNames>
    <sheetDataSet>
      <sheetData sheetId="0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8">
          <cell r="B8">
            <v>27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  <sheetName val="적용기준"/>
      <sheetName val="조명시설"/>
      <sheetName val="woo(mac)"/>
      <sheetName val="hvac(제어동)"/>
      <sheetName val="일위대가-1"/>
      <sheetName val="목록"/>
      <sheetName val="중기"/>
      <sheetName val="Change rate"/>
      <sheetName val="산출내역서집계표"/>
      <sheetName val="전체실적"/>
      <sheetName val="부대대비"/>
      <sheetName val="냉연집계"/>
      <sheetName val="신우"/>
      <sheetName val="전압강하계산"/>
      <sheetName val="Mp-team 1"/>
      <sheetName val="데이타"/>
      <sheetName val="발신정보"/>
      <sheetName val="인건-측정"/>
      <sheetName val="여과지동"/>
      <sheetName val="기초자료"/>
      <sheetName val="2.내역서"/>
      <sheetName val="TEST1"/>
      <sheetName val="2002상반기노임기준"/>
      <sheetName val="시중노임DATA"/>
      <sheetName val="CODE"/>
      <sheetName val="2000년1차"/>
      <sheetName val="시멘트"/>
      <sheetName val="01"/>
      <sheetName val="오억미만"/>
      <sheetName val="노임단가"/>
      <sheetName val="자재"/>
      <sheetName val="월선수금"/>
      <sheetName val="산출금액내역"/>
      <sheetName val="Requirement(Work Crew)"/>
      <sheetName val=""/>
      <sheetName val="유림콘도"/>
      <sheetName val="일위_파일"/>
      <sheetName val="식재인부"/>
      <sheetName val="업무"/>
      <sheetName val="재무가정"/>
      <sheetName val="TTL"/>
      <sheetName val="1-1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HWSET"/>
      <sheetName val="물가자료"/>
      <sheetName val="부대"/>
      <sheetName val="코드"/>
      <sheetName val="시설물기초"/>
      <sheetName val="1.설계조건"/>
    </sheetNames>
    <sheetDataSet>
      <sheetData sheetId="0"/>
      <sheetData sheetId="1"/>
      <sheetData sheetId="2"/>
      <sheetData sheetId="3"/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WORK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DS-LOAD"/>
      <sheetName val="ITEM"/>
      <sheetName val="데이타"/>
      <sheetName val="정부노임단가"/>
      <sheetName val="일반공사"/>
      <sheetName val="2F 회의실견적(5_14 일대)"/>
      <sheetName val="CONCRETE"/>
      <sheetName val="지급자재"/>
      <sheetName val="P礔CKAGE"/>
      <sheetName val="D-3503"/>
      <sheetName val="차액보증"/>
      <sheetName val="남양시작동자105노65기1.3화1.2"/>
      <sheetName val="운반비(전선륐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출근부"/>
      <sheetName val="건축내역"/>
      <sheetName val="코드"/>
      <sheetName val="전기일위대가"/>
      <sheetName val="Y-WORK"/>
      <sheetName val="BLOCK(1)"/>
      <sheetName val="터널조도"/>
      <sheetName val="타공종이기"/>
      <sheetName val="투찰"/>
      <sheetName val="SG"/>
      <sheetName val="전차선로 물량표"/>
      <sheetName val="중기사용료"/>
      <sheetName val="자재단가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설계예산내역서"/>
      <sheetName val="노원열병합  건축공사기성내역서"/>
      <sheetName val="공통가설"/>
      <sheetName val="소비자가"/>
      <sheetName val="내역분기"/>
      <sheetName val="31.고_x0000_RTU"/>
      <sheetName val="공사비집계"/>
      <sheetName val="K1자재(3차등)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11.자재단가"/>
      <sheetName val="Sheet1 (2)"/>
      <sheetName val="CTEMCOST"/>
      <sheetName val="98지급계획"/>
      <sheetName val="부대내역"/>
      <sheetName val="CODE"/>
      <sheetName val="sw1"/>
      <sheetName val="NOMUBI"/>
      <sheetName val="I.설계조건"/>
      <sheetName val="TEL"/>
      <sheetName val="ilch"/>
      <sheetName val="c_balju"/>
      <sheetName val="조도계산서 (도서)"/>
      <sheetName val="집1"/>
      <sheetName val="8.PILE  (돌출)"/>
      <sheetName val="인건비"/>
      <sheetName val="단위중량"/>
      <sheetName val="토공(완충)"/>
      <sheetName val="토공"/>
      <sheetName val="001"/>
      <sheetName val="금액내역서"/>
      <sheetName val="L형옹벽(key)"/>
      <sheetName val="연결임시"/>
      <sheetName val="현금"/>
      <sheetName val="한강운반비"/>
      <sheetName val="수량산출"/>
      <sheetName val="기초공"/>
      <sheetName val="기둥(원형)"/>
      <sheetName val="단가조사서"/>
      <sheetName val="BQ"/>
      <sheetName val="#REF"/>
      <sheetName val="수량산출서"/>
      <sheetName val="교각계산"/>
      <sheetName val="환률"/>
      <sheetName val="3BL공동구 수량"/>
      <sheetName val="견적시담(송포2공구)"/>
      <sheetName val="판"/>
      <sheetName val="설계조건"/>
      <sheetName val="안정계산"/>
      <sheetName val="단면검토"/>
      <sheetName val="기계내역"/>
      <sheetName val="몰탈재료산출"/>
      <sheetName val="내역서(총)"/>
      <sheetName val="일위대가목차"/>
      <sheetName val="DATE"/>
      <sheetName val="총계"/>
      <sheetName val="내역서 "/>
      <sheetName val="준검 내역서"/>
      <sheetName val="구조물철거타공정이월"/>
      <sheetName val="최초침전지집계표"/>
      <sheetName val="노무비"/>
      <sheetName val="TOTAL"/>
      <sheetName val="수목단가"/>
      <sheetName val="시설수량표"/>
      <sheetName val="식재수량표"/>
      <sheetName val="일위목록"/>
      <sheetName val="BJJIN"/>
      <sheetName val="단가"/>
      <sheetName val="시설물일위"/>
      <sheetName val="관람석제출"/>
      <sheetName val="말뚝물량"/>
      <sheetName val="횡배위치"/>
      <sheetName val="정렬"/>
      <sheetName val="danga"/>
      <sheetName val="공통부대비"/>
      <sheetName val="소업1교"/>
      <sheetName val="BID"/>
      <sheetName val="Site Expenses"/>
      <sheetName val="백호우계수"/>
      <sheetName val="중기일위대가"/>
      <sheetName val="교각1"/>
      <sheetName val="산거각호표"/>
      <sheetName val="B"/>
      <sheetName val="ABUT수량-A1"/>
      <sheetName val="토공계산서(부체도로)"/>
      <sheetName val="6호기"/>
      <sheetName val="토목주소"/>
      <sheetName val="프랜트면허"/>
      <sheetName val="FACTOR"/>
      <sheetName val="Sheet4"/>
      <sheetName val="손익분석"/>
      <sheetName val="총집계표"/>
      <sheetName val="겉장"/>
      <sheetName val="기성검사원"/>
      <sheetName val="원가"/>
      <sheetName val="건축"/>
      <sheetName val="토목"/>
      <sheetName val="간선계산"/>
      <sheetName val="화재 탐지 설비"/>
      <sheetName val="32.銅기기초"/>
      <sheetName val="공사개요"/>
      <sheetName val="NEWDRAW"/>
      <sheetName val="실행내역"/>
      <sheetName val="fitting"/>
      <sheetName val="JUCK"/>
      <sheetName val="토공총괄집계"/>
      <sheetName val="맨홀수량집계"/>
      <sheetName val="설변물량"/>
      <sheetName val="점수계산1-2"/>
      <sheetName val="7.1유효폭"/>
      <sheetName val="자재집계"/>
      <sheetName val="수량집계"/>
      <sheetName val="총괄집계표"/>
      <sheetName val="STORAGE"/>
      <sheetName val="TYPE-B 평균H"/>
      <sheetName val="DATA(BAC)"/>
      <sheetName val="신공"/>
      <sheetName val="조경"/>
      <sheetName val="March"/>
      <sheetName val="보합"/>
      <sheetName val="현장지지물물량"/>
      <sheetName val="가공비"/>
      <sheetName val="노임"/>
      <sheetName val="eq_data"/>
      <sheetName val="2000년1차"/>
      <sheetName val="2000전체분"/>
      <sheetName val="을"/>
      <sheetName val="난방열교"/>
      <sheetName val="급탕열교"/>
      <sheetName val="31.고"/>
      <sheetName val="회사99"/>
      <sheetName val="골조시행"/>
      <sheetName val="EUPDAT2"/>
      <sheetName val="산업개발안내서"/>
      <sheetName val="Dae_Jiju"/>
      <sheetName val="Sikje_ingun"/>
      <sheetName val="TREE_D"/>
      <sheetName val="35_x000e_장주신설"/>
      <sheetName val="(2)"/>
      <sheetName val="FRP배관단가(만수)"/>
      <sheetName val="만수배관단가"/>
      <sheetName val="계산근거"/>
      <sheetName val="년"/>
      <sheetName val="금액집계"/>
      <sheetName val="UNIT"/>
      <sheetName val="입찰"/>
      <sheetName val="현경"/>
      <sheetName val="dtxl"/>
      <sheetName val="woo(mac)"/>
      <sheetName val="총투자비산정"/>
      <sheetName val="ROE(FI)"/>
      <sheetName val="Sens&amp;Anal"/>
      <sheetName val="장문교(대전)"/>
      <sheetName val="건축(충일분)"/>
      <sheetName val="경비2내역"/>
      <sheetName val="설계예산서"/>
      <sheetName val="현장"/>
      <sheetName val="Sheet2"/>
      <sheetName val="기계실"/>
      <sheetName val="관거공사비"/>
      <sheetName val="여흥"/>
      <sheetName val="귀래 설계 공내역서"/>
      <sheetName val="대비표"/>
      <sheetName val="공종별 집계"/>
      <sheetName val="Explanation for Page 17"/>
      <sheetName val="TABLE"/>
      <sheetName val="사용성검토"/>
      <sheetName val="9GNG운반"/>
      <sheetName val="단중표"/>
      <sheetName val="토목내역"/>
      <sheetName val="터파기및재료"/>
      <sheetName val="일위대가 (목록)"/>
      <sheetName val="내역1"/>
      <sheetName val="TYPE1"/>
      <sheetName val="단면 (2)"/>
      <sheetName val="Macro1"/>
      <sheetName val="단면가정"/>
      <sheetName val="Customer Databas"/>
      <sheetName val="기계경비"/>
      <sheetName val="품목"/>
      <sheetName val="장비집계"/>
      <sheetName val="조건표"/>
      <sheetName val="입력DATA"/>
      <sheetName val="바닥판"/>
      <sheetName val="실행예산"/>
      <sheetName val="unit 4"/>
      <sheetName val="hvac(제어동)"/>
      <sheetName val="하수급견적대비"/>
      <sheetName val="제경비"/>
      <sheetName val="단면(RW1)"/>
      <sheetName val="예산서"/>
      <sheetName val="C &amp; G RHS"/>
      <sheetName val="45,46"/>
      <sheetName val="1을"/>
      <sheetName val="총괄내역서"/>
      <sheetName val="한전고리-을"/>
      <sheetName val="#230,#235"/>
      <sheetName val="을지"/>
      <sheetName val="원형맨홀수량"/>
      <sheetName val="예산변경사항"/>
      <sheetName val="견적서"/>
      <sheetName val="2.예산냴역검토서"/>
      <sheetName val="실시설계"/>
      <sheetName val="P.M 별"/>
      <sheetName val="일위대가목록"/>
      <sheetName val="전신환매도율"/>
      <sheetName val="자료"/>
      <sheetName val="단가대비표"/>
      <sheetName val="Sheet5"/>
      <sheetName val="현장관리비집계표"/>
      <sheetName val="직노"/>
      <sheetName val="일위대가표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2.대외공문"/>
      <sheetName val="연수동"/>
      <sheetName val="SE-611"/>
      <sheetName val="플랜트 설치"/>
      <sheetName val="실행철강하도"/>
      <sheetName val="실행내역서"/>
      <sheetName val="major"/>
      <sheetName val="토 적 표"/>
      <sheetName val="품질 및 특성 보정계수"/>
      <sheetName val="전체총괄표"/>
      <sheetName val="요소별"/>
      <sheetName val="전기요금"/>
      <sheetName val="도급대비"/>
      <sheetName val="조건"/>
      <sheetName val="한전위탁공사비2"/>
      <sheetName val="아파트건축"/>
      <sheetName val="DS-최종"/>
      <sheetName val="단위수량"/>
      <sheetName val="검색"/>
      <sheetName val="변화치수"/>
      <sheetName val="계화배수"/>
      <sheetName val="내역총괄표"/>
      <sheetName val="국공유지및사유지"/>
      <sheetName val="관리비"/>
      <sheetName val="물량산출근거"/>
      <sheetName val="부대대비"/>
      <sheetName val="냉연집계"/>
      <sheetName val="IMP(MAIN)"/>
      <sheetName val="IMP (REACTOR)"/>
      <sheetName val="철거수량"/>
      <sheetName val="공틀공사"/>
      <sheetName val="산근"/>
      <sheetName val="단가산출2"/>
      <sheetName val="8.자재단가"/>
      <sheetName val="총누계"/>
      <sheetName val="06-BATCH "/>
      <sheetName val="비대칭계수"/>
      <sheetName val="전동기 SPEC"/>
      <sheetName val="단위세대"/>
      <sheetName val="U-TYPE(1)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전기일위목록"/>
      <sheetName val="초"/>
      <sheetName val="오산갈곳"/>
      <sheetName val="5공철탑검토표"/>
      <sheetName val="4공철탑검토"/>
      <sheetName val="구왤집계표"/>
      <sheetName val="Ⅴ-2.공종별내역"/>
      <sheetName val="부대공집계표"/>
      <sheetName val="CS2"/>
      <sheetName val="설계명세서(선로)"/>
      <sheetName val="Indirect Cost"/>
      <sheetName val="봉방동근생"/>
      <sheetName val="별표"/>
      <sheetName val="입적표"/>
      <sheetName val="dg"/>
      <sheetName val="1.수인터널"/>
      <sheetName val="보도경계블럭"/>
      <sheetName val="BSD (2)"/>
      <sheetName val="J直材4"/>
      <sheetName val="Despacho (c.civil)"/>
      <sheetName val="타워기초"/>
      <sheetName val="견적조건"/>
      <sheetName val="예산M12A"/>
      <sheetName val="Qheet3"/>
      <sheetName val=" 견적서"/>
      <sheetName val="공종분류"/>
      <sheetName val="장비당단가 (1)"/>
      <sheetName val="개요"/>
      <sheetName val="가설건물"/>
      <sheetName val="IP좌표"/>
      <sheetName val="CIVIL"/>
      <sheetName val="Model"/>
      <sheetName val="Ⅱ1-0타"/>
      <sheetName val="Breakdown"/>
      <sheetName val="건축원가계산서"/>
      <sheetName val="코드표"/>
      <sheetName val="말뚝지지력산정"/>
      <sheetName val="물량표"/>
      <sheetName val="원가계산서(남측)"/>
      <sheetName val="입찰안"/>
      <sheetName val="단가조정"/>
      <sheetName val="sum1 (2)"/>
      <sheetName val="명세서"/>
      <sheetName val="내역전기"/>
      <sheetName val="Proposal"/>
      <sheetName val="설산1.나"/>
      <sheetName val="본사S"/>
      <sheetName val="보차도경계석"/>
      <sheetName val="자재단가표"/>
      <sheetName val="BOQ-Summary_Form A2"/>
      <sheetName val="96수출"/>
      <sheetName val="건물현황"/>
      <sheetName val="재무가정"/>
      <sheetName val="5. COST SCHEDULE PER EXPENSE"/>
      <sheetName val="DIAPHRAGM"/>
      <sheetName val="118.세금과공과"/>
      <sheetName val="날개벽(시점좌측)"/>
      <sheetName val="RAHMEN"/>
      <sheetName val="세목별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공구손료_산출내역"/>
      <sheetName val="2F_회의실견적(5_14_일대)"/>
      <sheetName val="남양시작동자105노65기1_3화1_2"/>
      <sheetName val="신규단가-00_11_30"/>
      <sheetName val="노원열병합__건축공사기성내역서"/>
      <sheetName val="전차선로_물량표"/>
      <sheetName val="Sheet1_(2)"/>
      <sheetName val="31_고RTU"/>
      <sheetName val="11_자재단가"/>
      <sheetName val="전도금청구서_(2)"/>
      <sheetName val="금전출납_"/>
      <sheetName val="식대_"/>
      <sheetName val="기성고조서(폐기물)_(2)"/>
      <sheetName val="Sheet3_(5)"/>
      <sheetName val="Sheet3_(6)"/>
      <sheetName val="I_설계조건"/>
      <sheetName val="8_PILE__(돌출)"/>
      <sheetName val="내역서_"/>
      <sheetName val="준검_내역서"/>
      <sheetName val="7_1유효폭"/>
      <sheetName val="조도계산서_(도서)"/>
      <sheetName val="3BL공동구_수량"/>
      <sheetName val="화재_탐지_설비"/>
      <sheetName val="Site_Expenses"/>
      <sheetName val="35장주신설"/>
      <sheetName val="TYPE-B_평균H"/>
      <sheetName val="32_銅기기초"/>
      <sheetName val="31_고"/>
      <sheetName val="Customer_Databas"/>
      <sheetName val="단면_(2)"/>
      <sheetName val="공종별_집계"/>
      <sheetName val="Explanation_for_Page_17"/>
      <sheetName val="귀래_설계_공내역서"/>
      <sheetName val="unit_4"/>
      <sheetName val="C_&amp;_G_RHS"/>
      <sheetName val="1_수인터널"/>
      <sheetName val="2_예산냴역검토서"/>
      <sheetName val="일위대가_(목록)"/>
      <sheetName val="P_M_별"/>
      <sheetName val="플랜트_설치"/>
      <sheetName val="2_대외공문"/>
      <sheetName val="8_자재단가"/>
      <sheetName val="토_적_표"/>
      <sheetName val="품질_및_특성_보정계수"/>
      <sheetName val="Ⅴ-2_공종별내역"/>
      <sheetName val="BSD_(2)"/>
      <sheetName val="Despacho_(c_civil)"/>
      <sheetName val="설산1_나"/>
      <sheetName val="장비당단가_(1)"/>
      <sheetName val="IMP_(REACTOR)"/>
      <sheetName val="BOQ-Summary_Form_A2"/>
      <sheetName val="06-BATCH_"/>
      <sheetName val="견적을지"/>
      <sheetName val="전기"/>
      <sheetName val="설계서"/>
      <sheetName val="부재력정리"/>
      <sheetName val="COST"/>
      <sheetName val="작성"/>
      <sheetName val="LOPCALC"/>
      <sheetName val="b_balju_cho"/>
      <sheetName val="품의서"/>
      <sheetName val="간접비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일"/>
      <sheetName val="설계내역(2001)"/>
      <sheetName val="재료집계"/>
      <sheetName val="방음벽 기초 일반수량"/>
      <sheetName val="일위대가(계측기설치)"/>
      <sheetName val="예산내역서"/>
      <sheetName val="변경내역"/>
      <sheetName val="수량산출근거"/>
      <sheetName val="정산입력"/>
      <sheetName val="FILE1"/>
      <sheetName val="토사(PE)"/>
      <sheetName val="SLAB"/>
      <sheetName val="단면치수"/>
      <sheetName val="남ꌀ전JC"/>
      <sheetName val="D040416"/>
      <sheetName val="순공사비총괄"/>
      <sheetName val="INPUT"/>
      <sheetName val="양식"/>
      <sheetName val="단가표 "/>
      <sheetName val="부재리스트"/>
      <sheetName val="구리토평1전기"/>
      <sheetName val="골재집계"/>
      <sheetName val="CALCULATION"/>
      <sheetName val="DESIGN_CRETERIA"/>
      <sheetName val="Base_Data"/>
      <sheetName val="VXXX"/>
      <sheetName val="배수관공"/>
      <sheetName val="물가"/>
      <sheetName val="시공측량-을"/>
      <sheetName val="배"/>
      <sheetName val="토&amp;흙"/>
      <sheetName val="P.M_x0005__x0000_"/>
      <sheetName val="GIS재"/>
      <sheetName val="MTR재(한기)"/>
      <sheetName val="GIS.Ry재"/>
      <sheetName val="진주방향"/>
      <sheetName val="단가조사표"/>
      <sheetName val="품셈(기초)"/>
      <sheetName val="3.현장배치"/>
      <sheetName val="단가(1)"/>
      <sheetName val="0"/>
      <sheetName val="자판실행"/>
      <sheetName val="투찰내역"/>
      <sheetName val="본부소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el\설계서\수목일위.XLS]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el\설계서\수목일위.XLS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</sheetNames>
    <definedNames>
      <definedName name="이윤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/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/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/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30"/>
  <sheetViews>
    <sheetView showGridLines="0" tabSelected="1" view="pageBreakPreview" zoomScale="85" zoomScaleNormal="75" zoomScaleSheetLayoutView="85" workbookViewId="0">
      <pane xSplit="3" ySplit="3" topLeftCell="D4" activePane="bottomRight" state="frozenSplit"/>
      <selection activeCell="C31" sqref="C31:D31"/>
      <selection pane="topRight" activeCell="C31" sqref="C31:D31"/>
      <selection pane="bottomLeft" activeCell="C31" sqref="C31:D31"/>
      <selection pane="bottomRight" activeCell="D15" sqref="D14:D15"/>
    </sheetView>
  </sheetViews>
  <sheetFormatPr defaultColWidth="8.88671875" defaultRowHeight="17.25"/>
  <cols>
    <col min="1" max="1" width="8.44140625" style="1" customWidth="1"/>
    <col min="2" max="2" width="10.5546875" style="1" customWidth="1"/>
    <col min="3" max="3" width="15.77734375" style="1" customWidth="1"/>
    <col min="4" max="4" width="15.77734375" style="2" customWidth="1"/>
    <col min="5" max="8" width="15.77734375" style="1" customWidth="1"/>
    <col min="9" max="9" width="13.88671875" style="1" customWidth="1"/>
    <col min="10" max="10" width="1.88671875" style="1" customWidth="1"/>
    <col min="11" max="11" width="8.88671875" style="1"/>
    <col min="12" max="12" width="14.21875" style="71" hidden="1" customWidth="1"/>
    <col min="13" max="13" width="16.5546875" style="71" hidden="1" customWidth="1"/>
    <col min="14" max="15" width="15.33203125" style="2" hidden="1" customWidth="1"/>
    <col min="16" max="18" width="14.109375" style="1" customWidth="1"/>
    <col min="19" max="16384" width="8.88671875" style="1"/>
  </cols>
  <sheetData>
    <row r="1" spans="1:20" ht="37.5" customHeight="1">
      <c r="A1" s="156" t="s">
        <v>16</v>
      </c>
      <c r="B1" s="156"/>
      <c r="C1" s="156"/>
      <c r="D1" s="156"/>
      <c r="E1" s="156"/>
      <c r="F1" s="156"/>
      <c r="G1" s="156"/>
      <c r="H1" s="156"/>
      <c r="I1" s="156"/>
    </row>
    <row r="2" spans="1:20" ht="42.75" customHeight="1">
      <c r="A2" s="4" t="s">
        <v>29</v>
      </c>
      <c r="B2" s="4" t="s">
        <v>43</v>
      </c>
      <c r="G2" s="5" t="s">
        <v>1</v>
      </c>
      <c r="H2" s="5"/>
      <c r="I2" s="5" t="s">
        <v>0</v>
      </c>
      <c r="L2" s="72"/>
    </row>
    <row r="3" spans="1:20" s="3" customFormat="1" ht="42.75" customHeight="1">
      <c r="A3" s="157" t="s">
        <v>17</v>
      </c>
      <c r="B3" s="158"/>
      <c r="C3" s="159"/>
      <c r="D3" s="6" t="s">
        <v>18</v>
      </c>
      <c r="E3" s="7" t="s">
        <v>12</v>
      </c>
      <c r="F3" s="7" t="s">
        <v>13</v>
      </c>
      <c r="G3" s="8" t="s">
        <v>14</v>
      </c>
      <c r="H3" s="8" t="s">
        <v>33</v>
      </c>
      <c r="I3" s="9" t="s">
        <v>28</v>
      </c>
      <c r="K3" s="42"/>
      <c r="L3" s="69"/>
      <c r="M3" s="69"/>
      <c r="N3" s="77"/>
      <c r="O3" s="77"/>
      <c r="P3" s="42"/>
      <c r="Q3" s="42"/>
      <c r="R3" s="42"/>
      <c r="S3" s="42"/>
      <c r="T3" s="42"/>
    </row>
    <row r="4" spans="1:20" ht="42.75" customHeight="1">
      <c r="A4" s="10" t="s">
        <v>19</v>
      </c>
      <c r="B4" s="10" t="s">
        <v>15</v>
      </c>
      <c r="C4" s="11" t="s">
        <v>4</v>
      </c>
      <c r="D4" s="43">
        <f>$D$13*L4</f>
        <v>7034049.5679999981</v>
      </c>
      <c r="E4" s="12">
        <f>D4</f>
        <v>7034049.5679999981</v>
      </c>
      <c r="F4" s="12"/>
      <c r="G4" s="13"/>
      <c r="H4" s="57"/>
      <c r="I4" s="14"/>
      <c r="K4" s="38"/>
      <c r="L4" s="74">
        <v>8.5399999999999976E-2</v>
      </c>
      <c r="M4" s="70" t="s">
        <v>34</v>
      </c>
      <c r="N4" s="75">
        <f>$N$13*L4</f>
        <v>7034049.5679999981</v>
      </c>
      <c r="O4" s="78"/>
      <c r="P4" s="76"/>
      <c r="Q4" s="40"/>
      <c r="R4" s="40"/>
      <c r="S4" s="38"/>
      <c r="T4" s="38"/>
    </row>
    <row r="5" spans="1:20" ht="42.75" customHeight="1">
      <c r="A5" s="15"/>
      <c r="B5" s="15"/>
      <c r="C5" s="16" t="s">
        <v>5</v>
      </c>
      <c r="D5" s="44">
        <f t="shared" ref="D5:D12" si="0">$D$13*L5</f>
        <v>51149236.319999993</v>
      </c>
      <c r="E5" s="18">
        <f>D5</f>
        <v>51149236.319999993</v>
      </c>
      <c r="F5" s="18"/>
      <c r="G5" s="19"/>
      <c r="H5" s="57"/>
      <c r="I5" s="14"/>
      <c r="K5" s="38"/>
      <c r="L5" s="74">
        <v>0.62099999999999989</v>
      </c>
      <c r="M5" s="70" t="s">
        <v>35</v>
      </c>
      <c r="N5" s="75">
        <f t="shared" ref="N5:N9" si="1">$N$13*L5</f>
        <v>51149236.319999993</v>
      </c>
      <c r="O5" s="78"/>
      <c r="P5" s="76"/>
      <c r="Q5" s="41"/>
      <c r="R5" s="41"/>
      <c r="S5" s="38"/>
      <c r="T5" s="38"/>
    </row>
    <row r="6" spans="1:20" ht="42.75" customHeight="1">
      <c r="A6" s="15"/>
      <c r="B6" s="15"/>
      <c r="C6" s="16" t="s">
        <v>2</v>
      </c>
      <c r="D6" s="44">
        <f t="shared" si="0"/>
        <v>10386342.511999996</v>
      </c>
      <c r="E6" s="18">
        <f>D6</f>
        <v>10386342.511999996</v>
      </c>
      <c r="F6" s="18"/>
      <c r="G6" s="19"/>
      <c r="H6" s="57"/>
      <c r="I6" s="14"/>
      <c r="K6" s="38"/>
      <c r="L6" s="74">
        <v>0.12609999999999996</v>
      </c>
      <c r="M6" s="70" t="s">
        <v>36</v>
      </c>
      <c r="N6" s="75">
        <f t="shared" si="1"/>
        <v>10386342.511999996</v>
      </c>
      <c r="O6" s="78"/>
      <c r="P6" s="76"/>
      <c r="Q6" s="41"/>
      <c r="R6" s="41"/>
      <c r="S6" s="38"/>
      <c r="T6" s="38"/>
    </row>
    <row r="7" spans="1:20" ht="42.75" customHeight="1">
      <c r="A7" s="15"/>
      <c r="B7" s="15"/>
      <c r="C7" s="16" t="s">
        <v>6</v>
      </c>
      <c r="D7" s="44">
        <f t="shared" si="0"/>
        <v>3162851.3279999993</v>
      </c>
      <c r="E7" s="18"/>
      <c r="F7" s="19">
        <f>D7</f>
        <v>3162851.3279999993</v>
      </c>
      <c r="G7" s="19"/>
      <c r="H7" s="57"/>
      <c r="I7" s="14"/>
      <c r="K7" s="38"/>
      <c r="L7" s="74">
        <v>3.839999999999999E-2</v>
      </c>
      <c r="M7" s="70" t="s">
        <v>37</v>
      </c>
      <c r="N7" s="75">
        <f t="shared" si="1"/>
        <v>3162851.3279999993</v>
      </c>
      <c r="O7" s="78"/>
      <c r="P7" s="76"/>
      <c r="Q7" s="41"/>
      <c r="R7" s="41"/>
      <c r="S7" s="38"/>
      <c r="T7" s="38"/>
    </row>
    <row r="8" spans="1:20" ht="42.75" customHeight="1">
      <c r="A8" s="15"/>
      <c r="B8" s="15"/>
      <c r="C8" s="16" t="s">
        <v>7</v>
      </c>
      <c r="D8" s="44">
        <f t="shared" si="0"/>
        <v>1046047.1839999998</v>
      </c>
      <c r="E8" s="18"/>
      <c r="F8" s="18"/>
      <c r="G8" s="19">
        <f>D8</f>
        <v>1046047.1839999998</v>
      </c>
      <c r="H8" s="57"/>
      <c r="I8" s="14"/>
      <c r="K8" s="38"/>
      <c r="L8" s="74">
        <v>1.2699999999999998E-2</v>
      </c>
      <c r="M8" s="70" t="s">
        <v>38</v>
      </c>
      <c r="N8" s="75">
        <f t="shared" si="1"/>
        <v>1046047.1839999998</v>
      </c>
      <c r="O8" s="78"/>
      <c r="P8" s="76"/>
      <c r="Q8" s="41"/>
      <c r="R8" s="41"/>
      <c r="S8" s="38"/>
      <c r="T8" s="38"/>
    </row>
    <row r="9" spans="1:20" ht="42.75" customHeight="1">
      <c r="A9" s="15"/>
      <c r="B9" s="15"/>
      <c r="C9" s="16" t="s">
        <v>8</v>
      </c>
      <c r="D9" s="44">
        <f t="shared" si="0"/>
        <v>1219015.6159999999</v>
      </c>
      <c r="E9" s="18"/>
      <c r="F9" s="18"/>
      <c r="G9" s="19">
        <f>D9</f>
        <v>1219015.6159999999</v>
      </c>
      <c r="H9" s="19"/>
      <c r="I9" s="20"/>
      <c r="K9" s="38"/>
      <c r="L9" s="74">
        <v>1.4799999999999999E-2</v>
      </c>
      <c r="M9" s="70" t="s">
        <v>39</v>
      </c>
      <c r="N9" s="75">
        <f t="shared" si="1"/>
        <v>1219015.6159999999</v>
      </c>
      <c r="O9" s="78"/>
      <c r="P9" s="76"/>
      <c r="Q9" s="41"/>
      <c r="R9" s="41"/>
      <c r="S9" s="38"/>
      <c r="T9" s="38"/>
    </row>
    <row r="10" spans="1:20" ht="42.75" customHeight="1">
      <c r="A10" s="15"/>
      <c r="B10" s="21"/>
      <c r="C10" s="22" t="s">
        <v>20</v>
      </c>
      <c r="D10" s="23">
        <f>SUM(D4:D9)</f>
        <v>73997542.527999982</v>
      </c>
      <c r="E10" s="24">
        <f>SUM(E4:E9)</f>
        <v>68569628.399999991</v>
      </c>
      <c r="F10" s="24">
        <f>SUM(F4:F9)</f>
        <v>3162851.3279999993</v>
      </c>
      <c r="G10" s="25">
        <f>SUM(G4:G9)</f>
        <v>2265062.7999999998</v>
      </c>
      <c r="H10" s="25"/>
      <c r="I10" s="26"/>
      <c r="K10" s="38"/>
      <c r="L10" s="73">
        <f>SUM(L4:L9)</f>
        <v>0.89839999999999998</v>
      </c>
      <c r="M10" s="70" t="s">
        <v>40</v>
      </c>
      <c r="N10" s="78">
        <f>SUM(N4:N9)</f>
        <v>73997542.527999982</v>
      </c>
      <c r="O10" s="78"/>
      <c r="P10" s="76"/>
      <c r="Q10" s="41"/>
      <c r="R10" s="41"/>
      <c r="S10" s="38"/>
      <c r="T10" s="38"/>
    </row>
    <row r="11" spans="1:20" ht="42.75" customHeight="1">
      <c r="A11" s="15"/>
      <c r="B11" s="160" t="s">
        <v>9</v>
      </c>
      <c r="C11" s="161"/>
      <c r="D11" s="17">
        <f t="shared" si="0"/>
        <v>5131396.8159999996</v>
      </c>
      <c r="E11" s="12">
        <f>D11*65%</f>
        <v>3335407.9304</v>
      </c>
      <c r="F11" s="12">
        <v>100000</v>
      </c>
      <c r="G11" s="12">
        <f>D11-E11-F11</f>
        <v>1695988.8855999997</v>
      </c>
      <c r="H11" s="58"/>
      <c r="I11" s="14"/>
      <c r="K11" s="38"/>
      <c r="L11" s="73">
        <v>6.2300000000000001E-2</v>
      </c>
      <c r="M11" s="70" t="s">
        <v>41</v>
      </c>
      <c r="N11" s="75">
        <f>N13*L11</f>
        <v>5131396.8159999996</v>
      </c>
      <c r="O11" s="78"/>
      <c r="P11" s="76"/>
      <c r="Q11" s="41"/>
      <c r="R11" s="41"/>
      <c r="S11" s="38"/>
      <c r="T11" s="38"/>
    </row>
    <row r="12" spans="1:20" ht="42.75" customHeight="1">
      <c r="A12" s="15"/>
      <c r="B12" s="162" t="s">
        <v>3</v>
      </c>
      <c r="C12" s="163"/>
      <c r="D12" s="17">
        <f t="shared" si="0"/>
        <v>3236980.656</v>
      </c>
      <c r="E12" s="18">
        <f>D12*65%</f>
        <v>2104037.4264000002</v>
      </c>
      <c r="F12" s="18">
        <v>180000</v>
      </c>
      <c r="G12" s="18">
        <f>D12-E12-F12</f>
        <v>952943.22959999973</v>
      </c>
      <c r="H12" s="58"/>
      <c r="I12" s="14"/>
      <c r="K12" s="38"/>
      <c r="L12" s="73">
        <v>3.9300000000000002E-2</v>
      </c>
      <c r="M12" s="70" t="s">
        <v>42</v>
      </c>
      <c r="N12" s="75">
        <f>N13*L12</f>
        <v>3236980.656</v>
      </c>
      <c r="O12" s="78"/>
      <c r="P12" s="76"/>
      <c r="Q12" s="41"/>
      <c r="R12" s="41"/>
      <c r="S12" s="38"/>
      <c r="T12" s="38"/>
    </row>
    <row r="13" spans="1:20" ht="42.75" customHeight="1">
      <c r="A13" s="21"/>
      <c r="B13" s="164" t="s">
        <v>30</v>
      </c>
      <c r="C13" s="165"/>
      <c r="D13" s="65">
        <f>23533.12*3500</f>
        <v>82365920</v>
      </c>
      <c r="E13" s="66">
        <f>SUM(E10:E12)</f>
        <v>74009073.756799996</v>
      </c>
      <c r="F13" s="66">
        <f>SUM(F10:F12)</f>
        <v>3442851.3279999993</v>
      </c>
      <c r="G13" s="66">
        <f>SUM(G10:G12)</f>
        <v>4913994.9151999988</v>
      </c>
      <c r="H13" s="67"/>
      <c r="I13" s="68"/>
      <c r="K13" s="38"/>
      <c r="L13" s="84">
        <f>D13</f>
        <v>82365920</v>
      </c>
      <c r="M13" s="70"/>
      <c r="N13" s="75">
        <f>23533.12*3500</f>
        <v>82365920</v>
      </c>
      <c r="O13" s="75">
        <f>SUM(N10:N12)</f>
        <v>82365919.999999985</v>
      </c>
      <c r="P13" s="41"/>
      <c r="Q13" s="41"/>
      <c r="R13" s="41"/>
      <c r="S13" s="38"/>
      <c r="T13" s="38"/>
    </row>
    <row r="14" spans="1:20" ht="42.75" customHeight="1">
      <c r="A14" s="10" t="s">
        <v>21</v>
      </c>
      <c r="B14" s="154" t="s">
        <v>22</v>
      </c>
      <c r="C14" s="155"/>
      <c r="D14" s="63">
        <f>SUM(E14:H14)</f>
        <v>1031112</v>
      </c>
      <c r="E14" s="45"/>
      <c r="F14" s="46"/>
      <c r="G14" s="47"/>
      <c r="H14" s="36">
        <v>1031112</v>
      </c>
      <c r="I14" s="14"/>
      <c r="K14" s="38"/>
      <c r="L14" s="80">
        <v>1031112</v>
      </c>
      <c r="M14" s="70"/>
      <c r="N14" s="75"/>
      <c r="O14" s="75"/>
      <c r="P14" s="41"/>
      <c r="Q14" s="41"/>
      <c r="R14" s="41"/>
      <c r="S14" s="38"/>
      <c r="T14" s="38"/>
    </row>
    <row r="15" spans="1:20" ht="42.75" customHeight="1">
      <c r="A15" s="15"/>
      <c r="B15" s="152" t="s">
        <v>23</v>
      </c>
      <c r="C15" s="153"/>
      <c r="D15" s="64">
        <f t="shared" ref="D15:D19" si="2">SUM(E15:H15)</f>
        <v>2062223</v>
      </c>
      <c r="E15" s="48"/>
      <c r="F15" s="17"/>
      <c r="G15" s="49"/>
      <c r="H15" s="31">
        <v>2062223</v>
      </c>
      <c r="I15" s="14"/>
      <c r="K15" s="38"/>
      <c r="L15" s="80">
        <v>2062223</v>
      </c>
      <c r="M15" s="70"/>
      <c r="N15" s="75"/>
      <c r="O15" s="75"/>
      <c r="P15" s="41"/>
      <c r="Q15" s="41"/>
      <c r="R15" s="41"/>
      <c r="S15" s="38"/>
      <c r="T15" s="38"/>
    </row>
    <row r="16" spans="1:20" ht="42.75" customHeight="1">
      <c r="A16" s="15"/>
      <c r="B16" s="29" t="s">
        <v>24</v>
      </c>
      <c r="C16" s="30"/>
      <c r="D16" s="64">
        <f t="shared" si="2"/>
        <v>10167619</v>
      </c>
      <c r="E16" s="48"/>
      <c r="F16" s="50"/>
      <c r="G16" s="50"/>
      <c r="H16" s="31">
        <v>10167619</v>
      </c>
      <c r="I16" s="14"/>
      <c r="K16" s="38"/>
      <c r="L16" s="81">
        <v>10167619</v>
      </c>
      <c r="M16" s="70"/>
      <c r="N16" s="75"/>
      <c r="O16" s="79"/>
      <c r="P16" s="41"/>
      <c r="Q16" s="41"/>
      <c r="R16" s="41"/>
      <c r="S16" s="38"/>
      <c r="T16" s="38"/>
    </row>
    <row r="17" spans="1:20" ht="42.75" customHeight="1">
      <c r="A17" s="15"/>
      <c r="B17" s="29" t="s">
        <v>10</v>
      </c>
      <c r="C17" s="30"/>
      <c r="D17" s="64">
        <f t="shared" si="2"/>
        <v>1095449</v>
      </c>
      <c r="E17" s="48"/>
      <c r="F17" s="17"/>
      <c r="G17" s="50"/>
      <c r="H17" s="31">
        <v>1095449</v>
      </c>
      <c r="I17" s="14"/>
      <c r="K17" s="38"/>
      <c r="L17" s="80">
        <v>1095449</v>
      </c>
      <c r="M17" s="70"/>
      <c r="N17" s="75"/>
      <c r="O17" s="79"/>
      <c r="P17" s="41"/>
      <c r="Q17" s="41"/>
      <c r="R17" s="41"/>
      <c r="S17" s="38"/>
      <c r="T17" s="38"/>
    </row>
    <row r="18" spans="1:20" ht="42.75" customHeight="1">
      <c r="A18" s="15"/>
      <c r="B18" s="152" t="s">
        <v>25</v>
      </c>
      <c r="C18" s="153"/>
      <c r="D18" s="64">
        <f t="shared" si="2"/>
        <v>0</v>
      </c>
      <c r="E18" s="48"/>
      <c r="F18" s="17"/>
      <c r="G18" s="50"/>
      <c r="H18" s="59"/>
      <c r="I18" s="14"/>
      <c r="K18" s="38"/>
      <c r="L18" s="80"/>
      <c r="M18" s="70"/>
      <c r="N18" s="75"/>
      <c r="O18" s="79"/>
      <c r="P18" s="41"/>
      <c r="Q18" s="41"/>
      <c r="R18" s="41"/>
      <c r="S18" s="38"/>
      <c r="T18" s="38"/>
    </row>
    <row r="19" spans="1:20" ht="42.75" customHeight="1">
      <c r="A19" s="15"/>
      <c r="B19" s="29" t="s">
        <v>11</v>
      </c>
      <c r="C19" s="30"/>
      <c r="D19" s="64">
        <f t="shared" si="2"/>
        <v>2682733</v>
      </c>
      <c r="E19" s="48"/>
      <c r="F19" s="17"/>
      <c r="G19" s="50"/>
      <c r="H19" s="31">
        <v>2682733</v>
      </c>
      <c r="I19" s="14"/>
      <c r="K19" s="38"/>
      <c r="L19" s="80">
        <v>2682733</v>
      </c>
      <c r="M19" s="70"/>
      <c r="N19" s="75"/>
      <c r="O19" s="79"/>
      <c r="P19" s="41"/>
      <c r="Q19" s="41"/>
      <c r="R19" s="41"/>
      <c r="S19" s="38"/>
      <c r="T19" s="38"/>
    </row>
    <row r="20" spans="1:20" ht="42.75" customHeight="1">
      <c r="A20" s="21"/>
      <c r="B20" s="166" t="s">
        <v>31</v>
      </c>
      <c r="C20" s="167"/>
      <c r="D20" s="27">
        <f>SUM(D14:D19)</f>
        <v>17039136</v>
      </c>
      <c r="E20" s="28"/>
      <c r="F20" s="51"/>
      <c r="G20" s="52"/>
      <c r="H20" s="60">
        <f>SUM(H14:H19)</f>
        <v>17039136</v>
      </c>
      <c r="I20" s="32"/>
      <c r="K20" s="38"/>
      <c r="L20" s="82"/>
      <c r="M20" s="70"/>
      <c r="N20" s="75"/>
      <c r="O20" s="75"/>
      <c r="P20" s="41"/>
      <c r="Q20" s="41"/>
      <c r="R20" s="41"/>
      <c r="S20" s="38"/>
      <c r="T20" s="38"/>
    </row>
    <row r="21" spans="1:20" ht="42.75" customHeight="1">
      <c r="A21" s="157" t="s">
        <v>26</v>
      </c>
      <c r="B21" s="158"/>
      <c r="C21" s="159"/>
      <c r="D21" s="37">
        <f>SUM(E21:H21)</f>
        <v>35412956</v>
      </c>
      <c r="E21" s="53"/>
      <c r="F21" s="37"/>
      <c r="G21" s="54"/>
      <c r="H21" s="61">
        <v>35412956</v>
      </c>
      <c r="I21" s="33"/>
      <c r="K21" s="38"/>
      <c r="L21" s="83">
        <v>35412956</v>
      </c>
      <c r="M21" s="70"/>
      <c r="N21" s="75"/>
      <c r="O21" s="75"/>
      <c r="P21" s="41"/>
      <c r="Q21" s="41"/>
      <c r="R21" s="41"/>
      <c r="S21" s="38"/>
      <c r="T21" s="38"/>
    </row>
    <row r="22" spans="1:20" ht="42.75" customHeight="1">
      <c r="A22" s="157" t="s">
        <v>27</v>
      </c>
      <c r="B22" s="158"/>
      <c r="C22" s="159"/>
      <c r="D22" s="37">
        <f>SUM(E22:H22)</f>
        <v>0</v>
      </c>
      <c r="E22" s="55"/>
      <c r="F22" s="56"/>
      <c r="G22" s="54"/>
      <c r="H22" s="62"/>
      <c r="I22" s="14"/>
      <c r="K22" s="38"/>
      <c r="L22" s="83"/>
      <c r="M22" s="70"/>
      <c r="N22" s="75"/>
      <c r="O22" s="75"/>
      <c r="P22" s="41"/>
      <c r="Q22" s="41"/>
      <c r="R22" s="41"/>
      <c r="S22" s="38"/>
      <c r="T22" s="38"/>
    </row>
    <row r="23" spans="1:20" ht="42.75" customHeight="1">
      <c r="A23" s="157" t="s">
        <v>32</v>
      </c>
      <c r="B23" s="158"/>
      <c r="C23" s="159"/>
      <c r="D23" s="34">
        <f>D13+D20+D21+D22</f>
        <v>134818012</v>
      </c>
      <c r="E23" s="34">
        <f>E13+E20+E21+E22</f>
        <v>74009073.756799996</v>
      </c>
      <c r="F23" s="34">
        <f>F13+F20+F21+F22</f>
        <v>3442851.3279999993</v>
      </c>
      <c r="G23" s="34">
        <f>G13+G20+G21+G22</f>
        <v>4913994.9151999988</v>
      </c>
      <c r="H23" s="34">
        <f>H13+H20+H21+H22</f>
        <v>52452092</v>
      </c>
      <c r="I23" s="35"/>
      <c r="K23" s="38"/>
      <c r="L23" s="75">
        <v>134818012</v>
      </c>
      <c r="M23" s="84">
        <f>SUM(L13:L22)</f>
        <v>134818012</v>
      </c>
      <c r="N23" s="75">
        <f>M23-L23</f>
        <v>0</v>
      </c>
      <c r="O23" s="75"/>
      <c r="P23" s="41"/>
      <c r="Q23" s="41"/>
      <c r="R23" s="41"/>
      <c r="S23" s="38"/>
      <c r="T23" s="38"/>
    </row>
    <row r="24" spans="1:20" ht="16.5">
      <c r="K24" s="38"/>
      <c r="L24" s="150"/>
      <c r="M24" s="151"/>
      <c r="N24" s="151"/>
      <c r="O24" s="75"/>
      <c r="P24" s="41"/>
      <c r="Q24" s="41"/>
      <c r="R24" s="41"/>
      <c r="S24" s="38"/>
      <c r="T24" s="38"/>
    </row>
    <row r="25" spans="1:20" ht="24.6" customHeight="1">
      <c r="K25" s="38"/>
      <c r="L25" s="69"/>
      <c r="M25" s="69"/>
      <c r="N25" s="39"/>
      <c r="O25" s="39"/>
      <c r="P25" s="38"/>
      <c r="Q25" s="38"/>
      <c r="R25" s="38"/>
      <c r="S25" s="38"/>
      <c r="T25" s="38"/>
    </row>
    <row r="26" spans="1:20" ht="24.6" customHeight="1">
      <c r="K26" s="38"/>
      <c r="L26" s="69"/>
      <c r="M26" s="69"/>
      <c r="N26" s="39"/>
      <c r="O26" s="39"/>
      <c r="P26" s="38"/>
      <c r="Q26" s="38"/>
      <c r="R26" s="38"/>
      <c r="S26" s="38"/>
      <c r="T26" s="38"/>
    </row>
    <row r="27" spans="1:20" ht="24.6" customHeight="1"/>
    <row r="28" spans="1:20" ht="24.6" customHeight="1"/>
    <row r="29" spans="1:20" ht="24.6" customHeight="1"/>
    <row r="30" spans="1:20" ht="24.6" customHeight="1"/>
  </sheetData>
  <mergeCells count="13">
    <mergeCell ref="L24:N24"/>
    <mergeCell ref="B15:C15"/>
    <mergeCell ref="B14:C14"/>
    <mergeCell ref="A1:I1"/>
    <mergeCell ref="A3:C3"/>
    <mergeCell ref="B11:C11"/>
    <mergeCell ref="B12:C12"/>
    <mergeCell ref="B13:C13"/>
    <mergeCell ref="A21:C21"/>
    <mergeCell ref="B18:C18"/>
    <mergeCell ref="B20:C20"/>
    <mergeCell ref="A22:C22"/>
    <mergeCell ref="A23:C23"/>
  </mergeCells>
  <phoneticPr fontId="5" type="noConversion"/>
  <pageMargins left="0.56999999999999995" right="0.43" top="1" bottom="1" header="0.5" footer="0.5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27"/>
  <sheetViews>
    <sheetView view="pageBreakPreview" zoomScaleSheetLayoutView="100" workbookViewId="0">
      <pane ySplit="4" topLeftCell="A5" activePane="bottomLeft" state="frozen"/>
      <selection pane="bottomLeft" sqref="A1:G1"/>
    </sheetView>
  </sheetViews>
  <sheetFormatPr defaultColWidth="8" defaultRowHeight="30" customHeight="1"/>
  <cols>
    <col min="1" max="1" width="11.88671875" style="94" customWidth="1"/>
    <col min="2" max="2" width="9.33203125" style="94" customWidth="1"/>
    <col min="3" max="3" width="18" style="94" customWidth="1"/>
    <col min="4" max="4" width="15.6640625" style="94" bestFit="1" customWidth="1"/>
    <col min="5" max="5" width="13.44140625" style="94" customWidth="1"/>
    <col min="6" max="6" width="10.6640625" style="94" customWidth="1"/>
    <col min="7" max="7" width="13.77734375" style="94" bestFit="1" customWidth="1"/>
    <col min="8" max="8" width="11.44140625" style="94" hidden="1" customWidth="1"/>
    <col min="9" max="9" width="9.5546875" style="95" hidden="1" customWidth="1"/>
    <col min="10" max="10" width="9.5546875" style="85" hidden="1" customWidth="1"/>
    <col min="11" max="253" width="8" style="94"/>
    <col min="254" max="254" width="11.88671875" style="94" customWidth="1"/>
    <col min="255" max="255" width="8" style="94"/>
    <col min="256" max="256" width="18" style="94" customWidth="1"/>
    <col min="257" max="257" width="15.6640625" style="94" bestFit="1" customWidth="1"/>
    <col min="258" max="258" width="13.44140625" style="94" customWidth="1"/>
    <col min="259" max="259" width="10.6640625" style="94" customWidth="1"/>
    <col min="260" max="260" width="13.77734375" style="94" bestFit="1" customWidth="1"/>
    <col min="261" max="261" width="10.109375" style="94" customWidth="1"/>
    <col min="262" max="262" width="8" style="94" customWidth="1"/>
    <col min="263" max="264" width="9.5546875" style="94" customWidth="1"/>
    <col min="265" max="265" width="8" style="94"/>
    <col min="266" max="266" width="14.21875" style="94" customWidth="1"/>
    <col min="267" max="509" width="8" style="94"/>
    <col min="510" max="510" width="11.88671875" style="94" customWidth="1"/>
    <col min="511" max="511" width="8" style="94"/>
    <col min="512" max="512" width="18" style="94" customWidth="1"/>
    <col min="513" max="513" width="15.6640625" style="94" bestFit="1" customWidth="1"/>
    <col min="514" max="514" width="13.44140625" style="94" customWidth="1"/>
    <col min="515" max="515" width="10.6640625" style="94" customWidth="1"/>
    <col min="516" max="516" width="13.77734375" style="94" bestFit="1" customWidth="1"/>
    <col min="517" max="517" width="10.109375" style="94" customWidth="1"/>
    <col min="518" max="518" width="8" style="94" customWidth="1"/>
    <col min="519" max="520" width="9.5546875" style="94" customWidth="1"/>
    <col min="521" max="521" width="8" style="94"/>
    <col min="522" max="522" width="14.21875" style="94" customWidth="1"/>
    <col min="523" max="765" width="8" style="94"/>
    <col min="766" max="766" width="11.88671875" style="94" customWidth="1"/>
    <col min="767" max="767" width="8" style="94"/>
    <col min="768" max="768" width="18" style="94" customWidth="1"/>
    <col min="769" max="769" width="15.6640625" style="94" bestFit="1" customWidth="1"/>
    <col min="770" max="770" width="13.44140625" style="94" customWidth="1"/>
    <col min="771" max="771" width="10.6640625" style="94" customWidth="1"/>
    <col min="772" max="772" width="13.77734375" style="94" bestFit="1" customWidth="1"/>
    <col min="773" max="773" width="10.109375" style="94" customWidth="1"/>
    <col min="774" max="774" width="8" style="94" customWidth="1"/>
    <col min="775" max="776" width="9.5546875" style="94" customWidth="1"/>
    <col min="777" max="777" width="8" style="94"/>
    <col min="778" max="778" width="14.21875" style="94" customWidth="1"/>
    <col min="779" max="1021" width="8" style="94"/>
    <col min="1022" max="1022" width="11.88671875" style="94" customWidth="1"/>
    <col min="1023" max="1023" width="8" style="94"/>
    <col min="1024" max="1024" width="18" style="94" customWidth="1"/>
    <col min="1025" max="1025" width="15.6640625" style="94" bestFit="1" customWidth="1"/>
    <col min="1026" max="1026" width="13.44140625" style="94" customWidth="1"/>
    <col min="1027" max="1027" width="10.6640625" style="94" customWidth="1"/>
    <col min="1028" max="1028" width="13.77734375" style="94" bestFit="1" customWidth="1"/>
    <col min="1029" max="1029" width="10.109375" style="94" customWidth="1"/>
    <col min="1030" max="1030" width="8" style="94" customWidth="1"/>
    <col min="1031" max="1032" width="9.5546875" style="94" customWidth="1"/>
    <col min="1033" max="1033" width="8" style="94"/>
    <col min="1034" max="1034" width="14.21875" style="94" customWidth="1"/>
    <col min="1035" max="1277" width="8" style="94"/>
    <col min="1278" max="1278" width="11.88671875" style="94" customWidth="1"/>
    <col min="1279" max="1279" width="8" style="94"/>
    <col min="1280" max="1280" width="18" style="94" customWidth="1"/>
    <col min="1281" max="1281" width="15.6640625" style="94" bestFit="1" customWidth="1"/>
    <col min="1282" max="1282" width="13.44140625" style="94" customWidth="1"/>
    <col min="1283" max="1283" width="10.6640625" style="94" customWidth="1"/>
    <col min="1284" max="1284" width="13.77734375" style="94" bestFit="1" customWidth="1"/>
    <col min="1285" max="1285" width="10.109375" style="94" customWidth="1"/>
    <col min="1286" max="1286" width="8" style="94" customWidth="1"/>
    <col min="1287" max="1288" width="9.5546875" style="94" customWidth="1"/>
    <col min="1289" max="1289" width="8" style="94"/>
    <col min="1290" max="1290" width="14.21875" style="94" customWidth="1"/>
    <col min="1291" max="1533" width="8" style="94"/>
    <col min="1534" max="1534" width="11.88671875" style="94" customWidth="1"/>
    <col min="1535" max="1535" width="8" style="94"/>
    <col min="1536" max="1536" width="18" style="94" customWidth="1"/>
    <col min="1537" max="1537" width="15.6640625" style="94" bestFit="1" customWidth="1"/>
    <col min="1538" max="1538" width="13.44140625" style="94" customWidth="1"/>
    <col min="1539" max="1539" width="10.6640625" style="94" customWidth="1"/>
    <col min="1540" max="1540" width="13.77734375" style="94" bestFit="1" customWidth="1"/>
    <col min="1541" max="1541" width="10.109375" style="94" customWidth="1"/>
    <col min="1542" max="1542" width="8" style="94" customWidth="1"/>
    <col min="1543" max="1544" width="9.5546875" style="94" customWidth="1"/>
    <col min="1545" max="1545" width="8" style="94"/>
    <col min="1546" max="1546" width="14.21875" style="94" customWidth="1"/>
    <col min="1547" max="1789" width="8" style="94"/>
    <col min="1790" max="1790" width="11.88671875" style="94" customWidth="1"/>
    <col min="1791" max="1791" width="8" style="94"/>
    <col min="1792" max="1792" width="18" style="94" customWidth="1"/>
    <col min="1793" max="1793" width="15.6640625" style="94" bestFit="1" customWidth="1"/>
    <col min="1794" max="1794" width="13.44140625" style="94" customWidth="1"/>
    <col min="1795" max="1795" width="10.6640625" style="94" customWidth="1"/>
    <col min="1796" max="1796" width="13.77734375" style="94" bestFit="1" customWidth="1"/>
    <col min="1797" max="1797" width="10.109375" style="94" customWidth="1"/>
    <col min="1798" max="1798" width="8" style="94" customWidth="1"/>
    <col min="1799" max="1800" width="9.5546875" style="94" customWidth="1"/>
    <col min="1801" max="1801" width="8" style="94"/>
    <col min="1802" max="1802" width="14.21875" style="94" customWidth="1"/>
    <col min="1803" max="2045" width="8" style="94"/>
    <col min="2046" max="2046" width="11.88671875" style="94" customWidth="1"/>
    <col min="2047" max="2047" width="8" style="94"/>
    <col min="2048" max="2048" width="18" style="94" customWidth="1"/>
    <col min="2049" max="2049" width="15.6640625" style="94" bestFit="1" customWidth="1"/>
    <col min="2050" max="2050" width="13.44140625" style="94" customWidth="1"/>
    <col min="2051" max="2051" width="10.6640625" style="94" customWidth="1"/>
    <col min="2052" max="2052" width="13.77734375" style="94" bestFit="1" customWidth="1"/>
    <col min="2053" max="2053" width="10.109375" style="94" customWidth="1"/>
    <col min="2054" max="2054" width="8" style="94" customWidth="1"/>
    <col min="2055" max="2056" width="9.5546875" style="94" customWidth="1"/>
    <col min="2057" max="2057" width="8" style="94"/>
    <col min="2058" max="2058" width="14.21875" style="94" customWidth="1"/>
    <col min="2059" max="2301" width="8" style="94"/>
    <col min="2302" max="2302" width="11.88671875" style="94" customWidth="1"/>
    <col min="2303" max="2303" width="8" style="94"/>
    <col min="2304" max="2304" width="18" style="94" customWidth="1"/>
    <col min="2305" max="2305" width="15.6640625" style="94" bestFit="1" customWidth="1"/>
    <col min="2306" max="2306" width="13.44140625" style="94" customWidth="1"/>
    <col min="2307" max="2307" width="10.6640625" style="94" customWidth="1"/>
    <col min="2308" max="2308" width="13.77734375" style="94" bestFit="1" customWidth="1"/>
    <col min="2309" max="2309" width="10.109375" style="94" customWidth="1"/>
    <col min="2310" max="2310" width="8" style="94" customWidth="1"/>
    <col min="2311" max="2312" width="9.5546875" style="94" customWidth="1"/>
    <col min="2313" max="2313" width="8" style="94"/>
    <col min="2314" max="2314" width="14.21875" style="94" customWidth="1"/>
    <col min="2315" max="2557" width="8" style="94"/>
    <col min="2558" max="2558" width="11.88671875" style="94" customWidth="1"/>
    <col min="2559" max="2559" width="8" style="94"/>
    <col min="2560" max="2560" width="18" style="94" customWidth="1"/>
    <col min="2561" max="2561" width="15.6640625" style="94" bestFit="1" customWidth="1"/>
    <col min="2562" max="2562" width="13.44140625" style="94" customWidth="1"/>
    <col min="2563" max="2563" width="10.6640625" style="94" customWidth="1"/>
    <col min="2564" max="2564" width="13.77734375" style="94" bestFit="1" customWidth="1"/>
    <col min="2565" max="2565" width="10.109375" style="94" customWidth="1"/>
    <col min="2566" max="2566" width="8" style="94" customWidth="1"/>
    <col min="2567" max="2568" width="9.5546875" style="94" customWidth="1"/>
    <col min="2569" max="2569" width="8" style="94"/>
    <col min="2570" max="2570" width="14.21875" style="94" customWidth="1"/>
    <col min="2571" max="2813" width="8" style="94"/>
    <col min="2814" max="2814" width="11.88671875" style="94" customWidth="1"/>
    <col min="2815" max="2815" width="8" style="94"/>
    <col min="2816" max="2816" width="18" style="94" customWidth="1"/>
    <col min="2817" max="2817" width="15.6640625" style="94" bestFit="1" customWidth="1"/>
    <col min="2818" max="2818" width="13.44140625" style="94" customWidth="1"/>
    <col min="2819" max="2819" width="10.6640625" style="94" customWidth="1"/>
    <col min="2820" max="2820" width="13.77734375" style="94" bestFit="1" customWidth="1"/>
    <col min="2821" max="2821" width="10.109375" style="94" customWidth="1"/>
    <col min="2822" max="2822" width="8" style="94" customWidth="1"/>
    <col min="2823" max="2824" width="9.5546875" style="94" customWidth="1"/>
    <col min="2825" max="2825" width="8" style="94"/>
    <col min="2826" max="2826" width="14.21875" style="94" customWidth="1"/>
    <col min="2827" max="3069" width="8" style="94"/>
    <col min="3070" max="3070" width="11.88671875" style="94" customWidth="1"/>
    <col min="3071" max="3071" width="8" style="94"/>
    <col min="3072" max="3072" width="18" style="94" customWidth="1"/>
    <col min="3073" max="3073" width="15.6640625" style="94" bestFit="1" customWidth="1"/>
    <col min="3074" max="3074" width="13.44140625" style="94" customWidth="1"/>
    <col min="3075" max="3075" width="10.6640625" style="94" customWidth="1"/>
    <col min="3076" max="3076" width="13.77734375" style="94" bestFit="1" customWidth="1"/>
    <col min="3077" max="3077" width="10.109375" style="94" customWidth="1"/>
    <col min="3078" max="3078" width="8" style="94" customWidth="1"/>
    <col min="3079" max="3080" width="9.5546875" style="94" customWidth="1"/>
    <col min="3081" max="3081" width="8" style="94"/>
    <col min="3082" max="3082" width="14.21875" style="94" customWidth="1"/>
    <col min="3083" max="3325" width="8" style="94"/>
    <col min="3326" max="3326" width="11.88671875" style="94" customWidth="1"/>
    <col min="3327" max="3327" width="8" style="94"/>
    <col min="3328" max="3328" width="18" style="94" customWidth="1"/>
    <col min="3329" max="3329" width="15.6640625" style="94" bestFit="1" customWidth="1"/>
    <col min="3330" max="3330" width="13.44140625" style="94" customWidth="1"/>
    <col min="3331" max="3331" width="10.6640625" style="94" customWidth="1"/>
    <col min="3332" max="3332" width="13.77734375" style="94" bestFit="1" customWidth="1"/>
    <col min="3333" max="3333" width="10.109375" style="94" customWidth="1"/>
    <col min="3334" max="3334" width="8" style="94" customWidth="1"/>
    <col min="3335" max="3336" width="9.5546875" style="94" customWidth="1"/>
    <col min="3337" max="3337" width="8" style="94"/>
    <col min="3338" max="3338" width="14.21875" style="94" customWidth="1"/>
    <col min="3339" max="3581" width="8" style="94"/>
    <col min="3582" max="3582" width="11.88671875" style="94" customWidth="1"/>
    <col min="3583" max="3583" width="8" style="94"/>
    <col min="3584" max="3584" width="18" style="94" customWidth="1"/>
    <col min="3585" max="3585" width="15.6640625" style="94" bestFit="1" customWidth="1"/>
    <col min="3586" max="3586" width="13.44140625" style="94" customWidth="1"/>
    <col min="3587" max="3587" width="10.6640625" style="94" customWidth="1"/>
    <col min="3588" max="3588" width="13.77734375" style="94" bestFit="1" customWidth="1"/>
    <col min="3589" max="3589" width="10.109375" style="94" customWidth="1"/>
    <col min="3590" max="3590" width="8" style="94" customWidth="1"/>
    <col min="3591" max="3592" width="9.5546875" style="94" customWidth="1"/>
    <col min="3593" max="3593" width="8" style="94"/>
    <col min="3594" max="3594" width="14.21875" style="94" customWidth="1"/>
    <col min="3595" max="3837" width="8" style="94"/>
    <col min="3838" max="3838" width="11.88671875" style="94" customWidth="1"/>
    <col min="3839" max="3839" width="8" style="94"/>
    <col min="3840" max="3840" width="18" style="94" customWidth="1"/>
    <col min="3841" max="3841" width="15.6640625" style="94" bestFit="1" customWidth="1"/>
    <col min="3842" max="3842" width="13.44140625" style="94" customWidth="1"/>
    <col min="3843" max="3843" width="10.6640625" style="94" customWidth="1"/>
    <col min="3844" max="3844" width="13.77734375" style="94" bestFit="1" customWidth="1"/>
    <col min="3845" max="3845" width="10.109375" style="94" customWidth="1"/>
    <col min="3846" max="3846" width="8" style="94" customWidth="1"/>
    <col min="3847" max="3848" width="9.5546875" style="94" customWidth="1"/>
    <col min="3849" max="3849" width="8" style="94"/>
    <col min="3850" max="3850" width="14.21875" style="94" customWidth="1"/>
    <col min="3851" max="4093" width="8" style="94"/>
    <col min="4094" max="4094" width="11.88671875" style="94" customWidth="1"/>
    <col min="4095" max="4095" width="8" style="94"/>
    <col min="4096" max="4096" width="18" style="94" customWidth="1"/>
    <col min="4097" max="4097" width="15.6640625" style="94" bestFit="1" customWidth="1"/>
    <col min="4098" max="4098" width="13.44140625" style="94" customWidth="1"/>
    <col min="4099" max="4099" width="10.6640625" style="94" customWidth="1"/>
    <col min="4100" max="4100" width="13.77734375" style="94" bestFit="1" customWidth="1"/>
    <col min="4101" max="4101" width="10.109375" style="94" customWidth="1"/>
    <col min="4102" max="4102" width="8" style="94" customWidth="1"/>
    <col min="4103" max="4104" width="9.5546875" style="94" customWidth="1"/>
    <col min="4105" max="4105" width="8" style="94"/>
    <col min="4106" max="4106" width="14.21875" style="94" customWidth="1"/>
    <col min="4107" max="4349" width="8" style="94"/>
    <col min="4350" max="4350" width="11.88671875" style="94" customWidth="1"/>
    <col min="4351" max="4351" width="8" style="94"/>
    <col min="4352" max="4352" width="18" style="94" customWidth="1"/>
    <col min="4353" max="4353" width="15.6640625" style="94" bestFit="1" customWidth="1"/>
    <col min="4354" max="4354" width="13.44140625" style="94" customWidth="1"/>
    <col min="4355" max="4355" width="10.6640625" style="94" customWidth="1"/>
    <col min="4356" max="4356" width="13.77734375" style="94" bestFit="1" customWidth="1"/>
    <col min="4357" max="4357" width="10.109375" style="94" customWidth="1"/>
    <col min="4358" max="4358" width="8" style="94" customWidth="1"/>
    <col min="4359" max="4360" width="9.5546875" style="94" customWidth="1"/>
    <col min="4361" max="4361" width="8" style="94"/>
    <col min="4362" max="4362" width="14.21875" style="94" customWidth="1"/>
    <col min="4363" max="4605" width="8" style="94"/>
    <col min="4606" max="4606" width="11.88671875" style="94" customWidth="1"/>
    <col min="4607" max="4607" width="8" style="94"/>
    <col min="4608" max="4608" width="18" style="94" customWidth="1"/>
    <col min="4609" max="4609" width="15.6640625" style="94" bestFit="1" customWidth="1"/>
    <col min="4610" max="4610" width="13.44140625" style="94" customWidth="1"/>
    <col min="4611" max="4611" width="10.6640625" style="94" customWidth="1"/>
    <col min="4612" max="4612" width="13.77734375" style="94" bestFit="1" customWidth="1"/>
    <col min="4613" max="4613" width="10.109375" style="94" customWidth="1"/>
    <col min="4614" max="4614" width="8" style="94" customWidth="1"/>
    <col min="4615" max="4616" width="9.5546875" style="94" customWidth="1"/>
    <col min="4617" max="4617" width="8" style="94"/>
    <col min="4618" max="4618" width="14.21875" style="94" customWidth="1"/>
    <col min="4619" max="4861" width="8" style="94"/>
    <col min="4862" max="4862" width="11.88671875" style="94" customWidth="1"/>
    <col min="4863" max="4863" width="8" style="94"/>
    <col min="4864" max="4864" width="18" style="94" customWidth="1"/>
    <col min="4865" max="4865" width="15.6640625" style="94" bestFit="1" customWidth="1"/>
    <col min="4866" max="4866" width="13.44140625" style="94" customWidth="1"/>
    <col min="4867" max="4867" width="10.6640625" style="94" customWidth="1"/>
    <col min="4868" max="4868" width="13.77734375" style="94" bestFit="1" customWidth="1"/>
    <col min="4869" max="4869" width="10.109375" style="94" customWidth="1"/>
    <col min="4870" max="4870" width="8" style="94" customWidth="1"/>
    <col min="4871" max="4872" width="9.5546875" style="94" customWidth="1"/>
    <col min="4873" max="4873" width="8" style="94"/>
    <col min="4874" max="4874" width="14.21875" style="94" customWidth="1"/>
    <col min="4875" max="5117" width="8" style="94"/>
    <col min="5118" max="5118" width="11.88671875" style="94" customWidth="1"/>
    <col min="5119" max="5119" width="8" style="94"/>
    <col min="5120" max="5120" width="18" style="94" customWidth="1"/>
    <col min="5121" max="5121" width="15.6640625" style="94" bestFit="1" customWidth="1"/>
    <col min="5122" max="5122" width="13.44140625" style="94" customWidth="1"/>
    <col min="5123" max="5123" width="10.6640625" style="94" customWidth="1"/>
    <col min="5124" max="5124" width="13.77734375" style="94" bestFit="1" customWidth="1"/>
    <col min="5125" max="5125" width="10.109375" style="94" customWidth="1"/>
    <col min="5126" max="5126" width="8" style="94" customWidth="1"/>
    <col min="5127" max="5128" width="9.5546875" style="94" customWidth="1"/>
    <col min="5129" max="5129" width="8" style="94"/>
    <col min="5130" max="5130" width="14.21875" style="94" customWidth="1"/>
    <col min="5131" max="5373" width="8" style="94"/>
    <col min="5374" max="5374" width="11.88671875" style="94" customWidth="1"/>
    <col min="5375" max="5375" width="8" style="94"/>
    <col min="5376" max="5376" width="18" style="94" customWidth="1"/>
    <col min="5377" max="5377" width="15.6640625" style="94" bestFit="1" customWidth="1"/>
    <col min="5378" max="5378" width="13.44140625" style="94" customWidth="1"/>
    <col min="5379" max="5379" width="10.6640625" style="94" customWidth="1"/>
    <col min="5380" max="5380" width="13.77734375" style="94" bestFit="1" customWidth="1"/>
    <col min="5381" max="5381" width="10.109375" style="94" customWidth="1"/>
    <col min="5382" max="5382" width="8" style="94" customWidth="1"/>
    <col min="5383" max="5384" width="9.5546875" style="94" customWidth="1"/>
    <col min="5385" max="5385" width="8" style="94"/>
    <col min="5386" max="5386" width="14.21875" style="94" customWidth="1"/>
    <col min="5387" max="5629" width="8" style="94"/>
    <col min="5630" max="5630" width="11.88671875" style="94" customWidth="1"/>
    <col min="5631" max="5631" width="8" style="94"/>
    <col min="5632" max="5632" width="18" style="94" customWidth="1"/>
    <col min="5633" max="5633" width="15.6640625" style="94" bestFit="1" customWidth="1"/>
    <col min="5634" max="5634" width="13.44140625" style="94" customWidth="1"/>
    <col min="5635" max="5635" width="10.6640625" style="94" customWidth="1"/>
    <col min="5636" max="5636" width="13.77734375" style="94" bestFit="1" customWidth="1"/>
    <col min="5637" max="5637" width="10.109375" style="94" customWidth="1"/>
    <col min="5638" max="5638" width="8" style="94" customWidth="1"/>
    <col min="5639" max="5640" width="9.5546875" style="94" customWidth="1"/>
    <col min="5641" max="5641" width="8" style="94"/>
    <col min="5642" max="5642" width="14.21875" style="94" customWidth="1"/>
    <col min="5643" max="5885" width="8" style="94"/>
    <col min="5886" max="5886" width="11.88671875" style="94" customWidth="1"/>
    <col min="5887" max="5887" width="8" style="94"/>
    <col min="5888" max="5888" width="18" style="94" customWidth="1"/>
    <col min="5889" max="5889" width="15.6640625" style="94" bestFit="1" customWidth="1"/>
    <col min="5890" max="5890" width="13.44140625" style="94" customWidth="1"/>
    <col min="5891" max="5891" width="10.6640625" style="94" customWidth="1"/>
    <col min="5892" max="5892" width="13.77734375" style="94" bestFit="1" customWidth="1"/>
    <col min="5893" max="5893" width="10.109375" style="94" customWidth="1"/>
    <col min="5894" max="5894" width="8" style="94" customWidth="1"/>
    <col min="5895" max="5896" width="9.5546875" style="94" customWidth="1"/>
    <col min="5897" max="5897" width="8" style="94"/>
    <col min="5898" max="5898" width="14.21875" style="94" customWidth="1"/>
    <col min="5899" max="6141" width="8" style="94"/>
    <col min="6142" max="6142" width="11.88671875" style="94" customWidth="1"/>
    <col min="6143" max="6143" width="8" style="94"/>
    <col min="6144" max="6144" width="18" style="94" customWidth="1"/>
    <col min="6145" max="6145" width="15.6640625" style="94" bestFit="1" customWidth="1"/>
    <col min="6146" max="6146" width="13.44140625" style="94" customWidth="1"/>
    <col min="6147" max="6147" width="10.6640625" style="94" customWidth="1"/>
    <col min="6148" max="6148" width="13.77734375" style="94" bestFit="1" customWidth="1"/>
    <col min="6149" max="6149" width="10.109375" style="94" customWidth="1"/>
    <col min="6150" max="6150" width="8" style="94" customWidth="1"/>
    <col min="6151" max="6152" width="9.5546875" style="94" customWidth="1"/>
    <col min="6153" max="6153" width="8" style="94"/>
    <col min="6154" max="6154" width="14.21875" style="94" customWidth="1"/>
    <col min="6155" max="6397" width="8" style="94"/>
    <col min="6398" max="6398" width="11.88671875" style="94" customWidth="1"/>
    <col min="6399" max="6399" width="8" style="94"/>
    <col min="6400" max="6400" width="18" style="94" customWidth="1"/>
    <col min="6401" max="6401" width="15.6640625" style="94" bestFit="1" customWidth="1"/>
    <col min="6402" max="6402" width="13.44140625" style="94" customWidth="1"/>
    <col min="6403" max="6403" width="10.6640625" style="94" customWidth="1"/>
    <col min="6404" max="6404" width="13.77734375" style="94" bestFit="1" customWidth="1"/>
    <col min="6405" max="6405" width="10.109375" style="94" customWidth="1"/>
    <col min="6406" max="6406" width="8" style="94" customWidth="1"/>
    <col min="6407" max="6408" width="9.5546875" style="94" customWidth="1"/>
    <col min="6409" max="6409" width="8" style="94"/>
    <col min="6410" max="6410" width="14.21875" style="94" customWidth="1"/>
    <col min="6411" max="6653" width="8" style="94"/>
    <col min="6654" max="6654" width="11.88671875" style="94" customWidth="1"/>
    <col min="6655" max="6655" width="8" style="94"/>
    <col min="6656" max="6656" width="18" style="94" customWidth="1"/>
    <col min="6657" max="6657" width="15.6640625" style="94" bestFit="1" customWidth="1"/>
    <col min="6658" max="6658" width="13.44140625" style="94" customWidth="1"/>
    <col min="6659" max="6659" width="10.6640625" style="94" customWidth="1"/>
    <col min="6660" max="6660" width="13.77734375" style="94" bestFit="1" customWidth="1"/>
    <col min="6661" max="6661" width="10.109375" style="94" customWidth="1"/>
    <col min="6662" max="6662" width="8" style="94" customWidth="1"/>
    <col min="6663" max="6664" width="9.5546875" style="94" customWidth="1"/>
    <col min="6665" max="6665" width="8" style="94"/>
    <col min="6666" max="6666" width="14.21875" style="94" customWidth="1"/>
    <col min="6667" max="6909" width="8" style="94"/>
    <col min="6910" max="6910" width="11.88671875" style="94" customWidth="1"/>
    <col min="6911" max="6911" width="8" style="94"/>
    <col min="6912" max="6912" width="18" style="94" customWidth="1"/>
    <col min="6913" max="6913" width="15.6640625" style="94" bestFit="1" customWidth="1"/>
    <col min="6914" max="6914" width="13.44140625" style="94" customWidth="1"/>
    <col min="6915" max="6915" width="10.6640625" style="94" customWidth="1"/>
    <col min="6916" max="6916" width="13.77734375" style="94" bestFit="1" customWidth="1"/>
    <col min="6917" max="6917" width="10.109375" style="94" customWidth="1"/>
    <col min="6918" max="6918" width="8" style="94" customWidth="1"/>
    <col min="6919" max="6920" width="9.5546875" style="94" customWidth="1"/>
    <col min="6921" max="6921" width="8" style="94"/>
    <col min="6922" max="6922" width="14.21875" style="94" customWidth="1"/>
    <col min="6923" max="7165" width="8" style="94"/>
    <col min="7166" max="7166" width="11.88671875" style="94" customWidth="1"/>
    <col min="7167" max="7167" width="8" style="94"/>
    <col min="7168" max="7168" width="18" style="94" customWidth="1"/>
    <col min="7169" max="7169" width="15.6640625" style="94" bestFit="1" customWidth="1"/>
    <col min="7170" max="7170" width="13.44140625" style="94" customWidth="1"/>
    <col min="7171" max="7171" width="10.6640625" style="94" customWidth="1"/>
    <col min="7172" max="7172" width="13.77734375" style="94" bestFit="1" customWidth="1"/>
    <col min="7173" max="7173" width="10.109375" style="94" customWidth="1"/>
    <col min="7174" max="7174" width="8" style="94" customWidth="1"/>
    <col min="7175" max="7176" width="9.5546875" style="94" customWidth="1"/>
    <col min="7177" max="7177" width="8" style="94"/>
    <col min="7178" max="7178" width="14.21875" style="94" customWidth="1"/>
    <col min="7179" max="7421" width="8" style="94"/>
    <col min="7422" max="7422" width="11.88671875" style="94" customWidth="1"/>
    <col min="7423" max="7423" width="8" style="94"/>
    <col min="7424" max="7424" width="18" style="94" customWidth="1"/>
    <col min="7425" max="7425" width="15.6640625" style="94" bestFit="1" customWidth="1"/>
    <col min="7426" max="7426" width="13.44140625" style="94" customWidth="1"/>
    <col min="7427" max="7427" width="10.6640625" style="94" customWidth="1"/>
    <col min="7428" max="7428" width="13.77734375" style="94" bestFit="1" customWidth="1"/>
    <col min="7429" max="7429" width="10.109375" style="94" customWidth="1"/>
    <col min="7430" max="7430" width="8" style="94" customWidth="1"/>
    <col min="7431" max="7432" width="9.5546875" style="94" customWidth="1"/>
    <col min="7433" max="7433" width="8" style="94"/>
    <col min="7434" max="7434" width="14.21875" style="94" customWidth="1"/>
    <col min="7435" max="7677" width="8" style="94"/>
    <col min="7678" max="7678" width="11.88671875" style="94" customWidth="1"/>
    <col min="7679" max="7679" width="8" style="94"/>
    <col min="7680" max="7680" width="18" style="94" customWidth="1"/>
    <col min="7681" max="7681" width="15.6640625" style="94" bestFit="1" customWidth="1"/>
    <col min="7682" max="7682" width="13.44140625" style="94" customWidth="1"/>
    <col min="7683" max="7683" width="10.6640625" style="94" customWidth="1"/>
    <col min="7684" max="7684" width="13.77734375" style="94" bestFit="1" customWidth="1"/>
    <col min="7685" max="7685" width="10.109375" style="94" customWidth="1"/>
    <col min="7686" max="7686" width="8" style="94" customWidth="1"/>
    <col min="7687" max="7688" width="9.5546875" style="94" customWidth="1"/>
    <col min="7689" max="7689" width="8" style="94"/>
    <col min="7690" max="7690" width="14.21875" style="94" customWidth="1"/>
    <col min="7691" max="7933" width="8" style="94"/>
    <col min="7934" max="7934" width="11.88671875" style="94" customWidth="1"/>
    <col min="7935" max="7935" width="8" style="94"/>
    <col min="7936" max="7936" width="18" style="94" customWidth="1"/>
    <col min="7937" max="7937" width="15.6640625" style="94" bestFit="1" customWidth="1"/>
    <col min="7938" max="7938" width="13.44140625" style="94" customWidth="1"/>
    <col min="7939" max="7939" width="10.6640625" style="94" customWidth="1"/>
    <col min="7940" max="7940" width="13.77734375" style="94" bestFit="1" customWidth="1"/>
    <col min="7941" max="7941" width="10.109375" style="94" customWidth="1"/>
    <col min="7942" max="7942" width="8" style="94" customWidth="1"/>
    <col min="7943" max="7944" width="9.5546875" style="94" customWidth="1"/>
    <col min="7945" max="7945" width="8" style="94"/>
    <col min="7946" max="7946" width="14.21875" style="94" customWidth="1"/>
    <col min="7947" max="8189" width="8" style="94"/>
    <col min="8190" max="8190" width="11.88671875" style="94" customWidth="1"/>
    <col min="8191" max="8191" width="8" style="94"/>
    <col min="8192" max="8192" width="18" style="94" customWidth="1"/>
    <col min="8193" max="8193" width="15.6640625" style="94" bestFit="1" customWidth="1"/>
    <col min="8194" max="8194" width="13.44140625" style="94" customWidth="1"/>
    <col min="8195" max="8195" width="10.6640625" style="94" customWidth="1"/>
    <col min="8196" max="8196" width="13.77734375" style="94" bestFit="1" customWidth="1"/>
    <col min="8197" max="8197" width="10.109375" style="94" customWidth="1"/>
    <col min="8198" max="8198" width="8" style="94" customWidth="1"/>
    <col min="8199" max="8200" width="9.5546875" style="94" customWidth="1"/>
    <col min="8201" max="8201" width="8" style="94"/>
    <col min="8202" max="8202" width="14.21875" style="94" customWidth="1"/>
    <col min="8203" max="8445" width="8" style="94"/>
    <col min="8446" max="8446" width="11.88671875" style="94" customWidth="1"/>
    <col min="8447" max="8447" width="8" style="94"/>
    <col min="8448" max="8448" width="18" style="94" customWidth="1"/>
    <col min="8449" max="8449" width="15.6640625" style="94" bestFit="1" customWidth="1"/>
    <col min="8450" max="8450" width="13.44140625" style="94" customWidth="1"/>
    <col min="8451" max="8451" width="10.6640625" style="94" customWidth="1"/>
    <col min="8452" max="8452" width="13.77734375" style="94" bestFit="1" customWidth="1"/>
    <col min="8453" max="8453" width="10.109375" style="94" customWidth="1"/>
    <col min="8454" max="8454" width="8" style="94" customWidth="1"/>
    <col min="8455" max="8456" width="9.5546875" style="94" customWidth="1"/>
    <col min="8457" max="8457" width="8" style="94"/>
    <col min="8458" max="8458" width="14.21875" style="94" customWidth="1"/>
    <col min="8459" max="8701" width="8" style="94"/>
    <col min="8702" max="8702" width="11.88671875" style="94" customWidth="1"/>
    <col min="8703" max="8703" width="8" style="94"/>
    <col min="8704" max="8704" width="18" style="94" customWidth="1"/>
    <col min="8705" max="8705" width="15.6640625" style="94" bestFit="1" customWidth="1"/>
    <col min="8706" max="8706" width="13.44140625" style="94" customWidth="1"/>
    <col min="8707" max="8707" width="10.6640625" style="94" customWidth="1"/>
    <col min="8708" max="8708" width="13.77734375" style="94" bestFit="1" customWidth="1"/>
    <col min="8709" max="8709" width="10.109375" style="94" customWidth="1"/>
    <col min="8710" max="8710" width="8" style="94" customWidth="1"/>
    <col min="8711" max="8712" width="9.5546875" style="94" customWidth="1"/>
    <col min="8713" max="8713" width="8" style="94"/>
    <col min="8714" max="8714" width="14.21875" style="94" customWidth="1"/>
    <col min="8715" max="8957" width="8" style="94"/>
    <col min="8958" max="8958" width="11.88671875" style="94" customWidth="1"/>
    <col min="8959" max="8959" width="8" style="94"/>
    <col min="8960" max="8960" width="18" style="94" customWidth="1"/>
    <col min="8961" max="8961" width="15.6640625" style="94" bestFit="1" customWidth="1"/>
    <col min="8962" max="8962" width="13.44140625" style="94" customWidth="1"/>
    <col min="8963" max="8963" width="10.6640625" style="94" customWidth="1"/>
    <col min="8964" max="8964" width="13.77734375" style="94" bestFit="1" customWidth="1"/>
    <col min="8965" max="8965" width="10.109375" style="94" customWidth="1"/>
    <col min="8966" max="8966" width="8" style="94" customWidth="1"/>
    <col min="8967" max="8968" width="9.5546875" style="94" customWidth="1"/>
    <col min="8969" max="8969" width="8" style="94"/>
    <col min="8970" max="8970" width="14.21875" style="94" customWidth="1"/>
    <col min="8971" max="9213" width="8" style="94"/>
    <col min="9214" max="9214" width="11.88671875" style="94" customWidth="1"/>
    <col min="9215" max="9215" width="8" style="94"/>
    <col min="9216" max="9216" width="18" style="94" customWidth="1"/>
    <col min="9217" max="9217" width="15.6640625" style="94" bestFit="1" customWidth="1"/>
    <col min="9218" max="9218" width="13.44140625" style="94" customWidth="1"/>
    <col min="9219" max="9219" width="10.6640625" style="94" customWidth="1"/>
    <col min="9220" max="9220" width="13.77734375" style="94" bestFit="1" customWidth="1"/>
    <col min="9221" max="9221" width="10.109375" style="94" customWidth="1"/>
    <col min="9222" max="9222" width="8" style="94" customWidth="1"/>
    <col min="9223" max="9224" width="9.5546875" style="94" customWidth="1"/>
    <col min="9225" max="9225" width="8" style="94"/>
    <col min="9226" max="9226" width="14.21875" style="94" customWidth="1"/>
    <col min="9227" max="9469" width="8" style="94"/>
    <col min="9470" max="9470" width="11.88671875" style="94" customWidth="1"/>
    <col min="9471" max="9471" width="8" style="94"/>
    <col min="9472" max="9472" width="18" style="94" customWidth="1"/>
    <col min="9473" max="9473" width="15.6640625" style="94" bestFit="1" customWidth="1"/>
    <col min="9474" max="9474" width="13.44140625" style="94" customWidth="1"/>
    <col min="9475" max="9475" width="10.6640625" style="94" customWidth="1"/>
    <col min="9476" max="9476" width="13.77734375" style="94" bestFit="1" customWidth="1"/>
    <col min="9477" max="9477" width="10.109375" style="94" customWidth="1"/>
    <col min="9478" max="9478" width="8" style="94" customWidth="1"/>
    <col min="9479" max="9480" width="9.5546875" style="94" customWidth="1"/>
    <col min="9481" max="9481" width="8" style="94"/>
    <col min="9482" max="9482" width="14.21875" style="94" customWidth="1"/>
    <col min="9483" max="9725" width="8" style="94"/>
    <col min="9726" max="9726" width="11.88671875" style="94" customWidth="1"/>
    <col min="9727" max="9727" width="8" style="94"/>
    <col min="9728" max="9728" width="18" style="94" customWidth="1"/>
    <col min="9729" max="9729" width="15.6640625" style="94" bestFit="1" customWidth="1"/>
    <col min="9730" max="9730" width="13.44140625" style="94" customWidth="1"/>
    <col min="9731" max="9731" width="10.6640625" style="94" customWidth="1"/>
    <col min="9732" max="9732" width="13.77734375" style="94" bestFit="1" customWidth="1"/>
    <col min="9733" max="9733" width="10.109375" style="94" customWidth="1"/>
    <col min="9734" max="9734" width="8" style="94" customWidth="1"/>
    <col min="9735" max="9736" width="9.5546875" style="94" customWidth="1"/>
    <col min="9737" max="9737" width="8" style="94"/>
    <col min="9738" max="9738" width="14.21875" style="94" customWidth="1"/>
    <col min="9739" max="9981" width="8" style="94"/>
    <col min="9982" max="9982" width="11.88671875" style="94" customWidth="1"/>
    <col min="9983" max="9983" width="8" style="94"/>
    <col min="9984" max="9984" width="18" style="94" customWidth="1"/>
    <col min="9985" max="9985" width="15.6640625" style="94" bestFit="1" customWidth="1"/>
    <col min="9986" max="9986" width="13.44140625" style="94" customWidth="1"/>
    <col min="9987" max="9987" width="10.6640625" style="94" customWidth="1"/>
    <col min="9988" max="9988" width="13.77734375" style="94" bestFit="1" customWidth="1"/>
    <col min="9989" max="9989" width="10.109375" style="94" customWidth="1"/>
    <col min="9990" max="9990" width="8" style="94" customWidth="1"/>
    <col min="9991" max="9992" width="9.5546875" style="94" customWidth="1"/>
    <col min="9993" max="9993" width="8" style="94"/>
    <col min="9994" max="9994" width="14.21875" style="94" customWidth="1"/>
    <col min="9995" max="10237" width="8" style="94"/>
    <col min="10238" max="10238" width="11.88671875" style="94" customWidth="1"/>
    <col min="10239" max="10239" width="8" style="94"/>
    <col min="10240" max="10240" width="18" style="94" customWidth="1"/>
    <col min="10241" max="10241" width="15.6640625" style="94" bestFit="1" customWidth="1"/>
    <col min="10242" max="10242" width="13.44140625" style="94" customWidth="1"/>
    <col min="10243" max="10243" width="10.6640625" style="94" customWidth="1"/>
    <col min="10244" max="10244" width="13.77734375" style="94" bestFit="1" customWidth="1"/>
    <col min="10245" max="10245" width="10.109375" style="94" customWidth="1"/>
    <col min="10246" max="10246" width="8" style="94" customWidth="1"/>
    <col min="10247" max="10248" width="9.5546875" style="94" customWidth="1"/>
    <col min="10249" max="10249" width="8" style="94"/>
    <col min="10250" max="10250" width="14.21875" style="94" customWidth="1"/>
    <col min="10251" max="10493" width="8" style="94"/>
    <col min="10494" max="10494" width="11.88671875" style="94" customWidth="1"/>
    <col min="10495" max="10495" width="8" style="94"/>
    <col min="10496" max="10496" width="18" style="94" customWidth="1"/>
    <col min="10497" max="10497" width="15.6640625" style="94" bestFit="1" customWidth="1"/>
    <col min="10498" max="10498" width="13.44140625" style="94" customWidth="1"/>
    <col min="10499" max="10499" width="10.6640625" style="94" customWidth="1"/>
    <col min="10500" max="10500" width="13.77734375" style="94" bestFit="1" customWidth="1"/>
    <col min="10501" max="10501" width="10.109375" style="94" customWidth="1"/>
    <col min="10502" max="10502" width="8" style="94" customWidth="1"/>
    <col min="10503" max="10504" width="9.5546875" style="94" customWidth="1"/>
    <col min="10505" max="10505" width="8" style="94"/>
    <col min="10506" max="10506" width="14.21875" style="94" customWidth="1"/>
    <col min="10507" max="10749" width="8" style="94"/>
    <col min="10750" max="10750" width="11.88671875" style="94" customWidth="1"/>
    <col min="10751" max="10751" width="8" style="94"/>
    <col min="10752" max="10752" width="18" style="94" customWidth="1"/>
    <col min="10753" max="10753" width="15.6640625" style="94" bestFit="1" customWidth="1"/>
    <col min="10754" max="10754" width="13.44140625" style="94" customWidth="1"/>
    <col min="10755" max="10755" width="10.6640625" style="94" customWidth="1"/>
    <col min="10756" max="10756" width="13.77734375" style="94" bestFit="1" customWidth="1"/>
    <col min="10757" max="10757" width="10.109375" style="94" customWidth="1"/>
    <col min="10758" max="10758" width="8" style="94" customWidth="1"/>
    <col min="10759" max="10760" width="9.5546875" style="94" customWidth="1"/>
    <col min="10761" max="10761" width="8" style="94"/>
    <col min="10762" max="10762" width="14.21875" style="94" customWidth="1"/>
    <col min="10763" max="11005" width="8" style="94"/>
    <col min="11006" max="11006" width="11.88671875" style="94" customWidth="1"/>
    <col min="11007" max="11007" width="8" style="94"/>
    <col min="11008" max="11008" width="18" style="94" customWidth="1"/>
    <col min="11009" max="11009" width="15.6640625" style="94" bestFit="1" customWidth="1"/>
    <col min="11010" max="11010" width="13.44140625" style="94" customWidth="1"/>
    <col min="11011" max="11011" width="10.6640625" style="94" customWidth="1"/>
    <col min="11012" max="11012" width="13.77734375" style="94" bestFit="1" customWidth="1"/>
    <col min="11013" max="11013" width="10.109375" style="94" customWidth="1"/>
    <col min="11014" max="11014" width="8" style="94" customWidth="1"/>
    <col min="11015" max="11016" width="9.5546875" style="94" customWidth="1"/>
    <col min="11017" max="11017" width="8" style="94"/>
    <col min="11018" max="11018" width="14.21875" style="94" customWidth="1"/>
    <col min="11019" max="11261" width="8" style="94"/>
    <col min="11262" max="11262" width="11.88671875" style="94" customWidth="1"/>
    <col min="11263" max="11263" width="8" style="94"/>
    <col min="11264" max="11264" width="18" style="94" customWidth="1"/>
    <col min="11265" max="11265" width="15.6640625" style="94" bestFit="1" customWidth="1"/>
    <col min="11266" max="11266" width="13.44140625" style="94" customWidth="1"/>
    <col min="11267" max="11267" width="10.6640625" style="94" customWidth="1"/>
    <col min="11268" max="11268" width="13.77734375" style="94" bestFit="1" customWidth="1"/>
    <col min="11269" max="11269" width="10.109375" style="94" customWidth="1"/>
    <col min="11270" max="11270" width="8" style="94" customWidth="1"/>
    <col min="11271" max="11272" width="9.5546875" style="94" customWidth="1"/>
    <col min="11273" max="11273" width="8" style="94"/>
    <col min="11274" max="11274" width="14.21875" style="94" customWidth="1"/>
    <col min="11275" max="11517" width="8" style="94"/>
    <col min="11518" max="11518" width="11.88671875" style="94" customWidth="1"/>
    <col min="11519" max="11519" width="8" style="94"/>
    <col min="11520" max="11520" width="18" style="94" customWidth="1"/>
    <col min="11521" max="11521" width="15.6640625" style="94" bestFit="1" customWidth="1"/>
    <col min="11522" max="11522" width="13.44140625" style="94" customWidth="1"/>
    <col min="11523" max="11523" width="10.6640625" style="94" customWidth="1"/>
    <col min="11524" max="11524" width="13.77734375" style="94" bestFit="1" customWidth="1"/>
    <col min="11525" max="11525" width="10.109375" style="94" customWidth="1"/>
    <col min="11526" max="11526" width="8" style="94" customWidth="1"/>
    <col min="11527" max="11528" width="9.5546875" style="94" customWidth="1"/>
    <col min="11529" max="11529" width="8" style="94"/>
    <col min="11530" max="11530" width="14.21875" style="94" customWidth="1"/>
    <col min="11531" max="11773" width="8" style="94"/>
    <col min="11774" max="11774" width="11.88671875" style="94" customWidth="1"/>
    <col min="11775" max="11775" width="8" style="94"/>
    <col min="11776" max="11776" width="18" style="94" customWidth="1"/>
    <col min="11777" max="11777" width="15.6640625" style="94" bestFit="1" customWidth="1"/>
    <col min="11778" max="11778" width="13.44140625" style="94" customWidth="1"/>
    <col min="11779" max="11779" width="10.6640625" style="94" customWidth="1"/>
    <col min="11780" max="11780" width="13.77734375" style="94" bestFit="1" customWidth="1"/>
    <col min="11781" max="11781" width="10.109375" style="94" customWidth="1"/>
    <col min="11782" max="11782" width="8" style="94" customWidth="1"/>
    <col min="11783" max="11784" width="9.5546875" style="94" customWidth="1"/>
    <col min="11785" max="11785" width="8" style="94"/>
    <col min="11786" max="11786" width="14.21875" style="94" customWidth="1"/>
    <col min="11787" max="12029" width="8" style="94"/>
    <col min="12030" max="12030" width="11.88671875" style="94" customWidth="1"/>
    <col min="12031" max="12031" width="8" style="94"/>
    <col min="12032" max="12032" width="18" style="94" customWidth="1"/>
    <col min="12033" max="12033" width="15.6640625" style="94" bestFit="1" customWidth="1"/>
    <col min="12034" max="12034" width="13.44140625" style="94" customWidth="1"/>
    <col min="12035" max="12035" width="10.6640625" style="94" customWidth="1"/>
    <col min="12036" max="12036" width="13.77734375" style="94" bestFit="1" customWidth="1"/>
    <col min="12037" max="12037" width="10.109375" style="94" customWidth="1"/>
    <col min="12038" max="12038" width="8" style="94" customWidth="1"/>
    <col min="12039" max="12040" width="9.5546875" style="94" customWidth="1"/>
    <col min="12041" max="12041" width="8" style="94"/>
    <col min="12042" max="12042" width="14.21875" style="94" customWidth="1"/>
    <col min="12043" max="12285" width="8" style="94"/>
    <col min="12286" max="12286" width="11.88671875" style="94" customWidth="1"/>
    <col min="12287" max="12287" width="8" style="94"/>
    <col min="12288" max="12288" width="18" style="94" customWidth="1"/>
    <col min="12289" max="12289" width="15.6640625" style="94" bestFit="1" customWidth="1"/>
    <col min="12290" max="12290" width="13.44140625" style="94" customWidth="1"/>
    <col min="12291" max="12291" width="10.6640625" style="94" customWidth="1"/>
    <col min="12292" max="12292" width="13.77734375" style="94" bestFit="1" customWidth="1"/>
    <col min="12293" max="12293" width="10.109375" style="94" customWidth="1"/>
    <col min="12294" max="12294" width="8" style="94" customWidth="1"/>
    <col min="12295" max="12296" width="9.5546875" style="94" customWidth="1"/>
    <col min="12297" max="12297" width="8" style="94"/>
    <col min="12298" max="12298" width="14.21875" style="94" customWidth="1"/>
    <col min="12299" max="12541" width="8" style="94"/>
    <col min="12542" max="12542" width="11.88671875" style="94" customWidth="1"/>
    <col min="12543" max="12543" width="8" style="94"/>
    <col min="12544" max="12544" width="18" style="94" customWidth="1"/>
    <col min="12545" max="12545" width="15.6640625" style="94" bestFit="1" customWidth="1"/>
    <col min="12546" max="12546" width="13.44140625" style="94" customWidth="1"/>
    <col min="12547" max="12547" width="10.6640625" style="94" customWidth="1"/>
    <col min="12548" max="12548" width="13.77734375" style="94" bestFit="1" customWidth="1"/>
    <col min="12549" max="12549" width="10.109375" style="94" customWidth="1"/>
    <col min="12550" max="12550" width="8" style="94" customWidth="1"/>
    <col min="12551" max="12552" width="9.5546875" style="94" customWidth="1"/>
    <col min="12553" max="12553" width="8" style="94"/>
    <col min="12554" max="12554" width="14.21875" style="94" customWidth="1"/>
    <col min="12555" max="12797" width="8" style="94"/>
    <col min="12798" max="12798" width="11.88671875" style="94" customWidth="1"/>
    <col min="12799" max="12799" width="8" style="94"/>
    <col min="12800" max="12800" width="18" style="94" customWidth="1"/>
    <col min="12801" max="12801" width="15.6640625" style="94" bestFit="1" customWidth="1"/>
    <col min="12802" max="12802" width="13.44140625" style="94" customWidth="1"/>
    <col min="12803" max="12803" width="10.6640625" style="94" customWidth="1"/>
    <col min="12804" max="12804" width="13.77734375" style="94" bestFit="1" customWidth="1"/>
    <col min="12805" max="12805" width="10.109375" style="94" customWidth="1"/>
    <col min="12806" max="12806" width="8" style="94" customWidth="1"/>
    <col min="12807" max="12808" width="9.5546875" style="94" customWidth="1"/>
    <col min="12809" max="12809" width="8" style="94"/>
    <col min="12810" max="12810" width="14.21875" style="94" customWidth="1"/>
    <col min="12811" max="13053" width="8" style="94"/>
    <col min="13054" max="13054" width="11.88671875" style="94" customWidth="1"/>
    <col min="13055" max="13055" width="8" style="94"/>
    <col min="13056" max="13056" width="18" style="94" customWidth="1"/>
    <col min="13057" max="13057" width="15.6640625" style="94" bestFit="1" customWidth="1"/>
    <col min="13058" max="13058" width="13.44140625" style="94" customWidth="1"/>
    <col min="13059" max="13059" width="10.6640625" style="94" customWidth="1"/>
    <col min="13060" max="13060" width="13.77734375" style="94" bestFit="1" customWidth="1"/>
    <col min="13061" max="13061" width="10.109375" style="94" customWidth="1"/>
    <col min="13062" max="13062" width="8" style="94" customWidth="1"/>
    <col min="13063" max="13064" width="9.5546875" style="94" customWidth="1"/>
    <col min="13065" max="13065" width="8" style="94"/>
    <col min="13066" max="13066" width="14.21875" style="94" customWidth="1"/>
    <col min="13067" max="13309" width="8" style="94"/>
    <col min="13310" max="13310" width="11.88671875" style="94" customWidth="1"/>
    <col min="13311" max="13311" width="8" style="94"/>
    <col min="13312" max="13312" width="18" style="94" customWidth="1"/>
    <col min="13313" max="13313" width="15.6640625" style="94" bestFit="1" customWidth="1"/>
    <col min="13314" max="13314" width="13.44140625" style="94" customWidth="1"/>
    <col min="13315" max="13315" width="10.6640625" style="94" customWidth="1"/>
    <col min="13316" max="13316" width="13.77734375" style="94" bestFit="1" customWidth="1"/>
    <col min="13317" max="13317" width="10.109375" style="94" customWidth="1"/>
    <col min="13318" max="13318" width="8" style="94" customWidth="1"/>
    <col min="13319" max="13320" width="9.5546875" style="94" customWidth="1"/>
    <col min="13321" max="13321" width="8" style="94"/>
    <col min="13322" max="13322" width="14.21875" style="94" customWidth="1"/>
    <col min="13323" max="13565" width="8" style="94"/>
    <col min="13566" max="13566" width="11.88671875" style="94" customWidth="1"/>
    <col min="13567" max="13567" width="8" style="94"/>
    <col min="13568" max="13568" width="18" style="94" customWidth="1"/>
    <col min="13569" max="13569" width="15.6640625" style="94" bestFit="1" customWidth="1"/>
    <col min="13570" max="13570" width="13.44140625" style="94" customWidth="1"/>
    <col min="13571" max="13571" width="10.6640625" style="94" customWidth="1"/>
    <col min="13572" max="13572" width="13.77734375" style="94" bestFit="1" customWidth="1"/>
    <col min="13573" max="13573" width="10.109375" style="94" customWidth="1"/>
    <col min="13574" max="13574" width="8" style="94" customWidth="1"/>
    <col min="13575" max="13576" width="9.5546875" style="94" customWidth="1"/>
    <col min="13577" max="13577" width="8" style="94"/>
    <col min="13578" max="13578" width="14.21875" style="94" customWidth="1"/>
    <col min="13579" max="13821" width="8" style="94"/>
    <col min="13822" max="13822" width="11.88671875" style="94" customWidth="1"/>
    <col min="13823" max="13823" width="8" style="94"/>
    <col min="13824" max="13824" width="18" style="94" customWidth="1"/>
    <col min="13825" max="13825" width="15.6640625" style="94" bestFit="1" customWidth="1"/>
    <col min="13826" max="13826" width="13.44140625" style="94" customWidth="1"/>
    <col min="13827" max="13827" width="10.6640625" style="94" customWidth="1"/>
    <col min="13828" max="13828" width="13.77734375" style="94" bestFit="1" customWidth="1"/>
    <col min="13829" max="13829" width="10.109375" style="94" customWidth="1"/>
    <col min="13830" max="13830" width="8" style="94" customWidth="1"/>
    <col min="13831" max="13832" width="9.5546875" style="94" customWidth="1"/>
    <col min="13833" max="13833" width="8" style="94"/>
    <col min="13834" max="13834" width="14.21875" style="94" customWidth="1"/>
    <col min="13835" max="14077" width="8" style="94"/>
    <col min="14078" max="14078" width="11.88671875" style="94" customWidth="1"/>
    <col min="14079" max="14079" width="8" style="94"/>
    <col min="14080" max="14080" width="18" style="94" customWidth="1"/>
    <col min="14081" max="14081" width="15.6640625" style="94" bestFit="1" customWidth="1"/>
    <col min="14082" max="14082" width="13.44140625" style="94" customWidth="1"/>
    <col min="14083" max="14083" width="10.6640625" style="94" customWidth="1"/>
    <col min="14084" max="14084" width="13.77734375" style="94" bestFit="1" customWidth="1"/>
    <col min="14085" max="14085" width="10.109375" style="94" customWidth="1"/>
    <col min="14086" max="14086" width="8" style="94" customWidth="1"/>
    <col min="14087" max="14088" width="9.5546875" style="94" customWidth="1"/>
    <col min="14089" max="14089" width="8" style="94"/>
    <col min="14090" max="14090" width="14.21875" style="94" customWidth="1"/>
    <col min="14091" max="14333" width="8" style="94"/>
    <col min="14334" max="14334" width="11.88671875" style="94" customWidth="1"/>
    <col min="14335" max="14335" width="8" style="94"/>
    <col min="14336" max="14336" width="18" style="94" customWidth="1"/>
    <col min="14337" max="14337" width="15.6640625" style="94" bestFit="1" customWidth="1"/>
    <col min="14338" max="14338" width="13.44140625" style="94" customWidth="1"/>
    <col min="14339" max="14339" width="10.6640625" style="94" customWidth="1"/>
    <col min="14340" max="14340" width="13.77734375" style="94" bestFit="1" customWidth="1"/>
    <col min="14341" max="14341" width="10.109375" style="94" customWidth="1"/>
    <col min="14342" max="14342" width="8" style="94" customWidth="1"/>
    <col min="14343" max="14344" width="9.5546875" style="94" customWidth="1"/>
    <col min="14345" max="14345" width="8" style="94"/>
    <col min="14346" max="14346" width="14.21875" style="94" customWidth="1"/>
    <col min="14347" max="14589" width="8" style="94"/>
    <col min="14590" max="14590" width="11.88671875" style="94" customWidth="1"/>
    <col min="14591" max="14591" width="8" style="94"/>
    <col min="14592" max="14592" width="18" style="94" customWidth="1"/>
    <col min="14593" max="14593" width="15.6640625" style="94" bestFit="1" customWidth="1"/>
    <col min="14594" max="14594" width="13.44140625" style="94" customWidth="1"/>
    <col min="14595" max="14595" width="10.6640625" style="94" customWidth="1"/>
    <col min="14596" max="14596" width="13.77734375" style="94" bestFit="1" customWidth="1"/>
    <col min="14597" max="14597" width="10.109375" style="94" customWidth="1"/>
    <col min="14598" max="14598" width="8" style="94" customWidth="1"/>
    <col min="14599" max="14600" width="9.5546875" style="94" customWidth="1"/>
    <col min="14601" max="14601" width="8" style="94"/>
    <col min="14602" max="14602" width="14.21875" style="94" customWidth="1"/>
    <col min="14603" max="14845" width="8" style="94"/>
    <col min="14846" max="14846" width="11.88671875" style="94" customWidth="1"/>
    <col min="14847" max="14847" width="8" style="94"/>
    <col min="14848" max="14848" width="18" style="94" customWidth="1"/>
    <col min="14849" max="14849" width="15.6640625" style="94" bestFit="1" customWidth="1"/>
    <col min="14850" max="14850" width="13.44140625" style="94" customWidth="1"/>
    <col min="14851" max="14851" width="10.6640625" style="94" customWidth="1"/>
    <col min="14852" max="14852" width="13.77734375" style="94" bestFit="1" customWidth="1"/>
    <col min="14853" max="14853" width="10.109375" style="94" customWidth="1"/>
    <col min="14854" max="14854" width="8" style="94" customWidth="1"/>
    <col min="14855" max="14856" width="9.5546875" style="94" customWidth="1"/>
    <col min="14857" max="14857" width="8" style="94"/>
    <col min="14858" max="14858" width="14.21875" style="94" customWidth="1"/>
    <col min="14859" max="15101" width="8" style="94"/>
    <col min="15102" max="15102" width="11.88671875" style="94" customWidth="1"/>
    <col min="15103" max="15103" width="8" style="94"/>
    <col min="15104" max="15104" width="18" style="94" customWidth="1"/>
    <col min="15105" max="15105" width="15.6640625" style="94" bestFit="1" customWidth="1"/>
    <col min="15106" max="15106" width="13.44140625" style="94" customWidth="1"/>
    <col min="15107" max="15107" width="10.6640625" style="94" customWidth="1"/>
    <col min="15108" max="15108" width="13.77734375" style="94" bestFit="1" customWidth="1"/>
    <col min="15109" max="15109" width="10.109375" style="94" customWidth="1"/>
    <col min="15110" max="15110" width="8" style="94" customWidth="1"/>
    <col min="15111" max="15112" width="9.5546875" style="94" customWidth="1"/>
    <col min="15113" max="15113" width="8" style="94"/>
    <col min="15114" max="15114" width="14.21875" style="94" customWidth="1"/>
    <col min="15115" max="15357" width="8" style="94"/>
    <col min="15358" max="15358" width="11.88671875" style="94" customWidth="1"/>
    <col min="15359" max="15359" width="8" style="94"/>
    <col min="15360" max="15360" width="18" style="94" customWidth="1"/>
    <col min="15361" max="15361" width="15.6640625" style="94" bestFit="1" customWidth="1"/>
    <col min="15362" max="15362" width="13.44140625" style="94" customWidth="1"/>
    <col min="15363" max="15363" width="10.6640625" style="94" customWidth="1"/>
    <col min="15364" max="15364" width="13.77734375" style="94" bestFit="1" customWidth="1"/>
    <col min="15365" max="15365" width="10.109375" style="94" customWidth="1"/>
    <col min="15366" max="15366" width="8" style="94" customWidth="1"/>
    <col min="15367" max="15368" width="9.5546875" style="94" customWidth="1"/>
    <col min="15369" max="15369" width="8" style="94"/>
    <col min="15370" max="15370" width="14.21875" style="94" customWidth="1"/>
    <col min="15371" max="15613" width="8" style="94"/>
    <col min="15614" max="15614" width="11.88671875" style="94" customWidth="1"/>
    <col min="15615" max="15615" width="8" style="94"/>
    <col min="15616" max="15616" width="18" style="94" customWidth="1"/>
    <col min="15617" max="15617" width="15.6640625" style="94" bestFit="1" customWidth="1"/>
    <col min="15618" max="15618" width="13.44140625" style="94" customWidth="1"/>
    <col min="15619" max="15619" width="10.6640625" style="94" customWidth="1"/>
    <col min="15620" max="15620" width="13.77734375" style="94" bestFit="1" customWidth="1"/>
    <col min="15621" max="15621" width="10.109375" style="94" customWidth="1"/>
    <col min="15622" max="15622" width="8" style="94" customWidth="1"/>
    <col min="15623" max="15624" width="9.5546875" style="94" customWidth="1"/>
    <col min="15625" max="15625" width="8" style="94"/>
    <col min="15626" max="15626" width="14.21875" style="94" customWidth="1"/>
    <col min="15627" max="15869" width="8" style="94"/>
    <col min="15870" max="15870" width="11.88671875" style="94" customWidth="1"/>
    <col min="15871" max="15871" width="8" style="94"/>
    <col min="15872" max="15872" width="18" style="94" customWidth="1"/>
    <col min="15873" max="15873" width="15.6640625" style="94" bestFit="1" customWidth="1"/>
    <col min="15874" max="15874" width="13.44140625" style="94" customWidth="1"/>
    <col min="15875" max="15875" width="10.6640625" style="94" customWidth="1"/>
    <col min="15876" max="15876" width="13.77734375" style="94" bestFit="1" customWidth="1"/>
    <col min="15877" max="15877" width="10.109375" style="94" customWidth="1"/>
    <col min="15878" max="15878" width="8" style="94" customWidth="1"/>
    <col min="15879" max="15880" width="9.5546875" style="94" customWidth="1"/>
    <col min="15881" max="15881" width="8" style="94"/>
    <col min="15882" max="15882" width="14.21875" style="94" customWidth="1"/>
    <col min="15883" max="16125" width="8" style="94"/>
    <col min="16126" max="16126" width="11.88671875" style="94" customWidth="1"/>
    <col min="16127" max="16127" width="8" style="94"/>
    <col min="16128" max="16128" width="18" style="94" customWidth="1"/>
    <col min="16129" max="16129" width="15.6640625" style="94" bestFit="1" customWidth="1"/>
    <col min="16130" max="16130" width="13.44140625" style="94" customWidth="1"/>
    <col min="16131" max="16131" width="10.6640625" style="94" customWidth="1"/>
    <col min="16132" max="16132" width="13.77734375" style="94" bestFit="1" customWidth="1"/>
    <col min="16133" max="16133" width="10.109375" style="94" customWidth="1"/>
    <col min="16134" max="16134" width="8" style="94" customWidth="1"/>
    <col min="16135" max="16136" width="9.5546875" style="94" customWidth="1"/>
    <col min="16137" max="16137" width="8" style="94"/>
    <col min="16138" max="16138" width="14.21875" style="94" customWidth="1"/>
    <col min="16139" max="16384" width="8" style="94"/>
  </cols>
  <sheetData>
    <row r="1" spans="1:10" ht="30" customHeight="1">
      <c r="A1" s="168" t="s">
        <v>44</v>
      </c>
      <c r="B1" s="168"/>
      <c r="C1" s="168"/>
      <c r="D1" s="168"/>
      <c r="E1" s="168"/>
      <c r="F1" s="168"/>
      <c r="G1" s="168"/>
    </row>
    <row r="2" spans="1:10" ht="30" customHeight="1">
      <c r="A2" s="105" t="str">
        <f>'총사업비 산출 총괄표'!A2</f>
        <v xml:space="preserve">현장명 : </v>
      </c>
      <c r="B2" s="100" t="str">
        <f>'총사업비 산출 총괄표'!B2</f>
        <v>마전지구지역주택조합 공동주택 신축공사</v>
      </c>
      <c r="C2" s="106"/>
      <c r="D2" s="106"/>
      <c r="E2" s="106"/>
      <c r="F2" s="106"/>
      <c r="G2" s="107" t="s">
        <v>45</v>
      </c>
    </row>
    <row r="3" spans="1:10" s="86" customFormat="1" ht="15" customHeight="1">
      <c r="A3" s="108" t="s">
        <v>46</v>
      </c>
      <c r="B3" s="178" t="s">
        <v>47</v>
      </c>
      <c r="C3" s="179"/>
      <c r="D3" s="108" t="s">
        <v>48</v>
      </c>
      <c r="E3" s="109" t="s">
        <v>49</v>
      </c>
      <c r="F3" s="108" t="s">
        <v>50</v>
      </c>
      <c r="G3" s="110" t="s">
        <v>51</v>
      </c>
      <c r="H3" s="92"/>
      <c r="I3" s="91"/>
      <c r="J3" s="90"/>
    </row>
    <row r="4" spans="1:10" ht="18.75" customHeight="1">
      <c r="A4" s="180" t="s">
        <v>52</v>
      </c>
      <c r="B4" s="183" t="s">
        <v>53</v>
      </c>
      <c r="C4" s="184"/>
      <c r="D4" s="111">
        <f>SUM(E4:G4)</f>
        <v>7034049.5679999981</v>
      </c>
      <c r="E4" s="112"/>
      <c r="F4" s="111"/>
      <c r="G4" s="113">
        <f>'총사업비 산출 총괄표'!E4</f>
        <v>7034049.5679999981</v>
      </c>
    </row>
    <row r="5" spans="1:10" ht="18.75" customHeight="1">
      <c r="A5" s="181"/>
      <c r="B5" s="183" t="s">
        <v>54</v>
      </c>
      <c r="C5" s="184"/>
      <c r="D5" s="111">
        <f t="shared" ref="D5:D16" si="0">SUM(E5:G5)</f>
        <v>51149236.319999993</v>
      </c>
      <c r="E5" s="112"/>
      <c r="F5" s="111"/>
      <c r="G5" s="113">
        <f>'총사업비 산출 총괄표'!E5</f>
        <v>51149236.319999993</v>
      </c>
    </row>
    <row r="6" spans="1:10" ht="18.75" customHeight="1" thickBot="1">
      <c r="A6" s="181"/>
      <c r="B6" s="183" t="s">
        <v>55</v>
      </c>
      <c r="C6" s="184"/>
      <c r="D6" s="111">
        <f t="shared" si="0"/>
        <v>10386342.511999996</v>
      </c>
      <c r="E6" s="112"/>
      <c r="F6" s="111"/>
      <c r="G6" s="113">
        <f>'총사업비 산출 총괄표'!E6</f>
        <v>10386342.511999996</v>
      </c>
    </row>
    <row r="7" spans="1:10" ht="18.75" customHeight="1">
      <c r="A7" s="181"/>
      <c r="B7" s="180" t="s">
        <v>56</v>
      </c>
      <c r="C7" s="114" t="s">
        <v>57</v>
      </c>
      <c r="D7" s="115">
        <f t="shared" si="0"/>
        <v>54775.486110923266</v>
      </c>
      <c r="E7" s="116">
        <f>I7*$H$17</f>
        <v>54775.486110923266</v>
      </c>
      <c r="F7" s="115"/>
      <c r="G7" s="117"/>
      <c r="H7" s="87">
        <f t="shared" ref="H7:H16" si="1">D10/$D$20</f>
        <v>4.2089007756267234E-2</v>
      </c>
      <c r="I7" s="89">
        <v>1.7318387881848387E-2</v>
      </c>
      <c r="J7" s="96"/>
    </row>
    <row r="8" spans="1:10" ht="18.75" customHeight="1">
      <c r="A8" s="181"/>
      <c r="B8" s="181"/>
      <c r="C8" s="118" t="s">
        <v>58</v>
      </c>
      <c r="D8" s="119">
        <f t="shared" si="0"/>
        <v>288878.98293180554</v>
      </c>
      <c r="E8" s="120">
        <f t="shared" ref="E8:E16" si="2">I8*$H$17</f>
        <v>288878.98293180554</v>
      </c>
      <c r="F8" s="119"/>
      <c r="G8" s="121"/>
      <c r="H8" s="87">
        <f t="shared" si="1"/>
        <v>0.72733032928486496</v>
      </c>
      <c r="I8" s="88">
        <v>9.133498636955395E-2</v>
      </c>
      <c r="J8" s="97"/>
    </row>
    <row r="9" spans="1:10" ht="18.75" customHeight="1">
      <c r="A9" s="181"/>
      <c r="B9" s="181"/>
      <c r="C9" s="118" t="s">
        <v>59</v>
      </c>
      <c r="D9" s="119">
        <f t="shared" si="0"/>
        <v>330564.61635014543</v>
      </c>
      <c r="E9" s="120">
        <f t="shared" si="2"/>
        <v>330564.61635014543</v>
      </c>
      <c r="F9" s="119"/>
      <c r="G9" s="121"/>
      <c r="H9" s="87">
        <f t="shared" si="1"/>
        <v>8.0620954623210075E-2</v>
      </c>
      <c r="I9" s="88">
        <v>0.10451475016347829</v>
      </c>
      <c r="J9" s="97"/>
    </row>
    <row r="10" spans="1:10" ht="18.75" customHeight="1">
      <c r="A10" s="181"/>
      <c r="B10" s="181"/>
      <c r="C10" s="118" t="s">
        <v>60</v>
      </c>
      <c r="D10" s="119">
        <f t="shared" si="0"/>
        <v>95334.245757632365</v>
      </c>
      <c r="E10" s="120">
        <f t="shared" si="2"/>
        <v>95334.245757632365</v>
      </c>
      <c r="F10" s="119"/>
      <c r="G10" s="121"/>
      <c r="H10" s="87">
        <f t="shared" si="1"/>
        <v>2.8995581160152807E-2</v>
      </c>
      <c r="I10" s="88">
        <v>3.014186753378513E-2</v>
      </c>
      <c r="J10" s="97"/>
    </row>
    <row r="11" spans="1:10" ht="18.75" customHeight="1">
      <c r="A11" s="181"/>
      <c r="B11" s="181"/>
      <c r="C11" s="118" t="s">
        <v>61</v>
      </c>
      <c r="D11" s="119">
        <f t="shared" si="0"/>
        <v>1647448.8721748982</v>
      </c>
      <c r="E11" s="120">
        <f t="shared" si="2"/>
        <v>1647448.8721748982</v>
      </c>
      <c r="F11" s="119"/>
      <c r="G11" s="121"/>
      <c r="H11" s="87">
        <f t="shared" si="1"/>
        <v>3.1536841696571553E-2</v>
      </c>
      <c r="I11" s="88">
        <v>0.52087458477431747</v>
      </c>
      <c r="J11" s="97"/>
    </row>
    <row r="12" spans="1:10" ht="18.75" customHeight="1">
      <c r="A12" s="181"/>
      <c r="B12" s="181"/>
      <c r="C12" s="118" t="s">
        <v>62</v>
      </c>
      <c r="D12" s="119">
        <f t="shared" si="0"/>
        <v>182611.52521752115</v>
      </c>
      <c r="E12" s="120">
        <f t="shared" si="2"/>
        <v>182611.52521752115</v>
      </c>
      <c r="F12" s="119"/>
      <c r="G12" s="121"/>
      <c r="H12" s="87">
        <f t="shared" si="1"/>
        <v>0.13883287355564322</v>
      </c>
      <c r="I12" s="88">
        <v>5.7736360732767646E-2</v>
      </c>
      <c r="J12" s="97"/>
    </row>
    <row r="13" spans="1:10" ht="18.75" customHeight="1">
      <c r="A13" s="181"/>
      <c r="B13" s="181"/>
      <c r="C13" s="118" t="s">
        <v>63</v>
      </c>
      <c r="D13" s="119">
        <f t="shared" si="0"/>
        <v>65676.812250242961</v>
      </c>
      <c r="E13" s="120">
        <f t="shared" si="2"/>
        <v>65676.812250242961</v>
      </c>
      <c r="F13" s="119"/>
      <c r="G13" s="121"/>
      <c r="H13" s="87">
        <f t="shared" si="1"/>
        <v>4.9297830922147498E-2</v>
      </c>
      <c r="I13" s="88">
        <v>2.0765064632921937E-2</v>
      </c>
      <c r="J13" s="97"/>
    </row>
    <row r="14" spans="1:10" ht="18.75" customHeight="1">
      <c r="A14" s="181"/>
      <c r="B14" s="181"/>
      <c r="C14" s="118" t="s">
        <v>64</v>
      </c>
      <c r="D14" s="119">
        <f t="shared" si="0"/>
        <v>71432.926956393101</v>
      </c>
      <c r="E14" s="120">
        <f t="shared" si="2"/>
        <v>71432.926956393101</v>
      </c>
      <c r="F14" s="119"/>
      <c r="G14" s="121"/>
      <c r="H14" s="87">
        <f t="shared" si="1"/>
        <v>1.3963636363636363</v>
      </c>
      <c r="I14" s="88">
        <v>2.2584977777492649E-2</v>
      </c>
      <c r="J14" s="97"/>
    </row>
    <row r="15" spans="1:10" ht="18.75" customHeight="1">
      <c r="A15" s="181"/>
      <c r="B15" s="181"/>
      <c r="C15" s="118" t="s">
        <v>65</v>
      </c>
      <c r="D15" s="119">
        <f t="shared" si="0"/>
        <v>314465.17730799119</v>
      </c>
      <c r="E15" s="120">
        <f t="shared" si="2"/>
        <v>314465.17730799119</v>
      </c>
      <c r="F15" s="119"/>
      <c r="G15" s="121"/>
      <c r="H15" s="87">
        <f t="shared" si="1"/>
        <v>0.46181818181818174</v>
      </c>
      <c r="I15" s="88">
        <v>9.9424583926567431E-2</v>
      </c>
      <c r="J15" s="97"/>
    </row>
    <row r="16" spans="1:10" ht="18.75" customHeight="1">
      <c r="A16" s="181"/>
      <c r="B16" s="181"/>
      <c r="C16" s="118" t="s">
        <v>66</v>
      </c>
      <c r="D16" s="119">
        <f t="shared" si="0"/>
        <v>111662.68294244599</v>
      </c>
      <c r="E16" s="120">
        <f t="shared" si="2"/>
        <v>111662.68294244599</v>
      </c>
      <c r="F16" s="119"/>
      <c r="G16" s="121"/>
      <c r="H16" s="87">
        <f t="shared" si="1"/>
        <v>0.53818181818181821</v>
      </c>
      <c r="I16" s="88">
        <v>3.5304436207267094E-2</v>
      </c>
      <c r="J16" s="97"/>
    </row>
    <row r="17" spans="1:10" ht="18.75" customHeight="1">
      <c r="A17" s="181"/>
      <c r="B17" s="182"/>
      <c r="C17" s="122" t="s">
        <v>67</v>
      </c>
      <c r="D17" s="123">
        <f>SUM(D7:D16)</f>
        <v>3162851.3279999993</v>
      </c>
      <c r="E17" s="124">
        <f>SUM(E7:E16)</f>
        <v>3162851.3279999993</v>
      </c>
      <c r="F17" s="123">
        <f t="shared" ref="F17:G17" si="3">SUM(F7:F16)</f>
        <v>0</v>
      </c>
      <c r="G17" s="125">
        <f t="shared" si="3"/>
        <v>0</v>
      </c>
      <c r="H17" s="104">
        <f>'총사업비 산출 총괄표'!F7</f>
        <v>3162851.3279999993</v>
      </c>
      <c r="I17" s="98">
        <v>1</v>
      </c>
      <c r="J17" s="97">
        <v>0.93101220972622722</v>
      </c>
    </row>
    <row r="18" spans="1:10" ht="18.75" customHeight="1">
      <c r="A18" s="181"/>
      <c r="B18" s="183" t="s">
        <v>68</v>
      </c>
      <c r="C18" s="184"/>
      <c r="D18" s="111">
        <f t="shared" ref="D18:D19" si="4">SUM(E18:G18)</f>
        <v>1046047.1839999998</v>
      </c>
      <c r="E18" s="112"/>
      <c r="F18" s="111"/>
      <c r="G18" s="113">
        <f>'총사업비 산출 총괄표'!G8</f>
        <v>1046047.1839999998</v>
      </c>
    </row>
    <row r="19" spans="1:10" ht="18.75" customHeight="1">
      <c r="A19" s="181"/>
      <c r="B19" s="183" t="s">
        <v>69</v>
      </c>
      <c r="C19" s="184"/>
      <c r="D19" s="111">
        <f t="shared" si="4"/>
        <v>1219015.6159999999</v>
      </c>
      <c r="E19" s="112"/>
      <c r="F19" s="111"/>
      <c r="G19" s="113">
        <f>'총사업비 산출 총괄표'!G9</f>
        <v>1219015.6159999999</v>
      </c>
    </row>
    <row r="20" spans="1:10" ht="18.75" customHeight="1">
      <c r="A20" s="182"/>
      <c r="B20" s="169" t="s">
        <v>70</v>
      </c>
      <c r="C20" s="171"/>
      <c r="D20" s="103">
        <f>SUM(D18:D19)</f>
        <v>2265062.7999999998</v>
      </c>
      <c r="E20" s="103">
        <f t="shared" ref="E20:G20" si="5">SUM(E18:E19)</f>
        <v>0</v>
      </c>
      <c r="F20" s="103">
        <f t="shared" si="5"/>
        <v>0</v>
      </c>
      <c r="G20" s="103">
        <f t="shared" si="5"/>
        <v>2265062.7999999998</v>
      </c>
      <c r="I20" s="98"/>
      <c r="J20" s="97">
        <v>2.588215367983375E-2</v>
      </c>
    </row>
    <row r="21" spans="1:10" ht="18.75" customHeight="1">
      <c r="A21" s="169" t="s">
        <v>71</v>
      </c>
      <c r="B21" s="170"/>
      <c r="C21" s="171"/>
      <c r="D21" s="103">
        <f>D20+D17+D6+D5+D4</f>
        <v>73997542.527999982</v>
      </c>
      <c r="E21" s="102">
        <f t="shared" ref="E21:G21" si="6">E20+E17+E6+E5+E4</f>
        <v>3162851.3279999993</v>
      </c>
      <c r="F21" s="102">
        <f t="shared" si="6"/>
        <v>0</v>
      </c>
      <c r="G21" s="102">
        <f t="shared" si="6"/>
        <v>70834691.199999988</v>
      </c>
      <c r="I21" s="98"/>
      <c r="J21" s="97">
        <v>4.310563659393904E-2</v>
      </c>
    </row>
    <row r="22" spans="1:10" ht="18.75" customHeight="1" thickBot="1">
      <c r="A22" s="172" t="s">
        <v>72</v>
      </c>
      <c r="B22" s="173"/>
      <c r="C22" s="174"/>
      <c r="D22" s="115">
        <f t="shared" ref="D22:D23" si="7">SUM(E22:G22)</f>
        <v>5131396.8159999996</v>
      </c>
      <c r="E22" s="126">
        <f>'총사업비 산출 총괄표'!F11</f>
        <v>100000</v>
      </c>
      <c r="F22" s="115">
        <v>0</v>
      </c>
      <c r="G22" s="117">
        <f>'총사업비 산출 총괄표'!E11+'총사업비 산출 총괄표'!G11</f>
        <v>5031396.8159999996</v>
      </c>
      <c r="I22" s="99"/>
      <c r="J22" s="93">
        <v>1</v>
      </c>
    </row>
    <row r="23" spans="1:10" ht="18.75" customHeight="1">
      <c r="A23" s="175" t="s">
        <v>73</v>
      </c>
      <c r="B23" s="176"/>
      <c r="C23" s="177"/>
      <c r="D23" s="127">
        <f t="shared" si="7"/>
        <v>3236980.656</v>
      </c>
      <c r="E23" s="128">
        <f>'총사업비 산출 총괄표'!F12</f>
        <v>180000</v>
      </c>
      <c r="F23" s="127">
        <v>0</v>
      </c>
      <c r="G23" s="129">
        <f>'총사업비 산출 총괄표'!E12+'총사업비 산출 총괄표'!G12</f>
        <v>3056980.656</v>
      </c>
      <c r="I23" s="94"/>
      <c r="J23" s="94"/>
    </row>
    <row r="24" spans="1:10" ht="18.75" customHeight="1">
      <c r="A24" s="169" t="s">
        <v>74</v>
      </c>
      <c r="B24" s="170"/>
      <c r="C24" s="171"/>
      <c r="D24" s="103">
        <f>SUM(D21:D23)</f>
        <v>82365919.999999985</v>
      </c>
      <c r="E24" s="101">
        <f t="shared" ref="E24:G24" si="8">SUM(E21:E23)</f>
        <v>3442851.3279999993</v>
      </c>
      <c r="F24" s="103">
        <f t="shared" si="8"/>
        <v>0</v>
      </c>
      <c r="G24" s="102">
        <f t="shared" si="8"/>
        <v>78923068.671999991</v>
      </c>
      <c r="I24" s="94"/>
      <c r="J24" s="94"/>
    </row>
    <row r="25" spans="1:10" ht="18.75" customHeight="1"/>
    <row r="26" spans="1:10" ht="18.75" customHeight="1"/>
    <row r="27" spans="1:10" ht="18.75" customHeight="1"/>
  </sheetData>
  <mergeCells count="14">
    <mergeCell ref="A1:G1"/>
    <mergeCell ref="A21:C21"/>
    <mergeCell ref="A22:C22"/>
    <mergeCell ref="A23:C23"/>
    <mergeCell ref="A24:C24"/>
    <mergeCell ref="B3:C3"/>
    <mergeCell ref="A4:A20"/>
    <mergeCell ref="B4:C4"/>
    <mergeCell ref="B5:C5"/>
    <mergeCell ref="B6:C6"/>
    <mergeCell ref="B7:B17"/>
    <mergeCell ref="B18:C18"/>
    <mergeCell ref="B19:C19"/>
    <mergeCell ref="B20:C20"/>
  </mergeCells>
  <phoneticPr fontId="5" type="noConversion"/>
  <pageMargins left="0.48" right="0.48" top="1" bottom="1" header="0.5" footer="0.5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O8"/>
  <sheetViews>
    <sheetView view="pageBreakPreview" zoomScale="60" zoomScaleNormal="85" workbookViewId="0">
      <selection activeCell="X47" sqref="X47"/>
    </sheetView>
  </sheetViews>
  <sheetFormatPr defaultRowHeight="16.5"/>
  <cols>
    <col min="1" max="1" width="0.5546875" style="130" customWidth="1"/>
    <col min="2" max="2" width="6.77734375" style="130" customWidth="1"/>
    <col min="3" max="4" width="3.21875" style="131" customWidth="1"/>
    <col min="5" max="6" width="1.88671875" style="131" customWidth="1"/>
    <col min="7" max="7" width="3.21875" style="131" customWidth="1"/>
    <col min="8" max="8" width="1.5546875" style="131" customWidth="1"/>
    <col min="9" max="9" width="1.77734375" style="131" customWidth="1"/>
    <col min="10" max="35" width="3.21875" style="131" customWidth="1"/>
    <col min="36" max="39" width="1.6640625" style="131" customWidth="1"/>
    <col min="40" max="40" width="3.21875" style="131" customWidth="1"/>
    <col min="41" max="41" width="16.5546875" style="130" customWidth="1"/>
    <col min="42" max="16384" width="8.88671875" style="130"/>
  </cols>
  <sheetData>
    <row r="1" spans="2:41" ht="7.5" customHeight="1"/>
    <row r="2" spans="2:41" ht="34.5" customHeight="1" thickBot="1">
      <c r="B2" s="185" t="s">
        <v>83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6"/>
    </row>
    <row r="3" spans="2:41" ht="17.25" thickBot="1"/>
    <row r="4" spans="2:41" ht="20.100000000000001" customHeight="1">
      <c r="B4" s="187" t="s">
        <v>82</v>
      </c>
      <c r="C4" s="189"/>
      <c r="D4" s="189"/>
      <c r="E4" s="189"/>
      <c r="F4" s="189"/>
      <c r="G4" s="189"/>
      <c r="H4" s="189"/>
      <c r="I4" s="189"/>
      <c r="J4" s="189" t="s">
        <v>81</v>
      </c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 t="s">
        <v>80</v>
      </c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 t="s">
        <v>79</v>
      </c>
      <c r="AI4" s="189"/>
      <c r="AJ4" s="189"/>
      <c r="AK4" s="189"/>
      <c r="AL4" s="189"/>
      <c r="AM4" s="189"/>
      <c r="AN4" s="189"/>
      <c r="AO4" s="190" t="s">
        <v>84</v>
      </c>
    </row>
    <row r="5" spans="2:41">
      <c r="B5" s="188"/>
      <c r="C5" s="149">
        <v>8</v>
      </c>
      <c r="D5" s="149">
        <v>9</v>
      </c>
      <c r="E5" s="192">
        <v>10</v>
      </c>
      <c r="F5" s="193"/>
      <c r="G5" s="149">
        <v>11</v>
      </c>
      <c r="H5" s="192">
        <v>12</v>
      </c>
      <c r="I5" s="193"/>
      <c r="J5" s="149">
        <v>1</v>
      </c>
      <c r="K5" s="149">
        <v>2</v>
      </c>
      <c r="L5" s="149">
        <v>3</v>
      </c>
      <c r="M5" s="149">
        <v>4</v>
      </c>
      <c r="N5" s="149">
        <v>5</v>
      </c>
      <c r="O5" s="149">
        <v>6</v>
      </c>
      <c r="P5" s="149">
        <v>7</v>
      </c>
      <c r="Q5" s="149">
        <v>8</v>
      </c>
      <c r="R5" s="149">
        <v>9</v>
      </c>
      <c r="S5" s="149">
        <v>10</v>
      </c>
      <c r="T5" s="149">
        <v>11</v>
      </c>
      <c r="U5" s="149">
        <v>12</v>
      </c>
      <c r="V5" s="149">
        <v>1</v>
      </c>
      <c r="W5" s="149">
        <v>2</v>
      </c>
      <c r="X5" s="149">
        <v>3</v>
      </c>
      <c r="Y5" s="149">
        <v>4</v>
      </c>
      <c r="Z5" s="149">
        <v>5</v>
      </c>
      <c r="AA5" s="149">
        <v>6</v>
      </c>
      <c r="AB5" s="149">
        <v>7</v>
      </c>
      <c r="AC5" s="149">
        <v>8</v>
      </c>
      <c r="AD5" s="149">
        <v>9</v>
      </c>
      <c r="AE5" s="149">
        <v>10</v>
      </c>
      <c r="AF5" s="149">
        <v>11</v>
      </c>
      <c r="AG5" s="149">
        <v>12</v>
      </c>
      <c r="AH5" s="149">
        <v>1</v>
      </c>
      <c r="AI5" s="149">
        <v>2</v>
      </c>
      <c r="AJ5" s="192">
        <v>3</v>
      </c>
      <c r="AK5" s="193"/>
      <c r="AL5" s="192">
        <v>4</v>
      </c>
      <c r="AM5" s="193"/>
      <c r="AN5" s="149">
        <v>5</v>
      </c>
      <c r="AO5" s="191"/>
    </row>
    <row r="6" spans="2:41">
      <c r="B6" s="188"/>
      <c r="C6" s="149"/>
      <c r="D6" s="149"/>
      <c r="E6" s="192">
        <v>1</v>
      </c>
      <c r="F6" s="193"/>
      <c r="G6" s="149">
        <v>2</v>
      </c>
      <c r="H6" s="192">
        <v>3</v>
      </c>
      <c r="I6" s="193"/>
      <c r="J6" s="149">
        <v>4</v>
      </c>
      <c r="K6" s="149">
        <v>5</v>
      </c>
      <c r="L6" s="149">
        <v>6</v>
      </c>
      <c r="M6" s="149">
        <v>7</v>
      </c>
      <c r="N6" s="149">
        <v>8</v>
      </c>
      <c r="O6" s="149">
        <v>9</v>
      </c>
      <c r="P6" s="149">
        <v>10</v>
      </c>
      <c r="Q6" s="149">
        <v>11</v>
      </c>
      <c r="R6" s="149">
        <v>12</v>
      </c>
      <c r="S6" s="149">
        <v>13</v>
      </c>
      <c r="T6" s="149">
        <v>14</v>
      </c>
      <c r="U6" s="149">
        <v>15</v>
      </c>
      <c r="V6" s="149">
        <v>16</v>
      </c>
      <c r="W6" s="149">
        <v>17</v>
      </c>
      <c r="X6" s="149">
        <v>18</v>
      </c>
      <c r="Y6" s="149">
        <v>19</v>
      </c>
      <c r="Z6" s="149">
        <v>20</v>
      </c>
      <c r="AA6" s="149">
        <v>21</v>
      </c>
      <c r="AB6" s="149">
        <v>22</v>
      </c>
      <c r="AC6" s="149">
        <v>23</v>
      </c>
      <c r="AD6" s="149">
        <v>24</v>
      </c>
      <c r="AE6" s="149">
        <v>25</v>
      </c>
      <c r="AF6" s="149">
        <v>26</v>
      </c>
      <c r="AG6" s="149">
        <v>27</v>
      </c>
      <c r="AH6" s="149">
        <v>28</v>
      </c>
      <c r="AI6" s="149">
        <v>29</v>
      </c>
      <c r="AJ6" s="192">
        <v>30</v>
      </c>
      <c r="AK6" s="193"/>
      <c r="AL6" s="196">
        <v>31</v>
      </c>
      <c r="AM6" s="193"/>
      <c r="AN6" s="149">
        <v>32</v>
      </c>
      <c r="AO6" s="191"/>
    </row>
    <row r="7" spans="2:41" ht="51" customHeight="1">
      <c r="B7" s="148" t="s">
        <v>78</v>
      </c>
      <c r="C7" s="142"/>
      <c r="D7" s="142"/>
      <c r="E7" s="147"/>
      <c r="F7" s="146"/>
      <c r="G7" s="146"/>
      <c r="H7" s="197"/>
      <c r="I7" s="198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201"/>
      <c r="AK7" s="202"/>
      <c r="AL7" s="144"/>
      <c r="AM7" s="143"/>
      <c r="AN7" s="142"/>
      <c r="AO7" s="141" t="s">
        <v>77</v>
      </c>
    </row>
    <row r="8" spans="2:41" ht="51" customHeight="1" thickBot="1">
      <c r="B8" s="140" t="s">
        <v>76</v>
      </c>
      <c r="C8" s="139"/>
      <c r="D8" s="139"/>
      <c r="E8" s="194"/>
      <c r="F8" s="195"/>
      <c r="G8" s="139"/>
      <c r="H8" s="138"/>
      <c r="I8" s="137"/>
      <c r="J8" s="137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5"/>
      <c r="AJ8" s="135"/>
      <c r="AK8" s="134"/>
      <c r="AL8" s="199"/>
      <c r="AM8" s="200"/>
      <c r="AN8" s="133"/>
      <c r="AO8" s="132" t="s">
        <v>75</v>
      </c>
    </row>
  </sheetData>
  <mergeCells count="19">
    <mergeCell ref="E8:F8"/>
    <mergeCell ref="AL5:AM5"/>
    <mergeCell ref="AL6:AM6"/>
    <mergeCell ref="H5:I5"/>
    <mergeCell ref="H7:I7"/>
    <mergeCell ref="AL8:AM8"/>
    <mergeCell ref="AJ5:AK5"/>
    <mergeCell ref="AJ6:AK6"/>
    <mergeCell ref="AJ7:AK7"/>
    <mergeCell ref="B2:AO2"/>
    <mergeCell ref="B4:B6"/>
    <mergeCell ref="C4:I4"/>
    <mergeCell ref="J4:U4"/>
    <mergeCell ref="V4:AG4"/>
    <mergeCell ref="AH4:AN4"/>
    <mergeCell ref="AO4:AO6"/>
    <mergeCell ref="E5:F5"/>
    <mergeCell ref="E6:F6"/>
    <mergeCell ref="H6:I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총사업비 산출 총괄표</vt:lpstr>
      <vt:lpstr>공정별 총 공사비 구성현황표(전기)</vt:lpstr>
      <vt:lpstr>감리원배치계획표 (2)</vt:lpstr>
      <vt:lpstr>'총사업비 산출 총괄표'!Print_Area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2018-08-30T02:36:26Z</cp:lastPrinted>
  <dcterms:created xsi:type="dcterms:W3CDTF">2012-07-18T05:11:05Z</dcterms:created>
  <dcterms:modified xsi:type="dcterms:W3CDTF">2018-08-30T02:38:39Z</dcterms:modified>
</cp:coreProperties>
</file>