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진희작업실\주택사업\자체사업\검단AB16블럭\5.인허가\181109_감리자모집공고\"/>
    </mc:Choice>
  </mc:AlternateContent>
  <bookViews>
    <workbookView xWindow="20370" yWindow="-15" windowWidth="13905" windowHeight="13305" tabRatio="826" firstSheet="1" activeTab="4"/>
  </bookViews>
  <sheets>
    <sheet name="1P" sheetId="1" state="hidden" r:id="rId1"/>
    <sheet name="총괄표" sheetId="12" r:id="rId2"/>
    <sheet name="전기감리비" sheetId="6" state="hidden" r:id="rId3"/>
    <sheet name="공종별현황표" sheetId="4" r:id="rId4"/>
    <sheet name="예정공정표(건축)" sheetId="15" r:id="rId5"/>
    <sheet name="감리용역비내역서" sheetId="10" state="hidden" r:id="rId6"/>
  </sheets>
  <externalReferences>
    <externalReference r:id="rId7"/>
    <externalReference r:id="rId8"/>
  </externalReferences>
  <definedNames>
    <definedName name="_xlnm.Print_Area" localSheetId="3">공종별현황표!$A$1:$J$60</definedName>
  </definedNames>
  <calcPr calcId="152511"/>
</workbook>
</file>

<file path=xl/calcChain.xml><?xml version="1.0" encoding="utf-8"?>
<calcChain xmlns="http://schemas.openxmlformats.org/spreadsheetml/2006/main">
  <c r="CQ31" i="15" l="1"/>
  <c r="CQ28" i="15"/>
  <c r="E9" i="15" l="1"/>
  <c r="H9" i="15" s="1"/>
  <c r="K9" i="15" s="1"/>
  <c r="N9" i="15" s="1"/>
  <c r="Q9" i="15" s="1"/>
  <c r="T9" i="15" s="1"/>
  <c r="W9" i="15" s="1"/>
  <c r="Z9" i="15" s="1"/>
  <c r="AC9" i="15" s="1"/>
  <c r="AF9" i="15" s="1"/>
  <c r="AI9" i="15" s="1"/>
  <c r="AL9" i="15" s="1"/>
  <c r="AO9" i="15" s="1"/>
  <c r="AR9" i="15" s="1"/>
  <c r="AU9" i="15" s="1"/>
  <c r="AX9" i="15" s="1"/>
  <c r="BA9" i="15" s="1"/>
  <c r="BD9" i="15" s="1"/>
  <c r="BG9" i="15" s="1"/>
  <c r="BJ9" i="15" s="1"/>
  <c r="BM9" i="15" s="1"/>
  <c r="BP9" i="15" s="1"/>
  <c r="BS9" i="15" s="1"/>
  <c r="BV9" i="15" s="1"/>
  <c r="BY9" i="15" s="1"/>
  <c r="CB9" i="15" s="1"/>
  <c r="CE9" i="15" s="1"/>
  <c r="CH9" i="15" s="1"/>
  <c r="CK9" i="15" s="1"/>
  <c r="CN9" i="15" s="1"/>
  <c r="CQ19" i="15"/>
  <c r="B4" i="4" l="1"/>
  <c r="D24" i="12" l="1"/>
  <c r="D23" i="12"/>
  <c r="H22" i="12"/>
  <c r="G22" i="12"/>
  <c r="E22" i="12"/>
  <c r="D21" i="12"/>
  <c r="D20" i="12"/>
  <c r="D19" i="12"/>
  <c r="D18" i="12"/>
  <c r="D17" i="12"/>
  <c r="D16" i="12"/>
  <c r="F12" i="12"/>
  <c r="F15" i="12" s="1"/>
  <c r="D11" i="12"/>
  <c r="H12" i="12"/>
  <c r="G12" i="12"/>
  <c r="D8" i="12"/>
  <c r="D7" i="12"/>
  <c r="F22" i="12" l="1"/>
  <c r="F25" i="12" s="1"/>
  <c r="E12" i="12"/>
  <c r="D9" i="12"/>
  <c r="D22" i="12"/>
  <c r="D6" i="12"/>
  <c r="D10" i="12"/>
  <c r="D12" i="12" l="1"/>
  <c r="N50" i="4" l="1"/>
  <c r="N49" i="4"/>
  <c r="N48" i="4" l="1"/>
  <c r="D19" i="10" l="1"/>
  <c r="C19" i="10"/>
  <c r="E19" i="10" s="1"/>
  <c r="D17" i="10"/>
  <c r="D16" i="10"/>
  <c r="D14" i="10"/>
  <c r="D11" i="10"/>
  <c r="D10" i="10"/>
  <c r="D9" i="10"/>
  <c r="D8" i="10"/>
  <c r="D7" i="10"/>
  <c r="D6" i="10"/>
  <c r="D18" i="10" l="1"/>
  <c r="I20" i="6" l="1"/>
  <c r="I19" i="6"/>
  <c r="I17" i="6"/>
  <c r="H9" i="6"/>
  <c r="I9" i="6" s="1"/>
  <c r="H8" i="6"/>
  <c r="I8" i="6" s="1"/>
  <c r="H7" i="1"/>
  <c r="H12" i="1"/>
  <c r="F12" i="1"/>
  <c r="G10" i="1"/>
  <c r="F10" i="1"/>
  <c r="E10" i="1"/>
  <c r="G9" i="1"/>
  <c r="F9" i="1"/>
  <c r="E9" i="1"/>
  <c r="H8" i="1"/>
  <c r="G8" i="1"/>
  <c r="F8" i="1"/>
  <c r="E8" i="1"/>
  <c r="G7" i="1"/>
  <c r="F7" i="1"/>
  <c r="E7" i="1"/>
  <c r="G6" i="1"/>
  <c r="E6" i="1"/>
  <c r="H5" i="1"/>
  <c r="F5" i="1"/>
  <c r="E5" i="1"/>
  <c r="I16" i="6" l="1"/>
  <c r="I15" i="6" s="1"/>
  <c r="I7" i="6"/>
  <c r="E11" i="1"/>
  <c r="E14" i="1" s="1"/>
  <c r="G5" i="1"/>
  <c r="G11" i="1" s="1"/>
  <c r="G14" i="1" s="1"/>
  <c r="H6" i="1"/>
  <c r="H9" i="1"/>
  <c r="H10" i="1"/>
  <c r="H11" i="1" l="1"/>
  <c r="H14" i="1" s="1"/>
  <c r="D12" i="6"/>
  <c r="I12" i="6" s="1"/>
  <c r="I11" i="6" s="1"/>
  <c r="D14" i="6" s="1"/>
  <c r="I14" i="6" s="1"/>
  <c r="I13" i="6" s="1"/>
  <c r="G53" i="4"/>
  <c r="H53" i="4"/>
  <c r="F6" i="1"/>
  <c r="F11" i="1" s="1"/>
  <c r="F14" i="1" s="1"/>
  <c r="I21" i="6" l="1"/>
  <c r="I31" i="6" s="1"/>
  <c r="I22" i="6" l="1"/>
  <c r="I23" i="6" s="1"/>
  <c r="I24" i="6"/>
  <c r="I25" i="6" s="1"/>
  <c r="I32" i="6" l="1"/>
  <c r="I33" i="6" s="1"/>
  <c r="I28" i="6"/>
  <c r="N44" i="4" l="1"/>
  <c r="H15" i="12" l="1"/>
  <c r="H25" i="12" s="1"/>
  <c r="G15" i="12" l="1"/>
  <c r="G25" i="12" s="1"/>
  <c r="D14" i="12"/>
  <c r="D13" i="12"/>
  <c r="E15" i="12"/>
  <c r="E25" i="12" s="1"/>
  <c r="G19" i="4"/>
  <c r="H19" i="4"/>
  <c r="H43" i="4"/>
  <c r="G43" i="4"/>
  <c r="G57" i="4" s="1"/>
  <c r="D15" i="12" l="1"/>
  <c r="D25" i="12" s="1"/>
  <c r="K51" i="4" s="1"/>
  <c r="G60" i="4"/>
  <c r="N45" i="4" l="1"/>
  <c r="N46" i="4" l="1"/>
  <c r="N47" i="4" l="1"/>
  <c r="O46" i="4" l="1"/>
  <c r="N51" i="4"/>
  <c r="O44" i="4"/>
  <c r="O45" i="4"/>
  <c r="F36" i="4" l="1"/>
  <c r="F10" i="4"/>
  <c r="F27" i="4"/>
  <c r="F21" i="4"/>
  <c r="F9" i="4"/>
  <c r="F26" i="4"/>
  <c r="F42" i="4"/>
  <c r="F8" i="4"/>
  <c r="F46" i="4"/>
  <c r="F38" i="4"/>
  <c r="F33" i="4"/>
  <c r="F15" i="4"/>
  <c r="F32" i="4"/>
  <c r="F49" i="4"/>
  <c r="F23" i="4"/>
  <c r="F39" i="4"/>
  <c r="F12" i="4"/>
  <c r="F22" i="4"/>
  <c r="F11" i="4"/>
  <c r="F28" i="4"/>
  <c r="F45" i="4"/>
  <c r="F50" i="4"/>
  <c r="F18" i="4"/>
  <c r="F35" i="4"/>
  <c r="F52" i="4"/>
  <c r="F41" i="4"/>
  <c r="F17" i="4"/>
  <c r="F34" i="4"/>
  <c r="F51" i="4"/>
  <c r="F25" i="4"/>
  <c r="F7" i="4"/>
  <c r="F24" i="4"/>
  <c r="F40" i="4"/>
  <c r="F37" i="4"/>
  <c r="F14" i="4"/>
  <c r="F31" i="4"/>
  <c r="F48" i="4"/>
  <c r="F29" i="4"/>
  <c r="F13" i="4"/>
  <c r="F30" i="4"/>
  <c r="F47" i="4"/>
  <c r="F16" i="4"/>
  <c r="N57" i="4"/>
  <c r="N55" i="4"/>
  <c r="N58" i="4"/>
  <c r="O52" i="4"/>
  <c r="N56" i="4"/>
  <c r="E19" i="4" l="1"/>
  <c r="E43" i="4"/>
  <c r="F6" i="4"/>
  <c r="F19" i="4" s="1"/>
  <c r="H55" i="4"/>
  <c r="F20" i="4"/>
  <c r="F43" i="4" s="1"/>
  <c r="F44" i="4"/>
  <c r="F53" i="4" s="1"/>
  <c r="E53" i="4"/>
  <c r="H56" i="4"/>
  <c r="H54" i="4"/>
  <c r="E57" i="4" l="1"/>
  <c r="E60" i="4"/>
  <c r="F56" i="4"/>
  <c r="F54" i="4"/>
  <c r="H57" i="4"/>
  <c r="F55" i="4"/>
  <c r="F57" i="4" l="1"/>
  <c r="H60" i="4" l="1"/>
  <c r="F60" i="4"/>
  <c r="G62" i="4" l="1"/>
</calcChain>
</file>

<file path=xl/sharedStrings.xml><?xml version="1.0" encoding="utf-8"?>
<sst xmlns="http://schemas.openxmlformats.org/spreadsheetml/2006/main" count="286" uniqueCount="269">
  <si>
    <t>[별지 제1호 서식]</t>
    <phoneticPr fontId="5" type="noConversion"/>
  </si>
  <si>
    <t>총사업비 산출 총괄표</t>
    <phoneticPr fontId="5" type="noConversion"/>
  </si>
  <si>
    <t>(단위 : 천원)</t>
    <phoneticPr fontId="5" type="noConversion"/>
  </si>
  <si>
    <t>구분</t>
    <phoneticPr fontId="4" type="noConversion"/>
  </si>
  <si>
    <t>분야</t>
    <phoneticPr fontId="4" type="noConversion"/>
  </si>
  <si>
    <t>공종</t>
    <phoneticPr fontId="4" type="noConversion"/>
  </si>
  <si>
    <t>전체</t>
    <phoneticPr fontId="4" type="noConversion"/>
  </si>
  <si>
    <t>감리대상</t>
    <phoneticPr fontId="4" type="noConversion"/>
  </si>
  <si>
    <t>감리제외</t>
    <phoneticPr fontId="4" type="noConversion"/>
  </si>
  <si>
    <t>타법감리</t>
    <phoneticPr fontId="4" type="noConversion"/>
  </si>
  <si>
    <t>총공사비</t>
    <phoneticPr fontId="4" type="noConversion"/>
  </si>
  <si>
    <t>순공사비</t>
    <phoneticPr fontId="4" type="noConversion"/>
  </si>
  <si>
    <t>토목공사</t>
    <phoneticPr fontId="4" type="noConversion"/>
  </si>
  <si>
    <t>건축공사</t>
    <phoneticPr fontId="4" type="noConversion"/>
  </si>
  <si>
    <t>기계설비공사</t>
    <phoneticPr fontId="4" type="noConversion"/>
  </si>
  <si>
    <t>전기공사</t>
    <phoneticPr fontId="4" type="noConversion"/>
  </si>
  <si>
    <t>정보통신공사</t>
    <phoneticPr fontId="4" type="noConversion"/>
  </si>
  <si>
    <t>소방설비공사</t>
    <phoneticPr fontId="4" type="noConversion"/>
  </si>
  <si>
    <t>소 계</t>
    <phoneticPr fontId="4" type="noConversion"/>
  </si>
  <si>
    <t>일반관리비</t>
    <phoneticPr fontId="4" type="noConversion"/>
  </si>
  <si>
    <t>이      윤</t>
    <phoneticPr fontId="4" type="noConversion"/>
  </si>
  <si>
    <t>소       계</t>
    <phoneticPr fontId="4" type="noConversion"/>
  </si>
  <si>
    <t>간접비</t>
    <phoneticPr fontId="4" type="noConversion"/>
  </si>
  <si>
    <t>설계비</t>
    <phoneticPr fontId="4" type="noConversion"/>
  </si>
  <si>
    <t>감리비</t>
    <phoneticPr fontId="4" type="noConversion"/>
  </si>
  <si>
    <t>일반분양시설 경비</t>
    <phoneticPr fontId="4" type="noConversion"/>
  </si>
  <si>
    <t>분담금 및 부담금</t>
    <phoneticPr fontId="4" type="noConversion"/>
  </si>
  <si>
    <t>보상비</t>
    <phoneticPr fontId="4" type="noConversion"/>
  </si>
  <si>
    <t>기타사업비성 경비</t>
    <phoneticPr fontId="4" type="noConversion"/>
  </si>
  <si>
    <t>대  지  비</t>
    <phoneticPr fontId="4" type="noConversion"/>
  </si>
  <si>
    <t>부가가치세액</t>
    <phoneticPr fontId="4" type="noConversion"/>
  </si>
  <si>
    <t>총 사 업 비 계</t>
    <phoneticPr fontId="4" type="noConversion"/>
  </si>
  <si>
    <t xml:space="preserve">       * 대지비 : 대지구입비, 대지 구입 관련 금융비용 및 제세공과금</t>
    <phoneticPr fontId="5" type="noConversion"/>
  </si>
  <si>
    <t xml:space="preserve">       * 기타 사업비성 경비 : 제세공과금, 측량, 교통, 환경 영향평가 수수료, 취득세, 등록세, 건물보존 등기비 및 입주관리비</t>
    <phoneticPr fontId="5" type="noConversion"/>
  </si>
  <si>
    <t xml:space="preserve">       * 보상비 : 이주대책비, 이주보상비</t>
    <phoneticPr fontId="5" type="noConversion"/>
  </si>
  <si>
    <t xml:space="preserve">       * 분담금 및 부담금 : 인입분담금(가스,전기,수도,지역난방),진입도로, 학교용지확보 부담금</t>
    <phoneticPr fontId="5" type="noConversion"/>
  </si>
  <si>
    <t xml:space="preserve">       * 일반분양시설경비 : 시공비, 운영비, 광고홍보비</t>
    <phoneticPr fontId="5" type="noConversion"/>
  </si>
  <si>
    <t>전  체</t>
    <phoneticPr fontId="4" type="noConversion"/>
  </si>
  <si>
    <t>공  종</t>
    <phoneticPr fontId="4" type="noConversion"/>
  </si>
  <si>
    <t>분  야</t>
    <phoneticPr fontId="4" type="noConversion"/>
  </si>
  <si>
    <t>구  분</t>
    <phoneticPr fontId="4" type="noConversion"/>
  </si>
  <si>
    <t>전 기 감 리 용 역 비 산 출 내 역</t>
    <phoneticPr fontId="4" type="noConversion"/>
  </si>
  <si>
    <t>용 역 명</t>
    <phoneticPr fontId="4" type="noConversion"/>
  </si>
  <si>
    <t>공사개요</t>
    <phoneticPr fontId="4" type="noConversion"/>
  </si>
  <si>
    <t>적    요</t>
    <phoneticPr fontId="4" type="noConversion"/>
  </si>
  <si>
    <t>"전력기술관리법 운영요령"(산자부고시 제2011-272호 시행11.12.27)
실비정액가산방식</t>
    <phoneticPr fontId="4" type="noConversion"/>
  </si>
  <si>
    <t>구    분</t>
    <phoneticPr fontId="4" type="noConversion"/>
  </si>
  <si>
    <t>산   출   내   역</t>
    <phoneticPr fontId="4" type="noConversion"/>
  </si>
  <si>
    <t>금    액</t>
    <phoneticPr fontId="4" type="noConversion"/>
  </si>
  <si>
    <t>비  고</t>
    <phoneticPr fontId="4" type="noConversion"/>
  </si>
  <si>
    <t xml:space="preserve"> 1.직접인건비</t>
    <phoneticPr fontId="4" type="noConversion"/>
  </si>
  <si>
    <t>배치되는감리원수(인*월) * 등급별 감리원월임금</t>
    <phoneticPr fontId="4" type="noConversion"/>
  </si>
  <si>
    <t>제25조</t>
    <phoneticPr fontId="4" type="noConversion"/>
  </si>
  <si>
    <t>22일/월 기준</t>
    <phoneticPr fontId="4" type="noConversion"/>
  </si>
  <si>
    <t>상주감리원</t>
    <phoneticPr fontId="4" type="noConversion"/>
  </si>
  <si>
    <t>수석감리사</t>
    <phoneticPr fontId="4" type="noConversion"/>
  </si>
  <si>
    <t>수석</t>
    <phoneticPr fontId="4" type="noConversion"/>
  </si>
  <si>
    <t>감리사보</t>
    <phoneticPr fontId="4" type="noConversion"/>
  </si>
  <si>
    <t>비상주
감리원</t>
    <phoneticPr fontId="4" type="noConversion"/>
  </si>
  <si>
    <t>상주감리원 직접인건비의 10%</t>
    <phoneticPr fontId="4" type="noConversion"/>
  </si>
  <si>
    <t>※한국건설감리협회 임금공표 기준</t>
    <phoneticPr fontId="4" type="noConversion"/>
  </si>
  <si>
    <t xml:space="preserve"> 2. 제 경 비</t>
    <phoneticPr fontId="4" type="noConversion"/>
  </si>
  <si>
    <t xml:space="preserve">  직접인건비의 110% ~ 120%</t>
    <phoneticPr fontId="4" type="noConversion"/>
  </si>
  <si>
    <t>제28조</t>
    <phoneticPr fontId="4" type="noConversion"/>
  </si>
  <si>
    <t xml:space="preserve"> 3. 기 술 료</t>
    <phoneticPr fontId="4" type="noConversion"/>
  </si>
  <si>
    <t xml:space="preserve">  (직접인건비+제경비) * 20% ~ 40%</t>
    <phoneticPr fontId="4" type="noConversion"/>
  </si>
  <si>
    <t>제29조</t>
    <phoneticPr fontId="4" type="noConversion"/>
  </si>
  <si>
    <t xml:space="preserve"> 4. 직접경비</t>
    <phoneticPr fontId="4" type="noConversion"/>
  </si>
  <si>
    <t xml:space="preserve">  가) + 나) + 다) + 라) + 마)</t>
    <phoneticPr fontId="4" type="noConversion"/>
  </si>
  <si>
    <t>제27조</t>
    <phoneticPr fontId="4" type="noConversion"/>
  </si>
  <si>
    <t xml:space="preserve">    가) 주재비</t>
    <phoneticPr fontId="4" type="noConversion"/>
  </si>
  <si>
    <t xml:space="preserve">  상주 직접인건비의 30%</t>
    <phoneticPr fontId="4" type="noConversion"/>
  </si>
  <si>
    <t xml:space="preserve">    나) 출장여비</t>
    <phoneticPr fontId="4" type="noConversion"/>
  </si>
  <si>
    <t xml:space="preserve">  비상주 직접인건비의 10%</t>
    <phoneticPr fontId="4" type="noConversion"/>
  </si>
  <si>
    <t xml:space="preserve">    다) 인쇄비</t>
    <phoneticPr fontId="4" type="noConversion"/>
  </si>
  <si>
    <t xml:space="preserve">  월간보고서, 최종보고서, 특별보고서
  유지관리지침서, 설계변경도서 등 1식</t>
    <phoneticPr fontId="4" type="noConversion"/>
  </si>
  <si>
    <t xml:space="preserve">    라) 현지차량비</t>
    <phoneticPr fontId="4" type="noConversion"/>
  </si>
  <si>
    <t xml:space="preserve">    마) 현장 운영경비</t>
    <phoneticPr fontId="4" type="noConversion"/>
  </si>
  <si>
    <t>보통인부1인(75,608원/일, 21개월, 22일/월기준)</t>
    <phoneticPr fontId="4" type="noConversion"/>
  </si>
  <si>
    <t>보통인부</t>
    <phoneticPr fontId="4" type="noConversion"/>
  </si>
  <si>
    <t>(한국건설협회 건설임금실태조사보고서 2009년 하반기 기준)</t>
    <phoneticPr fontId="4" type="noConversion"/>
  </si>
  <si>
    <t xml:space="preserve"> 5. 합    계</t>
    <phoneticPr fontId="4" type="noConversion"/>
  </si>
  <si>
    <t xml:space="preserve">  1 + 2 + 3 + 4</t>
    <phoneticPr fontId="4" type="noConversion"/>
  </si>
  <si>
    <t>(원/일)</t>
    <phoneticPr fontId="4" type="noConversion"/>
  </si>
  <si>
    <t xml:space="preserve"> 6. 감액조정</t>
    <phoneticPr fontId="4" type="noConversion"/>
  </si>
  <si>
    <t>운영요령 제24조 제2항</t>
    <phoneticPr fontId="4" type="noConversion"/>
  </si>
  <si>
    <t>300세대이상 400세대미만 15%, 400세대이상 500세대미만 10%</t>
    <phoneticPr fontId="4" type="noConversion"/>
  </si>
  <si>
    <t xml:space="preserve"> 7. 합    계</t>
    <phoneticPr fontId="4" type="noConversion"/>
  </si>
  <si>
    <t xml:space="preserve"> 8. 부 가 세</t>
    <phoneticPr fontId="4" type="noConversion"/>
  </si>
  <si>
    <t xml:space="preserve"> 9. 기초금액</t>
    <phoneticPr fontId="4" type="noConversion"/>
  </si>
  <si>
    <t>합계 + 부가세</t>
    <phoneticPr fontId="4" type="noConversion"/>
  </si>
  <si>
    <t>※ 부가세포함</t>
    <phoneticPr fontId="4" type="noConversion"/>
  </si>
  <si>
    <t>□  감리원 등급별 임금은 한국건설감리협회가 통계법 제15조 규정에 의하여 공표한 2012년 적용 임금임.</t>
    <phoneticPr fontId="4" type="noConversion"/>
  </si>
  <si>
    <t xml:space="preserve">  할인률(%)</t>
    <phoneticPr fontId="4" type="noConversion"/>
  </si>
  <si>
    <t>- 전력기술관리법 운영요령에 근거하여 산출(지식경제부)</t>
    <phoneticPr fontId="4" type="noConversion"/>
  </si>
  <si>
    <t>- 감리원 임금은 건설공사감리대가기준(국토해양부 고시) 및 한국건설감리협회 공표 근거</t>
    <phoneticPr fontId="4" type="noConversion"/>
  </si>
  <si>
    <t>- 보통인부 임금은 한국건설협회의 건설임금실태조사보고서에 근거</t>
    <phoneticPr fontId="4" type="noConversion"/>
  </si>
  <si>
    <t>의정부 민락2지구 푸르지오 아파트신축 전력시설물공사 감리용역</t>
    <phoneticPr fontId="4" type="noConversion"/>
  </si>
  <si>
    <t xml:space="preserve">아파트 9개동 943세대 지하1층 지상29층 지하주차장 및 부대복리시설 
연면적 133,961,378㎡ </t>
    <phoneticPr fontId="4" type="noConversion"/>
  </si>
  <si>
    <t>900세대 ~  1000세대 미만</t>
    <phoneticPr fontId="4" type="noConversion"/>
  </si>
  <si>
    <t>감 리 용 역 비 내 역 서</t>
    <phoneticPr fontId="4" type="noConversion"/>
  </si>
  <si>
    <t>ㅇ 양주 옥정신도시 대우 푸르지오 아파트 신축공사 전력시설물 감리용역</t>
    <phoneticPr fontId="4" type="noConversion"/>
  </si>
  <si>
    <t>구          분</t>
  </si>
  <si>
    <t>단 위</t>
  </si>
  <si>
    <t>수 량</t>
  </si>
  <si>
    <t>금   액</t>
    <phoneticPr fontId="4" type="noConversion"/>
  </si>
  <si>
    <t>비고</t>
  </si>
  <si>
    <t xml:space="preserve"> </t>
    <phoneticPr fontId="4" type="noConversion"/>
  </si>
  <si>
    <t xml:space="preserve"> 1. 직접인건비</t>
    <phoneticPr fontId="4" type="noConversion"/>
  </si>
  <si>
    <t>식</t>
  </si>
  <si>
    <t xml:space="preserve"> 2. 제 경 비</t>
    <phoneticPr fontId="4" type="noConversion"/>
  </si>
  <si>
    <t xml:space="preserve"> 3. 기 술 료</t>
    <phoneticPr fontId="4" type="noConversion"/>
  </si>
  <si>
    <t xml:space="preserve"> 4. 직 접 경 비</t>
    <phoneticPr fontId="4" type="noConversion"/>
  </si>
  <si>
    <t xml:space="preserve">    가.주재비</t>
    <phoneticPr fontId="4" type="noConversion"/>
  </si>
  <si>
    <t xml:space="preserve">    나.출장비</t>
    <phoneticPr fontId="4" type="noConversion"/>
  </si>
  <si>
    <t xml:space="preserve">    다.현지차량비</t>
    <phoneticPr fontId="4" type="noConversion"/>
  </si>
  <si>
    <t xml:space="preserve">    라.사무원급료</t>
    <phoneticPr fontId="4" type="noConversion"/>
  </si>
  <si>
    <t xml:space="preserve">    마.도서인쇄비</t>
    <phoneticPr fontId="4" type="noConversion"/>
  </si>
  <si>
    <t xml:space="preserve"> 5. 손해배상보험 공제료</t>
    <phoneticPr fontId="4" type="noConversion"/>
  </si>
  <si>
    <t>식</t>
    <phoneticPr fontId="4" type="noConversion"/>
  </si>
  <si>
    <t>소  계</t>
    <phoneticPr fontId="4" type="noConversion"/>
  </si>
  <si>
    <t>VAT</t>
    <phoneticPr fontId="4" type="noConversion"/>
  </si>
  <si>
    <t>합    계(산출감비대가)</t>
    <phoneticPr fontId="4" type="noConversion"/>
  </si>
  <si>
    <t>합    계(적용감리대가)</t>
    <phoneticPr fontId="4" type="noConversion"/>
  </si>
  <si>
    <t>세대</t>
    <phoneticPr fontId="4" type="noConversion"/>
  </si>
  <si>
    <t>[별지 제2호 서식]</t>
    <phoneticPr fontId="5" type="noConversion"/>
  </si>
  <si>
    <t>공종별 총공사비 구성 현황표</t>
    <phoneticPr fontId="5" type="noConversion"/>
  </si>
  <si>
    <t>감리대상</t>
    <phoneticPr fontId="4" type="noConversion"/>
  </si>
  <si>
    <t>감리제외</t>
    <phoneticPr fontId="4" type="noConversion"/>
  </si>
  <si>
    <t>타법감리</t>
    <phoneticPr fontId="4" type="noConversion"/>
  </si>
  <si>
    <t>순공사비</t>
    <phoneticPr fontId="4" type="noConversion"/>
  </si>
  <si>
    <t>토   목</t>
    <phoneticPr fontId="4" type="noConversion"/>
  </si>
  <si>
    <t>토공사</t>
    <phoneticPr fontId="4" type="noConversion"/>
  </si>
  <si>
    <t>(13개 공종)</t>
    <phoneticPr fontId="4" type="noConversion"/>
  </si>
  <si>
    <t>흙막이공사</t>
    <phoneticPr fontId="4" type="noConversion"/>
  </si>
  <si>
    <t>비탈면보호공사</t>
    <phoneticPr fontId="4" type="noConversion"/>
  </si>
  <si>
    <t>옹벽공사</t>
    <phoneticPr fontId="4" type="noConversion"/>
  </si>
  <si>
    <t>석축공사</t>
    <phoneticPr fontId="4" type="noConversion"/>
  </si>
  <si>
    <t>우,오수공사</t>
    <phoneticPr fontId="4" type="noConversion"/>
  </si>
  <si>
    <t>공동구공사</t>
    <phoneticPr fontId="4" type="noConversion"/>
  </si>
  <si>
    <t>지하저수조 및 급수공사</t>
    <phoneticPr fontId="4" type="noConversion"/>
  </si>
  <si>
    <t>도로포장공사</t>
    <phoneticPr fontId="4" type="noConversion"/>
  </si>
  <si>
    <t>교통안전시설물공사</t>
    <phoneticPr fontId="4" type="noConversion"/>
  </si>
  <si>
    <t>정화조시설공사</t>
    <phoneticPr fontId="4" type="noConversion"/>
  </si>
  <si>
    <t>조경공사</t>
    <phoneticPr fontId="4" type="noConversion"/>
  </si>
  <si>
    <t>부대시설공사</t>
    <phoneticPr fontId="4" type="noConversion"/>
  </si>
  <si>
    <t>소   계</t>
    <phoneticPr fontId="4" type="noConversion"/>
  </si>
  <si>
    <t>건   축</t>
    <phoneticPr fontId="4" type="noConversion"/>
  </si>
  <si>
    <t>공통가설물공사</t>
    <phoneticPr fontId="4" type="noConversion"/>
  </si>
  <si>
    <t>(23개 공종)</t>
    <phoneticPr fontId="4" type="noConversion"/>
  </si>
  <si>
    <t>가시설물공사</t>
    <phoneticPr fontId="4" type="noConversion"/>
  </si>
  <si>
    <t>지정 및 기초공사</t>
    <phoneticPr fontId="4" type="noConversion"/>
  </si>
  <si>
    <t>철골공사</t>
    <phoneticPr fontId="4" type="noConversion"/>
  </si>
  <si>
    <t>철근콘크리트공사</t>
    <phoneticPr fontId="4" type="noConversion"/>
  </si>
  <si>
    <t>용접공사</t>
    <phoneticPr fontId="4" type="noConversion"/>
  </si>
  <si>
    <t>조적공사</t>
    <phoneticPr fontId="4" type="noConversion"/>
  </si>
  <si>
    <t>미장공사</t>
    <phoneticPr fontId="4" type="noConversion"/>
  </si>
  <si>
    <t>단열공사</t>
    <phoneticPr fontId="4" type="noConversion"/>
  </si>
  <si>
    <t>방수.방습공사</t>
    <phoneticPr fontId="4" type="noConversion"/>
  </si>
  <si>
    <t>목공사</t>
    <phoneticPr fontId="4" type="noConversion"/>
  </si>
  <si>
    <t>가구공사</t>
    <phoneticPr fontId="4" type="noConversion"/>
  </si>
  <si>
    <t>금속공사</t>
    <phoneticPr fontId="4" type="noConversion"/>
  </si>
  <si>
    <t>지붕 및 홈통공사</t>
    <phoneticPr fontId="4" type="noConversion"/>
  </si>
  <si>
    <t>창호공사</t>
    <phoneticPr fontId="4" type="noConversion"/>
  </si>
  <si>
    <t>유리공사</t>
    <phoneticPr fontId="4" type="noConversion"/>
  </si>
  <si>
    <t>타일공사</t>
    <phoneticPr fontId="4" type="noConversion"/>
  </si>
  <si>
    <t>돌공사</t>
    <phoneticPr fontId="4" type="noConversion"/>
  </si>
  <si>
    <t>도장공사</t>
    <phoneticPr fontId="4" type="noConversion"/>
  </si>
  <si>
    <t>도배공사</t>
    <phoneticPr fontId="4" type="noConversion"/>
  </si>
  <si>
    <t>수장공사</t>
    <phoneticPr fontId="4" type="noConversion"/>
  </si>
  <si>
    <t>주방용구공사</t>
    <phoneticPr fontId="4" type="noConversion"/>
  </si>
  <si>
    <t>잡공사</t>
    <phoneticPr fontId="4" type="noConversion"/>
  </si>
  <si>
    <t>소   계</t>
    <phoneticPr fontId="4" type="noConversion"/>
  </si>
  <si>
    <t>기계설비</t>
    <phoneticPr fontId="4" type="noConversion"/>
  </si>
  <si>
    <t>급수설비공사</t>
    <phoneticPr fontId="4" type="noConversion"/>
  </si>
  <si>
    <t>총사업비</t>
    <phoneticPr fontId="5" type="noConversion"/>
  </si>
  <si>
    <t>총공사비</t>
    <phoneticPr fontId="5" type="noConversion"/>
  </si>
  <si>
    <t>순공사비</t>
    <phoneticPr fontId="5" type="noConversion"/>
  </si>
  <si>
    <t>(9개 공사)</t>
    <phoneticPr fontId="4" type="noConversion"/>
  </si>
  <si>
    <t>급탕설비공사</t>
    <phoneticPr fontId="4" type="noConversion"/>
  </si>
  <si>
    <t>일반관리비</t>
    <phoneticPr fontId="5" type="noConversion"/>
  </si>
  <si>
    <t>이윤</t>
    <phoneticPr fontId="5" type="noConversion"/>
  </si>
  <si>
    <t>위생기구공사</t>
    <phoneticPr fontId="4" type="noConversion"/>
  </si>
  <si>
    <t>계</t>
    <phoneticPr fontId="5" type="noConversion"/>
  </si>
  <si>
    <t>승강기기계공사</t>
    <phoneticPr fontId="4" type="noConversion"/>
  </si>
  <si>
    <t>간접비</t>
    <phoneticPr fontId="5" type="noConversion"/>
  </si>
  <si>
    <t>난방설비공사</t>
    <phoneticPr fontId="4" type="noConversion"/>
  </si>
  <si>
    <t>대지비</t>
    <phoneticPr fontId="5" type="noConversion"/>
  </si>
  <si>
    <t>가스설비공사</t>
    <phoneticPr fontId="4" type="noConversion"/>
  </si>
  <si>
    <t>부가세</t>
    <phoneticPr fontId="5" type="noConversion"/>
  </si>
  <si>
    <t>자동제어설비공사</t>
    <phoneticPr fontId="4" type="noConversion"/>
  </si>
  <si>
    <t>특수설비공사</t>
    <phoneticPr fontId="4" type="noConversion"/>
  </si>
  <si>
    <t>차이</t>
    <phoneticPr fontId="5" type="noConversion"/>
  </si>
  <si>
    <t>전    기 (15개 공사)</t>
    <phoneticPr fontId="4" type="noConversion"/>
  </si>
  <si>
    <t>정보통신 (13개 공사)</t>
    <phoneticPr fontId="4" type="noConversion"/>
  </si>
  <si>
    <t>순공사비 비율</t>
    <phoneticPr fontId="5" type="noConversion"/>
  </si>
  <si>
    <t>소방설비  (2개 공사)</t>
    <phoneticPr fontId="4" type="noConversion"/>
  </si>
  <si>
    <t>총공사비 비율</t>
    <phoneticPr fontId="5" type="noConversion"/>
  </si>
  <si>
    <t>대지비 비율</t>
    <phoneticPr fontId="5" type="noConversion"/>
  </si>
  <si>
    <t>일반관리비</t>
    <phoneticPr fontId="4" type="noConversion"/>
  </si>
  <si>
    <t>간접비 비율</t>
    <phoneticPr fontId="5" type="noConversion"/>
  </si>
  <si>
    <t>이      윤</t>
    <phoneticPr fontId="4" type="noConversion"/>
  </si>
  <si>
    <t>총 공 사 비 계</t>
    <phoneticPr fontId="4" type="noConversion"/>
  </si>
  <si>
    <t>기타사업비성 경비</t>
    <phoneticPr fontId="4" type="noConversion"/>
  </si>
  <si>
    <t>[별지 제1호 서식]</t>
    <phoneticPr fontId="5" type="noConversion"/>
  </si>
  <si>
    <t>(단위:천원)</t>
    <phoneticPr fontId="5" type="noConversion"/>
  </si>
  <si>
    <t>구분</t>
    <phoneticPr fontId="4" type="noConversion"/>
  </si>
  <si>
    <t>분야</t>
    <phoneticPr fontId="4" type="noConversion"/>
  </si>
  <si>
    <t>공종</t>
    <phoneticPr fontId="4" type="noConversion"/>
  </si>
  <si>
    <t>전체</t>
    <phoneticPr fontId="4" type="noConversion"/>
  </si>
  <si>
    <t>감리대상</t>
    <phoneticPr fontId="4" type="noConversion"/>
  </si>
  <si>
    <t>감리제외</t>
    <phoneticPr fontId="4" type="noConversion"/>
  </si>
  <si>
    <t>전기감리대상</t>
    <phoneticPr fontId="5" type="noConversion"/>
  </si>
  <si>
    <t>타법감리</t>
    <phoneticPr fontId="4" type="noConversion"/>
  </si>
  <si>
    <t>총공사비</t>
    <phoneticPr fontId="4" type="noConversion"/>
  </si>
  <si>
    <t>순공사비</t>
    <phoneticPr fontId="4" type="noConversion"/>
  </si>
  <si>
    <t>토목공사</t>
    <phoneticPr fontId="4" type="noConversion"/>
  </si>
  <si>
    <t>건축공사</t>
    <phoneticPr fontId="4" type="noConversion"/>
  </si>
  <si>
    <t>기계설비공사</t>
    <phoneticPr fontId="4" type="noConversion"/>
  </si>
  <si>
    <t>전기공사</t>
    <phoneticPr fontId="4" type="noConversion"/>
  </si>
  <si>
    <t>정보통신공사</t>
    <phoneticPr fontId="4" type="noConversion"/>
  </si>
  <si>
    <t>소방설비공사</t>
    <phoneticPr fontId="4" type="noConversion"/>
  </si>
  <si>
    <t>소 계</t>
    <phoneticPr fontId="4" type="noConversion"/>
  </si>
  <si>
    <t>일반관리비</t>
    <phoneticPr fontId="4" type="noConversion"/>
  </si>
  <si>
    <t>이  윤</t>
    <phoneticPr fontId="4" type="noConversion"/>
  </si>
  <si>
    <t>소       계</t>
    <phoneticPr fontId="4" type="noConversion"/>
  </si>
  <si>
    <t>간접비</t>
    <phoneticPr fontId="4" type="noConversion"/>
  </si>
  <si>
    <t>설계비</t>
    <phoneticPr fontId="4" type="noConversion"/>
  </si>
  <si>
    <t>감리비</t>
    <phoneticPr fontId="4" type="noConversion"/>
  </si>
  <si>
    <t>일반분양시설 경비</t>
    <phoneticPr fontId="4" type="noConversion"/>
  </si>
  <si>
    <t>분담금 및 부담금</t>
    <phoneticPr fontId="4" type="noConversion"/>
  </si>
  <si>
    <t>보상비</t>
    <phoneticPr fontId="4" type="noConversion"/>
  </si>
  <si>
    <t>소       계</t>
    <phoneticPr fontId="4" type="noConversion"/>
  </si>
  <si>
    <t>대  지  비</t>
    <phoneticPr fontId="4" type="noConversion"/>
  </si>
  <si>
    <t>부가가치세액</t>
    <phoneticPr fontId="4" type="noConversion"/>
  </si>
  <si>
    <t>총 사 업 비 계</t>
    <phoneticPr fontId="4" type="noConversion"/>
  </si>
  <si>
    <t>총사업비 산출 총괄표</t>
    <phoneticPr fontId="5" type="noConversion"/>
  </si>
  <si>
    <t>오배수 및  통기설비공사</t>
    <phoneticPr fontId="4" type="noConversion"/>
  </si>
  <si>
    <t>주 1 : 순공사비란 재료비, 노무비, 경비를 합한 금액임.</t>
    <phoneticPr fontId="5" type="noConversion"/>
  </si>
  <si>
    <t xml:space="preserve">    2 : 일반관리비와 이윤에 대한 정의 및 산정 방법은 "원가계산에 의한 예정가격작성 준칙(회계예규)"에 따름</t>
    <phoneticPr fontId="5" type="noConversion"/>
  </si>
  <si>
    <t xml:space="preserve">    3 : 부가가치세액의 정의와 산정방법은 "부가가치세법"에 따름</t>
    <phoneticPr fontId="5" type="noConversion"/>
  </si>
  <si>
    <t xml:space="preserve">    4 : 간접비란 사업비 중 총공사비를 제외한 설계비,감리비,일반분양시설경비 등 사업비성경비를 말하며, 세부 비목은 다음과 같음</t>
    <phoneticPr fontId="5" type="noConversion"/>
  </si>
  <si>
    <t xml:space="preserve">                                      감정평가 수수료, 분양, 임대보증 및 하자보증수수료 등 기타 사업비성 경비</t>
    <phoneticPr fontId="5" type="noConversion"/>
  </si>
  <si>
    <t>계</t>
    <phoneticPr fontId="4" type="noConversion"/>
  </si>
  <si>
    <t>소방공사</t>
    <phoneticPr fontId="4" type="noConversion"/>
  </si>
  <si>
    <t>정보통신공사</t>
    <phoneticPr fontId="4" type="noConversion"/>
  </si>
  <si>
    <t>설비공사</t>
    <phoneticPr fontId="4" type="noConversion"/>
  </si>
  <si>
    <t>구조체공사</t>
    <phoneticPr fontId="4" type="noConversion"/>
  </si>
  <si>
    <t>건축공사</t>
    <phoneticPr fontId="4" type="noConversion"/>
  </si>
  <si>
    <t>토목공사</t>
    <phoneticPr fontId="4" type="noConversion"/>
  </si>
  <si>
    <t>전체공정</t>
    <phoneticPr fontId="4" type="noConversion"/>
  </si>
  <si>
    <t>개월수</t>
    <phoneticPr fontId="4" type="noConversion"/>
  </si>
  <si>
    <t>월</t>
    <phoneticPr fontId="4" type="noConversion"/>
  </si>
  <si>
    <t>비     고</t>
    <phoneticPr fontId="4" type="noConversion"/>
  </si>
  <si>
    <t>2021년</t>
    <phoneticPr fontId="90" type="noConversion"/>
  </si>
  <si>
    <t>2020년</t>
    <phoneticPr fontId="90" type="noConversion"/>
  </si>
  <si>
    <t>2019년</t>
    <phoneticPr fontId="90" type="noConversion"/>
  </si>
  <si>
    <t>년도</t>
    <phoneticPr fontId="4" type="noConversion"/>
  </si>
  <si>
    <t xml:space="preserve"> 공사명: 검단신도시 AB16블럭 공동주택 신축공사 </t>
    <phoneticPr fontId="45" type="noConversion"/>
  </si>
  <si>
    <t xml:space="preserve">  ▣ 공   사   명 : 검단신도시 AB16블럭 공동주택 신축공사 </t>
    <phoneticPr fontId="4" type="noConversion"/>
  </si>
  <si>
    <t xml:space="preserve">  ▣ 착공예정일 : 2018년 12월 01일</t>
    <phoneticPr fontId="4" type="noConversion"/>
  </si>
  <si>
    <t xml:space="preserve">  ▣ 공 사 기 간 : 2018년 12월 01일~ 2021년 06월 30일 (31개월)</t>
    <phoneticPr fontId="4" type="noConversion"/>
  </si>
  <si>
    <t>2018.12.01 ~ 2021.06.30
(31개월)</t>
    <phoneticPr fontId="4" type="noConversion"/>
  </si>
  <si>
    <t>2019.04.01 ~ 2021.06.30
(27개월)</t>
    <phoneticPr fontId="90" type="noConversion"/>
  </si>
  <si>
    <t>검단신도시 AB16블럭 공동주택 신축사업 (건축) 예정공정표</t>
    <phoneticPr fontId="90" type="noConversion"/>
  </si>
  <si>
    <t>2018.12.01 ~ 2019.09.30
2020.07.01 ~ 2021.06.30
(22개월)</t>
    <phoneticPr fontId="90" type="noConversion"/>
  </si>
  <si>
    <t>2019.04.01 ~ 2020.08.31
(17개월)</t>
    <phoneticPr fontId="4" type="noConversion"/>
  </si>
  <si>
    <t>조경공사</t>
    <phoneticPr fontId="4" type="noConversion"/>
  </si>
  <si>
    <t>2020.09.01 ~ 2021.06.30
(10개월)</t>
    <phoneticPr fontId="9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</si>
</sst>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;\(#,##0\)"/>
    <numFmt numFmtId="178" formatCode="_(* #,##0_);_(* \(#,##0\);_(* &quot;-&quot;??_);_(@_)"/>
    <numFmt numFmtId="179" formatCode="m\o\n\th\ d\,\ yyyy"/>
    <numFmt numFmtId="180" formatCode="_(* #,##0.0_);_(* \(#,##0.0\);_(* &quot;-&quot;_);_(@_)"/>
    <numFmt numFmtId="181" formatCode="#.00"/>
    <numFmt numFmtId="182" formatCode="#."/>
    <numFmt numFmtId="183" formatCode="_ &quot;₩&quot;* #,##0_ ;_ &quot;₩&quot;* \-#,##0_ ;_ &quot;₩&quot;* &quot;-&quot;_ ;_ @_ "/>
    <numFmt numFmtId="184" formatCode="&quot;?#,##0;\-&quot;&quot;?&quot;#,##0"/>
    <numFmt numFmtId="185" formatCode="#"/>
    <numFmt numFmtId="186" formatCode="_ * #,##0_ ;_ * \-#,##0_ ;_ * &quot;-&quot;_ ;_ @_ "/>
    <numFmt numFmtId="187" formatCode="_ &quot;₩&quot;* #,##0_ ;_ &quot;₩&quot;* &quot;₩&quot;&quot;₩&quot;&quot;₩&quot;&quot;₩&quot;&quot;₩&quot;&quot;₩&quot;\-#,##0_ ;_ &quot;₩&quot;* &quot;-&quot;_ ;_ @_ "/>
    <numFmt numFmtId="188" formatCode="_-* #,##0_-;\!\-* #,##0_-;_-* &quot;-&quot;_-;_-@_-"/>
    <numFmt numFmtId="189" formatCode="_-* #,##0.00_-;\-* #,##0.00_-;_-* &quot;-&quot;_-;_-@_-"/>
    <numFmt numFmtId="190" formatCode="#,##0_);[Red]\(#,##0\)"/>
    <numFmt numFmtId="191" formatCode="#,##0.0000&quot; ㎡ &quot;\ "/>
    <numFmt numFmtId="192" formatCode="General&quot;개월&quot;"/>
    <numFmt numFmtId="193" formatCode="#,##0&quot; &quot;"/>
    <numFmt numFmtId="194" formatCode="#,##0&quot;인&quot;"/>
    <numFmt numFmtId="195" formatCode="#,##0&quot;개월&quot;"/>
    <numFmt numFmtId="196" formatCode="#,##0&quot;원&quot;"/>
    <numFmt numFmtId="197" formatCode="#,##0&quot;일&quot;"/>
    <numFmt numFmtId="198" formatCode="#,##0_ ;[Red]\-#,##0\ "/>
    <numFmt numFmtId="199" formatCode="&quot;₩&quot;#,##0;&quot;₩&quot;&quot;₩&quot;&quot;₩&quot;&quot;₩&quot;\-#,##0"/>
    <numFmt numFmtId="200" formatCode="#,##0;[Red]&quot;-&quot;#,##0"/>
    <numFmt numFmtId="201" formatCode="&quot;₩&quot;#,##0;[Red]&quot;₩&quot;&quot;₩&quot;&quot;₩&quot;&quot;₩&quot;\-#,##0"/>
    <numFmt numFmtId="202" formatCode="_-&quot;₩&quot;* #,##0.00_-;&quot;₩&quot;&quot;₩&quot;\-&quot;₩&quot;* #,##0.00_-;_-&quot;₩&quot;* &quot;-&quot;??_-;_-@_-"/>
    <numFmt numFmtId="203" formatCode="&quot;₩&quot;#,##0.00;&quot;₩&quot;&quot;₩&quot;&quot;₩&quot;&quot;₩&quot;\-#,##0.00"/>
  </numFmts>
  <fonts count="9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8"/>
      <name val="돋움"/>
      <family val="3"/>
      <charset val="129"/>
    </font>
    <font>
      <b/>
      <sz val="10"/>
      <name val="굴림체"/>
      <family val="3"/>
      <charset val="129"/>
    </font>
    <font>
      <b/>
      <u/>
      <sz val="20"/>
      <name val="굴림체"/>
      <family val="3"/>
      <charset val="129"/>
    </font>
    <font>
      <sz val="12"/>
      <name val="바탕체"/>
      <family val="1"/>
      <charset val="129"/>
    </font>
    <font>
      <sz val="11"/>
      <color indexed="8"/>
      <name val="맑은 고딕"/>
      <family val="3"/>
    </font>
    <font>
      <sz val="11"/>
      <color indexed="9"/>
      <name val="맑은 고딕"/>
      <family val="3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1"/>
      <color indexed="62"/>
      <name val="맑은 고딕"/>
      <family val="3"/>
    </font>
    <font>
      <b/>
      <sz val="11"/>
      <name val="Helv"/>
      <family val="2"/>
    </font>
    <font>
      <sz val="11"/>
      <color indexed="10"/>
      <name val="맑은 고딕"/>
      <family val="3"/>
    </font>
    <font>
      <b/>
      <sz val="11"/>
      <color indexed="52"/>
      <name val="맑은 고딕"/>
      <family val="3"/>
    </font>
    <font>
      <sz val="11"/>
      <color indexed="20"/>
      <name val="맑은 고딕"/>
      <family val="3"/>
    </font>
    <font>
      <sz val="11"/>
      <name val="가는둥근제목체"/>
      <family val="1"/>
      <charset val="129"/>
    </font>
    <font>
      <sz val="10"/>
      <name val="돋움"/>
      <family val="3"/>
      <charset val="129"/>
    </font>
    <font>
      <sz val="11"/>
      <color indexed="60"/>
      <name val="맑은 고딕"/>
      <family val="3"/>
    </font>
    <font>
      <i/>
      <sz val="11"/>
      <color indexed="23"/>
      <name val="맑은 고딕"/>
      <family val="3"/>
    </font>
    <font>
      <b/>
      <sz val="11"/>
      <color indexed="9"/>
      <name val="맑은 고딕"/>
      <family val="3"/>
    </font>
    <font>
      <sz val="11"/>
      <color indexed="11"/>
      <name val="Courier"/>
      <family val="3"/>
    </font>
    <font>
      <sz val="11"/>
      <color indexed="52"/>
      <name val="맑은 고딕"/>
      <family val="3"/>
    </font>
    <font>
      <b/>
      <sz val="11"/>
      <color indexed="8"/>
      <name val="맑은 고딕"/>
      <family val="3"/>
    </font>
    <font>
      <b/>
      <sz val="15"/>
      <color indexed="56"/>
      <name val="맑은 고딕"/>
      <family val="3"/>
    </font>
    <font>
      <b/>
      <sz val="18"/>
      <color indexed="56"/>
      <name val="맑은 고딕"/>
      <family val="3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</font>
    <font>
      <sz val="11"/>
      <color indexed="17"/>
      <name val="맑은 고딕"/>
      <family val="3"/>
    </font>
    <font>
      <b/>
      <sz val="11"/>
      <color indexed="63"/>
      <name val="맑은 고딕"/>
      <family val="3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sz val="10"/>
      <color indexed="10"/>
      <name val="굴림"/>
      <family val="3"/>
      <charset val="129"/>
    </font>
    <font>
      <b/>
      <sz val="11"/>
      <name val="굴림"/>
      <family val="3"/>
      <charset val="129"/>
    </font>
    <font>
      <b/>
      <sz val="12"/>
      <name val="굴림"/>
      <family val="3"/>
      <charset val="129"/>
    </font>
    <font>
      <sz val="10"/>
      <color indexed="8"/>
      <name val="굴림"/>
      <family val="3"/>
      <charset val="129"/>
    </font>
    <font>
      <sz val="8"/>
      <name val="맑은 고딕"/>
      <family val="3"/>
      <charset val="129"/>
    </font>
    <font>
      <b/>
      <u/>
      <sz val="20"/>
      <name val="굴림"/>
      <family val="3"/>
      <charset val="129"/>
    </font>
    <font>
      <sz val="9"/>
      <name val="굴림"/>
      <family val="3"/>
      <charset val="129"/>
    </font>
    <font>
      <b/>
      <sz val="20"/>
      <name val="굴림"/>
      <family val="3"/>
      <charset val="129"/>
    </font>
    <font>
      <b/>
      <sz val="10"/>
      <color indexed="10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8"/>
      <name val="새궁서"/>
      <family val="1"/>
      <charset val="129"/>
    </font>
    <font>
      <sz val="18"/>
      <name val="새궁서"/>
      <family val="1"/>
      <charset val="129"/>
    </font>
    <font>
      <sz val="11"/>
      <name val="바탕체"/>
      <family val="1"/>
      <charset val="129"/>
    </font>
    <font>
      <sz val="11"/>
      <name val="새궁서"/>
      <family val="1"/>
      <charset val="129"/>
    </font>
    <font>
      <b/>
      <sz val="14"/>
      <name val="새궁서"/>
      <family val="1"/>
      <charset val="129"/>
    </font>
    <font>
      <sz val="14"/>
      <name val="새궁서"/>
      <family val="1"/>
      <charset val="129"/>
    </font>
    <font>
      <sz val="10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color indexed="14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name val="Times New Roman"/>
      <family val="1"/>
    </font>
    <font>
      <u/>
      <sz val="10"/>
      <color indexed="36"/>
      <name val="굴림"/>
      <family val="3"/>
      <charset val="129"/>
    </font>
    <font>
      <sz val="14"/>
      <name val="뼻뮝"/>
      <family val="3"/>
      <charset val="129"/>
    </font>
    <font>
      <b/>
      <sz val="12"/>
      <color indexed="16"/>
      <name val="굴림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b/>
      <u/>
      <sz val="22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2"/>
      <name val="굴림체"/>
      <family val="3"/>
      <charset val="129"/>
    </font>
    <font>
      <b/>
      <sz val="15"/>
      <name val="맑은 고딕"/>
      <family val="3"/>
      <charset val="129"/>
      <scheme val="major"/>
    </font>
    <font>
      <sz val="15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24"/>
      <name val="맑은 고딕"/>
      <family val="3"/>
      <charset val="129"/>
      <scheme val="major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1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auto="1"/>
      </top>
      <bottom/>
      <diagonal/>
    </border>
    <border>
      <left/>
      <right style="hair">
        <color indexed="64"/>
      </right>
      <top style="thin">
        <color auto="1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569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/>
    <xf numFmtId="4" fontId="11" fillId="0" borderId="0">
      <protection locked="0"/>
    </xf>
    <xf numFmtId="0" fontId="12" fillId="0" borderId="0" applyFont="0" applyFill="0" applyBorder="0" applyAlignment="0" applyProtection="0"/>
    <xf numFmtId="177" fontId="13" fillId="0" borderId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" fillId="0" borderId="0">
      <protection locked="0"/>
    </xf>
    <xf numFmtId="5" fontId="12" fillId="0" borderId="0" applyFont="0" applyFill="0" applyBorder="0" applyAlignment="0" applyProtection="0"/>
    <xf numFmtId="178" fontId="7" fillId="0" borderId="0"/>
    <xf numFmtId="179" fontId="11" fillId="0" borderId="0">
      <protection locked="0"/>
    </xf>
    <xf numFmtId="180" fontId="7" fillId="0" borderId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81" fontId="11" fillId="0" borderId="0">
      <protection locked="0"/>
    </xf>
    <xf numFmtId="38" fontId="14" fillId="18" borderId="0" applyNumberFormat="0" applyBorder="0" applyAlignment="0" applyProtection="0"/>
    <xf numFmtId="0" fontId="15" fillId="0" borderId="0">
      <alignment horizontal="left"/>
    </xf>
    <xf numFmtId="0" fontId="16" fillId="0" borderId="28" applyNumberFormat="0" applyAlignment="0" applyProtection="0">
      <alignment horizontal="left" vertical="center"/>
    </xf>
    <xf numFmtId="0" fontId="16" fillId="0" borderId="29">
      <alignment horizontal="left" vertical="center"/>
    </xf>
    <xf numFmtId="182" fontId="17" fillId="0" borderId="0">
      <protection locked="0"/>
    </xf>
    <xf numFmtId="182" fontId="17" fillId="0" borderId="0">
      <protection locked="0"/>
    </xf>
    <xf numFmtId="183" fontId="7" fillId="0" borderId="0" applyFont="0" applyFill="0" applyBorder="0" applyAlignment="0" applyProtection="0"/>
    <xf numFmtId="10" fontId="14" fillId="18" borderId="8" applyNumberFormat="0" applyBorder="0" applyAlignment="0" applyProtection="0"/>
    <xf numFmtId="0" fontId="18" fillId="9" borderId="30" applyNumberFormat="0" applyAlignment="0" applyProtection="0">
      <alignment vertical="center"/>
    </xf>
    <xf numFmtId="0" fontId="19" fillId="0" borderId="31"/>
    <xf numFmtId="184" fontId="2" fillId="0" borderId="0"/>
    <xf numFmtId="0" fontId="7" fillId="0" borderId="0"/>
    <xf numFmtId="0" fontId="12" fillId="0" borderId="0"/>
    <xf numFmtId="10" fontId="12" fillId="0" borderId="0" applyFont="0" applyFill="0" applyBorder="0" applyAlignment="0" applyProtection="0"/>
    <xf numFmtId="0" fontId="11" fillId="0" borderId="0">
      <protection locked="0"/>
    </xf>
    <xf numFmtId="0" fontId="19" fillId="0" borderId="0"/>
    <xf numFmtId="182" fontId="11" fillId="0" borderId="32">
      <protection locked="0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0" fontId="23" fillId="24" borderId="33" applyNumberFormat="0" applyFon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6" borderId="34" applyNumberFormat="0" applyAlignment="0" applyProtection="0">
      <alignment vertical="center"/>
    </xf>
    <xf numFmtId="0" fontId="27" fillId="26" borderId="34" applyNumberFormat="0" applyAlignment="0" applyProtection="0">
      <alignment vertical="center"/>
    </xf>
    <xf numFmtId="0" fontId="27" fillId="26" borderId="34" applyNumberFormat="0" applyAlignment="0" applyProtection="0">
      <alignment vertical="center"/>
    </xf>
    <xf numFmtId="0" fontId="27" fillId="26" borderId="34" applyNumberFormat="0" applyAlignment="0" applyProtection="0">
      <alignment vertical="center"/>
    </xf>
    <xf numFmtId="0" fontId="27" fillId="26" borderId="34" applyNumberFormat="0" applyAlignment="0" applyProtection="0">
      <alignment vertical="center"/>
    </xf>
    <xf numFmtId="0" fontId="27" fillId="26" borderId="34" applyNumberFormat="0" applyAlignment="0" applyProtection="0">
      <alignment vertical="center"/>
    </xf>
    <xf numFmtId="0" fontId="27" fillId="26" borderId="34" applyNumberFormat="0" applyAlignment="0" applyProtection="0">
      <alignment vertical="center"/>
    </xf>
    <xf numFmtId="0" fontId="27" fillId="26" borderId="34" applyNumberFormat="0" applyAlignment="0" applyProtection="0">
      <alignment vertical="center"/>
    </xf>
    <xf numFmtId="0" fontId="27" fillId="26" borderId="34" applyNumberFormat="0" applyAlignment="0" applyProtection="0">
      <alignment vertical="center"/>
    </xf>
    <xf numFmtId="0" fontId="27" fillId="26" borderId="34" applyNumberFormat="0" applyAlignment="0" applyProtection="0">
      <alignment vertical="center"/>
    </xf>
    <xf numFmtId="185" fontId="28" fillId="0" borderId="0">
      <alignment vertical="center"/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18" fillId="9" borderId="30" applyNumberFormat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7" fillId="0" borderId="0"/>
    <xf numFmtId="0" fontId="36" fillId="23" borderId="40" applyNumberFormat="0" applyAlignment="0" applyProtection="0">
      <alignment vertical="center"/>
    </xf>
    <xf numFmtId="0" fontId="36" fillId="23" borderId="40" applyNumberFormat="0" applyAlignment="0" applyProtection="0">
      <alignment vertical="center"/>
    </xf>
    <xf numFmtId="0" fontId="36" fillId="23" borderId="40" applyNumberFormat="0" applyAlignment="0" applyProtection="0">
      <alignment vertical="center"/>
    </xf>
    <xf numFmtId="0" fontId="36" fillId="23" borderId="40" applyNumberFormat="0" applyAlignment="0" applyProtection="0">
      <alignment vertical="center"/>
    </xf>
    <xf numFmtId="0" fontId="36" fillId="23" borderId="40" applyNumberFormat="0" applyAlignment="0" applyProtection="0">
      <alignment vertical="center"/>
    </xf>
    <xf numFmtId="0" fontId="36" fillId="23" borderId="40" applyNumberFormat="0" applyAlignment="0" applyProtection="0">
      <alignment vertical="center"/>
    </xf>
    <xf numFmtId="0" fontId="36" fillId="23" borderId="40" applyNumberFormat="0" applyAlignment="0" applyProtection="0">
      <alignment vertical="center"/>
    </xf>
    <xf numFmtId="0" fontId="36" fillId="23" borderId="40" applyNumberFormat="0" applyAlignment="0" applyProtection="0">
      <alignment vertical="center"/>
    </xf>
    <xf numFmtId="0" fontId="36" fillId="23" borderId="40" applyNumberFormat="0" applyAlignment="0" applyProtection="0">
      <alignment vertical="center"/>
    </xf>
    <xf numFmtId="0" fontId="36" fillId="23" borderId="40" applyNumberFormat="0" applyAlignment="0" applyProtection="0">
      <alignment vertical="center"/>
    </xf>
    <xf numFmtId="18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188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41" fontId="3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67" fillId="0" borderId="0"/>
    <xf numFmtId="199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200" fontId="70" fillId="0" borderId="0">
      <alignment vertical="center"/>
    </xf>
    <xf numFmtId="0" fontId="3" fillId="0" borderId="0" applyFont="0" applyFill="0" applyBorder="0" applyAlignment="0" applyProtection="0"/>
    <xf numFmtId="4" fontId="11" fillId="0" borderId="0">
      <protection locked="0"/>
    </xf>
    <xf numFmtId="201" fontId="7" fillId="0" borderId="0">
      <protection locked="0"/>
    </xf>
    <xf numFmtId="0" fontId="2" fillId="0" borderId="0"/>
    <xf numFmtId="0" fontId="11" fillId="0" borderId="94">
      <protection locked="0"/>
    </xf>
    <xf numFmtId="202" fontId="7" fillId="0" borderId="0">
      <protection locked="0"/>
    </xf>
    <xf numFmtId="203" fontId="7" fillId="0" borderId="0">
      <protection locked="0"/>
    </xf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/>
    <xf numFmtId="0" fontId="73" fillId="0" borderId="0"/>
    <xf numFmtId="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>
      <alignment vertical="center"/>
    </xf>
    <xf numFmtId="41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2" fillId="0" borderId="0"/>
    <xf numFmtId="0" fontId="79" fillId="0" borderId="0"/>
  </cellStyleXfs>
  <cellXfs count="486">
    <xf numFmtId="0" fontId="0" fillId="0" borderId="0" xfId="0"/>
    <xf numFmtId="0" fontId="3" fillId="0" borderId="0" xfId="0" applyFont="1" applyAlignment="1">
      <alignment vertical="center"/>
    </xf>
    <xf numFmtId="41" fontId="3" fillId="0" borderId="0" xfId="1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41" fontId="3" fillId="0" borderId="0" xfId="1" applyFont="1" applyAlignment="1">
      <alignment horizontal="centerContinuous" vertical="center"/>
    </xf>
    <xf numFmtId="10" fontId="3" fillId="0" borderId="0" xfId="2" applyNumberFormat="1" applyFont="1" applyAlignment="1">
      <alignment horizontal="centerContinuous" vertical="center"/>
    </xf>
    <xf numFmtId="10" fontId="3" fillId="0" borderId="0" xfId="2" applyNumberFormat="1" applyFont="1" applyAlignment="1">
      <alignment vertical="center"/>
    </xf>
    <xf numFmtId="10" fontId="3" fillId="0" borderId="0" xfId="2" applyNumberFormat="1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1" fontId="5" fillId="2" borderId="2" xfId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1" fontId="3" fillId="0" borderId="6" xfId="1" applyFont="1" applyBorder="1" applyAlignment="1">
      <alignment vertical="center"/>
    </xf>
    <xf numFmtId="10" fontId="3" fillId="0" borderId="6" xfId="2" applyNumberFormat="1" applyFont="1" applyBorder="1" applyAlignment="1">
      <alignment vertical="center"/>
    </xf>
    <xf numFmtId="10" fontId="3" fillId="0" borderId="7" xfId="2" applyNumberFormat="1" applyFont="1" applyBorder="1" applyAlignment="1">
      <alignment vertical="center"/>
    </xf>
    <xf numFmtId="41" fontId="3" fillId="0" borderId="8" xfId="1" applyFont="1" applyBorder="1" applyAlignment="1">
      <alignment vertical="center"/>
    </xf>
    <xf numFmtId="10" fontId="3" fillId="0" borderId="8" xfId="2" applyNumberFormat="1" applyFont="1" applyBorder="1" applyAlignment="1">
      <alignment vertical="center"/>
    </xf>
    <xf numFmtId="10" fontId="3" fillId="0" borderId="9" xfId="2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41" fontId="5" fillId="0" borderId="11" xfId="1" applyFont="1" applyFill="1" applyBorder="1" applyAlignment="1">
      <alignment horizontal="center" vertical="center"/>
    </xf>
    <xf numFmtId="10" fontId="3" fillId="3" borderId="8" xfId="2" applyNumberFormat="1" applyFont="1" applyFill="1" applyBorder="1" applyAlignment="1">
      <alignment vertical="center"/>
    </xf>
    <xf numFmtId="10" fontId="3" fillId="3" borderId="9" xfId="2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centerContinuous" vertical="center"/>
    </xf>
    <xf numFmtId="41" fontId="3" fillId="0" borderId="11" xfId="1" applyFont="1" applyBorder="1" applyAlignment="1">
      <alignment horizontal="centerContinuous" vertical="center"/>
    </xf>
    <xf numFmtId="0" fontId="3" fillId="0" borderId="13" xfId="0" applyFont="1" applyBorder="1" applyAlignment="1">
      <alignment horizontal="centerContinuous" vertical="center"/>
    </xf>
    <xf numFmtId="0" fontId="3" fillId="0" borderId="14" xfId="0" applyFont="1" applyBorder="1" applyAlignment="1">
      <alignment horizontal="centerContinuous" vertical="center"/>
    </xf>
    <xf numFmtId="0" fontId="3" fillId="0" borderId="15" xfId="0" applyFont="1" applyBorder="1" applyAlignment="1">
      <alignment horizontal="centerContinuous" vertical="center"/>
    </xf>
    <xf numFmtId="41" fontId="3" fillId="0" borderId="16" xfId="1" applyFont="1" applyBorder="1" applyAlignment="1">
      <alignment horizontal="centerContinuous" vertical="center"/>
    </xf>
    <xf numFmtId="10" fontId="3" fillId="0" borderId="17" xfId="2" applyNumberFormat="1" applyFont="1" applyBorder="1" applyAlignment="1">
      <alignment vertical="center"/>
    </xf>
    <xf numFmtId="10" fontId="3" fillId="0" borderId="18" xfId="2" applyNumberFormat="1" applyFont="1" applyBorder="1" applyAlignment="1">
      <alignment vertical="center"/>
    </xf>
    <xf numFmtId="10" fontId="3" fillId="0" borderId="0" xfId="0" applyNumberFormat="1" applyFont="1" applyAlignment="1">
      <alignment vertical="center"/>
    </xf>
    <xf numFmtId="0" fontId="3" fillId="0" borderId="19" xfId="0" applyFont="1" applyBorder="1" applyAlignment="1">
      <alignment horizontal="centerContinuous" vertical="center"/>
    </xf>
    <xf numFmtId="41" fontId="3" fillId="0" borderId="20" xfId="1" applyFont="1" applyBorder="1" applyAlignment="1">
      <alignment horizontal="centerContinuous" vertical="center"/>
    </xf>
    <xf numFmtId="176" fontId="3" fillId="0" borderId="6" xfId="0" applyNumberFormat="1" applyFont="1" applyBorder="1" applyAlignment="1">
      <alignment vertical="center"/>
    </xf>
    <xf numFmtId="176" fontId="3" fillId="0" borderId="7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vertical="center"/>
    </xf>
    <xf numFmtId="0" fontId="3" fillId="0" borderId="21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41" fontId="3" fillId="0" borderId="6" xfId="1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41" fontId="3" fillId="0" borderId="23" xfId="1" applyFont="1" applyBorder="1" applyAlignment="1">
      <alignment horizontal="centerContinuous" vertical="center"/>
    </xf>
    <xf numFmtId="176" fontId="3" fillId="0" borderId="23" xfId="0" applyNumberFormat="1" applyFont="1" applyBorder="1" applyAlignment="1">
      <alignment vertical="center"/>
    </xf>
    <xf numFmtId="176" fontId="3" fillId="0" borderId="24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41" fontId="3" fillId="0" borderId="26" xfId="1" applyFont="1" applyBorder="1" applyAlignment="1">
      <alignment horizontal="centerContinuous" vertical="center"/>
    </xf>
    <xf numFmtId="176" fontId="3" fillId="0" borderId="26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vertical="center"/>
    </xf>
    <xf numFmtId="9" fontId="3" fillId="0" borderId="0" xfId="0" applyNumberFormat="1" applyFont="1" applyAlignment="1">
      <alignment vertical="center"/>
    </xf>
    <xf numFmtId="0" fontId="46" fillId="0" borderId="0" xfId="523" applyFont="1" applyAlignment="1" applyProtection="1">
      <alignment horizontal="center" vertical="center"/>
    </xf>
    <xf numFmtId="0" fontId="39" fillId="0" borderId="0" xfId="523" applyFont="1"/>
    <xf numFmtId="190" fontId="39" fillId="0" borderId="0" xfId="523" applyNumberFormat="1" applyFont="1" applyAlignment="1">
      <alignment horizontal="center" vertical="center"/>
    </xf>
    <xf numFmtId="0" fontId="43" fillId="0" borderId="0" xfId="523" applyFont="1" applyAlignment="1" applyProtection="1">
      <alignment vertical="center"/>
    </xf>
    <xf numFmtId="0" fontId="38" fillId="0" borderId="0" xfId="523" applyFont="1" applyAlignment="1" applyProtection="1">
      <alignment horizontal="center" vertical="center"/>
    </xf>
    <xf numFmtId="0" fontId="49" fillId="0" borderId="0" xfId="523" applyFont="1" applyFill="1" applyBorder="1" applyAlignment="1" applyProtection="1">
      <alignment horizontal="left" vertical="center"/>
      <protection locked="0"/>
    </xf>
    <xf numFmtId="0" fontId="49" fillId="0" borderId="0" xfId="523" applyFont="1" applyAlignment="1" applyProtection="1">
      <alignment vertical="center"/>
    </xf>
    <xf numFmtId="191" fontId="43" fillId="0" borderId="0" xfId="523" applyNumberFormat="1" applyFont="1" applyAlignment="1" applyProtection="1">
      <alignment horizontal="left" vertical="center"/>
    </xf>
    <xf numFmtId="192" fontId="43" fillId="0" borderId="0" xfId="523" applyNumberFormat="1" applyFont="1" applyAlignment="1" applyProtection="1">
      <alignment horizontal="left" vertical="center"/>
    </xf>
    <xf numFmtId="0" fontId="38" fillId="0" borderId="6" xfId="523" applyFont="1" applyBorder="1" applyAlignment="1" applyProtection="1">
      <alignment horizontal="center" vertical="center"/>
    </xf>
    <xf numFmtId="0" fontId="38" fillId="0" borderId="7" xfId="523" applyFont="1" applyBorder="1" applyAlignment="1" applyProtection="1">
      <alignment horizontal="center" vertical="center"/>
    </xf>
    <xf numFmtId="0" fontId="39" fillId="0" borderId="0" xfId="523" applyFont="1" applyBorder="1" applyAlignment="1" applyProtection="1">
      <alignment horizontal="center" vertical="center"/>
    </xf>
    <xf numFmtId="0" fontId="50" fillId="0" borderId="0" xfId="523" applyFont="1" applyAlignment="1">
      <alignment horizontal="right"/>
    </xf>
    <xf numFmtId="193" fontId="38" fillId="30" borderId="5" xfId="523" applyNumberFormat="1" applyFont="1" applyFill="1" applyBorder="1" applyAlignment="1" applyProtection="1">
      <alignment horizontal="right" vertical="center"/>
    </xf>
    <xf numFmtId="0" fontId="39" fillId="0" borderId="8" xfId="523" applyFont="1" applyBorder="1"/>
    <xf numFmtId="194" fontId="41" fillId="0" borderId="8" xfId="523" applyNumberFormat="1" applyFont="1" applyBorder="1" applyAlignment="1">
      <alignment horizontal="center" vertical="center"/>
    </xf>
    <xf numFmtId="195" fontId="38" fillId="0" borderId="8" xfId="523" applyNumberFormat="1" applyFont="1" applyBorder="1" applyAlignment="1">
      <alignment horizontal="center" vertical="center"/>
    </xf>
    <xf numFmtId="9" fontId="38" fillId="0" borderId="8" xfId="523" applyNumberFormat="1" applyFont="1" applyBorder="1" applyAlignment="1">
      <alignment horizontal="left" vertical="center" indent="1"/>
    </xf>
    <xf numFmtId="3" fontId="38" fillId="0" borderId="8" xfId="523" applyNumberFormat="1" applyFont="1" applyBorder="1" applyAlignment="1">
      <alignment horizontal="center" vertical="center"/>
    </xf>
    <xf numFmtId="193" fontId="38" fillId="0" borderId="8" xfId="523" applyNumberFormat="1" applyFont="1" applyBorder="1" applyAlignment="1">
      <alignment horizontal="right" vertical="center"/>
    </xf>
    <xf numFmtId="196" fontId="39" fillId="0" borderId="0" xfId="523" applyNumberFormat="1" applyFont="1" applyBorder="1" applyAlignment="1">
      <alignment horizontal="left" vertical="center" indent="1"/>
    </xf>
    <xf numFmtId="0" fontId="39" fillId="0" borderId="8" xfId="523" applyFont="1" applyBorder="1" applyAlignment="1">
      <alignment horizontal="center" vertical="center"/>
    </xf>
    <xf numFmtId="190" fontId="50" fillId="0" borderId="8" xfId="523" applyNumberFormat="1" applyFont="1" applyBorder="1" applyAlignment="1">
      <alignment horizontal="center" vertical="center"/>
    </xf>
    <xf numFmtId="197" fontId="42" fillId="0" borderId="8" xfId="523" applyNumberFormat="1" applyFont="1" applyBorder="1" applyAlignment="1">
      <alignment vertical="center"/>
    </xf>
    <xf numFmtId="190" fontId="39" fillId="0" borderId="8" xfId="523" applyNumberFormat="1" applyFont="1" applyBorder="1" applyAlignment="1">
      <alignment horizontal="center" vertical="center"/>
    </xf>
    <xf numFmtId="0" fontId="38" fillId="0" borderId="43" xfId="523" applyFont="1" applyBorder="1" applyAlignment="1">
      <alignment horizontal="center" vertical="center" wrapText="1"/>
    </xf>
    <xf numFmtId="0" fontId="39" fillId="0" borderId="0" xfId="523" applyFont="1" applyAlignment="1">
      <alignment vertical="top"/>
    </xf>
    <xf numFmtId="193" fontId="38" fillId="30" borderId="42" xfId="523" applyNumberFormat="1" applyFont="1" applyFill="1" applyBorder="1" applyAlignment="1">
      <alignment vertical="center"/>
    </xf>
    <xf numFmtId="0" fontId="39" fillId="0" borderId="0" xfId="523" applyFont="1" applyBorder="1" applyAlignment="1">
      <alignment vertical="center"/>
    </xf>
    <xf numFmtId="0" fontId="38" fillId="0" borderId="53" xfId="523" applyFont="1" applyBorder="1" applyAlignment="1">
      <alignment horizontal="center" vertical="center"/>
    </xf>
    <xf numFmtId="9" fontId="38" fillId="0" borderId="70" xfId="523" applyNumberFormat="1" applyFont="1" applyBorder="1" applyAlignment="1">
      <alignment horizontal="center" vertical="center"/>
    </xf>
    <xf numFmtId="193" fontId="38" fillId="0" borderId="5" xfId="523" applyNumberFormat="1" applyFont="1" applyBorder="1" applyAlignment="1">
      <alignment vertical="center"/>
    </xf>
    <xf numFmtId="0" fontId="38" fillId="0" borderId="42" xfId="523" applyFont="1" applyBorder="1" applyAlignment="1">
      <alignment vertical="center"/>
    </xf>
    <xf numFmtId="0" fontId="38" fillId="0" borderId="42" xfId="523" applyFont="1" applyBorder="1" applyAlignment="1">
      <alignment horizontal="left" vertical="center" indent="1"/>
    </xf>
    <xf numFmtId="9" fontId="38" fillId="0" borderId="20" xfId="523" applyNumberFormat="1" applyFont="1" applyBorder="1" applyAlignment="1">
      <alignment horizontal="center" vertical="center"/>
    </xf>
    <xf numFmtId="193" fontId="38" fillId="0" borderId="6" xfId="523" applyNumberFormat="1" applyFont="1" applyBorder="1" applyAlignment="1">
      <alignment vertical="center"/>
    </xf>
    <xf numFmtId="0" fontId="38" fillId="0" borderId="79" xfId="523" applyFont="1" applyBorder="1" applyAlignment="1">
      <alignment vertical="center" shrinkToFit="1"/>
    </xf>
    <xf numFmtId="9" fontId="38" fillId="0" borderId="80" xfId="523" applyNumberFormat="1" applyFont="1" applyBorder="1" applyAlignment="1">
      <alignment horizontal="center" vertical="center" shrinkToFit="1"/>
    </xf>
    <xf numFmtId="193" fontId="38" fillId="0" borderId="81" xfId="523" applyNumberFormat="1" applyFont="1" applyBorder="1" applyAlignment="1">
      <alignment vertical="center"/>
    </xf>
    <xf numFmtId="0" fontId="38" fillId="0" borderId="83" xfId="523" applyFont="1" applyBorder="1" applyAlignment="1">
      <alignment horizontal="left" vertical="center" indent="1" shrinkToFit="1"/>
    </xf>
    <xf numFmtId="9" fontId="38" fillId="0" borderId="84" xfId="523" applyNumberFormat="1" applyFont="1" applyBorder="1" applyAlignment="1">
      <alignment horizontal="center" vertical="center"/>
    </xf>
    <xf numFmtId="193" fontId="38" fillId="0" borderId="85" xfId="523" applyNumberFormat="1" applyFont="1" applyBorder="1" applyAlignment="1">
      <alignment vertical="center"/>
    </xf>
    <xf numFmtId="193" fontId="38" fillId="0" borderId="85" xfId="523" applyNumberFormat="1" applyFont="1" applyBorder="1" applyAlignment="1">
      <alignment horizontal="right" vertical="center"/>
    </xf>
    <xf numFmtId="193" fontId="38" fillId="0" borderId="88" xfId="523" applyNumberFormat="1" applyFont="1" applyBorder="1" applyAlignment="1">
      <alignment horizontal="right" vertical="center"/>
    </xf>
    <xf numFmtId="193" fontId="38" fillId="0" borderId="6" xfId="523" applyNumberFormat="1" applyFont="1" applyBorder="1" applyAlignment="1">
      <alignment horizontal="right" vertical="center"/>
    </xf>
    <xf numFmtId="0" fontId="39" fillId="0" borderId="0" xfId="523" applyFont="1" applyAlignment="1">
      <alignment horizontal="center" vertical="center"/>
    </xf>
    <xf numFmtId="190" fontId="50" fillId="0" borderId="0" xfId="523" applyNumberFormat="1" applyFont="1" applyAlignment="1">
      <alignment horizontal="center" vertical="center"/>
    </xf>
    <xf numFmtId="0" fontId="39" fillId="0" borderId="0" xfId="523" applyFont="1" applyAlignment="1">
      <alignment vertical="center"/>
    </xf>
    <xf numFmtId="3" fontId="40" fillId="30" borderId="8" xfId="523" applyNumberFormat="1" applyFont="1" applyFill="1" applyBorder="1" applyAlignment="1" applyProtection="1">
      <alignment vertical="center"/>
    </xf>
    <xf numFmtId="0" fontId="40" fillId="0" borderId="9" xfId="523" applyFont="1" applyBorder="1" applyAlignment="1" applyProtection="1">
      <alignment horizontal="center" vertical="center"/>
    </xf>
    <xf numFmtId="0" fontId="42" fillId="0" borderId="0" xfId="523" applyFont="1" applyBorder="1" applyAlignment="1" applyProtection="1">
      <alignment horizontal="center" vertical="center"/>
    </xf>
    <xf numFmtId="0" fontId="38" fillId="0" borderId="13" xfId="523" applyFont="1" applyBorder="1" applyAlignment="1" applyProtection="1">
      <alignment horizontal="left" vertical="center"/>
    </xf>
    <xf numFmtId="0" fontId="38" fillId="0" borderId="29" xfId="523" applyFont="1" applyBorder="1" applyAlignment="1" applyProtection="1">
      <alignment horizontal="left" vertical="center"/>
    </xf>
    <xf numFmtId="9" fontId="38" fillId="0" borderId="11" xfId="523" applyNumberFormat="1" applyFont="1" applyBorder="1" applyAlignment="1" applyProtection="1">
      <alignment horizontal="center" vertical="center"/>
    </xf>
    <xf numFmtId="0" fontId="40" fillId="0" borderId="55" xfId="523" applyFont="1" applyBorder="1" applyAlignment="1" applyProtection="1">
      <alignment horizontal="center" vertical="center" shrinkToFit="1"/>
    </xf>
    <xf numFmtId="190" fontId="39" fillId="0" borderId="0" xfId="523" applyNumberFormat="1" applyFont="1" applyAlignment="1">
      <alignment horizontal="center" vertical="top"/>
    </xf>
    <xf numFmtId="9" fontId="38" fillId="0" borderId="11" xfId="523" applyNumberFormat="1" applyFont="1" applyBorder="1" applyAlignment="1" applyProtection="1">
      <alignment horizontal="left" vertical="center"/>
    </xf>
    <xf numFmtId="0" fontId="40" fillId="0" borderId="55" xfId="523" applyFont="1" applyBorder="1" applyAlignment="1" applyProtection="1">
      <alignment horizontal="center" vertical="center"/>
    </xf>
    <xf numFmtId="41" fontId="40" fillId="30" borderId="26" xfId="385" applyNumberFormat="1" applyFont="1" applyFill="1" applyBorder="1" applyAlignment="1" applyProtection="1">
      <alignment vertical="center"/>
    </xf>
    <xf numFmtId="0" fontId="40" fillId="0" borderId="18" xfId="523" applyFont="1" applyBorder="1" applyAlignment="1" applyProtection="1">
      <alignment horizontal="center" vertical="center"/>
    </xf>
    <xf numFmtId="9" fontId="42" fillId="0" borderId="0" xfId="523" applyNumberFormat="1" applyFont="1" applyBorder="1" applyAlignment="1" applyProtection="1">
      <alignment horizontal="center" vertical="center"/>
    </xf>
    <xf numFmtId="0" fontId="38" fillId="0" borderId="0" xfId="523" applyFont="1" applyFill="1" applyBorder="1" applyAlignment="1" applyProtection="1">
      <alignment horizontal="center" vertical="center"/>
    </xf>
    <xf numFmtId="0" fontId="40" fillId="0" borderId="0" xfId="523" applyFont="1" applyFill="1" applyBorder="1" applyAlignment="1" applyProtection="1">
      <alignment horizontal="center" vertical="center"/>
    </xf>
    <xf numFmtId="0" fontId="38" fillId="0" borderId="0" xfId="523" applyFont="1"/>
    <xf numFmtId="0" fontId="40" fillId="0" borderId="0" xfId="523" applyNumberFormat="1" applyFont="1" applyFill="1" applyBorder="1" applyAlignment="1" applyProtection="1">
      <alignment horizontal="left" vertical="center"/>
    </xf>
    <xf numFmtId="9" fontId="49" fillId="0" borderId="0" xfId="349" applyFont="1" applyFill="1" applyBorder="1" applyAlignment="1" applyProtection="1">
      <alignment horizontal="center" vertical="center"/>
      <protection locked="0"/>
    </xf>
    <xf numFmtId="42" fontId="38" fillId="0" borderId="0" xfId="507" applyFont="1" applyFill="1" applyBorder="1" applyAlignment="1" applyProtection="1">
      <alignment vertical="center"/>
    </xf>
    <xf numFmtId="41" fontId="39" fillId="0" borderId="0" xfId="385" applyFont="1" applyAlignment="1"/>
    <xf numFmtId="0" fontId="38" fillId="0" borderId="0" xfId="523" quotePrefix="1" applyFont="1"/>
    <xf numFmtId="41" fontId="38" fillId="0" borderId="0" xfId="1" applyFont="1"/>
    <xf numFmtId="41" fontId="38" fillId="0" borderId="0" xfId="1" applyFont="1" applyAlignment="1"/>
    <xf numFmtId="0" fontId="0" fillId="0" borderId="0" xfId="0" applyAlignment="1">
      <alignment horizontal="center"/>
    </xf>
    <xf numFmtId="0" fontId="51" fillId="0" borderId="0" xfId="0" applyFont="1" applyAlignment="1">
      <alignment horizontal="centerContinuous"/>
    </xf>
    <xf numFmtId="0" fontId="52" fillId="0" borderId="0" xfId="0" applyFont="1" applyAlignment="1">
      <alignment horizontal="centerContinuous"/>
    </xf>
    <xf numFmtId="0" fontId="53" fillId="0" borderId="0" xfId="0" applyFont="1"/>
    <xf numFmtId="0" fontId="54" fillId="0" borderId="0" xfId="0" applyFont="1"/>
    <xf numFmtId="0" fontId="54" fillId="0" borderId="0" xfId="0" applyFont="1" applyAlignment="1">
      <alignment horizontal="center"/>
    </xf>
    <xf numFmtId="0" fontId="54" fillId="0" borderId="0" xfId="0" applyFont="1" applyAlignment="1"/>
    <xf numFmtId="0" fontId="56" fillId="0" borderId="44" xfId="0" applyFont="1" applyBorder="1" applyAlignment="1">
      <alignment horizontal="center" vertical="center"/>
    </xf>
    <xf numFmtId="0" fontId="56" fillId="0" borderId="45" xfId="0" applyFont="1" applyBorder="1" applyAlignment="1">
      <alignment horizontal="center" vertical="center"/>
    </xf>
    <xf numFmtId="0" fontId="56" fillId="0" borderId="45" xfId="0" applyFont="1" applyBorder="1" applyAlignment="1">
      <alignment horizontal="centerContinuous" vertical="center"/>
    </xf>
    <xf numFmtId="0" fontId="56" fillId="0" borderId="46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41" fontId="56" fillId="0" borderId="0" xfId="0" applyNumberFormat="1" applyFont="1" applyBorder="1" applyAlignment="1">
      <alignment vertical="center"/>
    </xf>
    <xf numFmtId="0" fontId="56" fillId="0" borderId="71" xfId="0" applyFont="1" applyBorder="1" applyAlignment="1">
      <alignment horizontal="center" vertical="center"/>
    </xf>
    <xf numFmtId="0" fontId="56" fillId="0" borderId="4" xfId="0" applyFont="1" applyBorder="1" applyAlignment="1">
      <alignment vertical="center"/>
    </xf>
    <xf numFmtId="0" fontId="56" fillId="0" borderId="71" xfId="0" applyFont="1" applyBorder="1" applyAlignment="1">
      <alignment vertical="center"/>
    </xf>
    <xf numFmtId="0" fontId="56" fillId="0" borderId="44" xfId="0" applyFont="1" applyBorder="1" applyAlignment="1">
      <alignment vertical="center"/>
    </xf>
    <xf numFmtId="41" fontId="56" fillId="0" borderId="45" xfId="0" applyNumberFormat="1" applyFont="1" applyBorder="1" applyAlignment="1">
      <alignment vertical="center"/>
    </xf>
    <xf numFmtId="0" fontId="56" fillId="0" borderId="46" xfId="0" applyFont="1" applyBorder="1" applyAlignment="1">
      <alignment vertical="center"/>
    </xf>
    <xf numFmtId="41" fontId="56" fillId="0" borderId="5" xfId="0" applyNumberFormat="1" applyFont="1" applyBorder="1" applyAlignment="1">
      <alignment vertical="center"/>
    </xf>
    <xf numFmtId="0" fontId="56" fillId="0" borderId="92" xfId="0" applyFont="1" applyBorder="1" applyAlignment="1"/>
    <xf numFmtId="0" fontId="56" fillId="0" borderId="93" xfId="0" applyFont="1" applyBorder="1" applyAlignment="1">
      <alignment horizontal="center" vertical="center"/>
    </xf>
    <xf numFmtId="41" fontId="56" fillId="0" borderId="93" xfId="0" applyNumberFormat="1" applyFont="1" applyBorder="1" applyAlignment="1"/>
    <xf numFmtId="0" fontId="56" fillId="0" borderId="52" xfId="0" applyFont="1" applyBorder="1" applyAlignment="1">
      <alignment vertical="center"/>
    </xf>
    <xf numFmtId="0" fontId="56" fillId="0" borderId="41" xfId="0" applyFont="1" applyBorder="1" applyAlignment="1">
      <alignment vertical="center"/>
    </xf>
    <xf numFmtId="0" fontId="56" fillId="0" borderId="42" xfId="0" applyFont="1" applyBorder="1" applyAlignment="1">
      <alignment horizontal="center" vertical="center"/>
    </xf>
    <xf numFmtId="41" fontId="56" fillId="0" borderId="42" xfId="0" applyNumberFormat="1" applyFont="1" applyBorder="1" applyAlignment="1">
      <alignment vertical="center"/>
    </xf>
    <xf numFmtId="0" fontId="56" fillId="0" borderId="25" xfId="0" applyFont="1" applyBorder="1" applyAlignment="1">
      <alignment vertical="center"/>
    </xf>
    <xf numFmtId="0" fontId="56" fillId="0" borderId="26" xfId="0" applyFont="1" applyBorder="1" applyAlignment="1">
      <alignment horizontal="center" vertical="center"/>
    </xf>
    <xf numFmtId="41" fontId="56" fillId="0" borderId="26" xfId="0" applyNumberFormat="1" applyFont="1" applyBorder="1" applyAlignment="1">
      <alignment vertical="center"/>
    </xf>
    <xf numFmtId="0" fontId="56" fillId="0" borderId="27" xfId="0" applyFont="1" applyBorder="1" applyAlignment="1">
      <alignment vertical="center"/>
    </xf>
    <xf numFmtId="0" fontId="56" fillId="0" borderId="51" xfId="0" applyFont="1" applyBorder="1" applyAlignment="1">
      <alignment horizontal="center" vertical="center"/>
    </xf>
    <xf numFmtId="0" fontId="56" fillId="0" borderId="56" xfId="0" applyFont="1" applyBorder="1" applyAlignment="1">
      <alignment horizontal="center" vertical="center"/>
    </xf>
    <xf numFmtId="41" fontId="56" fillId="0" borderId="56" xfId="0" applyNumberFormat="1" applyFont="1" applyBorder="1" applyAlignment="1">
      <alignment vertical="center"/>
    </xf>
    <xf numFmtId="0" fontId="54" fillId="0" borderId="5" xfId="0" applyFont="1" applyBorder="1" applyAlignment="1">
      <alignment horizontal="center" vertical="center"/>
    </xf>
    <xf numFmtId="0" fontId="54" fillId="0" borderId="71" xfId="0" applyFont="1" applyBorder="1"/>
    <xf numFmtId="0" fontId="54" fillId="0" borderId="45" xfId="0" applyFont="1" applyBorder="1" applyAlignment="1">
      <alignment horizontal="center" vertical="center"/>
    </xf>
    <xf numFmtId="0" fontId="54" fillId="0" borderId="46" xfId="0" applyFont="1" applyBorder="1"/>
    <xf numFmtId="0" fontId="55" fillId="0" borderId="44" xfId="0" applyFont="1" applyBorder="1" applyAlignment="1">
      <alignment horizontal="center" vertical="center" shrinkToFit="1"/>
    </xf>
    <xf numFmtId="0" fontId="55" fillId="0" borderId="45" xfId="0" applyFont="1" applyBorder="1" applyAlignment="1">
      <alignment horizontal="center" vertical="center" shrinkToFit="1"/>
    </xf>
    <xf numFmtId="41" fontId="55" fillId="0" borderId="45" xfId="1" applyFont="1" applyBorder="1" applyAlignment="1">
      <alignment horizontal="center" vertical="center" shrinkToFit="1"/>
    </xf>
    <xf numFmtId="41" fontId="55" fillId="0" borderId="45" xfId="0" applyNumberFormat="1" applyFont="1" applyBorder="1" applyAlignment="1">
      <alignment vertical="center" shrinkToFit="1"/>
    </xf>
    <xf numFmtId="9" fontId="55" fillId="0" borderId="46" xfId="2" applyFont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53" fillId="0" borderId="0" xfId="0" applyFont="1" applyAlignment="1"/>
    <xf numFmtId="0" fontId="0" fillId="0" borderId="0" xfId="0" applyAlignment="1"/>
    <xf numFmtId="0" fontId="57" fillId="0" borderId="0" xfId="0" applyFont="1" applyAlignment="1">
      <alignment vertical="center"/>
    </xf>
    <xf numFmtId="41" fontId="57" fillId="0" borderId="0" xfId="1" applyFont="1" applyAlignment="1">
      <alignment vertical="center"/>
    </xf>
    <xf numFmtId="176" fontId="57" fillId="0" borderId="0" xfId="2" applyNumberFormat="1" applyFont="1" applyAlignment="1">
      <alignment vertical="center"/>
    </xf>
    <xf numFmtId="198" fontId="57" fillId="0" borderId="0" xfId="0" applyNumberFormat="1" applyFont="1" applyAlignment="1">
      <alignment vertical="center"/>
    </xf>
    <xf numFmtId="0" fontId="58" fillId="0" borderId="0" xfId="0" applyFont="1" applyAlignment="1">
      <alignment horizontal="centerContinuous" vertical="center"/>
    </xf>
    <xf numFmtId="0" fontId="57" fillId="0" borderId="0" xfId="0" applyFont="1" applyAlignment="1">
      <alignment horizontal="centerContinuous" vertical="center"/>
    </xf>
    <xf numFmtId="41" fontId="57" fillId="0" borderId="0" xfId="1" applyFont="1" applyAlignment="1">
      <alignment horizontal="centerContinuous" vertical="center"/>
    </xf>
    <xf numFmtId="176" fontId="57" fillId="0" borderId="0" xfId="2" applyNumberFormat="1" applyFont="1" applyAlignment="1">
      <alignment horizontal="centerContinuous" vertical="center"/>
    </xf>
    <xf numFmtId="176" fontId="57" fillId="0" borderId="0" xfId="2" applyNumberFormat="1" applyFont="1" applyAlignment="1">
      <alignment horizontal="right" vertical="center"/>
    </xf>
    <xf numFmtId="0" fontId="57" fillId="0" borderId="0" xfId="0" applyFont="1" applyAlignment="1">
      <alignment horizontal="center" vertical="center"/>
    </xf>
    <xf numFmtId="198" fontId="57" fillId="0" borderId="0" xfId="0" applyNumberFormat="1" applyFont="1" applyAlignment="1">
      <alignment horizontal="center" vertical="center"/>
    </xf>
    <xf numFmtId="41" fontId="57" fillId="0" borderId="0" xfId="1" applyFont="1" applyAlignment="1">
      <alignment horizontal="center" vertical="center"/>
    </xf>
    <xf numFmtId="0" fontId="57" fillId="0" borderId="42" xfId="0" applyFont="1" applyBorder="1" applyAlignment="1">
      <alignment horizontal="center" vertical="center"/>
    </xf>
    <xf numFmtId="41" fontId="57" fillId="0" borderId="8" xfId="1" applyFont="1" applyBorder="1" applyAlignment="1">
      <alignment vertical="center"/>
    </xf>
    <xf numFmtId="198" fontId="57" fillId="0" borderId="8" xfId="2" applyNumberFormat="1" applyFont="1" applyBorder="1" applyAlignment="1">
      <alignment vertical="center"/>
    </xf>
    <xf numFmtId="198" fontId="57" fillId="0" borderId="9" xfId="2" applyNumberFormat="1" applyFont="1" applyBorder="1" applyAlignment="1">
      <alignment vertical="center"/>
    </xf>
    <xf numFmtId="0" fontId="57" fillId="0" borderId="5" xfId="0" applyFont="1" applyBorder="1" applyAlignment="1">
      <alignment horizontal="center" vertical="center"/>
    </xf>
    <xf numFmtId="0" fontId="57" fillId="0" borderId="5" xfId="0" applyFont="1" applyBorder="1" applyAlignment="1">
      <alignment vertical="center"/>
    </xf>
    <xf numFmtId="41" fontId="57" fillId="0" borderId="8" xfId="1" applyFont="1" applyFill="1" applyBorder="1" applyAlignment="1">
      <alignment vertical="center"/>
    </xf>
    <xf numFmtId="0" fontId="57" fillId="0" borderId="6" xfId="0" applyFont="1" applyBorder="1" applyAlignment="1">
      <alignment vertical="center"/>
    </xf>
    <xf numFmtId="41" fontId="57" fillId="3" borderId="8" xfId="1" applyFont="1" applyFill="1" applyBorder="1" applyAlignment="1">
      <alignment horizontal="center" vertical="center"/>
    </xf>
    <xf numFmtId="198" fontId="57" fillId="3" borderId="8" xfId="2" applyNumberFormat="1" applyFont="1" applyFill="1" applyBorder="1" applyAlignment="1">
      <alignment vertical="center"/>
    </xf>
    <xf numFmtId="198" fontId="57" fillId="3" borderId="9" xfId="2" applyNumberFormat="1" applyFont="1" applyFill="1" applyBorder="1" applyAlignment="1">
      <alignment vertical="center"/>
    </xf>
    <xf numFmtId="41" fontId="57" fillId="0" borderId="5" xfId="1" applyFont="1" applyBorder="1" applyAlignment="1">
      <alignment vertical="center"/>
    </xf>
    <xf numFmtId="0" fontId="57" fillId="0" borderId="42" xfId="0" applyFont="1" applyFill="1" applyBorder="1" applyAlignment="1">
      <alignment horizontal="center" vertical="center"/>
    </xf>
    <xf numFmtId="198" fontId="59" fillId="28" borderId="8" xfId="1" applyNumberFormat="1" applyFont="1" applyFill="1" applyBorder="1" applyAlignment="1">
      <alignment vertical="center"/>
    </xf>
    <xf numFmtId="10" fontId="57" fillId="28" borderId="8" xfId="2" applyNumberFormat="1" applyFont="1" applyFill="1" applyBorder="1" applyAlignment="1">
      <alignment vertical="center"/>
    </xf>
    <xf numFmtId="0" fontId="57" fillId="0" borderId="5" xfId="0" applyFont="1" applyFill="1" applyBorder="1" applyAlignment="1">
      <alignment horizontal="center" vertical="center"/>
    </xf>
    <xf numFmtId="41" fontId="57" fillId="0" borderId="5" xfId="1" applyFont="1" applyFill="1" applyBorder="1" applyAlignment="1">
      <alignment vertical="center"/>
    </xf>
    <xf numFmtId="41" fontId="57" fillId="0" borderId="0" xfId="0" applyNumberFormat="1" applyFont="1" applyAlignment="1">
      <alignment vertical="center"/>
    </xf>
    <xf numFmtId="0" fontId="57" fillId="0" borderId="5" xfId="0" applyFont="1" applyFill="1" applyBorder="1" applyAlignment="1">
      <alignment vertical="center"/>
    </xf>
    <xf numFmtId="198" fontId="59" fillId="28" borderId="11" xfId="0" applyNumberFormat="1" applyFont="1" applyFill="1" applyBorder="1" applyAlignment="1">
      <alignment vertical="center"/>
    </xf>
    <xf numFmtId="198" fontId="60" fillId="0" borderId="8" xfId="2" applyNumberFormat="1" applyFont="1" applyBorder="1" applyAlignment="1">
      <alignment vertical="center"/>
    </xf>
    <xf numFmtId="198" fontId="60" fillId="0" borderId="9" xfId="2" applyNumberFormat="1" applyFont="1" applyBorder="1" applyAlignment="1">
      <alignment vertical="center"/>
    </xf>
    <xf numFmtId="41" fontId="61" fillId="0" borderId="0" xfId="0" applyNumberFormat="1" applyFont="1" applyAlignment="1">
      <alignment vertical="center"/>
    </xf>
    <xf numFmtId="198" fontId="59" fillId="27" borderId="8" xfId="1" applyNumberFormat="1" applyFont="1" applyFill="1" applyBorder="1" applyAlignment="1">
      <alignment vertical="center"/>
    </xf>
    <xf numFmtId="0" fontId="57" fillId="0" borderId="6" xfId="0" applyFont="1" applyFill="1" applyBorder="1" applyAlignment="1">
      <alignment vertical="center"/>
    </xf>
    <xf numFmtId="0" fontId="57" fillId="0" borderId="8" xfId="0" applyFont="1" applyFill="1" applyBorder="1" applyAlignment="1">
      <alignment horizontal="centerContinuous" vertical="center"/>
    </xf>
    <xf numFmtId="41" fontId="57" fillId="0" borderId="8" xfId="1" applyFont="1" applyBorder="1" applyAlignment="1">
      <alignment horizontal="centerContinuous" vertical="center"/>
    </xf>
    <xf numFmtId="198" fontId="57" fillId="0" borderId="51" xfId="0" applyNumberFormat="1" applyFont="1" applyBorder="1" applyAlignment="1">
      <alignment vertical="center"/>
    </xf>
    <xf numFmtId="10" fontId="57" fillId="0" borderId="52" xfId="2" applyNumberFormat="1" applyFont="1" applyBorder="1" applyAlignment="1">
      <alignment vertical="center"/>
    </xf>
    <xf numFmtId="198" fontId="57" fillId="0" borderId="43" xfId="0" applyNumberFormat="1" applyFont="1" applyBorder="1" applyAlignment="1">
      <alignment vertical="center"/>
    </xf>
    <xf numFmtId="10" fontId="57" fillId="0" borderId="9" xfId="2" applyNumberFormat="1" applyFont="1" applyBorder="1" applyAlignment="1">
      <alignment vertical="center"/>
    </xf>
    <xf numFmtId="0" fontId="57" fillId="0" borderId="43" xfId="0" applyFont="1" applyBorder="1" applyAlignment="1">
      <alignment horizontal="centerContinuous" vertical="center"/>
    </xf>
    <xf numFmtId="0" fontId="57" fillId="0" borderId="8" xfId="0" applyFont="1" applyBorder="1" applyAlignment="1">
      <alignment horizontal="centerContinuous" vertical="center"/>
    </xf>
    <xf numFmtId="198" fontId="57" fillId="0" borderId="54" xfId="0" applyNumberFormat="1" applyFont="1" applyBorder="1" applyAlignment="1">
      <alignment vertical="center"/>
    </xf>
    <xf numFmtId="10" fontId="57" fillId="0" borderId="18" xfId="2" applyNumberFormat="1" applyFont="1" applyBorder="1" applyAlignment="1">
      <alignment vertical="center"/>
    </xf>
    <xf numFmtId="0" fontId="57" fillId="0" borderId="41" xfId="0" applyFont="1" applyBorder="1" applyAlignment="1">
      <alignment horizontal="centerContinuous" vertical="center"/>
    </xf>
    <xf numFmtId="0" fontId="57" fillId="0" borderId="42" xfId="0" applyFont="1" applyBorder="1" applyAlignment="1">
      <alignment horizontal="centerContinuous" vertical="center"/>
    </xf>
    <xf numFmtId="41" fontId="57" fillId="0" borderId="42" xfId="1" applyFont="1" applyBorder="1" applyAlignment="1">
      <alignment horizontal="centerContinuous" vertical="center"/>
    </xf>
    <xf numFmtId="198" fontId="57" fillId="0" borderId="0" xfId="2" applyNumberFormat="1" applyFont="1" applyAlignment="1">
      <alignment vertical="center"/>
    </xf>
    <xf numFmtId="0" fontId="64" fillId="0" borderId="0" xfId="0" applyFont="1" applyBorder="1" applyAlignment="1">
      <alignment horizontal="centerContinuous" vertical="center"/>
    </xf>
    <xf numFmtId="41" fontId="64" fillId="0" borderId="0" xfId="1" applyFont="1" applyBorder="1" applyAlignment="1">
      <alignment horizontal="centerContinuous" vertical="center"/>
    </xf>
    <xf numFmtId="190" fontId="64" fillId="0" borderId="0" xfId="0" applyNumberFormat="1" applyFont="1" applyBorder="1" applyAlignment="1">
      <alignment vertical="center"/>
    </xf>
    <xf numFmtId="0" fontId="57" fillId="0" borderId="0" xfId="527" applyFont="1" applyBorder="1" applyAlignment="1">
      <alignment vertical="center"/>
    </xf>
    <xf numFmtId="41" fontId="57" fillId="0" borderId="0" xfId="382" applyFont="1" applyBorder="1" applyAlignment="1">
      <alignment vertical="center"/>
    </xf>
    <xf numFmtId="190" fontId="57" fillId="0" borderId="0" xfId="527" applyNumberFormat="1" applyFont="1" applyBorder="1" applyAlignment="1">
      <alignment vertical="center"/>
    </xf>
    <xf numFmtId="0" fontId="64" fillId="0" borderId="0" xfId="509" applyFont="1">
      <alignment vertical="center"/>
    </xf>
    <xf numFmtId="0" fontId="66" fillId="0" borderId="0" xfId="509" applyFont="1">
      <alignment vertical="center"/>
    </xf>
    <xf numFmtId="0" fontId="66" fillId="0" borderId="42" xfId="527" applyFont="1" applyBorder="1" applyAlignment="1">
      <alignment horizontal="center" vertical="center"/>
    </xf>
    <xf numFmtId="41" fontId="66" fillId="0" borderId="8" xfId="382" applyFont="1" applyBorder="1" applyAlignment="1">
      <alignment vertical="center"/>
    </xf>
    <xf numFmtId="190" fontId="66" fillId="0" borderId="8" xfId="528" applyNumberFormat="1" applyFont="1" applyBorder="1" applyAlignment="1">
      <alignment vertical="center"/>
    </xf>
    <xf numFmtId="0" fontId="66" fillId="0" borderId="5" xfId="527" applyFont="1" applyBorder="1" applyAlignment="1">
      <alignment horizontal="center" vertical="center"/>
    </xf>
    <xf numFmtId="0" fontId="66" fillId="0" borderId="5" xfId="527" applyFont="1" applyBorder="1" applyAlignment="1">
      <alignment vertical="center"/>
    </xf>
    <xf numFmtId="0" fontId="66" fillId="0" borderId="10" xfId="527" applyFont="1" applyFill="1" applyBorder="1" applyAlignment="1">
      <alignment vertical="center"/>
    </xf>
    <xf numFmtId="41" fontId="63" fillId="0" borderId="11" xfId="382" applyFont="1" applyFill="1" applyBorder="1" applyAlignment="1">
      <alignment horizontal="center" vertical="center"/>
    </xf>
    <xf numFmtId="0" fontId="66" fillId="0" borderId="8" xfId="527" applyFont="1" applyBorder="1" applyAlignment="1">
      <alignment horizontal="centerContinuous" vertical="center"/>
    </xf>
    <xf numFmtId="41" fontId="66" fillId="0" borderId="8" xfId="382" applyFont="1" applyBorder="1" applyAlignment="1">
      <alignment horizontal="centerContinuous" vertical="center"/>
    </xf>
    <xf numFmtId="190" fontId="66" fillId="0" borderId="8" xfId="528" applyNumberFormat="1" applyFont="1" applyFill="1" applyBorder="1" applyAlignment="1">
      <alignment vertical="center"/>
    </xf>
    <xf numFmtId="190" fontId="66" fillId="0" borderId="8" xfId="527" applyNumberFormat="1" applyFont="1" applyBorder="1" applyAlignment="1">
      <alignment vertical="center"/>
    </xf>
    <xf numFmtId="190" fontId="66" fillId="0" borderId="8" xfId="527" applyNumberFormat="1" applyFont="1" applyFill="1" applyBorder="1" applyAlignment="1">
      <alignment vertical="center"/>
    </xf>
    <xf numFmtId="0" fontId="66" fillId="0" borderId="42" xfId="527" applyFont="1" applyBorder="1" applyAlignment="1">
      <alignment horizontal="centerContinuous" vertical="center"/>
    </xf>
    <xf numFmtId="41" fontId="66" fillId="0" borderId="42" xfId="382" applyFont="1" applyBorder="1" applyAlignment="1">
      <alignment horizontal="centerContinuous" vertical="center"/>
    </xf>
    <xf numFmtId="190" fontId="66" fillId="0" borderId="42" xfId="527" applyNumberFormat="1" applyFont="1" applyFill="1" applyBorder="1" applyAlignment="1">
      <alignment vertical="center"/>
    </xf>
    <xf numFmtId="0" fontId="57" fillId="0" borderId="0" xfId="527" applyFont="1" applyAlignment="1">
      <alignment vertical="center"/>
    </xf>
    <xf numFmtId="41" fontId="57" fillId="0" borderId="0" xfId="382" applyFont="1" applyAlignment="1">
      <alignment vertical="center"/>
    </xf>
    <xf numFmtId="190" fontId="57" fillId="0" borderId="0" xfId="527" applyNumberFormat="1" applyFont="1" applyAlignment="1">
      <alignment vertical="center"/>
    </xf>
    <xf numFmtId="198" fontId="57" fillId="0" borderId="8" xfId="2" applyNumberFormat="1" applyFont="1" applyFill="1" applyBorder="1" applyAlignment="1">
      <alignment vertical="center"/>
    </xf>
    <xf numFmtId="198" fontId="57" fillId="0" borderId="9" xfId="2" applyNumberFormat="1" applyFont="1" applyFill="1" applyBorder="1" applyAlignment="1">
      <alignment vertical="center"/>
    </xf>
    <xf numFmtId="198" fontId="57" fillId="0" borderId="42" xfId="2" applyNumberFormat="1" applyFont="1" applyFill="1" applyBorder="1" applyAlignment="1">
      <alignment vertical="center"/>
    </xf>
    <xf numFmtId="198" fontId="57" fillId="0" borderId="55" xfId="2" applyNumberFormat="1" applyFont="1" applyFill="1" applyBorder="1" applyAlignment="1">
      <alignment vertical="center"/>
    </xf>
    <xf numFmtId="198" fontId="57" fillId="32" borderId="8" xfId="2" applyNumberFormat="1" applyFont="1" applyFill="1" applyBorder="1" applyAlignment="1">
      <alignment vertical="center"/>
    </xf>
    <xf numFmtId="0" fontId="63" fillId="33" borderId="8" xfId="527" applyFont="1" applyFill="1" applyBorder="1" applyAlignment="1">
      <alignment horizontal="center" vertical="center"/>
    </xf>
    <xf numFmtId="41" fontId="63" fillId="33" borderId="8" xfId="382" applyFont="1" applyFill="1" applyBorder="1" applyAlignment="1">
      <alignment horizontal="center" vertical="center"/>
    </xf>
    <xf numFmtId="190" fontId="63" fillId="33" borderId="8" xfId="527" applyNumberFormat="1" applyFont="1" applyFill="1" applyBorder="1" applyAlignment="1">
      <alignment horizontal="center" vertical="center"/>
    </xf>
    <xf numFmtId="0" fontId="66" fillId="34" borderId="50" xfId="527" applyFont="1" applyFill="1" applyBorder="1" applyAlignment="1">
      <alignment horizontal="centerContinuous" vertical="center"/>
    </xf>
    <xf numFmtId="190" fontId="66" fillId="34" borderId="50" xfId="527" applyNumberFormat="1" applyFont="1" applyFill="1" applyBorder="1" applyAlignment="1">
      <alignment vertical="center"/>
    </xf>
    <xf numFmtId="9" fontId="3" fillId="0" borderId="0" xfId="2" applyNumberFormat="1" applyFont="1" applyAlignment="1">
      <alignment vertical="center"/>
    </xf>
    <xf numFmtId="9" fontId="5" fillId="0" borderId="0" xfId="2" applyNumberFormat="1" applyFont="1" applyAlignment="1">
      <alignment vertical="center"/>
    </xf>
    <xf numFmtId="0" fontId="64" fillId="0" borderId="0" xfId="0" applyFont="1" applyAlignment="1">
      <alignment vertical="center"/>
    </xf>
    <xf numFmtId="190" fontId="64" fillId="0" borderId="0" xfId="0" applyNumberFormat="1" applyFont="1" applyAlignment="1">
      <alignment vertical="center"/>
    </xf>
    <xf numFmtId="0" fontId="77" fillId="0" borderId="0" xfId="0" applyFont="1" applyFill="1" applyBorder="1" applyAlignment="1">
      <alignment vertical="center"/>
    </xf>
    <xf numFmtId="190" fontId="57" fillId="0" borderId="0" xfId="528" applyNumberFormat="1" applyFont="1" applyBorder="1" applyAlignment="1">
      <alignment vertical="center"/>
    </xf>
    <xf numFmtId="190" fontId="64" fillId="0" borderId="0" xfId="528" applyNumberFormat="1" applyFont="1" applyBorder="1" applyAlignment="1">
      <alignment horizontal="right" vertical="center"/>
    </xf>
    <xf numFmtId="198" fontId="57" fillId="0" borderId="0" xfId="0" applyNumberFormat="1" applyFont="1" applyAlignment="1">
      <alignment horizontal="right" vertical="center"/>
    </xf>
    <xf numFmtId="0" fontId="62" fillId="0" borderId="0" xfId="0" applyFont="1" applyFill="1" applyBorder="1" applyAlignment="1">
      <alignment vertical="center"/>
    </xf>
    <xf numFmtId="41" fontId="66" fillId="35" borderId="50" xfId="382" applyFont="1" applyFill="1" applyBorder="1" applyAlignment="1">
      <alignment horizontal="centerContinuous" vertical="center"/>
    </xf>
    <xf numFmtId="0" fontId="57" fillId="35" borderId="44" xfId="0" applyFont="1" applyFill="1" applyBorder="1" applyAlignment="1">
      <alignment horizontal="centerContinuous" vertical="center"/>
    </xf>
    <xf numFmtId="0" fontId="57" fillId="35" borderId="45" xfId="0" applyFont="1" applyFill="1" applyBorder="1" applyAlignment="1">
      <alignment horizontal="centerContinuous" vertical="center"/>
    </xf>
    <xf numFmtId="41" fontId="57" fillId="35" borderId="45" xfId="1" applyFont="1" applyFill="1" applyBorder="1" applyAlignment="1">
      <alignment horizontal="centerContinuous" vertical="center"/>
    </xf>
    <xf numFmtId="198" fontId="57" fillId="35" borderId="45" xfId="2" applyNumberFormat="1" applyFont="1" applyFill="1" applyBorder="1" applyAlignment="1">
      <alignment vertical="center"/>
    </xf>
    <xf numFmtId="0" fontId="63" fillId="31" borderId="42" xfId="527" applyFont="1" applyFill="1" applyBorder="1" applyAlignment="1">
      <alignment horizontal="center" vertical="center"/>
    </xf>
    <xf numFmtId="0" fontId="66" fillId="31" borderId="5" xfId="527" applyFont="1" applyFill="1" applyBorder="1" applyAlignment="1">
      <alignment horizontal="center" vertical="center"/>
    </xf>
    <xf numFmtId="0" fontId="66" fillId="31" borderId="5" xfId="527" applyFont="1" applyFill="1" applyBorder="1" applyAlignment="1">
      <alignment vertical="center"/>
    </xf>
    <xf numFmtId="0" fontId="66" fillId="31" borderId="6" xfId="527" applyFont="1" applyFill="1" applyBorder="1" applyAlignment="1">
      <alignment horizontal="centerContinuous" vertical="center"/>
    </xf>
    <xf numFmtId="0" fontId="66" fillId="31" borderId="8" xfId="527" applyFont="1" applyFill="1" applyBorder="1" applyAlignment="1">
      <alignment horizontal="centerContinuous" vertical="center"/>
    </xf>
    <xf numFmtId="41" fontId="66" fillId="31" borderId="8" xfId="382" applyFont="1" applyFill="1" applyBorder="1" applyAlignment="1">
      <alignment horizontal="centerContinuous" vertical="center"/>
    </xf>
    <xf numFmtId="190" fontId="66" fillId="31" borderId="8" xfId="528" applyNumberFormat="1" applyFont="1" applyFill="1" applyBorder="1" applyAlignment="1">
      <alignment vertical="center"/>
    </xf>
    <xf numFmtId="190" fontId="66" fillId="31" borderId="8" xfId="527" applyNumberFormat="1" applyFont="1" applyFill="1" applyBorder="1" applyAlignment="1">
      <alignment vertical="center"/>
    </xf>
    <xf numFmtId="198" fontId="65" fillId="28" borderId="8" xfId="0" applyNumberFormat="1" applyFont="1" applyFill="1" applyBorder="1" applyAlignment="1">
      <alignment vertical="center"/>
    </xf>
    <xf numFmtId="198" fontId="59" fillId="0" borderId="8" xfId="1" applyNumberFormat="1" applyFont="1" applyFill="1" applyBorder="1" applyAlignment="1">
      <alignment vertical="center"/>
    </xf>
    <xf numFmtId="0" fontId="78" fillId="0" borderId="0" xfId="567" applyFont="1" applyFill="1" applyAlignment="1">
      <alignment horizontal="center" vertical="center"/>
    </xf>
    <xf numFmtId="0" fontId="78" fillId="0" borderId="0" xfId="567" applyFont="1" applyFill="1" applyAlignment="1">
      <alignment vertical="center"/>
    </xf>
    <xf numFmtId="0" fontId="80" fillId="0" borderId="95" xfId="568" applyFont="1" applyBorder="1" applyAlignment="1">
      <alignment vertical="center"/>
    </xf>
    <xf numFmtId="0" fontId="81" fillId="0" borderId="0" xfId="568" applyFont="1" applyAlignment="1">
      <alignment horizontal="center" vertical="center"/>
    </xf>
    <xf numFmtId="0" fontId="83" fillId="0" borderId="0" xfId="568" applyFont="1" applyAlignment="1">
      <alignment horizontal="center" vertical="center"/>
    </xf>
    <xf numFmtId="0" fontId="82" fillId="0" borderId="96" xfId="568" applyFont="1" applyBorder="1" applyAlignment="1">
      <alignment horizontal="left" vertical="center"/>
    </xf>
    <xf numFmtId="0" fontId="85" fillId="0" borderId="0" xfId="567" applyFont="1" applyFill="1" applyAlignment="1">
      <alignment horizontal="center" vertical="center"/>
    </xf>
    <xf numFmtId="0" fontId="86" fillId="0" borderId="0" xfId="567" applyFont="1" applyFill="1" applyAlignment="1">
      <alignment vertical="center"/>
    </xf>
    <xf numFmtId="0" fontId="84" fillId="36" borderId="43" xfId="567" applyFont="1" applyFill="1" applyBorder="1" applyAlignment="1">
      <alignment horizontal="center" vertical="center"/>
    </xf>
    <xf numFmtId="0" fontId="87" fillId="0" borderId="0" xfId="567" applyFont="1" applyFill="1" applyBorder="1" applyAlignment="1">
      <alignment horizontal="left" vertical="center"/>
    </xf>
    <xf numFmtId="14" fontId="89" fillId="0" borderId="0" xfId="567" applyNumberFormat="1" applyFont="1" applyFill="1" applyAlignment="1">
      <alignment horizontal="center" vertical="center"/>
    </xf>
    <xf numFmtId="0" fontId="89" fillId="0" borderId="0" xfId="567" applyFont="1" applyFill="1" applyAlignment="1">
      <alignment horizontal="center" vertical="center"/>
    </xf>
    <xf numFmtId="0" fontId="87" fillId="0" borderId="73" xfId="567" applyFont="1" applyFill="1" applyBorder="1" applyAlignment="1">
      <alignment horizontal="left" vertical="center"/>
    </xf>
    <xf numFmtId="0" fontId="87" fillId="0" borderId="74" xfId="567" applyFont="1" applyFill="1" applyBorder="1" applyAlignment="1">
      <alignment horizontal="left" vertical="center"/>
    </xf>
    <xf numFmtId="0" fontId="87" fillId="0" borderId="12" xfId="567" applyFont="1" applyFill="1" applyBorder="1" applyAlignment="1">
      <alignment horizontal="left" vertical="center"/>
    </xf>
    <xf numFmtId="0" fontId="86" fillId="0" borderId="0" xfId="567" applyFont="1" applyFill="1" applyAlignment="1">
      <alignment horizontal="center" vertical="center"/>
    </xf>
    <xf numFmtId="0" fontId="87" fillId="0" borderId="70" xfId="567" applyFont="1" applyFill="1" applyBorder="1" applyAlignment="1">
      <alignment horizontal="left" vertical="center"/>
    </xf>
    <xf numFmtId="0" fontId="87" fillId="0" borderId="0" xfId="567" applyFont="1" applyFill="1" applyBorder="1" applyAlignment="1">
      <alignment vertical="center"/>
    </xf>
    <xf numFmtId="0" fontId="87" fillId="0" borderId="70" xfId="567" applyFont="1" applyFill="1" applyBorder="1" applyAlignment="1">
      <alignment vertical="center"/>
    </xf>
    <xf numFmtId="0" fontId="87" fillId="0" borderId="19" xfId="567" applyFont="1" applyFill="1" applyBorder="1" applyAlignment="1">
      <alignment horizontal="left" vertical="center"/>
    </xf>
    <xf numFmtId="0" fontId="87" fillId="0" borderId="31" xfId="567" applyFont="1" applyFill="1" applyBorder="1" applyAlignment="1">
      <alignment horizontal="left" vertical="center"/>
    </xf>
    <xf numFmtId="0" fontId="87" fillId="0" borderId="100" xfId="567" applyFont="1" applyFill="1" applyBorder="1" applyAlignment="1">
      <alignment horizontal="left" vertical="center"/>
    </xf>
    <xf numFmtId="0" fontId="87" fillId="0" borderId="101" xfId="567" applyFont="1" applyFill="1" applyBorder="1" applyAlignment="1">
      <alignment horizontal="left" vertical="center"/>
    </xf>
    <xf numFmtId="0" fontId="86" fillId="0" borderId="0" xfId="567" applyFont="1" applyAlignment="1">
      <alignment horizontal="left" vertical="center"/>
    </xf>
    <xf numFmtId="0" fontId="86" fillId="0" borderId="0" xfId="567" applyFont="1" applyAlignment="1">
      <alignment vertical="center"/>
    </xf>
    <xf numFmtId="0" fontId="86" fillId="0" borderId="0" xfId="567" applyFont="1" applyAlignment="1">
      <alignment horizontal="center" vertical="center"/>
    </xf>
    <xf numFmtId="0" fontId="78" fillId="0" borderId="0" xfId="567" applyFont="1" applyAlignment="1">
      <alignment horizontal="left" vertical="center"/>
    </xf>
    <xf numFmtId="0" fontId="78" fillId="0" borderId="0" xfId="567" applyFont="1" applyAlignment="1">
      <alignment vertical="center"/>
    </xf>
    <xf numFmtId="0" fontId="78" fillId="0" borderId="0" xfId="567" applyFont="1" applyAlignment="1">
      <alignment horizontal="center" vertical="center"/>
    </xf>
    <xf numFmtId="0" fontId="87" fillId="0" borderId="102" xfId="567" applyFont="1" applyFill="1" applyBorder="1" applyAlignment="1">
      <alignment horizontal="left" vertical="center"/>
    </xf>
    <xf numFmtId="0" fontId="87" fillId="0" borderId="103" xfId="567" applyFont="1" applyFill="1" applyBorder="1" applyAlignment="1">
      <alignment horizontal="left" vertical="center"/>
    </xf>
    <xf numFmtId="0" fontId="87" fillId="0" borderId="104" xfId="567" applyFont="1" applyFill="1" applyBorder="1" applyAlignment="1">
      <alignment horizontal="left" vertical="center"/>
    </xf>
    <xf numFmtId="0" fontId="87" fillId="0" borderId="105" xfId="567" applyFont="1" applyFill="1" applyBorder="1" applyAlignment="1">
      <alignment horizontal="left" vertical="center"/>
    </xf>
    <xf numFmtId="0" fontId="87" fillId="0" borderId="106" xfId="567" applyFont="1" applyFill="1" applyBorder="1" applyAlignment="1">
      <alignment horizontal="left" vertical="center"/>
    </xf>
    <xf numFmtId="0" fontId="87" fillId="0" borderId="107" xfId="567" applyFont="1" applyFill="1" applyBorder="1" applyAlignment="1">
      <alignment horizontal="left" vertical="center"/>
    </xf>
    <xf numFmtId="0" fontId="87" fillId="0" borderId="0" xfId="567" applyFont="1" applyFill="1" applyBorder="1" applyAlignment="1">
      <alignment vertical="top"/>
    </xf>
    <xf numFmtId="0" fontId="87" fillId="0" borderId="104" xfId="567" applyFont="1" applyFill="1" applyBorder="1" applyAlignment="1">
      <alignment vertical="center"/>
    </xf>
    <xf numFmtId="0" fontId="87" fillId="0" borderId="105" xfId="567" applyFont="1" applyFill="1" applyBorder="1" applyAlignment="1">
      <alignment vertical="center"/>
    </xf>
    <xf numFmtId="0" fontId="87" fillId="0" borderId="19" xfId="567" applyFont="1" applyFill="1" applyBorder="1" applyAlignment="1">
      <alignment vertical="center"/>
    </xf>
    <xf numFmtId="0" fontId="59" fillId="33" borderId="1" xfId="0" applyFont="1" applyFill="1" applyBorder="1" applyAlignment="1">
      <alignment horizontal="center" vertical="center"/>
    </xf>
    <xf numFmtId="0" fontId="59" fillId="33" borderId="2" xfId="0" applyFont="1" applyFill="1" applyBorder="1" applyAlignment="1">
      <alignment horizontal="center" vertical="center"/>
    </xf>
    <xf numFmtId="41" fontId="59" fillId="33" borderId="2" xfId="1" applyFont="1" applyFill="1" applyBorder="1" applyAlignment="1">
      <alignment horizontal="center" vertical="center"/>
    </xf>
    <xf numFmtId="176" fontId="59" fillId="33" borderId="2" xfId="2" applyNumberFormat="1" applyFont="1" applyFill="1" applyBorder="1" applyAlignment="1">
      <alignment horizontal="center" vertical="center"/>
    </xf>
    <xf numFmtId="176" fontId="59" fillId="33" borderId="3" xfId="2" applyNumberFormat="1" applyFont="1" applyFill="1" applyBorder="1" applyAlignment="1">
      <alignment horizontal="center" vertical="center"/>
    </xf>
    <xf numFmtId="198" fontId="57" fillId="31" borderId="8" xfId="2" applyNumberFormat="1" applyFont="1" applyFill="1" applyBorder="1" applyAlignment="1">
      <alignment vertical="center"/>
    </xf>
    <xf numFmtId="198" fontId="57" fillId="31" borderId="9" xfId="2" applyNumberFormat="1" applyFont="1" applyFill="1" applyBorder="1" applyAlignment="1">
      <alignment vertical="center"/>
    </xf>
    <xf numFmtId="0" fontId="57" fillId="31" borderId="41" xfId="0" applyFont="1" applyFill="1" applyBorder="1" applyAlignment="1">
      <alignment horizontal="center" vertical="center"/>
    </xf>
    <xf numFmtId="0" fontId="57" fillId="31" borderId="4" xfId="0" applyFont="1" applyFill="1" applyBorder="1" applyAlignment="1">
      <alignment horizontal="center" vertical="center"/>
    </xf>
    <xf numFmtId="0" fontId="57" fillId="31" borderId="4" xfId="0" applyFont="1" applyFill="1" applyBorder="1" applyAlignment="1">
      <alignment vertical="center"/>
    </xf>
    <xf numFmtId="189" fontId="57" fillId="31" borderId="4" xfId="1" applyNumberFormat="1" applyFont="1" applyFill="1" applyBorder="1" applyAlignment="1">
      <alignment vertical="center"/>
    </xf>
    <xf numFmtId="0" fontId="57" fillId="31" borderId="53" xfId="0" applyFont="1" applyFill="1" applyBorder="1" applyAlignment="1">
      <alignment vertical="center"/>
    </xf>
    <xf numFmtId="0" fontId="84" fillId="36" borderId="92" xfId="567" applyFont="1" applyFill="1" applyBorder="1" applyAlignment="1">
      <alignment horizontal="center" vertical="center"/>
    </xf>
    <xf numFmtId="0" fontId="87" fillId="37" borderId="0" xfId="567" applyFont="1" applyFill="1" applyBorder="1" applyAlignment="1">
      <alignment horizontal="left" vertical="center"/>
    </xf>
    <xf numFmtId="0" fontId="87" fillId="37" borderId="70" xfId="567" applyFont="1" applyFill="1" applyBorder="1" applyAlignment="1">
      <alignment horizontal="left" vertical="center"/>
    </xf>
    <xf numFmtId="0" fontId="87" fillId="37" borderId="19" xfId="567" applyFont="1" applyFill="1" applyBorder="1" applyAlignment="1">
      <alignment horizontal="left" vertical="center"/>
    </xf>
    <xf numFmtId="0" fontId="87" fillId="37" borderId="105" xfId="567" applyFont="1" applyFill="1" applyBorder="1" applyAlignment="1">
      <alignment horizontal="left" vertical="center"/>
    </xf>
    <xf numFmtId="0" fontId="87" fillId="37" borderId="104" xfId="567" applyFont="1" applyFill="1" applyBorder="1" applyAlignment="1">
      <alignment horizontal="left" vertical="center"/>
    </xf>
    <xf numFmtId="0" fontId="87" fillId="37" borderId="70" xfId="567" applyFont="1" applyFill="1" applyBorder="1" applyAlignment="1">
      <alignment vertical="center"/>
    </xf>
    <xf numFmtId="198" fontId="57" fillId="35" borderId="46" xfId="2" applyNumberFormat="1" applyFont="1" applyFill="1" applyBorder="1" applyAlignment="1">
      <alignment vertical="center"/>
    </xf>
    <xf numFmtId="0" fontId="84" fillId="36" borderId="116" xfId="567" applyFont="1" applyFill="1" applyBorder="1" applyAlignment="1">
      <alignment horizontal="center" vertical="center"/>
    </xf>
    <xf numFmtId="0" fontId="76" fillId="0" borderId="0" xfId="527" applyFont="1" applyBorder="1" applyAlignment="1">
      <alignment horizontal="center" vertical="center"/>
    </xf>
    <xf numFmtId="0" fontId="38" fillId="0" borderId="63" xfId="523" applyFont="1" applyBorder="1" applyAlignment="1" applyProtection="1">
      <alignment horizontal="center" vertical="center"/>
    </xf>
    <xf numFmtId="0" fontId="38" fillId="0" borderId="64" xfId="523" applyFont="1" applyBorder="1" applyAlignment="1" applyProtection="1">
      <alignment horizontal="center" vertical="center"/>
    </xf>
    <xf numFmtId="0" fontId="38" fillId="0" borderId="65" xfId="523" applyFont="1" applyBorder="1" applyAlignment="1" applyProtection="1">
      <alignment horizontal="center" vertical="center"/>
    </xf>
    <xf numFmtId="192" fontId="49" fillId="0" borderId="66" xfId="523" applyNumberFormat="1" applyFont="1" applyBorder="1" applyAlignment="1" applyProtection="1">
      <alignment horizontal="left" vertical="center" wrapText="1"/>
    </xf>
    <xf numFmtId="192" fontId="49" fillId="0" borderId="64" xfId="523" applyNumberFormat="1" applyFont="1" applyBorder="1" applyAlignment="1" applyProtection="1">
      <alignment horizontal="left" vertical="center" wrapText="1"/>
    </xf>
    <xf numFmtId="192" fontId="49" fillId="0" borderId="67" xfId="523" applyNumberFormat="1" applyFont="1" applyBorder="1" applyAlignment="1" applyProtection="1">
      <alignment horizontal="left" vertical="center" wrapText="1"/>
    </xf>
    <xf numFmtId="0" fontId="48" fillId="0" borderId="0" xfId="523" applyFont="1" applyAlignment="1" applyProtection="1">
      <alignment horizontal="center" vertical="center"/>
    </xf>
    <xf numFmtId="0" fontId="38" fillId="0" borderId="57" xfId="523" applyFont="1" applyBorder="1" applyAlignment="1" applyProtection="1">
      <alignment horizontal="center" vertical="center"/>
    </xf>
    <xf numFmtId="0" fontId="38" fillId="0" borderId="28" xfId="523" applyFont="1" applyBorder="1" applyAlignment="1" applyProtection="1">
      <alignment horizontal="center" vertical="center"/>
    </xf>
    <xf numFmtId="0" fontId="38" fillId="0" borderId="58" xfId="523" applyFont="1" applyBorder="1" applyAlignment="1" applyProtection="1">
      <alignment horizontal="center" vertical="center"/>
    </xf>
    <xf numFmtId="0" fontId="42" fillId="0" borderId="59" xfId="522" applyFont="1" applyBorder="1" applyAlignment="1" applyProtection="1">
      <alignment horizontal="left" vertical="center"/>
    </xf>
    <xf numFmtId="0" fontId="42" fillId="0" borderId="28" xfId="522" applyFont="1" applyBorder="1" applyAlignment="1" applyProtection="1">
      <alignment horizontal="left" vertical="center"/>
    </xf>
    <xf numFmtId="0" fontId="42" fillId="0" borderId="60" xfId="522" applyFont="1" applyBorder="1" applyAlignment="1" applyProtection="1">
      <alignment horizontal="left" vertical="center"/>
    </xf>
    <xf numFmtId="0" fontId="38" fillId="0" borderId="49" xfId="523" applyFont="1" applyBorder="1" applyAlignment="1" applyProtection="1">
      <alignment horizontal="center" vertical="center"/>
    </xf>
    <xf numFmtId="0" fontId="38" fillId="0" borderId="48" xfId="523" applyFont="1" applyBorder="1" applyAlignment="1" applyProtection="1">
      <alignment horizontal="center" vertical="center"/>
    </xf>
    <xf numFmtId="0" fontId="38" fillId="0" borderId="61" xfId="523" applyFont="1" applyBorder="1" applyAlignment="1" applyProtection="1">
      <alignment horizontal="center" vertical="center"/>
    </xf>
    <xf numFmtId="191" fontId="49" fillId="0" borderId="62" xfId="523" applyNumberFormat="1" applyFont="1" applyBorder="1" applyAlignment="1" applyProtection="1">
      <alignment horizontal="left" vertical="center" wrapText="1"/>
    </xf>
    <xf numFmtId="191" fontId="49" fillId="0" borderId="48" xfId="523" applyNumberFormat="1" applyFont="1" applyBorder="1" applyAlignment="1" applyProtection="1">
      <alignment horizontal="left" vertical="center" wrapText="1"/>
    </xf>
    <xf numFmtId="191" fontId="49" fillId="0" borderId="47" xfId="523" applyNumberFormat="1" applyFont="1" applyBorder="1" applyAlignment="1" applyProtection="1">
      <alignment horizontal="left" vertical="center" wrapText="1"/>
    </xf>
    <xf numFmtId="0" fontId="39" fillId="0" borderId="13" xfId="522" applyFont="1" applyBorder="1" applyAlignment="1">
      <alignment horizontal="center" vertical="center"/>
    </xf>
    <xf numFmtId="0" fontId="39" fillId="0" borderId="11" xfId="522" applyFont="1" applyBorder="1" applyAlignment="1">
      <alignment horizontal="center" vertical="center"/>
    </xf>
    <xf numFmtId="0" fontId="38" fillId="0" borderId="41" xfId="523" applyFont="1" applyBorder="1" applyAlignment="1">
      <alignment horizontal="center" vertical="center" wrapText="1"/>
    </xf>
    <xf numFmtId="0" fontId="38" fillId="0" borderId="21" xfId="523" applyFont="1" applyBorder="1" applyAlignment="1">
      <alignment horizontal="center" vertical="center" wrapText="1"/>
    </xf>
    <xf numFmtId="0" fontId="38" fillId="0" borderId="13" xfId="523" applyFont="1" applyBorder="1" applyAlignment="1">
      <alignment horizontal="center" vertical="center" wrapText="1"/>
    </xf>
    <xf numFmtId="0" fontId="38" fillId="0" borderId="11" xfId="523" applyFont="1" applyBorder="1" applyAlignment="1">
      <alignment horizontal="center" vertical="center" wrapText="1"/>
    </xf>
    <xf numFmtId="0" fontId="38" fillId="0" borderId="13" xfId="523" applyFont="1" applyBorder="1" applyAlignment="1">
      <alignment horizontal="center" vertical="center"/>
    </xf>
    <xf numFmtId="0" fontId="38" fillId="0" borderId="11" xfId="523" applyFont="1" applyBorder="1" applyAlignment="1">
      <alignment horizontal="center" vertical="center"/>
    </xf>
    <xf numFmtId="0" fontId="38" fillId="0" borderId="68" xfId="523" applyFont="1" applyBorder="1" applyAlignment="1" applyProtection="1">
      <alignment horizontal="center" vertical="center"/>
    </xf>
    <xf numFmtId="0" fontId="38" fillId="0" borderId="69" xfId="523" applyFont="1" applyBorder="1" applyAlignment="1" applyProtection="1">
      <alignment horizontal="center" vertical="center"/>
    </xf>
    <xf numFmtId="0" fontId="38" fillId="0" borderId="20" xfId="523" applyFont="1" applyBorder="1" applyAlignment="1" applyProtection="1">
      <alignment horizontal="center" vertical="center"/>
    </xf>
    <xf numFmtId="0" fontId="38" fillId="0" borderId="10" xfId="523" applyFont="1" applyBorder="1" applyAlignment="1" applyProtection="1">
      <alignment horizontal="center" vertical="center"/>
    </xf>
    <xf numFmtId="0" fontId="38" fillId="0" borderId="53" xfId="523" applyFont="1" applyBorder="1" applyAlignment="1" applyProtection="1">
      <alignment horizontal="left" vertical="center"/>
    </xf>
    <xf numFmtId="0" fontId="38" fillId="0" borderId="0" xfId="523" applyFont="1" applyBorder="1" applyAlignment="1" applyProtection="1">
      <alignment horizontal="left" vertical="center"/>
    </xf>
    <xf numFmtId="0" fontId="38" fillId="0" borderId="70" xfId="523" applyFont="1" applyBorder="1" applyAlignment="1" applyProtection="1">
      <alignment horizontal="left" vertical="center"/>
    </xf>
    <xf numFmtId="0" fontId="47" fillId="0" borderId="19" xfId="523" applyFont="1" applyBorder="1" applyAlignment="1" applyProtection="1">
      <alignment horizontal="center" vertical="center"/>
    </xf>
    <xf numFmtId="0" fontId="47" fillId="0" borderId="0" xfId="523" applyFont="1" applyBorder="1" applyAlignment="1" applyProtection="1">
      <alignment horizontal="center" vertical="center"/>
    </xf>
    <xf numFmtId="0" fontId="47" fillId="0" borderId="70" xfId="523" applyFont="1" applyBorder="1" applyAlignment="1" applyProtection="1">
      <alignment horizontal="center" vertical="center"/>
    </xf>
    <xf numFmtId="0" fontId="38" fillId="0" borderId="71" xfId="523" applyFont="1" applyBorder="1" applyAlignment="1" applyProtection="1">
      <alignment horizontal="center" vertical="center"/>
    </xf>
    <xf numFmtId="0" fontId="38" fillId="0" borderId="7" xfId="523" applyFont="1" applyBorder="1" applyAlignment="1" applyProtection="1">
      <alignment horizontal="center" vertical="center"/>
    </xf>
    <xf numFmtId="0" fontId="44" fillId="0" borderId="13" xfId="523" applyFont="1" applyBorder="1" applyAlignment="1">
      <alignment horizontal="center" vertical="center" wrapText="1"/>
    </xf>
    <xf numFmtId="0" fontId="44" fillId="0" borderId="29" xfId="523" applyFont="1" applyBorder="1" applyAlignment="1">
      <alignment horizontal="center" vertical="center"/>
    </xf>
    <xf numFmtId="0" fontId="44" fillId="0" borderId="11" xfId="523" applyFont="1" applyBorder="1" applyAlignment="1">
      <alignment horizontal="center" vertical="center"/>
    </xf>
    <xf numFmtId="0" fontId="38" fillId="0" borderId="72" xfId="523" applyFont="1" applyBorder="1" applyAlignment="1">
      <alignment horizontal="left" vertical="center"/>
    </xf>
    <xf numFmtId="0" fontId="38" fillId="0" borderId="73" xfId="523" applyFont="1" applyBorder="1" applyAlignment="1">
      <alignment horizontal="left" vertical="center"/>
    </xf>
    <xf numFmtId="0" fontId="38" fillId="0" borderId="74" xfId="523" applyFont="1" applyBorder="1" applyAlignment="1">
      <alignment horizontal="left" vertical="center"/>
    </xf>
    <xf numFmtId="0" fontId="38" fillId="0" borderId="12" xfId="523" applyFont="1" applyBorder="1" applyAlignment="1">
      <alignment horizontal="left" vertical="center"/>
    </xf>
    <xf numFmtId="0" fontId="38" fillId="0" borderId="55" xfId="523" applyFont="1" applyBorder="1" applyAlignment="1">
      <alignment horizontal="center" vertical="center"/>
    </xf>
    <xf numFmtId="0" fontId="38" fillId="0" borderId="71" xfId="523" applyFont="1" applyBorder="1" applyAlignment="1">
      <alignment horizontal="center" vertical="center"/>
    </xf>
    <xf numFmtId="0" fontId="38" fillId="0" borderId="0" xfId="523" applyFont="1" applyBorder="1" applyAlignment="1">
      <alignment horizontal="center" vertical="center"/>
    </xf>
    <xf numFmtId="0" fontId="38" fillId="0" borderId="70" xfId="523" applyFont="1" applyBorder="1" applyAlignment="1">
      <alignment horizontal="center" vertical="center"/>
    </xf>
    <xf numFmtId="193" fontId="38" fillId="0" borderId="19" xfId="523" applyNumberFormat="1" applyFont="1" applyBorder="1" applyAlignment="1">
      <alignment horizontal="center" vertical="center"/>
    </xf>
    <xf numFmtId="193" fontId="38" fillId="0" borderId="0" xfId="523" applyNumberFormat="1" applyFont="1" applyBorder="1" applyAlignment="1">
      <alignment horizontal="center" vertical="center"/>
    </xf>
    <xf numFmtId="0" fontId="38" fillId="0" borderId="7" xfId="523" applyFont="1" applyBorder="1" applyAlignment="1">
      <alignment horizontal="center" vertical="center"/>
    </xf>
    <xf numFmtId="0" fontId="38" fillId="0" borderId="68" xfId="523" applyFont="1" applyBorder="1" applyAlignment="1">
      <alignment horizontal="center" vertical="center"/>
    </xf>
    <xf numFmtId="0" fontId="38" fillId="0" borderId="69" xfId="523" applyFont="1" applyBorder="1" applyAlignment="1">
      <alignment horizontal="center" vertical="center"/>
    </xf>
    <xf numFmtId="193" fontId="38" fillId="0" borderId="10" xfId="523" applyNumberFormat="1" applyFont="1" applyBorder="1" applyAlignment="1">
      <alignment horizontal="center" vertical="center"/>
    </xf>
    <xf numFmtId="193" fontId="38" fillId="0" borderId="69" xfId="523" applyNumberFormat="1" applyFont="1" applyBorder="1" applyAlignment="1">
      <alignment horizontal="center" vertical="center"/>
    </xf>
    <xf numFmtId="193" fontId="38" fillId="0" borderId="12" xfId="523" applyNumberFormat="1" applyFont="1" applyBorder="1" applyAlignment="1">
      <alignment horizontal="left" vertical="center"/>
    </xf>
    <xf numFmtId="193" fontId="38" fillId="0" borderId="73" xfId="523" applyNumberFormat="1" applyFont="1" applyBorder="1" applyAlignment="1">
      <alignment horizontal="left" vertical="center"/>
    </xf>
    <xf numFmtId="193" fontId="38" fillId="0" borderId="74" xfId="523" applyNumberFormat="1" applyFont="1" applyBorder="1" applyAlignment="1">
      <alignment horizontal="left" vertical="center"/>
    </xf>
    <xf numFmtId="0" fontId="38" fillId="0" borderId="75" xfId="523" applyFont="1" applyBorder="1" applyAlignment="1">
      <alignment horizontal="left" vertical="center"/>
    </xf>
    <xf numFmtId="0" fontId="38" fillId="0" borderId="76" xfId="523" applyFont="1" applyBorder="1" applyAlignment="1">
      <alignment horizontal="left" vertical="center"/>
    </xf>
    <xf numFmtId="0" fontId="38" fillId="0" borderId="77" xfId="523" applyFont="1" applyBorder="1" applyAlignment="1">
      <alignment horizontal="left" vertical="center"/>
    </xf>
    <xf numFmtId="0" fontId="38" fillId="0" borderId="78" xfId="523" applyFont="1" applyBorder="1" applyAlignment="1">
      <alignment horizontal="left" vertical="center" shrinkToFit="1"/>
    </xf>
    <xf numFmtId="0" fontId="38" fillId="0" borderId="79" xfId="523" applyFont="1" applyBorder="1" applyAlignment="1">
      <alignment horizontal="left" vertical="center" shrinkToFit="1"/>
    </xf>
    <xf numFmtId="0" fontId="38" fillId="0" borderId="82" xfId="523" applyFont="1" applyBorder="1" applyAlignment="1">
      <alignment horizontal="left" vertical="center"/>
    </xf>
    <xf numFmtId="0" fontId="38" fillId="0" borderId="79" xfId="523" applyFont="1" applyBorder="1" applyAlignment="1">
      <alignment horizontal="left" vertical="center"/>
    </xf>
    <xf numFmtId="0" fontId="38" fillId="0" borderId="80" xfId="523" applyFont="1" applyBorder="1" applyAlignment="1">
      <alignment horizontal="left" vertical="center"/>
    </xf>
    <xf numFmtId="193" fontId="38" fillId="0" borderId="78" xfId="523" applyNumberFormat="1" applyFont="1" applyBorder="1" applyAlignment="1">
      <alignment horizontal="left" vertical="center" shrinkToFit="1"/>
    </xf>
    <xf numFmtId="193" fontId="38" fillId="0" borderId="79" xfId="523" applyNumberFormat="1" applyFont="1" applyBorder="1" applyAlignment="1">
      <alignment horizontal="left" vertical="center" shrinkToFit="1"/>
    </xf>
    <xf numFmtId="0" fontId="38" fillId="0" borderId="78" xfId="523" applyFont="1" applyBorder="1" applyAlignment="1">
      <alignment horizontal="left" vertical="center" wrapText="1"/>
    </xf>
    <xf numFmtId="0" fontId="39" fillId="0" borderId="79" xfId="523" applyFont="1" applyBorder="1"/>
    <xf numFmtId="0" fontId="39" fillId="0" borderId="80" xfId="523" applyFont="1" applyBorder="1"/>
    <xf numFmtId="0" fontId="38" fillId="0" borderId="86" xfId="523" applyFont="1" applyBorder="1" applyAlignment="1">
      <alignment horizontal="left" vertical="center"/>
    </xf>
    <xf numFmtId="0" fontId="38" fillId="0" borderId="83" xfId="523" applyFont="1" applyBorder="1" applyAlignment="1">
      <alignment horizontal="left" vertical="center"/>
    </xf>
    <xf numFmtId="0" fontId="38" fillId="0" borderId="84" xfId="523" applyFont="1" applyBorder="1" applyAlignment="1">
      <alignment horizontal="left" vertical="center"/>
    </xf>
    <xf numFmtId="0" fontId="38" fillId="0" borderId="87" xfId="523" applyFont="1" applyBorder="1" applyAlignment="1">
      <alignment horizontal="left" vertical="center"/>
    </xf>
    <xf numFmtId="0" fontId="38" fillId="0" borderId="10" xfId="523" applyFont="1" applyBorder="1" applyAlignment="1">
      <alignment horizontal="left" vertical="center" wrapText="1"/>
    </xf>
    <xf numFmtId="0" fontId="38" fillId="0" borderId="69" xfId="523" applyFont="1" applyBorder="1" applyAlignment="1">
      <alignment horizontal="left" vertical="center" wrapText="1"/>
    </xf>
    <xf numFmtId="0" fontId="38" fillId="0" borderId="20" xfId="523" applyFont="1" applyBorder="1" applyAlignment="1">
      <alignment horizontal="left" vertical="center" wrapText="1"/>
    </xf>
    <xf numFmtId="0" fontId="38" fillId="0" borderId="90" xfId="523" applyFont="1" applyBorder="1" applyAlignment="1" applyProtection="1">
      <alignment horizontal="left" vertical="center"/>
    </xf>
    <xf numFmtId="0" fontId="38" fillId="0" borderId="15" xfId="523" applyFont="1" applyBorder="1" applyAlignment="1" applyProtection="1">
      <alignment horizontal="left" vertical="center"/>
    </xf>
    <xf numFmtId="0" fontId="38" fillId="0" borderId="16" xfId="523" applyFont="1" applyBorder="1" applyAlignment="1" applyProtection="1">
      <alignment horizontal="left" vertical="center"/>
    </xf>
    <xf numFmtId="0" fontId="38" fillId="0" borderId="91" xfId="523" applyFont="1" applyBorder="1" applyAlignment="1" applyProtection="1">
      <alignment horizontal="center" vertical="center"/>
    </xf>
    <xf numFmtId="0" fontId="38" fillId="0" borderId="15" xfId="523" applyFont="1" applyBorder="1" applyAlignment="1" applyProtection="1">
      <alignment horizontal="center" vertical="center"/>
    </xf>
    <xf numFmtId="0" fontId="38" fillId="0" borderId="16" xfId="523" applyFont="1" applyBorder="1" applyAlignment="1" applyProtection="1">
      <alignment horizontal="center" vertical="center"/>
    </xf>
    <xf numFmtId="0" fontId="38" fillId="0" borderId="48" xfId="523" applyFont="1" applyBorder="1" applyAlignment="1">
      <alignment horizontal="left" vertical="center"/>
    </xf>
    <xf numFmtId="0" fontId="38" fillId="0" borderId="89" xfId="523" applyFont="1" applyBorder="1" applyAlignment="1" applyProtection="1">
      <alignment horizontal="left" vertical="center"/>
    </xf>
    <xf numFmtId="0" fontId="38" fillId="0" borderId="29" xfId="523" applyFont="1" applyBorder="1" applyAlignment="1" applyProtection="1">
      <alignment horizontal="left" vertical="center"/>
    </xf>
    <xf numFmtId="0" fontId="38" fillId="0" borderId="11" xfId="523" applyFont="1" applyBorder="1" applyAlignment="1" applyProtection="1">
      <alignment horizontal="left" vertical="center"/>
    </xf>
    <xf numFmtId="0" fontId="38" fillId="0" borderId="13" xfId="523" applyFont="1" applyBorder="1" applyAlignment="1" applyProtection="1">
      <alignment horizontal="left" vertical="center"/>
    </xf>
    <xf numFmtId="9" fontId="38" fillId="0" borderId="13" xfId="523" applyNumberFormat="1" applyFont="1" applyBorder="1" applyAlignment="1" applyProtection="1">
      <alignment horizontal="center" vertical="center"/>
    </xf>
    <xf numFmtId="9" fontId="38" fillId="0" borderId="29" xfId="523" applyNumberFormat="1" applyFont="1" applyBorder="1" applyAlignment="1" applyProtection="1">
      <alignment horizontal="center" vertical="center"/>
    </xf>
    <xf numFmtId="9" fontId="38" fillId="0" borderId="11" xfId="523" applyNumberFormat="1" applyFont="1" applyBorder="1" applyAlignment="1" applyProtection="1">
      <alignment horizontal="center" vertical="center"/>
    </xf>
    <xf numFmtId="0" fontId="57" fillId="31" borderId="29" xfId="0" applyFont="1" applyFill="1" applyBorder="1" applyAlignment="1">
      <alignment horizontal="center" vertical="center"/>
    </xf>
    <xf numFmtId="0" fontId="57" fillId="31" borderId="11" xfId="0" applyFont="1" applyFill="1" applyBorder="1" applyAlignment="1">
      <alignment horizontal="center" vertical="center"/>
    </xf>
    <xf numFmtId="198" fontId="59" fillId="28" borderId="8" xfId="1" applyNumberFormat="1" applyFont="1" applyFill="1" applyBorder="1" applyAlignment="1">
      <alignment horizontal="center" vertical="center"/>
    </xf>
    <xf numFmtId="198" fontId="59" fillId="28" borderId="13" xfId="1" applyNumberFormat="1" applyFont="1" applyFill="1" applyBorder="1" applyAlignment="1">
      <alignment horizontal="center" vertical="center"/>
    </xf>
    <xf numFmtId="198" fontId="59" fillId="29" borderId="8" xfId="1" applyNumberFormat="1" applyFont="1" applyFill="1" applyBorder="1" applyAlignment="1">
      <alignment horizontal="center" vertical="center"/>
    </xf>
    <xf numFmtId="198" fontId="59" fillId="28" borderId="11" xfId="1" applyNumberFormat="1" applyFont="1" applyFill="1" applyBorder="1" applyAlignment="1">
      <alignment horizontal="center" vertical="center"/>
    </xf>
    <xf numFmtId="0" fontId="84" fillId="36" borderId="112" xfId="567" applyFont="1" applyFill="1" applyBorder="1" applyAlignment="1">
      <alignment horizontal="center" vertical="center"/>
    </xf>
    <xf numFmtId="0" fontId="84" fillId="36" borderId="29" xfId="567" applyFont="1" applyFill="1" applyBorder="1" applyAlignment="1">
      <alignment horizontal="center" vertical="center"/>
    </xf>
    <xf numFmtId="0" fontId="84" fillId="36" borderId="11" xfId="567" applyFont="1" applyFill="1" applyBorder="1" applyAlignment="1">
      <alignment horizontal="center" vertical="center"/>
    </xf>
    <xf numFmtId="0" fontId="84" fillId="36" borderId="109" xfId="567" applyFont="1" applyFill="1" applyBorder="1" applyAlignment="1">
      <alignment horizontal="center" vertical="center"/>
    </xf>
    <xf numFmtId="0" fontId="84" fillId="36" borderId="108" xfId="567" applyFont="1" applyFill="1" applyBorder="1" applyAlignment="1">
      <alignment horizontal="center" vertical="center"/>
    </xf>
    <xf numFmtId="0" fontId="84" fillId="36" borderId="110" xfId="567" applyFont="1" applyFill="1" applyBorder="1" applyAlignment="1">
      <alignment horizontal="center" vertical="center"/>
    </xf>
    <xf numFmtId="0" fontId="84" fillId="36" borderId="113" xfId="567" applyFont="1" applyFill="1" applyBorder="1" applyAlignment="1">
      <alignment horizontal="center" vertical="center"/>
    </xf>
    <xf numFmtId="0" fontId="84" fillId="36" borderId="120" xfId="567" applyFont="1" applyFill="1" applyBorder="1" applyAlignment="1">
      <alignment horizontal="center" vertical="center"/>
    </xf>
    <xf numFmtId="0" fontId="84" fillId="36" borderId="32" xfId="567" applyFont="1" applyFill="1" applyBorder="1" applyAlignment="1">
      <alignment horizontal="center" vertical="center"/>
    </xf>
    <xf numFmtId="0" fontId="84" fillId="36" borderId="119" xfId="567" applyFont="1" applyFill="1" applyBorder="1" applyAlignment="1">
      <alignment horizontal="center" vertical="center"/>
    </xf>
    <xf numFmtId="0" fontId="88" fillId="0" borderId="71" xfId="567" applyFont="1" applyFill="1" applyBorder="1" applyAlignment="1">
      <alignment horizontal="center" vertical="center" wrapText="1"/>
    </xf>
    <xf numFmtId="0" fontId="91" fillId="0" borderId="95" xfId="567" applyFont="1" applyFill="1" applyBorder="1" applyAlignment="1">
      <alignment horizontal="center" vertical="center"/>
    </xf>
    <xf numFmtId="0" fontId="82" fillId="0" borderId="95" xfId="568" applyFont="1" applyBorder="1" applyAlignment="1">
      <alignment horizontal="left" vertical="center"/>
    </xf>
    <xf numFmtId="0" fontId="84" fillId="36" borderId="115" xfId="567" applyFont="1" applyFill="1" applyBorder="1" applyAlignment="1">
      <alignment horizontal="center" vertical="center"/>
    </xf>
    <xf numFmtId="0" fontId="84" fillId="36" borderId="71" xfId="567" applyFont="1" applyFill="1" applyBorder="1" applyAlignment="1">
      <alignment horizontal="center" vertical="center"/>
    </xf>
    <xf numFmtId="0" fontId="84" fillId="36" borderId="126" xfId="567" applyFont="1" applyFill="1" applyBorder="1" applyAlignment="1">
      <alignment horizontal="center" vertical="center"/>
    </xf>
    <xf numFmtId="0" fontId="84" fillId="36" borderId="117" xfId="567" applyFont="1" applyFill="1" applyBorder="1" applyAlignment="1">
      <alignment horizontal="center" vertical="center"/>
    </xf>
    <xf numFmtId="0" fontId="84" fillId="36" borderId="13" xfId="567" applyFont="1" applyFill="1" applyBorder="1" applyAlignment="1">
      <alignment horizontal="center" vertical="center"/>
    </xf>
    <xf numFmtId="0" fontId="84" fillId="36" borderId="124" xfId="567" applyFont="1" applyFill="1" applyBorder="1" applyAlignment="1">
      <alignment horizontal="center" vertical="center"/>
    </xf>
    <xf numFmtId="0" fontId="84" fillId="36" borderId="122" xfId="567" applyFont="1" applyFill="1" applyBorder="1" applyAlignment="1">
      <alignment horizontal="center" vertical="center"/>
    </xf>
    <xf numFmtId="0" fontId="84" fillId="36" borderId="123" xfId="567" applyFont="1" applyFill="1" applyBorder="1" applyAlignment="1">
      <alignment horizontal="center" vertical="center"/>
    </xf>
    <xf numFmtId="0" fontId="84" fillId="0" borderId="4" xfId="567" applyFont="1" applyFill="1" applyBorder="1" applyAlignment="1">
      <alignment horizontal="center" vertical="center"/>
    </xf>
    <xf numFmtId="0" fontId="84" fillId="36" borderId="118" xfId="567" applyFont="1" applyFill="1" applyBorder="1" applyAlignment="1">
      <alignment horizontal="center" vertical="center"/>
    </xf>
    <xf numFmtId="0" fontId="88" fillId="0" borderId="55" xfId="567" applyFont="1" applyFill="1" applyBorder="1" applyAlignment="1">
      <alignment horizontal="center" vertical="center" wrapText="1"/>
    </xf>
    <xf numFmtId="0" fontId="84" fillId="0" borderId="41" xfId="567" applyFont="1" applyFill="1" applyBorder="1" applyAlignment="1">
      <alignment horizontal="center" vertical="center"/>
    </xf>
    <xf numFmtId="0" fontId="84" fillId="0" borderId="25" xfId="567" applyFont="1" applyFill="1" applyBorder="1" applyAlignment="1">
      <alignment horizontal="center" vertical="center"/>
    </xf>
    <xf numFmtId="0" fontId="88" fillId="0" borderId="27" xfId="567" applyFont="1" applyFill="1" applyBorder="1" applyAlignment="1">
      <alignment horizontal="center" vertical="center" wrapText="1"/>
    </xf>
    <xf numFmtId="0" fontId="84" fillId="36" borderId="111" xfId="567" applyFont="1" applyFill="1" applyBorder="1" applyAlignment="1">
      <alignment horizontal="center" vertical="center"/>
    </xf>
    <xf numFmtId="0" fontId="84" fillId="36" borderId="121" xfId="567" applyFont="1" applyFill="1" applyBorder="1" applyAlignment="1">
      <alignment horizontal="center" vertical="center"/>
    </xf>
    <xf numFmtId="0" fontId="84" fillId="36" borderId="114" xfId="567" applyFont="1" applyFill="1" applyBorder="1" applyAlignment="1">
      <alignment horizontal="center" vertical="center"/>
    </xf>
    <xf numFmtId="0" fontId="84" fillId="36" borderId="125" xfId="567" applyFont="1" applyFill="1" applyBorder="1" applyAlignment="1">
      <alignment horizontal="center" vertical="center"/>
    </xf>
    <xf numFmtId="0" fontId="84" fillId="36" borderId="97" xfId="567" applyFont="1" applyFill="1" applyBorder="1" applyAlignment="1">
      <alignment horizontal="center" vertical="center"/>
    </xf>
    <xf numFmtId="0" fontId="84" fillId="36" borderId="98" xfId="567" applyFont="1" applyFill="1" applyBorder="1" applyAlignment="1">
      <alignment horizontal="center" vertical="center"/>
    </xf>
    <xf numFmtId="0" fontId="84" fillId="36" borderId="99" xfId="567" applyFont="1" applyFill="1" applyBorder="1" applyAlignment="1">
      <alignment horizontal="center" vertical="center"/>
    </xf>
    <xf numFmtId="0" fontId="55" fillId="0" borderId="31" xfId="0" applyFont="1" applyBorder="1" applyAlignment="1">
      <alignment horizontal="left" vertical="center"/>
    </xf>
  </cellXfs>
  <cellStyles count="569">
    <cellStyle name="??&amp;O?&amp;H?_x0008__x000f__x0007_?_x0007__x0001__x0001_" xfId="3"/>
    <cellStyle name="??&amp;O?&amp;H?_x0008_??_x0007__x0001__x0001_" xfId="4"/>
    <cellStyle name="¤@?e_TEST-1 " xfId="529"/>
    <cellStyle name="20% - 강조색1 2" xfId="5"/>
    <cellStyle name="20% - 강조색1 3" xfId="6"/>
    <cellStyle name="20% - 강조색1 4" xfId="7"/>
    <cellStyle name="20% - 강조색1 5" xfId="8"/>
    <cellStyle name="20% - 강조색1 6" xfId="9"/>
    <cellStyle name="20% - 강조색1 7" xfId="10"/>
    <cellStyle name="20% - 강조색1 8" xfId="11"/>
    <cellStyle name="20% - 강조색1 8 2" xfId="12"/>
    <cellStyle name="20% - 강조색1 8_이천설봉2차전기공정표(미반영)" xfId="13"/>
    <cellStyle name="20% - 강조색1 9" xfId="14"/>
    <cellStyle name="20% - 강조색1 9 2" xfId="15"/>
    <cellStyle name="20% - 강조색1 9_이천설봉2차전기공정표(미반영)" xfId="16"/>
    <cellStyle name="20% - 강조색2 2" xfId="17"/>
    <cellStyle name="20% - 강조색2 3" xfId="18"/>
    <cellStyle name="20% - 강조색2 4" xfId="19"/>
    <cellStyle name="20% - 강조색2 5" xfId="20"/>
    <cellStyle name="20% - 강조색2 6" xfId="21"/>
    <cellStyle name="20% - 강조색2 7" xfId="22"/>
    <cellStyle name="20% - 강조색2 8" xfId="23"/>
    <cellStyle name="20% - 강조색2 8 2" xfId="24"/>
    <cellStyle name="20% - 강조색2 8_이천설봉2차전기공정표(미반영)" xfId="25"/>
    <cellStyle name="20% - 강조색2 9" xfId="26"/>
    <cellStyle name="20% - 강조색2 9 2" xfId="27"/>
    <cellStyle name="20% - 강조색2 9_이천설봉2차전기공정표(미반영)" xfId="28"/>
    <cellStyle name="20% - 강조색3 2" xfId="29"/>
    <cellStyle name="20% - 강조색3 3" xfId="30"/>
    <cellStyle name="20% - 강조색3 4" xfId="31"/>
    <cellStyle name="20% - 강조색3 5" xfId="32"/>
    <cellStyle name="20% - 강조색3 6" xfId="33"/>
    <cellStyle name="20% - 강조색3 7" xfId="34"/>
    <cellStyle name="20% - 강조색3 8" xfId="35"/>
    <cellStyle name="20% - 강조색3 8 2" xfId="36"/>
    <cellStyle name="20% - 강조색3 8_이천설봉2차전기공정표(미반영)" xfId="37"/>
    <cellStyle name="20% - 강조색3 9" xfId="38"/>
    <cellStyle name="20% - 강조색3 9 2" xfId="39"/>
    <cellStyle name="20% - 강조색3 9_이천설봉2차전기공정표(미반영)" xfId="40"/>
    <cellStyle name="20% - 강조색4 2" xfId="41"/>
    <cellStyle name="20% - 강조색4 3" xfId="42"/>
    <cellStyle name="20% - 강조색4 4" xfId="43"/>
    <cellStyle name="20% - 강조색4 5" xfId="44"/>
    <cellStyle name="20% - 강조색4 6" xfId="45"/>
    <cellStyle name="20% - 강조색4 7" xfId="46"/>
    <cellStyle name="20% - 강조색4 8" xfId="47"/>
    <cellStyle name="20% - 강조색4 8 2" xfId="48"/>
    <cellStyle name="20% - 강조색4 8_이천설봉2차전기공정표(미반영)" xfId="49"/>
    <cellStyle name="20% - 강조색4 9" xfId="50"/>
    <cellStyle name="20% - 강조색4 9 2" xfId="51"/>
    <cellStyle name="20% - 강조색4 9_이천설봉2차전기공정표(미반영)" xfId="52"/>
    <cellStyle name="20% - 강조색5 2" xfId="53"/>
    <cellStyle name="20% - 강조색5 3" xfId="54"/>
    <cellStyle name="20% - 강조색5 4" xfId="55"/>
    <cellStyle name="20% - 강조색5 5" xfId="56"/>
    <cellStyle name="20% - 강조색5 6" xfId="57"/>
    <cellStyle name="20% - 강조색5 7" xfId="58"/>
    <cellStyle name="20% - 강조색5 8" xfId="59"/>
    <cellStyle name="20% - 강조색5 8 2" xfId="60"/>
    <cellStyle name="20% - 강조색5 8_이천설봉2차전기공정표(미반영)" xfId="61"/>
    <cellStyle name="20% - 강조색5 9" xfId="62"/>
    <cellStyle name="20% - 강조색5 9 2" xfId="63"/>
    <cellStyle name="20% - 강조색5 9_이천설봉2차전기공정표(미반영)" xfId="64"/>
    <cellStyle name="20% - 강조색6 2" xfId="65"/>
    <cellStyle name="20% - 강조색6 3" xfId="66"/>
    <cellStyle name="20% - 강조색6 4" xfId="67"/>
    <cellStyle name="20% - 강조색6 5" xfId="68"/>
    <cellStyle name="20% - 강조색6 6" xfId="69"/>
    <cellStyle name="20% - 강조색6 7" xfId="70"/>
    <cellStyle name="20% - 강조색6 8" xfId="71"/>
    <cellStyle name="20% - 강조색6 8 2" xfId="72"/>
    <cellStyle name="20% - 강조색6 8_이천설봉2차전기공정표(미반영)" xfId="73"/>
    <cellStyle name="20% - 강조색6 9" xfId="74"/>
    <cellStyle name="20% - 강조색6 9 2" xfId="75"/>
    <cellStyle name="20% - 강조색6 9_이천설봉2차전기공정표(미반영)" xfId="76"/>
    <cellStyle name="40% - 강조색1 2" xfId="77"/>
    <cellStyle name="40% - 강조색1 3" xfId="78"/>
    <cellStyle name="40% - 강조색1 4" xfId="79"/>
    <cellStyle name="40% - 강조색1 5" xfId="80"/>
    <cellStyle name="40% - 강조색1 6" xfId="81"/>
    <cellStyle name="40% - 강조색1 7" xfId="82"/>
    <cellStyle name="40% - 강조색1 8" xfId="83"/>
    <cellStyle name="40% - 강조색1 8 2" xfId="84"/>
    <cellStyle name="40% - 강조색1 8_이천설봉2차전기공정표(미반영)" xfId="85"/>
    <cellStyle name="40% - 강조색1 9" xfId="86"/>
    <cellStyle name="40% - 강조색1 9 2" xfId="87"/>
    <cellStyle name="40% - 강조색1 9_이천설봉2차전기공정표(미반영)" xfId="88"/>
    <cellStyle name="40% - 강조색2 2" xfId="89"/>
    <cellStyle name="40% - 강조색2 3" xfId="90"/>
    <cellStyle name="40% - 강조색2 4" xfId="91"/>
    <cellStyle name="40% - 강조색2 5" xfId="92"/>
    <cellStyle name="40% - 강조색2 6" xfId="93"/>
    <cellStyle name="40% - 강조색2 7" xfId="94"/>
    <cellStyle name="40% - 강조색2 8" xfId="95"/>
    <cellStyle name="40% - 강조색2 8 2" xfId="96"/>
    <cellStyle name="40% - 강조색2 8_이천설봉2차전기공정표(미반영)" xfId="97"/>
    <cellStyle name="40% - 강조색2 9" xfId="98"/>
    <cellStyle name="40% - 강조색2 9 2" xfId="99"/>
    <cellStyle name="40% - 강조색2 9_이천설봉2차전기공정표(미반영)" xfId="100"/>
    <cellStyle name="40% - 강조색3 2" xfId="101"/>
    <cellStyle name="40% - 강조색3 3" xfId="102"/>
    <cellStyle name="40% - 강조색3 4" xfId="103"/>
    <cellStyle name="40% - 강조색3 5" xfId="104"/>
    <cellStyle name="40% - 강조색3 6" xfId="105"/>
    <cellStyle name="40% - 강조색3 7" xfId="106"/>
    <cellStyle name="40% - 강조색3 8" xfId="107"/>
    <cellStyle name="40% - 강조색3 8 2" xfId="108"/>
    <cellStyle name="40% - 강조색3 8_이천설봉2차전기공정표(미반영)" xfId="109"/>
    <cellStyle name="40% - 강조색3 9" xfId="110"/>
    <cellStyle name="40% - 강조색3 9 2" xfId="111"/>
    <cellStyle name="40% - 강조색3 9_이천설봉2차전기공정표(미반영)" xfId="112"/>
    <cellStyle name="40% - 강조색4 2" xfId="113"/>
    <cellStyle name="40% - 강조색4 3" xfId="114"/>
    <cellStyle name="40% - 강조색4 4" xfId="115"/>
    <cellStyle name="40% - 강조색4 5" xfId="116"/>
    <cellStyle name="40% - 강조색4 6" xfId="117"/>
    <cellStyle name="40% - 강조색4 7" xfId="118"/>
    <cellStyle name="40% - 강조색4 8" xfId="119"/>
    <cellStyle name="40% - 강조색4 8 2" xfId="120"/>
    <cellStyle name="40% - 강조색4 8_이천설봉2차전기공정표(미반영)" xfId="121"/>
    <cellStyle name="40% - 강조색4 9" xfId="122"/>
    <cellStyle name="40% - 강조색4 9 2" xfId="123"/>
    <cellStyle name="40% - 강조색4 9_이천설봉2차전기공정표(미반영)" xfId="124"/>
    <cellStyle name="40% - 강조색5 2" xfId="125"/>
    <cellStyle name="40% - 강조색5 3" xfId="126"/>
    <cellStyle name="40% - 강조색5 4" xfId="127"/>
    <cellStyle name="40% - 강조색5 5" xfId="128"/>
    <cellStyle name="40% - 강조색5 6" xfId="129"/>
    <cellStyle name="40% - 강조색5 7" xfId="130"/>
    <cellStyle name="40% - 강조색5 8" xfId="131"/>
    <cellStyle name="40% - 강조색5 8 2" xfId="132"/>
    <cellStyle name="40% - 강조색5 8_이천설봉2차전기공정표(미반영)" xfId="133"/>
    <cellStyle name="40% - 강조색5 9" xfId="134"/>
    <cellStyle name="40% - 강조색5 9 2" xfId="135"/>
    <cellStyle name="40% - 강조색5 9_이천설봉2차전기공정표(미반영)" xfId="136"/>
    <cellStyle name="40% - 강조색6 2" xfId="137"/>
    <cellStyle name="40% - 강조색6 3" xfId="138"/>
    <cellStyle name="40% - 강조색6 4" xfId="139"/>
    <cellStyle name="40% - 강조색6 5" xfId="140"/>
    <cellStyle name="40% - 강조색6 6" xfId="141"/>
    <cellStyle name="40% - 강조색6 7" xfId="142"/>
    <cellStyle name="40% - 강조색6 8" xfId="143"/>
    <cellStyle name="40% - 강조색6 8 2" xfId="144"/>
    <cellStyle name="40% - 강조색6 8_이천설봉2차전기공정표(미반영)" xfId="145"/>
    <cellStyle name="40% - 강조색6 9" xfId="146"/>
    <cellStyle name="40% - 강조색6 9 2" xfId="147"/>
    <cellStyle name="40% - 강조색6 9_이천설봉2차전기공정표(미반영)" xfId="148"/>
    <cellStyle name="60% - 강조색1 2" xfId="149"/>
    <cellStyle name="60% - 강조색1 3" xfId="150"/>
    <cellStyle name="60% - 강조색1 4" xfId="151"/>
    <cellStyle name="60% - 강조색1 5" xfId="152"/>
    <cellStyle name="60% - 강조색1 6" xfId="153"/>
    <cellStyle name="60% - 강조색1 7" xfId="154"/>
    <cellStyle name="60% - 강조색1 8" xfId="155"/>
    <cellStyle name="60% - 강조색1 8 2" xfId="156"/>
    <cellStyle name="60% - 강조색1 9" xfId="157"/>
    <cellStyle name="60% - 강조색1 9 2" xfId="158"/>
    <cellStyle name="60% - 강조색2 2" xfId="159"/>
    <cellStyle name="60% - 강조색2 3" xfId="160"/>
    <cellStyle name="60% - 강조색2 4" xfId="161"/>
    <cellStyle name="60% - 강조색2 5" xfId="162"/>
    <cellStyle name="60% - 강조색2 6" xfId="163"/>
    <cellStyle name="60% - 강조색2 7" xfId="164"/>
    <cellStyle name="60% - 강조색2 8" xfId="165"/>
    <cellStyle name="60% - 강조색2 8 2" xfId="166"/>
    <cellStyle name="60% - 강조색2 9" xfId="167"/>
    <cellStyle name="60% - 강조색2 9 2" xfId="168"/>
    <cellStyle name="60% - 강조색3 2" xfId="169"/>
    <cellStyle name="60% - 강조색3 3" xfId="170"/>
    <cellStyle name="60% - 강조색3 4" xfId="171"/>
    <cellStyle name="60% - 강조색3 5" xfId="172"/>
    <cellStyle name="60% - 강조색3 6" xfId="173"/>
    <cellStyle name="60% - 강조색3 7" xfId="174"/>
    <cellStyle name="60% - 강조색3 8" xfId="175"/>
    <cellStyle name="60% - 강조색3 8 2" xfId="176"/>
    <cellStyle name="60% - 강조색3 9" xfId="177"/>
    <cellStyle name="60% - 강조색3 9 2" xfId="178"/>
    <cellStyle name="60% - 강조색4 2" xfId="179"/>
    <cellStyle name="60% - 강조색4 3" xfId="180"/>
    <cellStyle name="60% - 강조색4 4" xfId="181"/>
    <cellStyle name="60% - 강조색4 5" xfId="182"/>
    <cellStyle name="60% - 강조색4 6" xfId="183"/>
    <cellStyle name="60% - 강조색4 7" xfId="184"/>
    <cellStyle name="60% - 강조색4 8" xfId="185"/>
    <cellStyle name="60% - 강조색4 8 2" xfId="186"/>
    <cellStyle name="60% - 강조색4 9" xfId="187"/>
    <cellStyle name="60% - 강조색4 9 2" xfId="188"/>
    <cellStyle name="60% - 강조색5 2" xfId="189"/>
    <cellStyle name="60% - 강조색5 3" xfId="190"/>
    <cellStyle name="60% - 강조색5 4" xfId="191"/>
    <cellStyle name="60% - 강조색5 5" xfId="192"/>
    <cellStyle name="60% - 강조색5 6" xfId="193"/>
    <cellStyle name="60% - 강조색5 7" xfId="194"/>
    <cellStyle name="60% - 강조색5 8" xfId="195"/>
    <cellStyle name="60% - 강조색5 8 2" xfId="196"/>
    <cellStyle name="60% - 강조색5 9" xfId="197"/>
    <cellStyle name="60% - 강조색5 9 2" xfId="198"/>
    <cellStyle name="60% - 강조색6 2" xfId="199"/>
    <cellStyle name="60% - 강조색6 3" xfId="200"/>
    <cellStyle name="60% - 강조색6 4" xfId="201"/>
    <cellStyle name="60% - 강조색6 5" xfId="202"/>
    <cellStyle name="60% - 강조색6 6" xfId="203"/>
    <cellStyle name="60% - 강조색6 7" xfId="204"/>
    <cellStyle name="60% - 강조색6 8" xfId="205"/>
    <cellStyle name="60% - 강조색6 8 2" xfId="206"/>
    <cellStyle name="60% - 강조색6 9" xfId="207"/>
    <cellStyle name="60% - 강조색6 9 2" xfId="208"/>
    <cellStyle name="A¨­￠￢￠O [0]_INQUIRY ￠?￥i¨u¡AAⓒ￢Aⓒª " xfId="548"/>
    <cellStyle name="A¨­￠￢￠O_INQUIRY ￠?￥i¨u¡AAⓒ￢Aⓒª " xfId="549"/>
    <cellStyle name="AeE­ [0]_AMT " xfId="550"/>
    <cellStyle name="AeE­_AMT " xfId="551"/>
    <cellStyle name="AeE¡ⓒ [0]_INQUIRY ￠?￥i¨u¡AAⓒ￢Aⓒª " xfId="552"/>
    <cellStyle name="AeE¡ⓒ_INQUIRY ￠?￥i¨u¡AAⓒ￢Aⓒª " xfId="553"/>
    <cellStyle name="AÞ¸¶ [0]_AN°y(1.25) " xfId="554"/>
    <cellStyle name="AÞ¸¶_AN°y(1.25) " xfId="555"/>
    <cellStyle name="C¡IA¨ª_¡ic¨u¡A¨￢I¨￢¡Æ AN¡Æe " xfId="556"/>
    <cellStyle name="C￥AØ_¿μ¾÷CoE² " xfId="557"/>
    <cellStyle name="category" xfId="209"/>
    <cellStyle name="Comma" xfId="210"/>
    <cellStyle name="Comma [0]_ SG&amp;A Bridge " xfId="211"/>
    <cellStyle name="comma zerodec" xfId="212"/>
    <cellStyle name="Comma_ SG&amp;A Bridge " xfId="213"/>
    <cellStyle name="Comma0" xfId="558"/>
    <cellStyle name="Curren" xfId="214"/>
    <cellStyle name="Curren?_x0012_퐀_x0017_?" xfId="559"/>
    <cellStyle name="Currency" xfId="215"/>
    <cellStyle name="Currency [0]_ SG&amp;A Bridge " xfId="560"/>
    <cellStyle name="Currency_ SG&amp;A Bridge " xfId="561"/>
    <cellStyle name="Currency0" xfId="216"/>
    <cellStyle name="Currency1" xfId="217"/>
    <cellStyle name="Date" xfId="218"/>
    <cellStyle name="Dollar (zero dec)" xfId="219"/>
    <cellStyle name="F3" xfId="220"/>
    <cellStyle name="F5" xfId="221"/>
    <cellStyle name="F6" xfId="222"/>
    <cellStyle name="F7" xfId="223"/>
    <cellStyle name="Fixed" xfId="224"/>
    <cellStyle name="Grey" xfId="225"/>
    <cellStyle name="HEADER" xfId="226"/>
    <cellStyle name="Header1" xfId="227"/>
    <cellStyle name="Header2" xfId="228"/>
    <cellStyle name="Heading 1" xfId="562"/>
    <cellStyle name="Heading 2" xfId="563"/>
    <cellStyle name="Heading1" xfId="229"/>
    <cellStyle name="Heading2" xfId="230"/>
    <cellStyle name="heet1æꂘß_x0001__x0001__x0010__x0001_ဠ" xfId="231"/>
    <cellStyle name="Input [yellow]" xfId="232"/>
    <cellStyle name="Input_이천설봉2차감리지정신청(최종)" xfId="233"/>
    <cellStyle name="Model" xfId="234"/>
    <cellStyle name="Normal - Style1" xfId="235"/>
    <cellStyle name="Normal - 유형1" xfId="236"/>
    <cellStyle name="Normal_ SG&amp;A Bridge " xfId="237"/>
    <cellStyle name="Percent [2]" xfId="238"/>
    <cellStyle name="Percent_신분양가상한제(금흥동)" xfId="239"/>
    <cellStyle name="subhead" xfId="240"/>
    <cellStyle name="Total" xfId="241"/>
    <cellStyle name="강조색1 2" xfId="242"/>
    <cellStyle name="강조색1 3" xfId="243"/>
    <cellStyle name="강조색1 4" xfId="244"/>
    <cellStyle name="강조색1 5" xfId="245"/>
    <cellStyle name="강조색1 6" xfId="246"/>
    <cellStyle name="강조색1 7" xfId="247"/>
    <cellStyle name="강조색1 8" xfId="248"/>
    <cellStyle name="강조색1 8 2" xfId="249"/>
    <cellStyle name="강조색1 9" xfId="250"/>
    <cellStyle name="강조색1 9 2" xfId="251"/>
    <cellStyle name="강조색2 2" xfId="252"/>
    <cellStyle name="강조색2 3" xfId="253"/>
    <cellStyle name="강조색2 4" xfId="254"/>
    <cellStyle name="강조색2 5" xfId="255"/>
    <cellStyle name="강조색2 6" xfId="256"/>
    <cellStyle name="강조색2 7" xfId="257"/>
    <cellStyle name="강조색2 8" xfId="258"/>
    <cellStyle name="강조색2 8 2" xfId="259"/>
    <cellStyle name="강조색2 9" xfId="260"/>
    <cellStyle name="강조색2 9 2" xfId="261"/>
    <cellStyle name="강조색3 2" xfId="262"/>
    <cellStyle name="강조색3 3" xfId="263"/>
    <cellStyle name="강조색3 4" xfId="264"/>
    <cellStyle name="강조색3 5" xfId="265"/>
    <cellStyle name="강조색3 6" xfId="266"/>
    <cellStyle name="강조색3 7" xfId="267"/>
    <cellStyle name="강조색3 8" xfId="268"/>
    <cellStyle name="강조색3 8 2" xfId="269"/>
    <cellStyle name="강조색3 9" xfId="270"/>
    <cellStyle name="강조색3 9 2" xfId="271"/>
    <cellStyle name="강조색4 2" xfId="272"/>
    <cellStyle name="강조색4 3" xfId="273"/>
    <cellStyle name="강조색4 4" xfId="274"/>
    <cellStyle name="강조색4 5" xfId="275"/>
    <cellStyle name="강조색4 6" xfId="276"/>
    <cellStyle name="강조색4 7" xfId="277"/>
    <cellStyle name="강조색4 8" xfId="278"/>
    <cellStyle name="강조색4 8 2" xfId="279"/>
    <cellStyle name="강조색4 9" xfId="280"/>
    <cellStyle name="강조색4 9 2" xfId="281"/>
    <cellStyle name="강조색5 2" xfId="282"/>
    <cellStyle name="강조색5 3" xfId="283"/>
    <cellStyle name="강조색5 4" xfId="284"/>
    <cellStyle name="강조색5 5" xfId="285"/>
    <cellStyle name="강조색5 6" xfId="286"/>
    <cellStyle name="강조색5 7" xfId="287"/>
    <cellStyle name="강조색5 8" xfId="288"/>
    <cellStyle name="강조색5 8 2" xfId="289"/>
    <cellStyle name="강조색5 9" xfId="290"/>
    <cellStyle name="강조색5 9 2" xfId="291"/>
    <cellStyle name="강조색6 2" xfId="292"/>
    <cellStyle name="강조색6 3" xfId="293"/>
    <cellStyle name="강조색6 4" xfId="294"/>
    <cellStyle name="강조색6 5" xfId="295"/>
    <cellStyle name="강조색6 6" xfId="296"/>
    <cellStyle name="강조색6 7" xfId="297"/>
    <cellStyle name="강조색6 8" xfId="298"/>
    <cellStyle name="강조색6 8 2" xfId="299"/>
    <cellStyle name="강조색6 9" xfId="300"/>
    <cellStyle name="강조색6 9 2" xfId="301"/>
    <cellStyle name="경고문 2" xfId="302"/>
    <cellStyle name="경고문 3" xfId="303"/>
    <cellStyle name="경고문 4" xfId="304"/>
    <cellStyle name="경고문 5" xfId="305"/>
    <cellStyle name="경고문 6" xfId="306"/>
    <cellStyle name="경고문 7" xfId="307"/>
    <cellStyle name="경고문 8" xfId="308"/>
    <cellStyle name="경고문 8 2" xfId="309"/>
    <cellStyle name="경고문 9" xfId="310"/>
    <cellStyle name="경고문 9 2" xfId="311"/>
    <cellStyle name="계산 2" xfId="312"/>
    <cellStyle name="계산 3" xfId="313"/>
    <cellStyle name="계산 4" xfId="314"/>
    <cellStyle name="계산 5" xfId="315"/>
    <cellStyle name="계산 6" xfId="316"/>
    <cellStyle name="계산 7" xfId="317"/>
    <cellStyle name="계산 8" xfId="318"/>
    <cellStyle name="계산 8 2" xfId="319"/>
    <cellStyle name="계산 9" xfId="320"/>
    <cellStyle name="계산 9 2" xfId="321"/>
    <cellStyle name="고정소숫점" xfId="530"/>
    <cellStyle name="고정출력1" xfId="531"/>
    <cellStyle name="고정출력2" xfId="532"/>
    <cellStyle name="나쁨 2" xfId="322"/>
    <cellStyle name="나쁨 3" xfId="323"/>
    <cellStyle name="나쁨 4" xfId="324"/>
    <cellStyle name="나쁨 5" xfId="325"/>
    <cellStyle name="나쁨 6" xfId="326"/>
    <cellStyle name="나쁨 7" xfId="327"/>
    <cellStyle name="나쁨 8" xfId="328"/>
    <cellStyle name="나쁨 8 2" xfId="329"/>
    <cellStyle name="나쁨 9" xfId="330"/>
    <cellStyle name="나쁨 9 2" xfId="331"/>
    <cellStyle name="날짜" xfId="533"/>
    <cellStyle name="달러" xfId="534"/>
    <cellStyle name="뒤에 오는 하이퍼링크_@표준보할공정9911" xfId="535"/>
    <cellStyle name="똿뗦먛귟 [0.00]_PRODUCT DETAIL Q1" xfId="536"/>
    <cellStyle name="똿뗦먛귟_PRODUCT DETAIL Q1" xfId="537"/>
    <cellStyle name="메모 2" xfId="332"/>
    <cellStyle name="메모 3" xfId="333"/>
    <cellStyle name="메모 4" xfId="334"/>
    <cellStyle name="메모 5" xfId="335"/>
    <cellStyle name="메모 6" xfId="336"/>
    <cellStyle name="메모 7" xfId="337"/>
    <cellStyle name="메모 8" xfId="338"/>
    <cellStyle name="메모 8 2" xfId="339"/>
    <cellStyle name="메모 9" xfId="340"/>
    <cellStyle name="메모 9 2" xfId="341"/>
    <cellStyle name="믅됞 [0.00]_PRODUCT DETAIL Q1" xfId="538"/>
    <cellStyle name="믅됞_PRODUCT DETAIL Q1" xfId="539"/>
    <cellStyle name="백분율" xfId="2" builtinId="5"/>
    <cellStyle name="백분율 2" xfId="342"/>
    <cellStyle name="백분율 2 2" xfId="343"/>
    <cellStyle name="백분율 2 3" xfId="344"/>
    <cellStyle name="백분율 2 4" xfId="345"/>
    <cellStyle name="백분율 2 5" xfId="346"/>
    <cellStyle name="백분율 2 6" xfId="347"/>
    <cellStyle name="백분율 2 7" xfId="348"/>
    <cellStyle name="백분율 3" xfId="528"/>
    <cellStyle name="백분율 4" xfId="566"/>
    <cellStyle name="백분율_이천설봉2차전기감리비산출근거(저금액)" xfId="349"/>
    <cellStyle name="보통 2" xfId="350"/>
    <cellStyle name="보통 3" xfId="351"/>
    <cellStyle name="보통 4" xfId="352"/>
    <cellStyle name="보통 5" xfId="353"/>
    <cellStyle name="보통 6" xfId="354"/>
    <cellStyle name="보통 7" xfId="355"/>
    <cellStyle name="보통 8" xfId="356"/>
    <cellStyle name="보통 8 2" xfId="357"/>
    <cellStyle name="보통 9" xfId="358"/>
    <cellStyle name="보통 9 2" xfId="359"/>
    <cellStyle name="뷭?_BOOKSHIP" xfId="360"/>
    <cellStyle name="설명 텍스트 2" xfId="361"/>
    <cellStyle name="설명 텍스트 3" xfId="362"/>
    <cellStyle name="설명 텍스트 4" xfId="363"/>
    <cellStyle name="설명 텍스트 5" xfId="364"/>
    <cellStyle name="설명 텍스트 6" xfId="365"/>
    <cellStyle name="설명 텍스트 7" xfId="366"/>
    <cellStyle name="설명 텍스트 8" xfId="367"/>
    <cellStyle name="설명 텍스트 8 2" xfId="368"/>
    <cellStyle name="설명 텍스트 9" xfId="369"/>
    <cellStyle name="설명 텍스트 9 2" xfId="370"/>
    <cellStyle name="셀 확인 2" xfId="371"/>
    <cellStyle name="셀 확인 3" xfId="372"/>
    <cellStyle name="셀 확인 4" xfId="373"/>
    <cellStyle name="셀 확인 5" xfId="374"/>
    <cellStyle name="셀 확인 6" xfId="375"/>
    <cellStyle name="셀 확인 7" xfId="376"/>
    <cellStyle name="셀 확인 8" xfId="377"/>
    <cellStyle name="셀 확인 8 2" xfId="378"/>
    <cellStyle name="셀 확인 9" xfId="379"/>
    <cellStyle name="셀 확인 9 2" xfId="380"/>
    <cellStyle name="숫자(R)" xfId="540"/>
    <cellStyle name="쉼" xfId="381"/>
    <cellStyle name="쉼표 [0]" xfId="1" builtinId="6"/>
    <cellStyle name="쉼표 [0] 10" xfId="565"/>
    <cellStyle name="쉼표 [0] 11" xfId="382"/>
    <cellStyle name="쉼표 [0] 13" xfId="383"/>
    <cellStyle name="쉼표 [0] 14" xfId="384"/>
    <cellStyle name="쉼표 [0] 2" xfId="385"/>
    <cellStyle name="쉼표 [0] 2 2" xfId="386"/>
    <cellStyle name="쉼표 [0] 2 3" xfId="387"/>
    <cellStyle name="쉼표 [0] 2 4" xfId="388"/>
    <cellStyle name="쉼표 [0] 2 5" xfId="389"/>
    <cellStyle name="쉼표 [0] 2 6" xfId="390"/>
    <cellStyle name="쉼표 [0] 2 7" xfId="391"/>
    <cellStyle name="쉼표 [0] 2_이천설봉2차감리지정신청(최종)" xfId="392"/>
    <cellStyle name="쉼표 [0] 3" xfId="393"/>
    <cellStyle name="쉼표 [0] 4" xfId="394"/>
    <cellStyle name="쉼표 [0] 5" xfId="395"/>
    <cellStyle name="쉼표 [0] 5 2" xfId="396"/>
    <cellStyle name="쉼표 [0] 5_이천설봉2차감리지정신청(최종)" xfId="397"/>
    <cellStyle name="쉼표 [0] 6" xfId="398"/>
    <cellStyle name="쉼표 [0] 6 2" xfId="399"/>
    <cellStyle name="쉼표 [0] 6_이천설봉2차감리지정신청(최종)" xfId="400"/>
    <cellStyle name="쉼표 [0] 7" xfId="401"/>
    <cellStyle name="쉼표 [0] 8" xfId="402"/>
    <cellStyle name="쉼표 [0] 9" xfId="525"/>
    <cellStyle name="스타일 1" xfId="541"/>
    <cellStyle name="연결된 셀 2" xfId="403"/>
    <cellStyle name="연결된 셀 3" xfId="404"/>
    <cellStyle name="연결된 셀 4" xfId="405"/>
    <cellStyle name="연결된 셀 5" xfId="406"/>
    <cellStyle name="연결된 셀 6" xfId="407"/>
    <cellStyle name="연결된 셀 7" xfId="408"/>
    <cellStyle name="연결된 셀 8" xfId="409"/>
    <cellStyle name="연결된 셀 8 2" xfId="410"/>
    <cellStyle name="연결된 셀 9" xfId="411"/>
    <cellStyle name="연결된 셀 9 2" xfId="412"/>
    <cellStyle name="요약 2" xfId="413"/>
    <cellStyle name="요약 3" xfId="414"/>
    <cellStyle name="요약 4" xfId="415"/>
    <cellStyle name="요약 5" xfId="416"/>
    <cellStyle name="요약 6" xfId="417"/>
    <cellStyle name="요약 7" xfId="418"/>
    <cellStyle name="요약 8" xfId="419"/>
    <cellStyle name="요약 8 2" xfId="420"/>
    <cellStyle name="요약 9" xfId="421"/>
    <cellStyle name="요약 9 2" xfId="422"/>
    <cellStyle name="입력 2" xfId="423"/>
    <cellStyle name="입력 3" xfId="424"/>
    <cellStyle name="입력 4" xfId="425"/>
    <cellStyle name="입력 5" xfId="426"/>
    <cellStyle name="입력 6" xfId="427"/>
    <cellStyle name="입력 7" xfId="428"/>
    <cellStyle name="입력 8" xfId="429"/>
    <cellStyle name="입력 8 2" xfId="430"/>
    <cellStyle name="입력 9" xfId="431"/>
    <cellStyle name="입력 9 2" xfId="432"/>
    <cellStyle name="자리수" xfId="542"/>
    <cellStyle name="자리수0" xfId="543"/>
    <cellStyle name="제목 1 2" xfId="433"/>
    <cellStyle name="제목 1 3" xfId="434"/>
    <cellStyle name="제목 1 4" xfId="435"/>
    <cellStyle name="제목 1 5" xfId="436"/>
    <cellStyle name="제목 1 6" xfId="437"/>
    <cellStyle name="제목 1 7" xfId="438"/>
    <cellStyle name="제목 1 8" xfId="439"/>
    <cellStyle name="제목 1 8 2" xfId="440"/>
    <cellStyle name="제목 1 9" xfId="441"/>
    <cellStyle name="제목 1 9 2" xfId="442"/>
    <cellStyle name="제목 10" xfId="443"/>
    <cellStyle name="제목 11" xfId="444"/>
    <cellStyle name="제목 11 2" xfId="445"/>
    <cellStyle name="제목 12" xfId="446"/>
    <cellStyle name="제목 12 2" xfId="447"/>
    <cellStyle name="제목 2 2" xfId="448"/>
    <cellStyle name="제목 2 3" xfId="449"/>
    <cellStyle name="제목 2 4" xfId="450"/>
    <cellStyle name="제목 2 5" xfId="451"/>
    <cellStyle name="제목 2 6" xfId="452"/>
    <cellStyle name="제목 2 7" xfId="453"/>
    <cellStyle name="제목 2 8" xfId="454"/>
    <cellStyle name="제목 2 8 2" xfId="455"/>
    <cellStyle name="제목 2 9" xfId="456"/>
    <cellStyle name="제목 2 9 2" xfId="457"/>
    <cellStyle name="제목 3 2" xfId="458"/>
    <cellStyle name="제목 3 3" xfId="459"/>
    <cellStyle name="제목 3 4" xfId="460"/>
    <cellStyle name="제목 3 5" xfId="461"/>
    <cellStyle name="제목 3 6" xfId="462"/>
    <cellStyle name="제목 3 7" xfId="463"/>
    <cellStyle name="제목 3 8" xfId="464"/>
    <cellStyle name="제목 3 8 2" xfId="465"/>
    <cellStyle name="제목 3 9" xfId="466"/>
    <cellStyle name="제목 3 9 2" xfId="467"/>
    <cellStyle name="제목 4 2" xfId="468"/>
    <cellStyle name="제목 4 3" xfId="469"/>
    <cellStyle name="제목 4 4" xfId="470"/>
    <cellStyle name="제목 4 5" xfId="471"/>
    <cellStyle name="제목 4 6" xfId="472"/>
    <cellStyle name="제목 4 7" xfId="473"/>
    <cellStyle name="제목 4 8" xfId="474"/>
    <cellStyle name="제목 4 8 2" xfId="475"/>
    <cellStyle name="제목 4 9" xfId="476"/>
    <cellStyle name="제목 4 9 2" xfId="477"/>
    <cellStyle name="제목 5" xfId="478"/>
    <cellStyle name="제목 6" xfId="479"/>
    <cellStyle name="제목 7" xfId="480"/>
    <cellStyle name="제목 8" xfId="481"/>
    <cellStyle name="제목 9" xfId="482"/>
    <cellStyle name="좋음 2" xfId="483"/>
    <cellStyle name="좋음 3" xfId="484"/>
    <cellStyle name="좋음 4" xfId="485"/>
    <cellStyle name="좋음 5" xfId="486"/>
    <cellStyle name="좋음 6" xfId="487"/>
    <cellStyle name="좋음 7" xfId="488"/>
    <cellStyle name="좋음 8" xfId="489"/>
    <cellStyle name="좋음 8 2" xfId="490"/>
    <cellStyle name="좋음 9" xfId="491"/>
    <cellStyle name="좋음 9 2" xfId="492"/>
    <cellStyle name="지정되지 않음" xfId="493"/>
    <cellStyle name="출력 2" xfId="494"/>
    <cellStyle name="출력 3" xfId="495"/>
    <cellStyle name="출력 4" xfId="496"/>
    <cellStyle name="출력 5" xfId="497"/>
    <cellStyle name="출력 6" xfId="498"/>
    <cellStyle name="출력 7" xfId="499"/>
    <cellStyle name="출력 8" xfId="500"/>
    <cellStyle name="출력 8 2" xfId="501"/>
    <cellStyle name="출력 9" xfId="502"/>
    <cellStyle name="출력 9 2" xfId="503"/>
    <cellStyle name="콤마 [0]_  종  합  " xfId="504"/>
    <cellStyle name="콤마[0]" xfId="505"/>
    <cellStyle name="콤마_  종  합  " xfId="506"/>
    <cellStyle name="통화 [0] 2" xfId="507"/>
    <cellStyle name="퍼센트" xfId="508"/>
    <cellStyle name="표" xfId="544"/>
    <cellStyle name="표준" xfId="0" builtinId="0"/>
    <cellStyle name="표준 10" xfId="509"/>
    <cellStyle name="표준 11" xfId="510"/>
    <cellStyle name="표준 12" xfId="511"/>
    <cellStyle name="표준 13" xfId="512"/>
    <cellStyle name="표준 14" xfId="513"/>
    <cellStyle name="표준 15" xfId="526"/>
    <cellStyle name="표준 15 2" xfId="567"/>
    <cellStyle name="표준 16" xfId="564"/>
    <cellStyle name="표준 2" xfId="514"/>
    <cellStyle name="표준 3" xfId="515"/>
    <cellStyle name="표준 3 2" xfId="568"/>
    <cellStyle name="표준 4" xfId="516"/>
    <cellStyle name="표준 5" xfId="517"/>
    <cellStyle name="표준 6" xfId="518"/>
    <cellStyle name="표준 7" xfId="519"/>
    <cellStyle name="표준 8" xfId="520"/>
    <cellStyle name="표준 9" xfId="521"/>
    <cellStyle name="표준_감리자지정신청(감삼동-전기)070222" xfId="522"/>
    <cellStyle name="표준_대덕테크노밸리감리비산정" xfId="527"/>
    <cellStyle name="표준_이천설봉2차전기감리비산출근거(저금액)" xfId="523"/>
    <cellStyle name="표준2" xfId="524"/>
    <cellStyle name="합산" xfId="545"/>
    <cellStyle name="화폐기호" xfId="546"/>
    <cellStyle name="화폐기호0" xfId="547"/>
  </cellStyles>
  <dxfs count="0"/>
  <tableStyles count="0" defaultTableStyle="TableStyleMedium2" defaultPivotStyle="PivotStyleLight16"/>
  <colors>
    <mruColors>
      <color rgb="FFFFFF99"/>
      <color rgb="FFC0C0C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500;&#49328;%20&#48176;&#48169;/&#44048;&#47532;&#48708;&#49328;&#51221;/&#48176;&#48169;2&#52264;%20&#54392;&#47476;&#51648;&#50724;&#44048;&#47532;&#48708;_120229%20&#52572;&#51333;&#483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652;&#55148;&#51089;&#50629;&#49892;/&#51452;&#53469;&#49324;&#50629;/&#51088;&#52404;&#49324;&#50629;/&#54616;&#45224;&#48120;&#49324;A6&#48660;&#47085;/7.&#51064;&#54728;&#44032;/140307_&#44048;&#47532;&#51648;&#51221;&#44277;&#44256;/&#44048;&#47532;&#50857;&#50669;&#48708;(&#51204;&#44592;)%20&#49328;&#52636;(&#49688;&#51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P"/>
      <sheetName val="2P"/>
      <sheetName val="3P"/>
      <sheetName val="4P"/>
      <sheetName val="사업개요"/>
      <sheetName val="전기감리비"/>
      <sheetName val="건축감리비"/>
      <sheetName val="전기정보통신감리비"/>
    </sheetNames>
    <sheetDataSet>
      <sheetData sheetId="0"/>
      <sheetData sheetId="1">
        <row r="6">
          <cell r="G6">
            <v>0</v>
          </cell>
        </row>
        <row r="19">
          <cell r="E19">
            <v>0.10600000000000001</v>
          </cell>
          <cell r="F19">
            <v>0.10600000000000001</v>
          </cell>
          <cell r="G19">
            <v>0</v>
          </cell>
          <cell r="H19">
            <v>0</v>
          </cell>
        </row>
        <row r="43">
          <cell r="E43">
            <v>0.56399999999999995</v>
          </cell>
          <cell r="F43">
            <v>0.56399999999999995</v>
          </cell>
          <cell r="G43">
            <v>0</v>
          </cell>
          <cell r="H43">
            <v>0</v>
          </cell>
        </row>
        <row r="53">
          <cell r="E53">
            <v>0.11000000000000001</v>
          </cell>
          <cell r="F53">
            <v>0.11000000000000001</v>
          </cell>
          <cell r="G53">
            <v>0</v>
          </cell>
          <cell r="H53">
            <v>0</v>
          </cell>
        </row>
        <row r="54">
          <cell r="E54">
            <v>5.8999999999999997E-2</v>
          </cell>
          <cell r="F54">
            <v>0</v>
          </cell>
          <cell r="G54">
            <v>0</v>
          </cell>
          <cell r="H54">
            <v>5.8999999999999997E-2</v>
          </cell>
        </row>
        <row r="55">
          <cell r="E55">
            <v>3.9E-2</v>
          </cell>
          <cell r="F55">
            <v>0</v>
          </cell>
          <cell r="G55">
            <v>0</v>
          </cell>
          <cell r="H55">
            <v>3.9E-2</v>
          </cell>
        </row>
        <row r="56">
          <cell r="E56">
            <v>2.5000000000000001E-2</v>
          </cell>
          <cell r="F56">
            <v>0</v>
          </cell>
          <cell r="G56">
            <v>0</v>
          </cell>
          <cell r="H56">
            <v>2.5000000000000001E-2</v>
          </cell>
        </row>
        <row r="57">
          <cell r="F57">
            <v>0</v>
          </cell>
          <cell r="H57">
            <v>0</v>
          </cell>
        </row>
      </sheetData>
      <sheetData sheetId="2">
        <row r="11">
          <cell r="L11">
            <v>0.13621260632170032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감리용역비내역서"/>
      <sheetName val="산출내역서"/>
    </sheetNames>
    <sheetDataSet>
      <sheetData sheetId="0" refreshError="1"/>
      <sheetData sheetId="1"/>
      <sheetData sheetId="2">
        <row r="6">
          <cell r="D6">
            <v>1862</v>
          </cell>
        </row>
        <row r="11">
          <cell r="J11">
            <v>369739458</v>
          </cell>
        </row>
        <row r="18">
          <cell r="J18">
            <v>406713403.80000001</v>
          </cell>
        </row>
        <row r="22">
          <cell r="J22">
            <v>155290572</v>
          </cell>
        </row>
        <row r="27">
          <cell r="J27">
            <v>107199301</v>
          </cell>
        </row>
        <row r="30">
          <cell r="J30">
            <v>100838034</v>
          </cell>
        </row>
        <row r="32">
          <cell r="J32">
            <v>3361267</v>
          </cell>
        </row>
        <row r="37">
          <cell r="J37">
            <v>3000000</v>
          </cell>
        </row>
        <row r="39">
          <cell r="J39">
            <v>1038942734.8</v>
          </cell>
        </row>
        <row r="40">
          <cell r="J40">
            <v>103894273.48</v>
          </cell>
        </row>
        <row r="56">
          <cell r="D56">
            <v>1142837008.28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GridLines="0" zoomScale="90" workbookViewId="0">
      <selection activeCell="E15" sqref="E15:E21"/>
    </sheetView>
  </sheetViews>
  <sheetFormatPr defaultRowHeight="18" customHeight="1"/>
  <cols>
    <col min="1" max="1" width="1.21875" style="1" customWidth="1"/>
    <col min="2" max="2" width="10.88671875" style="1" customWidth="1"/>
    <col min="3" max="3" width="13.44140625" style="1" customWidth="1"/>
    <col min="4" max="4" width="19.6640625" style="2" customWidth="1"/>
    <col min="5" max="5" width="14.77734375" style="3" customWidth="1"/>
    <col min="6" max="6" width="14.109375" style="3" customWidth="1"/>
    <col min="7" max="8" width="12.44140625" style="3" customWidth="1"/>
    <col min="9" max="16384" width="8.88671875" style="1"/>
  </cols>
  <sheetData>
    <row r="1" spans="2:10" ht="18" customHeight="1">
      <c r="B1" s="1" t="s">
        <v>0</v>
      </c>
    </row>
    <row r="2" spans="2:10" ht="27" customHeight="1">
      <c r="B2" s="4" t="s">
        <v>1</v>
      </c>
      <c r="C2" s="5"/>
      <c r="D2" s="6"/>
      <c r="E2" s="7"/>
      <c r="F2" s="7"/>
      <c r="G2" s="7"/>
      <c r="H2" s="7"/>
    </row>
    <row r="3" spans="2:10" ht="18" customHeight="1" thickBot="1">
      <c r="E3" s="8"/>
      <c r="F3" s="8"/>
      <c r="G3" s="8"/>
      <c r="H3" s="9" t="s">
        <v>2</v>
      </c>
    </row>
    <row r="4" spans="2:10" s="15" customFormat="1" ht="21.95" customHeight="1" thickBot="1">
      <c r="B4" s="10" t="s">
        <v>3</v>
      </c>
      <c r="C4" s="11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4" t="s">
        <v>9</v>
      </c>
    </row>
    <row r="5" spans="2:10" ht="21.95" customHeight="1" thickTop="1">
      <c r="B5" s="16" t="s">
        <v>10</v>
      </c>
      <c r="C5" s="17" t="s">
        <v>11</v>
      </c>
      <c r="D5" s="18" t="s">
        <v>12</v>
      </c>
      <c r="E5" s="19">
        <f>'[1]2P'!E19</f>
        <v>0.10600000000000001</v>
      </c>
      <c r="F5" s="19">
        <f>'[1]2P'!F19</f>
        <v>0.10600000000000001</v>
      </c>
      <c r="G5" s="19">
        <f>'[1]2P'!G19</f>
        <v>0</v>
      </c>
      <c r="H5" s="20">
        <f>'[1]2P'!H19</f>
        <v>0</v>
      </c>
    </row>
    <row r="6" spans="2:10" ht="21.95" customHeight="1">
      <c r="B6" s="16"/>
      <c r="C6" s="17"/>
      <c r="D6" s="21" t="s">
        <v>13</v>
      </c>
      <c r="E6" s="22">
        <f>'[1]2P'!E43</f>
        <v>0.56399999999999995</v>
      </c>
      <c r="F6" s="22">
        <f>'[1]2P'!F43</f>
        <v>0.56399999999999995</v>
      </c>
      <c r="G6" s="22">
        <f>'[1]2P'!G43</f>
        <v>0</v>
      </c>
      <c r="H6" s="23">
        <f>'[1]2P'!H43</f>
        <v>0</v>
      </c>
    </row>
    <row r="7" spans="2:10" ht="21.95" customHeight="1">
      <c r="B7" s="16"/>
      <c r="C7" s="17"/>
      <c r="D7" s="21" t="s">
        <v>14</v>
      </c>
      <c r="E7" s="22">
        <f>'[1]2P'!E53</f>
        <v>0.11000000000000001</v>
      </c>
      <c r="F7" s="22">
        <f>'[1]2P'!F53</f>
        <v>0.11000000000000001</v>
      </c>
      <c r="G7" s="22">
        <f>'[1]2P'!G53</f>
        <v>0</v>
      </c>
      <c r="H7" s="23">
        <f>'[1]2P'!H53</f>
        <v>0</v>
      </c>
    </row>
    <row r="8" spans="2:10" ht="21.95" customHeight="1">
      <c r="B8" s="24"/>
      <c r="C8" s="25"/>
      <c r="D8" s="21" t="s">
        <v>15</v>
      </c>
      <c r="E8" s="22">
        <f>'[1]2P'!E54</f>
        <v>5.8999999999999997E-2</v>
      </c>
      <c r="F8" s="22">
        <f>'[1]2P'!F54</f>
        <v>0</v>
      </c>
      <c r="G8" s="22">
        <f>'[1]2P'!G54</f>
        <v>0</v>
      </c>
      <c r="H8" s="23">
        <f>'[1]2P'!H54</f>
        <v>5.8999999999999997E-2</v>
      </c>
    </row>
    <row r="9" spans="2:10" ht="21.95" customHeight="1">
      <c r="B9" s="24"/>
      <c r="C9" s="25"/>
      <c r="D9" s="21" t="s">
        <v>16</v>
      </c>
      <c r="E9" s="22">
        <f>'[1]2P'!E55</f>
        <v>3.9E-2</v>
      </c>
      <c r="F9" s="22">
        <f>'[1]2P'!F55</f>
        <v>0</v>
      </c>
      <c r="G9" s="22">
        <f>'[1]2P'!G55</f>
        <v>0</v>
      </c>
      <c r="H9" s="23">
        <f>'[1]2P'!H55</f>
        <v>3.9E-2</v>
      </c>
    </row>
    <row r="10" spans="2:10" ht="21.95" customHeight="1">
      <c r="B10" s="24"/>
      <c r="C10" s="25"/>
      <c r="D10" s="21" t="s">
        <v>17</v>
      </c>
      <c r="E10" s="22">
        <f>'[1]2P'!E56</f>
        <v>2.5000000000000001E-2</v>
      </c>
      <c r="F10" s="22">
        <f>'[1]2P'!F56</f>
        <v>0</v>
      </c>
      <c r="G10" s="22">
        <f>'[1]2P'!G56</f>
        <v>0</v>
      </c>
      <c r="H10" s="23">
        <f>'[1]2P'!H56</f>
        <v>2.5000000000000001E-2</v>
      </c>
    </row>
    <row r="11" spans="2:10" ht="21.95" customHeight="1">
      <c r="B11" s="24"/>
      <c r="C11" s="26"/>
      <c r="D11" s="27" t="s">
        <v>18</v>
      </c>
      <c r="E11" s="28">
        <f>SUM(E5:E10)</f>
        <v>0.90300000000000002</v>
      </c>
      <c r="F11" s="28">
        <f>SUM(F5:F10)</f>
        <v>0.77999999999999992</v>
      </c>
      <c r="G11" s="28">
        <f>SUM(G5:G10)</f>
        <v>0</v>
      </c>
      <c r="H11" s="29">
        <f>SUM(H5:H10)</f>
        <v>0.123</v>
      </c>
    </row>
    <row r="12" spans="2:10" ht="21.95" customHeight="1">
      <c r="B12" s="24"/>
      <c r="C12" s="30" t="s">
        <v>19</v>
      </c>
      <c r="D12" s="31"/>
      <c r="E12" s="22">
        <v>0</v>
      </c>
      <c r="F12" s="22">
        <f>'[1]2P'!F57</f>
        <v>0</v>
      </c>
      <c r="G12" s="22">
        <v>0</v>
      </c>
      <c r="H12" s="23">
        <f>'[1]2P'!H57</f>
        <v>0</v>
      </c>
    </row>
    <row r="13" spans="2:10" ht="21.95" customHeight="1">
      <c r="B13" s="24"/>
      <c r="C13" s="32" t="s">
        <v>20</v>
      </c>
      <c r="D13" s="31"/>
      <c r="E13" s="22"/>
      <c r="F13" s="22"/>
      <c r="G13" s="22"/>
      <c r="H13" s="23"/>
    </row>
    <row r="14" spans="2:10" ht="21.95" customHeight="1" thickBot="1">
      <c r="B14" s="33" t="s">
        <v>21</v>
      </c>
      <c r="C14" s="34"/>
      <c r="D14" s="35"/>
      <c r="E14" s="36">
        <f>SUM(E11:E13)</f>
        <v>0.90300000000000002</v>
      </c>
      <c r="F14" s="36">
        <f>SUM(F11:F13)</f>
        <v>0.77999999999999992</v>
      </c>
      <c r="G14" s="36">
        <f>SUM(G11:G13)</f>
        <v>0</v>
      </c>
      <c r="H14" s="37">
        <f>SUM(H11:H13)</f>
        <v>0.123</v>
      </c>
      <c r="J14" s="38"/>
    </row>
    <row r="15" spans="2:10" ht="21.95" customHeight="1">
      <c r="B15" s="16" t="s">
        <v>22</v>
      </c>
      <c r="C15" s="39" t="s">
        <v>23</v>
      </c>
      <c r="D15" s="40"/>
      <c r="E15" s="41"/>
      <c r="F15" s="41"/>
      <c r="G15" s="41"/>
      <c r="H15" s="42"/>
    </row>
    <row r="16" spans="2:10" ht="21.95" customHeight="1">
      <c r="B16" s="16"/>
      <c r="C16" s="32" t="s">
        <v>24</v>
      </c>
      <c r="D16" s="31"/>
      <c r="E16" s="43"/>
      <c r="F16" s="43"/>
      <c r="G16" s="43"/>
      <c r="H16" s="44"/>
    </row>
    <row r="17" spans="2:8" ht="21.95" customHeight="1">
      <c r="B17" s="16"/>
      <c r="C17" s="30" t="s">
        <v>25</v>
      </c>
      <c r="D17" s="31"/>
      <c r="E17" s="43"/>
      <c r="F17" s="43"/>
      <c r="G17" s="43"/>
      <c r="H17" s="44"/>
    </row>
    <row r="18" spans="2:8" ht="21.95" customHeight="1">
      <c r="B18" s="24"/>
      <c r="C18" s="32" t="s">
        <v>26</v>
      </c>
      <c r="D18" s="31"/>
      <c r="E18" s="43"/>
      <c r="F18" s="43"/>
      <c r="G18" s="43"/>
      <c r="H18" s="44"/>
    </row>
    <row r="19" spans="2:8" ht="21.95" customHeight="1">
      <c r="B19" s="24"/>
      <c r="C19" s="32" t="s">
        <v>27</v>
      </c>
      <c r="D19" s="31"/>
      <c r="E19" s="43"/>
      <c r="F19" s="43"/>
      <c r="G19" s="43"/>
      <c r="H19" s="44"/>
    </row>
    <row r="20" spans="2:8" ht="21.95" customHeight="1">
      <c r="B20" s="24"/>
      <c r="C20" s="32" t="s">
        <v>28</v>
      </c>
      <c r="D20" s="31"/>
      <c r="E20" s="43"/>
      <c r="F20" s="43"/>
      <c r="G20" s="43"/>
      <c r="H20" s="44"/>
    </row>
    <row r="21" spans="2:8" ht="21.95" customHeight="1" thickBot="1">
      <c r="B21" s="33" t="s">
        <v>21</v>
      </c>
      <c r="C21" s="34"/>
      <c r="D21" s="35"/>
      <c r="E21" s="45"/>
      <c r="F21" s="45"/>
      <c r="G21" s="45"/>
      <c r="H21" s="46"/>
    </row>
    <row r="22" spans="2:8" ht="21.95" customHeight="1">
      <c r="B22" s="47" t="s">
        <v>29</v>
      </c>
      <c r="C22" s="48"/>
      <c r="D22" s="49"/>
      <c r="E22" s="41"/>
      <c r="F22" s="41"/>
      <c r="G22" s="41"/>
      <c r="H22" s="42"/>
    </row>
    <row r="23" spans="2:8" ht="21.95" customHeight="1" thickBot="1">
      <c r="B23" s="50" t="s">
        <v>30</v>
      </c>
      <c r="C23" s="51"/>
      <c r="D23" s="52"/>
      <c r="E23" s="53"/>
      <c r="F23" s="53"/>
      <c r="G23" s="53"/>
      <c r="H23" s="54"/>
    </row>
    <row r="24" spans="2:8" ht="21.95" customHeight="1" thickTop="1" thickBot="1">
      <c r="B24" s="55" t="s">
        <v>31</v>
      </c>
      <c r="C24" s="56"/>
      <c r="D24" s="57"/>
      <c r="E24" s="58"/>
      <c r="F24" s="58"/>
      <c r="G24" s="58"/>
      <c r="H24" s="59"/>
    </row>
    <row r="46" spans="17:17" ht="18" customHeight="1">
      <c r="Q46" s="60"/>
    </row>
  </sheetData>
  <phoneticPr fontId="4" type="noConversion"/>
  <pageMargins left="0.74803149606299213" right="0.74803149606299213" top="0.78740157480314965" bottom="0.78740157480314965" header="0" footer="0"/>
  <pageSetup paperSize="9" scale="76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topLeftCell="A13" zoomScale="80" zoomScaleNormal="80" zoomScaleSheetLayoutView="80" workbookViewId="0">
      <selection activeCell="G9" sqref="G9"/>
    </sheetView>
  </sheetViews>
  <sheetFormatPr defaultRowHeight="36.950000000000003" customHeight="1"/>
  <cols>
    <col min="1" max="1" width="12.77734375" style="253" customWidth="1"/>
    <col min="2" max="2" width="15.77734375" style="253" customWidth="1"/>
    <col min="3" max="3" width="20.77734375" style="254" customWidth="1"/>
    <col min="4" max="8" width="15.77734375" style="255" customWidth="1"/>
    <col min="9" max="252" width="8.88671875" style="236"/>
    <col min="253" max="253" width="12.77734375" style="236" customWidth="1"/>
    <col min="254" max="254" width="15.77734375" style="236" customWidth="1"/>
    <col min="255" max="255" width="20.77734375" style="236" customWidth="1"/>
    <col min="256" max="260" width="15.77734375" style="236" customWidth="1"/>
    <col min="261" max="261" width="8.88671875" style="236"/>
    <col min="262" max="262" width="10.44140625" style="236" bestFit="1" customWidth="1"/>
    <col min="263" max="263" width="13.88671875" style="236" bestFit="1" customWidth="1"/>
    <col min="264" max="508" width="8.88671875" style="236"/>
    <col min="509" max="509" width="12.77734375" style="236" customWidth="1"/>
    <col min="510" max="510" width="15.77734375" style="236" customWidth="1"/>
    <col min="511" max="511" width="20.77734375" style="236" customWidth="1"/>
    <col min="512" max="516" width="15.77734375" style="236" customWidth="1"/>
    <col min="517" max="517" width="8.88671875" style="236"/>
    <col min="518" max="518" width="10.44140625" style="236" bestFit="1" customWidth="1"/>
    <col min="519" max="519" width="13.88671875" style="236" bestFit="1" customWidth="1"/>
    <col min="520" max="764" width="8.88671875" style="236"/>
    <col min="765" max="765" width="12.77734375" style="236" customWidth="1"/>
    <col min="766" max="766" width="15.77734375" style="236" customWidth="1"/>
    <col min="767" max="767" width="20.77734375" style="236" customWidth="1"/>
    <col min="768" max="772" width="15.77734375" style="236" customWidth="1"/>
    <col min="773" max="773" width="8.88671875" style="236"/>
    <col min="774" max="774" width="10.44140625" style="236" bestFit="1" customWidth="1"/>
    <col min="775" max="775" width="13.88671875" style="236" bestFit="1" customWidth="1"/>
    <col min="776" max="1020" width="8.88671875" style="236"/>
    <col min="1021" max="1021" width="12.77734375" style="236" customWidth="1"/>
    <col min="1022" max="1022" width="15.77734375" style="236" customWidth="1"/>
    <col min="1023" max="1023" width="20.77734375" style="236" customWidth="1"/>
    <col min="1024" max="1028" width="15.77734375" style="236" customWidth="1"/>
    <col min="1029" max="1029" width="8.88671875" style="236"/>
    <col min="1030" max="1030" width="10.44140625" style="236" bestFit="1" customWidth="1"/>
    <col min="1031" max="1031" width="13.88671875" style="236" bestFit="1" customWidth="1"/>
    <col min="1032" max="1276" width="8.88671875" style="236"/>
    <col min="1277" max="1277" width="12.77734375" style="236" customWidth="1"/>
    <col min="1278" max="1278" width="15.77734375" style="236" customWidth="1"/>
    <col min="1279" max="1279" width="20.77734375" style="236" customWidth="1"/>
    <col min="1280" max="1284" width="15.77734375" style="236" customWidth="1"/>
    <col min="1285" max="1285" width="8.88671875" style="236"/>
    <col min="1286" max="1286" width="10.44140625" style="236" bestFit="1" customWidth="1"/>
    <col min="1287" max="1287" width="13.88671875" style="236" bestFit="1" customWidth="1"/>
    <col min="1288" max="1532" width="8.88671875" style="236"/>
    <col min="1533" max="1533" width="12.77734375" style="236" customWidth="1"/>
    <col min="1534" max="1534" width="15.77734375" style="236" customWidth="1"/>
    <col min="1535" max="1535" width="20.77734375" style="236" customWidth="1"/>
    <col min="1536" max="1540" width="15.77734375" style="236" customWidth="1"/>
    <col min="1541" max="1541" width="8.88671875" style="236"/>
    <col min="1542" max="1542" width="10.44140625" style="236" bestFit="1" customWidth="1"/>
    <col min="1543" max="1543" width="13.88671875" style="236" bestFit="1" customWidth="1"/>
    <col min="1544" max="1788" width="8.88671875" style="236"/>
    <col min="1789" max="1789" width="12.77734375" style="236" customWidth="1"/>
    <col min="1790" max="1790" width="15.77734375" style="236" customWidth="1"/>
    <col min="1791" max="1791" width="20.77734375" style="236" customWidth="1"/>
    <col min="1792" max="1796" width="15.77734375" style="236" customWidth="1"/>
    <col min="1797" max="1797" width="8.88671875" style="236"/>
    <col min="1798" max="1798" width="10.44140625" style="236" bestFit="1" customWidth="1"/>
    <col min="1799" max="1799" width="13.88671875" style="236" bestFit="1" customWidth="1"/>
    <col min="1800" max="2044" width="8.88671875" style="236"/>
    <col min="2045" max="2045" width="12.77734375" style="236" customWidth="1"/>
    <col min="2046" max="2046" width="15.77734375" style="236" customWidth="1"/>
    <col min="2047" max="2047" width="20.77734375" style="236" customWidth="1"/>
    <col min="2048" max="2052" width="15.77734375" style="236" customWidth="1"/>
    <col min="2053" max="2053" width="8.88671875" style="236"/>
    <col min="2054" max="2054" width="10.44140625" style="236" bestFit="1" customWidth="1"/>
    <col min="2055" max="2055" width="13.88671875" style="236" bestFit="1" customWidth="1"/>
    <col min="2056" max="2300" width="8.88671875" style="236"/>
    <col min="2301" max="2301" width="12.77734375" style="236" customWidth="1"/>
    <col min="2302" max="2302" width="15.77734375" style="236" customWidth="1"/>
    <col min="2303" max="2303" width="20.77734375" style="236" customWidth="1"/>
    <col min="2304" max="2308" width="15.77734375" style="236" customWidth="1"/>
    <col min="2309" max="2309" width="8.88671875" style="236"/>
    <col min="2310" max="2310" width="10.44140625" style="236" bestFit="1" customWidth="1"/>
    <col min="2311" max="2311" width="13.88671875" style="236" bestFit="1" customWidth="1"/>
    <col min="2312" max="2556" width="8.88671875" style="236"/>
    <col min="2557" max="2557" width="12.77734375" style="236" customWidth="1"/>
    <col min="2558" max="2558" width="15.77734375" style="236" customWidth="1"/>
    <col min="2559" max="2559" width="20.77734375" style="236" customWidth="1"/>
    <col min="2560" max="2564" width="15.77734375" style="236" customWidth="1"/>
    <col min="2565" max="2565" width="8.88671875" style="236"/>
    <col min="2566" max="2566" width="10.44140625" style="236" bestFit="1" customWidth="1"/>
    <col min="2567" max="2567" width="13.88671875" style="236" bestFit="1" customWidth="1"/>
    <col min="2568" max="2812" width="8.88671875" style="236"/>
    <col min="2813" max="2813" width="12.77734375" style="236" customWidth="1"/>
    <col min="2814" max="2814" width="15.77734375" style="236" customWidth="1"/>
    <col min="2815" max="2815" width="20.77734375" style="236" customWidth="1"/>
    <col min="2816" max="2820" width="15.77734375" style="236" customWidth="1"/>
    <col min="2821" max="2821" width="8.88671875" style="236"/>
    <col min="2822" max="2822" width="10.44140625" style="236" bestFit="1" customWidth="1"/>
    <col min="2823" max="2823" width="13.88671875" style="236" bestFit="1" customWidth="1"/>
    <col min="2824" max="3068" width="8.88671875" style="236"/>
    <col min="3069" max="3069" width="12.77734375" style="236" customWidth="1"/>
    <col min="3070" max="3070" width="15.77734375" style="236" customWidth="1"/>
    <col min="3071" max="3071" width="20.77734375" style="236" customWidth="1"/>
    <col min="3072" max="3076" width="15.77734375" style="236" customWidth="1"/>
    <col min="3077" max="3077" width="8.88671875" style="236"/>
    <col min="3078" max="3078" width="10.44140625" style="236" bestFit="1" customWidth="1"/>
    <col min="3079" max="3079" width="13.88671875" style="236" bestFit="1" customWidth="1"/>
    <col min="3080" max="3324" width="8.88671875" style="236"/>
    <col min="3325" max="3325" width="12.77734375" style="236" customWidth="1"/>
    <col min="3326" max="3326" width="15.77734375" style="236" customWidth="1"/>
    <col min="3327" max="3327" width="20.77734375" style="236" customWidth="1"/>
    <col min="3328" max="3332" width="15.77734375" style="236" customWidth="1"/>
    <col min="3333" max="3333" width="8.88671875" style="236"/>
    <col min="3334" max="3334" width="10.44140625" style="236" bestFit="1" customWidth="1"/>
    <col min="3335" max="3335" width="13.88671875" style="236" bestFit="1" customWidth="1"/>
    <col min="3336" max="3580" width="8.88671875" style="236"/>
    <col min="3581" max="3581" width="12.77734375" style="236" customWidth="1"/>
    <col min="3582" max="3582" width="15.77734375" style="236" customWidth="1"/>
    <col min="3583" max="3583" width="20.77734375" style="236" customWidth="1"/>
    <col min="3584" max="3588" width="15.77734375" style="236" customWidth="1"/>
    <col min="3589" max="3589" width="8.88671875" style="236"/>
    <col min="3590" max="3590" width="10.44140625" style="236" bestFit="1" customWidth="1"/>
    <col min="3591" max="3591" width="13.88671875" style="236" bestFit="1" customWidth="1"/>
    <col min="3592" max="3836" width="8.88671875" style="236"/>
    <col min="3837" max="3837" width="12.77734375" style="236" customWidth="1"/>
    <col min="3838" max="3838" width="15.77734375" style="236" customWidth="1"/>
    <col min="3839" max="3839" width="20.77734375" style="236" customWidth="1"/>
    <col min="3840" max="3844" width="15.77734375" style="236" customWidth="1"/>
    <col min="3845" max="3845" width="8.88671875" style="236"/>
    <col min="3846" max="3846" width="10.44140625" style="236" bestFit="1" customWidth="1"/>
    <col min="3847" max="3847" width="13.88671875" style="236" bestFit="1" customWidth="1"/>
    <col min="3848" max="4092" width="8.88671875" style="236"/>
    <col min="4093" max="4093" width="12.77734375" style="236" customWidth="1"/>
    <col min="4094" max="4094" width="15.77734375" style="236" customWidth="1"/>
    <col min="4095" max="4095" width="20.77734375" style="236" customWidth="1"/>
    <col min="4096" max="4100" width="15.77734375" style="236" customWidth="1"/>
    <col min="4101" max="4101" width="8.88671875" style="236"/>
    <col min="4102" max="4102" width="10.44140625" style="236" bestFit="1" customWidth="1"/>
    <col min="4103" max="4103" width="13.88671875" style="236" bestFit="1" customWidth="1"/>
    <col min="4104" max="4348" width="8.88671875" style="236"/>
    <col min="4349" max="4349" width="12.77734375" style="236" customWidth="1"/>
    <col min="4350" max="4350" width="15.77734375" style="236" customWidth="1"/>
    <col min="4351" max="4351" width="20.77734375" style="236" customWidth="1"/>
    <col min="4352" max="4356" width="15.77734375" style="236" customWidth="1"/>
    <col min="4357" max="4357" width="8.88671875" style="236"/>
    <col min="4358" max="4358" width="10.44140625" style="236" bestFit="1" customWidth="1"/>
    <col min="4359" max="4359" width="13.88671875" style="236" bestFit="1" customWidth="1"/>
    <col min="4360" max="4604" width="8.88671875" style="236"/>
    <col min="4605" max="4605" width="12.77734375" style="236" customWidth="1"/>
    <col min="4606" max="4606" width="15.77734375" style="236" customWidth="1"/>
    <col min="4607" max="4607" width="20.77734375" style="236" customWidth="1"/>
    <col min="4608" max="4612" width="15.77734375" style="236" customWidth="1"/>
    <col min="4613" max="4613" width="8.88671875" style="236"/>
    <col min="4614" max="4614" width="10.44140625" style="236" bestFit="1" customWidth="1"/>
    <col min="4615" max="4615" width="13.88671875" style="236" bestFit="1" customWidth="1"/>
    <col min="4616" max="4860" width="8.88671875" style="236"/>
    <col min="4861" max="4861" width="12.77734375" style="236" customWidth="1"/>
    <col min="4862" max="4862" width="15.77734375" style="236" customWidth="1"/>
    <col min="4863" max="4863" width="20.77734375" style="236" customWidth="1"/>
    <col min="4864" max="4868" width="15.77734375" style="236" customWidth="1"/>
    <col min="4869" max="4869" width="8.88671875" style="236"/>
    <col min="4870" max="4870" width="10.44140625" style="236" bestFit="1" customWidth="1"/>
    <col min="4871" max="4871" width="13.88671875" style="236" bestFit="1" customWidth="1"/>
    <col min="4872" max="5116" width="8.88671875" style="236"/>
    <col min="5117" max="5117" width="12.77734375" style="236" customWidth="1"/>
    <col min="5118" max="5118" width="15.77734375" style="236" customWidth="1"/>
    <col min="5119" max="5119" width="20.77734375" style="236" customWidth="1"/>
    <col min="5120" max="5124" width="15.77734375" style="236" customWidth="1"/>
    <col min="5125" max="5125" width="8.88671875" style="236"/>
    <col min="5126" max="5126" width="10.44140625" style="236" bestFit="1" customWidth="1"/>
    <col min="5127" max="5127" width="13.88671875" style="236" bestFit="1" customWidth="1"/>
    <col min="5128" max="5372" width="8.88671875" style="236"/>
    <col min="5373" max="5373" width="12.77734375" style="236" customWidth="1"/>
    <col min="5374" max="5374" width="15.77734375" style="236" customWidth="1"/>
    <col min="5375" max="5375" width="20.77734375" style="236" customWidth="1"/>
    <col min="5376" max="5380" width="15.77734375" style="236" customWidth="1"/>
    <col min="5381" max="5381" width="8.88671875" style="236"/>
    <col min="5382" max="5382" width="10.44140625" style="236" bestFit="1" customWidth="1"/>
    <col min="5383" max="5383" width="13.88671875" style="236" bestFit="1" customWidth="1"/>
    <col min="5384" max="5628" width="8.88671875" style="236"/>
    <col min="5629" max="5629" width="12.77734375" style="236" customWidth="1"/>
    <col min="5630" max="5630" width="15.77734375" style="236" customWidth="1"/>
    <col min="5631" max="5631" width="20.77734375" style="236" customWidth="1"/>
    <col min="5632" max="5636" width="15.77734375" style="236" customWidth="1"/>
    <col min="5637" max="5637" width="8.88671875" style="236"/>
    <col min="5638" max="5638" width="10.44140625" style="236" bestFit="1" customWidth="1"/>
    <col min="5639" max="5639" width="13.88671875" style="236" bestFit="1" customWidth="1"/>
    <col min="5640" max="5884" width="8.88671875" style="236"/>
    <col min="5885" max="5885" width="12.77734375" style="236" customWidth="1"/>
    <col min="5886" max="5886" width="15.77734375" style="236" customWidth="1"/>
    <col min="5887" max="5887" width="20.77734375" style="236" customWidth="1"/>
    <col min="5888" max="5892" width="15.77734375" style="236" customWidth="1"/>
    <col min="5893" max="5893" width="8.88671875" style="236"/>
    <col min="5894" max="5894" width="10.44140625" style="236" bestFit="1" customWidth="1"/>
    <col min="5895" max="5895" width="13.88671875" style="236" bestFit="1" customWidth="1"/>
    <col min="5896" max="6140" width="8.88671875" style="236"/>
    <col min="6141" max="6141" width="12.77734375" style="236" customWidth="1"/>
    <col min="6142" max="6142" width="15.77734375" style="236" customWidth="1"/>
    <col min="6143" max="6143" width="20.77734375" style="236" customWidth="1"/>
    <col min="6144" max="6148" width="15.77734375" style="236" customWidth="1"/>
    <col min="6149" max="6149" width="8.88671875" style="236"/>
    <col min="6150" max="6150" width="10.44140625" style="236" bestFit="1" customWidth="1"/>
    <col min="6151" max="6151" width="13.88671875" style="236" bestFit="1" customWidth="1"/>
    <col min="6152" max="6396" width="8.88671875" style="236"/>
    <col min="6397" max="6397" width="12.77734375" style="236" customWidth="1"/>
    <col min="6398" max="6398" width="15.77734375" style="236" customWidth="1"/>
    <col min="6399" max="6399" width="20.77734375" style="236" customWidth="1"/>
    <col min="6400" max="6404" width="15.77734375" style="236" customWidth="1"/>
    <col min="6405" max="6405" width="8.88671875" style="236"/>
    <col min="6406" max="6406" width="10.44140625" style="236" bestFit="1" customWidth="1"/>
    <col min="6407" max="6407" width="13.88671875" style="236" bestFit="1" customWidth="1"/>
    <col min="6408" max="6652" width="8.88671875" style="236"/>
    <col min="6653" max="6653" width="12.77734375" style="236" customWidth="1"/>
    <col min="6654" max="6654" width="15.77734375" style="236" customWidth="1"/>
    <col min="6655" max="6655" width="20.77734375" style="236" customWidth="1"/>
    <col min="6656" max="6660" width="15.77734375" style="236" customWidth="1"/>
    <col min="6661" max="6661" width="8.88671875" style="236"/>
    <col min="6662" max="6662" width="10.44140625" style="236" bestFit="1" customWidth="1"/>
    <col min="6663" max="6663" width="13.88671875" style="236" bestFit="1" customWidth="1"/>
    <col min="6664" max="6908" width="8.88671875" style="236"/>
    <col min="6909" max="6909" width="12.77734375" style="236" customWidth="1"/>
    <col min="6910" max="6910" width="15.77734375" style="236" customWidth="1"/>
    <col min="6911" max="6911" width="20.77734375" style="236" customWidth="1"/>
    <col min="6912" max="6916" width="15.77734375" style="236" customWidth="1"/>
    <col min="6917" max="6917" width="8.88671875" style="236"/>
    <col min="6918" max="6918" width="10.44140625" style="236" bestFit="1" customWidth="1"/>
    <col min="6919" max="6919" width="13.88671875" style="236" bestFit="1" customWidth="1"/>
    <col min="6920" max="7164" width="8.88671875" style="236"/>
    <col min="7165" max="7165" width="12.77734375" style="236" customWidth="1"/>
    <col min="7166" max="7166" width="15.77734375" style="236" customWidth="1"/>
    <col min="7167" max="7167" width="20.77734375" style="236" customWidth="1"/>
    <col min="7168" max="7172" width="15.77734375" style="236" customWidth="1"/>
    <col min="7173" max="7173" width="8.88671875" style="236"/>
    <col min="7174" max="7174" width="10.44140625" style="236" bestFit="1" customWidth="1"/>
    <col min="7175" max="7175" width="13.88671875" style="236" bestFit="1" customWidth="1"/>
    <col min="7176" max="7420" width="8.88671875" style="236"/>
    <col min="7421" max="7421" width="12.77734375" style="236" customWidth="1"/>
    <col min="7422" max="7422" width="15.77734375" style="236" customWidth="1"/>
    <col min="7423" max="7423" width="20.77734375" style="236" customWidth="1"/>
    <col min="7424" max="7428" width="15.77734375" style="236" customWidth="1"/>
    <col min="7429" max="7429" width="8.88671875" style="236"/>
    <col min="7430" max="7430" width="10.44140625" style="236" bestFit="1" customWidth="1"/>
    <col min="7431" max="7431" width="13.88671875" style="236" bestFit="1" customWidth="1"/>
    <col min="7432" max="7676" width="8.88671875" style="236"/>
    <col min="7677" max="7677" width="12.77734375" style="236" customWidth="1"/>
    <col min="7678" max="7678" width="15.77734375" style="236" customWidth="1"/>
    <col min="7679" max="7679" width="20.77734375" style="236" customWidth="1"/>
    <col min="7680" max="7684" width="15.77734375" style="236" customWidth="1"/>
    <col min="7685" max="7685" width="8.88671875" style="236"/>
    <col min="7686" max="7686" width="10.44140625" style="236" bestFit="1" customWidth="1"/>
    <col min="7687" max="7687" width="13.88671875" style="236" bestFit="1" customWidth="1"/>
    <col min="7688" max="7932" width="8.88671875" style="236"/>
    <col min="7933" max="7933" width="12.77734375" style="236" customWidth="1"/>
    <col min="7934" max="7934" width="15.77734375" style="236" customWidth="1"/>
    <col min="7935" max="7935" width="20.77734375" style="236" customWidth="1"/>
    <col min="7936" max="7940" width="15.77734375" style="236" customWidth="1"/>
    <col min="7941" max="7941" width="8.88671875" style="236"/>
    <col min="7942" max="7942" width="10.44140625" style="236" bestFit="1" customWidth="1"/>
    <col min="7943" max="7943" width="13.88671875" style="236" bestFit="1" customWidth="1"/>
    <col min="7944" max="8188" width="8.88671875" style="236"/>
    <col min="8189" max="8189" width="12.77734375" style="236" customWidth="1"/>
    <col min="8190" max="8190" width="15.77734375" style="236" customWidth="1"/>
    <col min="8191" max="8191" width="20.77734375" style="236" customWidth="1"/>
    <col min="8192" max="8196" width="15.77734375" style="236" customWidth="1"/>
    <col min="8197" max="8197" width="8.88671875" style="236"/>
    <col min="8198" max="8198" width="10.44140625" style="236" bestFit="1" customWidth="1"/>
    <col min="8199" max="8199" width="13.88671875" style="236" bestFit="1" customWidth="1"/>
    <col min="8200" max="8444" width="8.88671875" style="236"/>
    <col min="8445" max="8445" width="12.77734375" style="236" customWidth="1"/>
    <col min="8446" max="8446" width="15.77734375" style="236" customWidth="1"/>
    <col min="8447" max="8447" width="20.77734375" style="236" customWidth="1"/>
    <col min="8448" max="8452" width="15.77734375" style="236" customWidth="1"/>
    <col min="8453" max="8453" width="8.88671875" style="236"/>
    <col min="8454" max="8454" width="10.44140625" style="236" bestFit="1" customWidth="1"/>
    <col min="8455" max="8455" width="13.88671875" style="236" bestFit="1" customWidth="1"/>
    <col min="8456" max="8700" width="8.88671875" style="236"/>
    <col min="8701" max="8701" width="12.77734375" style="236" customWidth="1"/>
    <col min="8702" max="8702" width="15.77734375" style="236" customWidth="1"/>
    <col min="8703" max="8703" width="20.77734375" style="236" customWidth="1"/>
    <col min="8704" max="8708" width="15.77734375" style="236" customWidth="1"/>
    <col min="8709" max="8709" width="8.88671875" style="236"/>
    <col min="8710" max="8710" width="10.44140625" style="236" bestFit="1" customWidth="1"/>
    <col min="8711" max="8711" width="13.88671875" style="236" bestFit="1" customWidth="1"/>
    <col min="8712" max="8956" width="8.88671875" style="236"/>
    <col min="8957" max="8957" width="12.77734375" style="236" customWidth="1"/>
    <col min="8958" max="8958" width="15.77734375" style="236" customWidth="1"/>
    <col min="8959" max="8959" width="20.77734375" style="236" customWidth="1"/>
    <col min="8960" max="8964" width="15.77734375" style="236" customWidth="1"/>
    <col min="8965" max="8965" width="8.88671875" style="236"/>
    <col min="8966" max="8966" width="10.44140625" style="236" bestFit="1" customWidth="1"/>
    <col min="8967" max="8967" width="13.88671875" style="236" bestFit="1" customWidth="1"/>
    <col min="8968" max="9212" width="8.88671875" style="236"/>
    <col min="9213" max="9213" width="12.77734375" style="236" customWidth="1"/>
    <col min="9214" max="9214" width="15.77734375" style="236" customWidth="1"/>
    <col min="9215" max="9215" width="20.77734375" style="236" customWidth="1"/>
    <col min="9216" max="9220" width="15.77734375" style="236" customWidth="1"/>
    <col min="9221" max="9221" width="8.88671875" style="236"/>
    <col min="9222" max="9222" width="10.44140625" style="236" bestFit="1" customWidth="1"/>
    <col min="9223" max="9223" width="13.88671875" style="236" bestFit="1" customWidth="1"/>
    <col min="9224" max="9468" width="8.88671875" style="236"/>
    <col min="9469" max="9469" width="12.77734375" style="236" customWidth="1"/>
    <col min="9470" max="9470" width="15.77734375" style="236" customWidth="1"/>
    <col min="9471" max="9471" width="20.77734375" style="236" customWidth="1"/>
    <col min="9472" max="9476" width="15.77734375" style="236" customWidth="1"/>
    <col min="9477" max="9477" width="8.88671875" style="236"/>
    <col min="9478" max="9478" width="10.44140625" style="236" bestFit="1" customWidth="1"/>
    <col min="9479" max="9479" width="13.88671875" style="236" bestFit="1" customWidth="1"/>
    <col min="9480" max="9724" width="8.88671875" style="236"/>
    <col min="9725" max="9725" width="12.77734375" style="236" customWidth="1"/>
    <col min="9726" max="9726" width="15.77734375" style="236" customWidth="1"/>
    <col min="9727" max="9727" width="20.77734375" style="236" customWidth="1"/>
    <col min="9728" max="9732" width="15.77734375" style="236" customWidth="1"/>
    <col min="9733" max="9733" width="8.88671875" style="236"/>
    <col min="9734" max="9734" width="10.44140625" style="236" bestFit="1" customWidth="1"/>
    <col min="9735" max="9735" width="13.88671875" style="236" bestFit="1" customWidth="1"/>
    <col min="9736" max="9980" width="8.88671875" style="236"/>
    <col min="9981" max="9981" width="12.77734375" style="236" customWidth="1"/>
    <col min="9982" max="9982" width="15.77734375" style="236" customWidth="1"/>
    <col min="9983" max="9983" width="20.77734375" style="236" customWidth="1"/>
    <col min="9984" max="9988" width="15.77734375" style="236" customWidth="1"/>
    <col min="9989" max="9989" width="8.88671875" style="236"/>
    <col min="9990" max="9990" width="10.44140625" style="236" bestFit="1" customWidth="1"/>
    <col min="9991" max="9991" width="13.88671875" style="236" bestFit="1" customWidth="1"/>
    <col min="9992" max="10236" width="8.88671875" style="236"/>
    <col min="10237" max="10237" width="12.77734375" style="236" customWidth="1"/>
    <col min="10238" max="10238" width="15.77734375" style="236" customWidth="1"/>
    <col min="10239" max="10239" width="20.77734375" style="236" customWidth="1"/>
    <col min="10240" max="10244" width="15.77734375" style="236" customWidth="1"/>
    <col min="10245" max="10245" width="8.88671875" style="236"/>
    <col min="10246" max="10246" width="10.44140625" style="236" bestFit="1" customWidth="1"/>
    <col min="10247" max="10247" width="13.88671875" style="236" bestFit="1" customWidth="1"/>
    <col min="10248" max="10492" width="8.88671875" style="236"/>
    <col min="10493" max="10493" width="12.77734375" style="236" customWidth="1"/>
    <col min="10494" max="10494" width="15.77734375" style="236" customWidth="1"/>
    <col min="10495" max="10495" width="20.77734375" style="236" customWidth="1"/>
    <col min="10496" max="10500" width="15.77734375" style="236" customWidth="1"/>
    <col min="10501" max="10501" width="8.88671875" style="236"/>
    <col min="10502" max="10502" width="10.44140625" style="236" bestFit="1" customWidth="1"/>
    <col min="10503" max="10503" width="13.88671875" style="236" bestFit="1" customWidth="1"/>
    <col min="10504" max="10748" width="8.88671875" style="236"/>
    <col min="10749" max="10749" width="12.77734375" style="236" customWidth="1"/>
    <col min="10750" max="10750" width="15.77734375" style="236" customWidth="1"/>
    <col min="10751" max="10751" width="20.77734375" style="236" customWidth="1"/>
    <col min="10752" max="10756" width="15.77734375" style="236" customWidth="1"/>
    <col min="10757" max="10757" width="8.88671875" style="236"/>
    <col min="10758" max="10758" width="10.44140625" style="236" bestFit="1" customWidth="1"/>
    <col min="10759" max="10759" width="13.88671875" style="236" bestFit="1" customWidth="1"/>
    <col min="10760" max="11004" width="8.88671875" style="236"/>
    <col min="11005" max="11005" width="12.77734375" style="236" customWidth="1"/>
    <col min="11006" max="11006" width="15.77734375" style="236" customWidth="1"/>
    <col min="11007" max="11007" width="20.77734375" style="236" customWidth="1"/>
    <col min="11008" max="11012" width="15.77734375" style="236" customWidth="1"/>
    <col min="11013" max="11013" width="8.88671875" style="236"/>
    <col min="11014" max="11014" width="10.44140625" style="236" bestFit="1" customWidth="1"/>
    <col min="11015" max="11015" width="13.88671875" style="236" bestFit="1" customWidth="1"/>
    <col min="11016" max="11260" width="8.88671875" style="236"/>
    <col min="11261" max="11261" width="12.77734375" style="236" customWidth="1"/>
    <col min="11262" max="11262" width="15.77734375" style="236" customWidth="1"/>
    <col min="11263" max="11263" width="20.77734375" style="236" customWidth="1"/>
    <col min="11264" max="11268" width="15.77734375" style="236" customWidth="1"/>
    <col min="11269" max="11269" width="8.88671875" style="236"/>
    <col min="11270" max="11270" width="10.44140625" style="236" bestFit="1" customWidth="1"/>
    <col min="11271" max="11271" width="13.88671875" style="236" bestFit="1" customWidth="1"/>
    <col min="11272" max="11516" width="8.88671875" style="236"/>
    <col min="11517" max="11517" width="12.77734375" style="236" customWidth="1"/>
    <col min="11518" max="11518" width="15.77734375" style="236" customWidth="1"/>
    <col min="11519" max="11519" width="20.77734375" style="236" customWidth="1"/>
    <col min="11520" max="11524" width="15.77734375" style="236" customWidth="1"/>
    <col min="11525" max="11525" width="8.88671875" style="236"/>
    <col min="11526" max="11526" width="10.44140625" style="236" bestFit="1" customWidth="1"/>
    <col min="11527" max="11527" width="13.88671875" style="236" bestFit="1" customWidth="1"/>
    <col min="11528" max="11772" width="8.88671875" style="236"/>
    <col min="11773" max="11773" width="12.77734375" style="236" customWidth="1"/>
    <col min="11774" max="11774" width="15.77734375" style="236" customWidth="1"/>
    <col min="11775" max="11775" width="20.77734375" style="236" customWidth="1"/>
    <col min="11776" max="11780" width="15.77734375" style="236" customWidth="1"/>
    <col min="11781" max="11781" width="8.88671875" style="236"/>
    <col min="11782" max="11782" width="10.44140625" style="236" bestFit="1" customWidth="1"/>
    <col min="11783" max="11783" width="13.88671875" style="236" bestFit="1" customWidth="1"/>
    <col min="11784" max="12028" width="8.88671875" style="236"/>
    <col min="12029" max="12029" width="12.77734375" style="236" customWidth="1"/>
    <col min="12030" max="12030" width="15.77734375" style="236" customWidth="1"/>
    <col min="12031" max="12031" width="20.77734375" style="236" customWidth="1"/>
    <col min="12032" max="12036" width="15.77734375" style="236" customWidth="1"/>
    <col min="12037" max="12037" width="8.88671875" style="236"/>
    <col min="12038" max="12038" width="10.44140625" style="236" bestFit="1" customWidth="1"/>
    <col min="12039" max="12039" width="13.88671875" style="236" bestFit="1" customWidth="1"/>
    <col min="12040" max="12284" width="8.88671875" style="236"/>
    <col min="12285" max="12285" width="12.77734375" style="236" customWidth="1"/>
    <col min="12286" max="12286" width="15.77734375" style="236" customWidth="1"/>
    <col min="12287" max="12287" width="20.77734375" style="236" customWidth="1"/>
    <col min="12288" max="12292" width="15.77734375" style="236" customWidth="1"/>
    <col min="12293" max="12293" width="8.88671875" style="236"/>
    <col min="12294" max="12294" width="10.44140625" style="236" bestFit="1" customWidth="1"/>
    <col min="12295" max="12295" width="13.88671875" style="236" bestFit="1" customWidth="1"/>
    <col min="12296" max="12540" width="8.88671875" style="236"/>
    <col min="12541" max="12541" width="12.77734375" style="236" customWidth="1"/>
    <col min="12542" max="12542" width="15.77734375" style="236" customWidth="1"/>
    <col min="12543" max="12543" width="20.77734375" style="236" customWidth="1"/>
    <col min="12544" max="12548" width="15.77734375" style="236" customWidth="1"/>
    <col min="12549" max="12549" width="8.88671875" style="236"/>
    <col min="12550" max="12550" width="10.44140625" style="236" bestFit="1" customWidth="1"/>
    <col min="12551" max="12551" width="13.88671875" style="236" bestFit="1" customWidth="1"/>
    <col min="12552" max="12796" width="8.88671875" style="236"/>
    <col min="12797" max="12797" width="12.77734375" style="236" customWidth="1"/>
    <col min="12798" max="12798" width="15.77734375" style="236" customWidth="1"/>
    <col min="12799" max="12799" width="20.77734375" style="236" customWidth="1"/>
    <col min="12800" max="12804" width="15.77734375" style="236" customWidth="1"/>
    <col min="12805" max="12805" width="8.88671875" style="236"/>
    <col min="12806" max="12806" width="10.44140625" style="236" bestFit="1" customWidth="1"/>
    <col min="12807" max="12807" width="13.88671875" style="236" bestFit="1" customWidth="1"/>
    <col min="12808" max="13052" width="8.88671875" style="236"/>
    <col min="13053" max="13053" width="12.77734375" style="236" customWidth="1"/>
    <col min="13054" max="13054" width="15.77734375" style="236" customWidth="1"/>
    <col min="13055" max="13055" width="20.77734375" style="236" customWidth="1"/>
    <col min="13056" max="13060" width="15.77734375" style="236" customWidth="1"/>
    <col min="13061" max="13061" width="8.88671875" style="236"/>
    <col min="13062" max="13062" width="10.44140625" style="236" bestFit="1" customWidth="1"/>
    <col min="13063" max="13063" width="13.88671875" style="236" bestFit="1" customWidth="1"/>
    <col min="13064" max="13308" width="8.88671875" style="236"/>
    <col min="13309" max="13309" width="12.77734375" style="236" customWidth="1"/>
    <col min="13310" max="13310" width="15.77734375" style="236" customWidth="1"/>
    <col min="13311" max="13311" width="20.77734375" style="236" customWidth="1"/>
    <col min="13312" max="13316" width="15.77734375" style="236" customWidth="1"/>
    <col min="13317" max="13317" width="8.88671875" style="236"/>
    <col min="13318" max="13318" width="10.44140625" style="236" bestFit="1" customWidth="1"/>
    <col min="13319" max="13319" width="13.88671875" style="236" bestFit="1" customWidth="1"/>
    <col min="13320" max="13564" width="8.88671875" style="236"/>
    <col min="13565" max="13565" width="12.77734375" style="236" customWidth="1"/>
    <col min="13566" max="13566" width="15.77734375" style="236" customWidth="1"/>
    <col min="13567" max="13567" width="20.77734375" style="236" customWidth="1"/>
    <col min="13568" max="13572" width="15.77734375" style="236" customWidth="1"/>
    <col min="13573" max="13573" width="8.88671875" style="236"/>
    <col min="13574" max="13574" width="10.44140625" style="236" bestFit="1" customWidth="1"/>
    <col min="13575" max="13575" width="13.88671875" style="236" bestFit="1" customWidth="1"/>
    <col min="13576" max="13820" width="8.88671875" style="236"/>
    <col min="13821" max="13821" width="12.77734375" style="236" customWidth="1"/>
    <col min="13822" max="13822" width="15.77734375" style="236" customWidth="1"/>
    <col min="13823" max="13823" width="20.77734375" style="236" customWidth="1"/>
    <col min="13824" max="13828" width="15.77734375" style="236" customWidth="1"/>
    <col min="13829" max="13829" width="8.88671875" style="236"/>
    <col min="13830" max="13830" width="10.44140625" style="236" bestFit="1" customWidth="1"/>
    <col min="13831" max="13831" width="13.88671875" style="236" bestFit="1" customWidth="1"/>
    <col min="13832" max="14076" width="8.88671875" style="236"/>
    <col min="14077" max="14077" width="12.77734375" style="236" customWidth="1"/>
    <col min="14078" max="14078" width="15.77734375" style="236" customWidth="1"/>
    <col min="14079" max="14079" width="20.77734375" style="236" customWidth="1"/>
    <col min="14080" max="14084" width="15.77734375" style="236" customWidth="1"/>
    <col min="14085" max="14085" width="8.88671875" style="236"/>
    <col min="14086" max="14086" width="10.44140625" style="236" bestFit="1" customWidth="1"/>
    <col min="14087" max="14087" width="13.88671875" style="236" bestFit="1" customWidth="1"/>
    <col min="14088" max="14332" width="8.88671875" style="236"/>
    <col min="14333" max="14333" width="12.77734375" style="236" customWidth="1"/>
    <col min="14334" max="14334" width="15.77734375" style="236" customWidth="1"/>
    <col min="14335" max="14335" width="20.77734375" style="236" customWidth="1"/>
    <col min="14336" max="14340" width="15.77734375" style="236" customWidth="1"/>
    <col min="14341" max="14341" width="8.88671875" style="236"/>
    <col min="14342" max="14342" width="10.44140625" style="236" bestFit="1" customWidth="1"/>
    <col min="14343" max="14343" width="13.88671875" style="236" bestFit="1" customWidth="1"/>
    <col min="14344" max="14588" width="8.88671875" style="236"/>
    <col min="14589" max="14589" width="12.77734375" style="236" customWidth="1"/>
    <col min="14590" max="14590" width="15.77734375" style="236" customWidth="1"/>
    <col min="14591" max="14591" width="20.77734375" style="236" customWidth="1"/>
    <col min="14592" max="14596" width="15.77734375" style="236" customWidth="1"/>
    <col min="14597" max="14597" width="8.88671875" style="236"/>
    <col min="14598" max="14598" width="10.44140625" style="236" bestFit="1" customWidth="1"/>
    <col min="14599" max="14599" width="13.88671875" style="236" bestFit="1" customWidth="1"/>
    <col min="14600" max="14844" width="8.88671875" style="236"/>
    <col min="14845" max="14845" width="12.77734375" style="236" customWidth="1"/>
    <col min="14846" max="14846" width="15.77734375" style="236" customWidth="1"/>
    <col min="14847" max="14847" width="20.77734375" style="236" customWidth="1"/>
    <col min="14848" max="14852" width="15.77734375" style="236" customWidth="1"/>
    <col min="14853" max="14853" width="8.88671875" style="236"/>
    <col min="14854" max="14854" width="10.44140625" style="236" bestFit="1" customWidth="1"/>
    <col min="14855" max="14855" width="13.88671875" style="236" bestFit="1" customWidth="1"/>
    <col min="14856" max="15100" width="8.88671875" style="236"/>
    <col min="15101" max="15101" width="12.77734375" style="236" customWidth="1"/>
    <col min="15102" max="15102" width="15.77734375" style="236" customWidth="1"/>
    <col min="15103" max="15103" width="20.77734375" style="236" customWidth="1"/>
    <col min="15104" max="15108" width="15.77734375" style="236" customWidth="1"/>
    <col min="15109" max="15109" width="8.88671875" style="236"/>
    <col min="15110" max="15110" width="10.44140625" style="236" bestFit="1" customWidth="1"/>
    <col min="15111" max="15111" width="13.88671875" style="236" bestFit="1" customWidth="1"/>
    <col min="15112" max="15356" width="8.88671875" style="236"/>
    <col min="15357" max="15357" width="12.77734375" style="236" customWidth="1"/>
    <col min="15358" max="15358" width="15.77734375" style="236" customWidth="1"/>
    <col min="15359" max="15359" width="20.77734375" style="236" customWidth="1"/>
    <col min="15360" max="15364" width="15.77734375" style="236" customWidth="1"/>
    <col min="15365" max="15365" width="8.88671875" style="236"/>
    <col min="15366" max="15366" width="10.44140625" style="236" bestFit="1" customWidth="1"/>
    <col min="15367" max="15367" width="13.88671875" style="236" bestFit="1" customWidth="1"/>
    <col min="15368" max="15612" width="8.88671875" style="236"/>
    <col min="15613" max="15613" width="12.77734375" style="236" customWidth="1"/>
    <col min="15614" max="15614" width="15.77734375" style="236" customWidth="1"/>
    <col min="15615" max="15615" width="20.77734375" style="236" customWidth="1"/>
    <col min="15616" max="15620" width="15.77734375" style="236" customWidth="1"/>
    <col min="15621" max="15621" width="8.88671875" style="236"/>
    <col min="15622" max="15622" width="10.44140625" style="236" bestFit="1" customWidth="1"/>
    <col min="15623" max="15623" width="13.88671875" style="236" bestFit="1" customWidth="1"/>
    <col min="15624" max="15868" width="8.88671875" style="236"/>
    <col min="15869" max="15869" width="12.77734375" style="236" customWidth="1"/>
    <col min="15870" max="15870" width="15.77734375" style="236" customWidth="1"/>
    <col min="15871" max="15871" width="20.77734375" style="236" customWidth="1"/>
    <col min="15872" max="15876" width="15.77734375" style="236" customWidth="1"/>
    <col min="15877" max="15877" width="8.88671875" style="236"/>
    <col min="15878" max="15878" width="10.44140625" style="236" bestFit="1" customWidth="1"/>
    <col min="15879" max="15879" width="13.88671875" style="236" bestFit="1" customWidth="1"/>
    <col min="15880" max="16124" width="8.88671875" style="236"/>
    <col min="16125" max="16125" width="12.77734375" style="236" customWidth="1"/>
    <col min="16126" max="16126" width="15.77734375" style="236" customWidth="1"/>
    <col min="16127" max="16127" width="20.77734375" style="236" customWidth="1"/>
    <col min="16128" max="16132" width="15.77734375" style="236" customWidth="1"/>
    <col min="16133" max="16133" width="8.88671875" style="236"/>
    <col min="16134" max="16134" width="10.44140625" style="236" bestFit="1" customWidth="1"/>
    <col min="16135" max="16135" width="13.88671875" style="236" bestFit="1" customWidth="1"/>
    <col min="16136" max="16384" width="8.88671875" style="236"/>
  </cols>
  <sheetData>
    <row r="1" spans="1:8" ht="39.950000000000003" customHeight="1">
      <c r="A1" s="233" t="s">
        <v>204</v>
      </c>
      <c r="B1" s="233"/>
      <c r="C1" s="234"/>
      <c r="D1" s="235"/>
      <c r="E1" s="235"/>
      <c r="F1" s="235"/>
      <c r="G1" s="235"/>
      <c r="H1" s="235"/>
    </row>
    <row r="2" spans="1:8" ht="17.25" customHeight="1">
      <c r="A2" s="233"/>
      <c r="B2" s="233"/>
      <c r="C2" s="234"/>
      <c r="D2" s="235"/>
      <c r="E2" s="235"/>
      <c r="F2" s="235"/>
      <c r="G2" s="235"/>
      <c r="H2" s="235"/>
    </row>
    <row r="3" spans="1:8" ht="39.950000000000003" customHeight="1">
      <c r="A3" s="350" t="s">
        <v>236</v>
      </c>
      <c r="B3" s="350"/>
      <c r="C3" s="350"/>
      <c r="D3" s="350"/>
      <c r="E3" s="350"/>
      <c r="F3" s="350"/>
      <c r="G3" s="350"/>
      <c r="H3" s="350"/>
    </row>
    <row r="4" spans="1:8" ht="39.950000000000003" customHeight="1">
      <c r="A4" s="270" t="s">
        <v>258</v>
      </c>
      <c r="B4" s="233"/>
      <c r="C4" s="234"/>
      <c r="D4" s="271"/>
      <c r="E4" s="271"/>
      <c r="F4" s="271"/>
      <c r="G4" s="271"/>
      <c r="H4" s="272" t="s">
        <v>205</v>
      </c>
    </row>
    <row r="5" spans="1:8" s="237" customFormat="1" ht="39.950000000000003" customHeight="1">
      <c r="A5" s="261" t="s">
        <v>206</v>
      </c>
      <c r="B5" s="261" t="s">
        <v>207</v>
      </c>
      <c r="C5" s="262" t="s">
        <v>208</v>
      </c>
      <c r="D5" s="263" t="s">
        <v>209</v>
      </c>
      <c r="E5" s="263" t="s">
        <v>210</v>
      </c>
      <c r="F5" s="263" t="s">
        <v>211</v>
      </c>
      <c r="G5" s="263" t="s">
        <v>212</v>
      </c>
      <c r="H5" s="263" t="s">
        <v>213</v>
      </c>
    </row>
    <row r="6" spans="1:8" s="237" customFormat="1" ht="39.950000000000003" customHeight="1">
      <c r="A6" s="280" t="s">
        <v>214</v>
      </c>
      <c r="B6" s="238" t="s">
        <v>215</v>
      </c>
      <c r="C6" s="239" t="s">
        <v>216</v>
      </c>
      <c r="D6" s="240">
        <f t="shared" ref="D6:D11" si="0">SUM(E6:H6)</f>
        <v>24002867</v>
      </c>
      <c r="E6" s="240">
        <v>24002867</v>
      </c>
      <c r="F6" s="240"/>
      <c r="G6" s="240"/>
      <c r="H6" s="240"/>
    </row>
    <row r="7" spans="1:8" s="237" customFormat="1" ht="39.950000000000003" customHeight="1">
      <c r="A7" s="281"/>
      <c r="B7" s="241"/>
      <c r="C7" s="239" t="s">
        <v>217</v>
      </c>
      <c r="D7" s="240">
        <f t="shared" si="0"/>
        <v>159328904</v>
      </c>
      <c r="E7" s="240">
        <v>159328904</v>
      </c>
      <c r="F7" s="240"/>
      <c r="G7" s="240"/>
      <c r="H7" s="240"/>
    </row>
    <row r="8" spans="1:8" s="237" customFormat="1" ht="39.950000000000003" customHeight="1">
      <c r="A8" s="281"/>
      <c r="B8" s="241"/>
      <c r="C8" s="239" t="s">
        <v>218</v>
      </c>
      <c r="D8" s="240">
        <f t="shared" si="0"/>
        <v>24929198</v>
      </c>
      <c r="E8" s="240">
        <v>24929198</v>
      </c>
      <c r="F8" s="240"/>
      <c r="G8" s="240"/>
      <c r="H8" s="240"/>
    </row>
    <row r="9" spans="1:8" s="237" customFormat="1" ht="39.950000000000003" customHeight="1">
      <c r="A9" s="282"/>
      <c r="B9" s="242"/>
      <c r="C9" s="239" t="s">
        <v>219</v>
      </c>
      <c r="D9" s="240">
        <f t="shared" si="0"/>
        <v>14739558</v>
      </c>
      <c r="E9" s="240"/>
      <c r="F9" s="240"/>
      <c r="G9" s="240">
        <v>14739558</v>
      </c>
      <c r="H9" s="240"/>
    </row>
    <row r="10" spans="1:8" s="237" customFormat="1" ht="39.950000000000003" customHeight="1">
      <c r="A10" s="282"/>
      <c r="B10" s="242"/>
      <c r="C10" s="239" t="s">
        <v>220</v>
      </c>
      <c r="D10" s="240">
        <f t="shared" si="0"/>
        <v>11933321</v>
      </c>
      <c r="E10" s="240"/>
      <c r="F10" s="240"/>
      <c r="G10" s="240"/>
      <c r="H10" s="240">
        <v>11933321</v>
      </c>
    </row>
    <row r="11" spans="1:8" s="237" customFormat="1" ht="39.950000000000003" customHeight="1">
      <c r="A11" s="282"/>
      <c r="B11" s="242"/>
      <c r="C11" s="239" t="s">
        <v>221</v>
      </c>
      <c r="D11" s="240">
        <f t="shared" si="0"/>
        <v>10271374</v>
      </c>
      <c r="E11" s="240"/>
      <c r="F11" s="240"/>
      <c r="G11" s="240"/>
      <c r="H11" s="240">
        <v>10271374</v>
      </c>
    </row>
    <row r="12" spans="1:8" s="237" customFormat="1" ht="39.950000000000003" customHeight="1">
      <c r="A12" s="282"/>
      <c r="B12" s="243"/>
      <c r="C12" s="244" t="s">
        <v>222</v>
      </c>
      <c r="D12" s="240">
        <f t="shared" ref="D12:H12" si="1">SUM(D6:D11)</f>
        <v>245205222</v>
      </c>
      <c r="E12" s="240">
        <f t="shared" si="1"/>
        <v>208260969</v>
      </c>
      <c r="F12" s="240">
        <f t="shared" si="1"/>
        <v>0</v>
      </c>
      <c r="G12" s="240">
        <f t="shared" si="1"/>
        <v>14739558</v>
      </c>
      <c r="H12" s="240">
        <f t="shared" si="1"/>
        <v>22204695</v>
      </c>
    </row>
    <row r="13" spans="1:8" s="237" customFormat="1" ht="39.950000000000003" customHeight="1">
      <c r="A13" s="282"/>
      <c r="B13" s="245" t="s">
        <v>223</v>
      </c>
      <c r="C13" s="246"/>
      <c r="D13" s="240">
        <f>SUM(E13:H13)</f>
        <v>13622512</v>
      </c>
      <c r="E13" s="247">
        <v>11570054</v>
      </c>
      <c r="F13" s="247"/>
      <c r="G13" s="247">
        <v>818864</v>
      </c>
      <c r="H13" s="247">
        <v>1233594</v>
      </c>
    </row>
    <row r="14" spans="1:8" s="237" customFormat="1" ht="39.950000000000003" customHeight="1">
      <c r="A14" s="282"/>
      <c r="B14" s="245" t="s">
        <v>224</v>
      </c>
      <c r="C14" s="246"/>
      <c r="D14" s="240">
        <f>SUM(E14:H14)</f>
        <v>13622513</v>
      </c>
      <c r="E14" s="247">
        <v>11570054</v>
      </c>
      <c r="F14" s="247"/>
      <c r="G14" s="247">
        <v>818865</v>
      </c>
      <c r="H14" s="247">
        <v>1233594</v>
      </c>
    </row>
    <row r="15" spans="1:8" s="237" customFormat="1" ht="39.950000000000003" customHeight="1">
      <c r="A15" s="283" t="s">
        <v>225</v>
      </c>
      <c r="B15" s="284"/>
      <c r="C15" s="285"/>
      <c r="D15" s="286">
        <f>SUM(D12:D14)</f>
        <v>272450247</v>
      </c>
      <c r="E15" s="286">
        <f>SUM(E12:E14)</f>
        <v>231401077</v>
      </c>
      <c r="F15" s="286">
        <f>SUM(F12:F14)</f>
        <v>0</v>
      </c>
      <c r="G15" s="286">
        <f>SUM(G12:G14)</f>
        <v>16377287</v>
      </c>
      <c r="H15" s="286">
        <f>SUM(H12:H14)</f>
        <v>24671883</v>
      </c>
    </row>
    <row r="16" spans="1:8" s="237" customFormat="1" ht="39.950000000000003" customHeight="1">
      <c r="A16" s="280" t="s">
        <v>226</v>
      </c>
      <c r="B16" s="245" t="s">
        <v>227</v>
      </c>
      <c r="C16" s="246"/>
      <c r="D16" s="240">
        <f t="shared" ref="D16:D21" si="2">SUM(E16:H16)</f>
        <v>4674838</v>
      </c>
      <c r="E16" s="248"/>
      <c r="F16" s="248">
        <v>4674838</v>
      </c>
      <c r="G16" s="248"/>
      <c r="H16" s="248"/>
    </row>
    <row r="17" spans="1:12" s="237" customFormat="1" ht="39.950000000000003" customHeight="1">
      <c r="A17" s="281"/>
      <c r="B17" s="245" t="s">
        <v>228</v>
      </c>
      <c r="C17" s="246"/>
      <c r="D17" s="240">
        <f t="shared" si="2"/>
        <v>8329113</v>
      </c>
      <c r="E17" s="248"/>
      <c r="F17" s="248">
        <v>8329113</v>
      </c>
      <c r="G17" s="248"/>
      <c r="H17" s="248"/>
    </row>
    <row r="18" spans="1:12" s="237" customFormat="1" ht="39.950000000000003" customHeight="1">
      <c r="A18" s="281"/>
      <c r="B18" s="245" t="s">
        <v>229</v>
      </c>
      <c r="C18" s="246"/>
      <c r="D18" s="240">
        <f t="shared" si="2"/>
        <v>33049152</v>
      </c>
      <c r="E18" s="248"/>
      <c r="F18" s="248">
        <v>33049152</v>
      </c>
      <c r="G18" s="248"/>
      <c r="H18" s="248"/>
    </row>
    <row r="19" spans="1:12" s="237" customFormat="1" ht="39.950000000000003" customHeight="1">
      <c r="A19" s="282"/>
      <c r="B19" s="245" t="s">
        <v>230</v>
      </c>
      <c r="C19" s="246"/>
      <c r="D19" s="240">
        <f t="shared" si="2"/>
        <v>8659487</v>
      </c>
      <c r="E19" s="248"/>
      <c r="F19" s="248">
        <v>8659487</v>
      </c>
      <c r="G19" s="248"/>
      <c r="H19" s="248"/>
    </row>
    <row r="20" spans="1:12" s="237" customFormat="1" ht="39.950000000000003" customHeight="1">
      <c r="A20" s="282"/>
      <c r="B20" s="245" t="s">
        <v>231</v>
      </c>
      <c r="C20" s="246"/>
      <c r="D20" s="240">
        <f t="shared" si="2"/>
        <v>0</v>
      </c>
      <c r="E20" s="248"/>
      <c r="F20" s="248">
        <v>0</v>
      </c>
      <c r="G20" s="249"/>
      <c r="H20" s="249"/>
    </row>
    <row r="21" spans="1:12" s="237" customFormat="1" ht="39.950000000000003" customHeight="1">
      <c r="A21" s="282"/>
      <c r="B21" s="245" t="s">
        <v>203</v>
      </c>
      <c r="C21" s="246"/>
      <c r="D21" s="240">
        <f t="shared" si="2"/>
        <v>109944275</v>
      </c>
      <c r="E21" s="248"/>
      <c r="F21" s="248">
        <v>109944275</v>
      </c>
      <c r="G21" s="249"/>
      <c r="H21" s="249"/>
    </row>
    <row r="22" spans="1:12" s="237" customFormat="1" ht="39.950000000000003" customHeight="1">
      <c r="A22" s="283" t="s">
        <v>232</v>
      </c>
      <c r="B22" s="284"/>
      <c r="C22" s="285"/>
      <c r="D22" s="287">
        <f>SUM(D16:D21)</f>
        <v>164656865</v>
      </c>
      <c r="E22" s="287">
        <f>SUM(E16:E21)</f>
        <v>0</v>
      </c>
      <c r="F22" s="287">
        <f>SUM(F16:F21)</f>
        <v>164656865</v>
      </c>
      <c r="G22" s="287">
        <f>SUM(G16:G21)</f>
        <v>0</v>
      </c>
      <c r="H22" s="287">
        <f>SUM(H16:H21)</f>
        <v>0</v>
      </c>
    </row>
    <row r="23" spans="1:12" s="237" customFormat="1" ht="39.950000000000003" customHeight="1">
      <c r="A23" s="245" t="s">
        <v>233</v>
      </c>
      <c r="B23" s="245"/>
      <c r="C23" s="246"/>
      <c r="D23" s="240">
        <f>SUM(E23:H23)</f>
        <v>226554131</v>
      </c>
      <c r="E23" s="248"/>
      <c r="F23" s="249">
        <v>226554131</v>
      </c>
      <c r="G23" s="249"/>
      <c r="H23" s="249"/>
    </row>
    <row r="24" spans="1:12" s="237" customFormat="1" ht="39.950000000000003" customHeight="1" thickBot="1">
      <c r="A24" s="250" t="s">
        <v>234</v>
      </c>
      <c r="B24" s="250"/>
      <c r="C24" s="251"/>
      <c r="D24" s="240">
        <f>SUM(E24:H24)</f>
        <v>11387551</v>
      </c>
      <c r="E24" s="248"/>
      <c r="F24" s="249">
        <v>11387551</v>
      </c>
      <c r="G24" s="252"/>
      <c r="H24" s="252"/>
    </row>
    <row r="25" spans="1:12" s="237" customFormat="1" ht="39.950000000000003" customHeight="1" thickTop="1">
      <c r="A25" s="264" t="s">
        <v>235</v>
      </c>
      <c r="B25" s="264"/>
      <c r="C25" s="275"/>
      <c r="D25" s="265">
        <f>D15+D22+D23+D24</f>
        <v>675048794</v>
      </c>
      <c r="E25" s="265">
        <f>E15+E22+E23+E24</f>
        <v>231401077</v>
      </c>
      <c r="F25" s="265">
        <f>F15+F22+F23+F24</f>
        <v>402598547</v>
      </c>
      <c r="G25" s="265">
        <f>G15+G22+G23+G24</f>
        <v>16377287</v>
      </c>
      <c r="H25" s="265">
        <f>H15+H22+H23+H24</f>
        <v>24671883</v>
      </c>
    </row>
    <row r="26" spans="1:12" s="268" customFormat="1" ht="27.95" customHeight="1">
      <c r="A26" s="268" t="s">
        <v>238</v>
      </c>
      <c r="C26" s="230"/>
      <c r="D26" s="231"/>
      <c r="E26" s="232"/>
      <c r="F26" s="232"/>
      <c r="G26" s="232"/>
      <c r="H26" s="232"/>
      <c r="L26" s="269"/>
    </row>
    <row r="27" spans="1:12" s="268" customFormat="1" ht="27.95" customHeight="1">
      <c r="A27" s="268" t="s">
        <v>239</v>
      </c>
      <c r="C27" s="230"/>
      <c r="D27" s="231"/>
      <c r="E27" s="232"/>
      <c r="F27" s="232"/>
      <c r="G27" s="232"/>
      <c r="H27" s="232"/>
      <c r="L27" s="269"/>
    </row>
    <row r="28" spans="1:12" s="268" customFormat="1" ht="27.95" customHeight="1">
      <c r="A28" s="268" t="s">
        <v>240</v>
      </c>
      <c r="C28" s="230"/>
      <c r="D28" s="231"/>
      <c r="E28" s="232"/>
      <c r="F28" s="232"/>
      <c r="G28" s="232"/>
      <c r="H28" s="232"/>
      <c r="L28" s="269"/>
    </row>
    <row r="29" spans="1:12" s="268" customFormat="1" ht="27.95" customHeight="1">
      <c r="A29" s="268" t="s">
        <v>241</v>
      </c>
      <c r="C29" s="230"/>
      <c r="D29" s="231"/>
      <c r="E29" s="232"/>
      <c r="F29" s="232"/>
      <c r="G29" s="232"/>
      <c r="H29" s="232"/>
      <c r="L29" s="269"/>
    </row>
    <row r="30" spans="1:12" s="268" customFormat="1" ht="27.95" customHeight="1">
      <c r="A30" s="268" t="s">
        <v>36</v>
      </c>
      <c r="C30" s="230"/>
      <c r="D30" s="231"/>
      <c r="E30" s="232"/>
      <c r="F30" s="232"/>
      <c r="G30" s="232"/>
      <c r="H30" s="232"/>
      <c r="L30" s="269"/>
    </row>
    <row r="31" spans="1:12" s="268" customFormat="1" ht="27.95" customHeight="1">
      <c r="A31" s="268" t="s">
        <v>35</v>
      </c>
      <c r="C31" s="230"/>
      <c r="D31" s="231"/>
      <c r="E31" s="232"/>
      <c r="F31" s="232"/>
      <c r="G31" s="232"/>
      <c r="H31" s="232"/>
      <c r="L31" s="269"/>
    </row>
    <row r="32" spans="1:12" s="268" customFormat="1" ht="27.95" customHeight="1">
      <c r="A32" s="268" t="s">
        <v>34</v>
      </c>
      <c r="C32" s="230"/>
      <c r="D32" s="231"/>
      <c r="E32" s="232"/>
      <c r="F32" s="232"/>
      <c r="G32" s="232"/>
      <c r="H32" s="232"/>
      <c r="L32" s="269"/>
    </row>
    <row r="33" spans="1:12" s="268" customFormat="1" ht="27.95" customHeight="1">
      <c r="A33" s="268" t="s">
        <v>33</v>
      </c>
      <c r="C33" s="230"/>
      <c r="D33" s="231"/>
      <c r="E33" s="232"/>
      <c r="F33" s="232"/>
      <c r="G33" s="232"/>
      <c r="H33" s="232"/>
      <c r="L33" s="269"/>
    </row>
    <row r="34" spans="1:12" s="268" customFormat="1" ht="27.95" customHeight="1">
      <c r="A34" s="268" t="s">
        <v>242</v>
      </c>
      <c r="C34" s="230"/>
      <c r="D34" s="231"/>
      <c r="E34" s="232"/>
      <c r="F34" s="232"/>
      <c r="G34" s="232"/>
      <c r="H34" s="232"/>
      <c r="L34" s="269"/>
    </row>
    <row r="35" spans="1:12" s="268" customFormat="1" ht="27.95" customHeight="1">
      <c r="A35" s="268" t="s">
        <v>32</v>
      </c>
      <c r="C35" s="230"/>
      <c r="D35" s="231"/>
      <c r="E35" s="232"/>
      <c r="F35" s="232"/>
      <c r="G35" s="232"/>
      <c r="H35" s="232"/>
      <c r="L35" s="269"/>
    </row>
  </sheetData>
  <mergeCells count="1">
    <mergeCell ref="A3:H3"/>
  </mergeCells>
  <phoneticPr fontId="4" type="noConversion"/>
  <printOptions horizontalCentered="1"/>
  <pageMargins left="0.47244094488188981" right="0.47244094488188981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9"/>
  <sheetViews>
    <sheetView view="pageBreakPreview" topLeftCell="A13" zoomScale="115" zoomScaleNormal="115" zoomScaleSheetLayoutView="115" workbookViewId="0">
      <selection activeCell="D22" sqref="D22"/>
    </sheetView>
  </sheetViews>
  <sheetFormatPr defaultRowHeight="13.5"/>
  <cols>
    <col min="1" max="1" width="9.88671875" style="62" customWidth="1"/>
    <col min="2" max="2" width="5.21875" style="62" customWidth="1"/>
    <col min="3" max="3" width="5.6640625" style="62" customWidth="1"/>
    <col min="4" max="4" width="7.33203125" style="62" customWidth="1"/>
    <col min="5" max="5" width="7.44140625" style="62" customWidth="1"/>
    <col min="6" max="6" width="8.109375" style="62" bestFit="1" customWidth="1"/>
    <col min="7" max="7" width="12.44140625" style="62" hidden="1" customWidth="1"/>
    <col min="8" max="8" width="12.44140625" style="62" customWidth="1"/>
    <col min="9" max="9" width="13.77734375" style="62" customWidth="1"/>
    <col min="10" max="10" width="14.5546875" style="62" customWidth="1"/>
    <col min="11" max="11" width="3.77734375" style="62" customWidth="1"/>
    <col min="12" max="12" width="8.109375" style="62" customWidth="1"/>
    <col min="13" max="13" width="9.21875" style="63" bestFit="1" customWidth="1"/>
    <col min="14" max="14" width="9" style="62" bestFit="1" customWidth="1"/>
    <col min="15" max="16384" width="8.88671875" style="62"/>
  </cols>
  <sheetData>
    <row r="1" spans="1:14" ht="55.5" customHeight="1" thickBot="1">
      <c r="A1" s="357" t="s">
        <v>41</v>
      </c>
      <c r="B1" s="357"/>
      <c r="C1" s="357"/>
      <c r="D1" s="357"/>
      <c r="E1" s="357"/>
      <c r="F1" s="357"/>
      <c r="G1" s="357"/>
      <c r="H1" s="357"/>
      <c r="I1" s="357"/>
      <c r="J1" s="357"/>
      <c r="K1" s="61"/>
    </row>
    <row r="2" spans="1:14" ht="38.1" customHeight="1" thickBot="1">
      <c r="A2" s="358" t="s">
        <v>42</v>
      </c>
      <c r="B2" s="359"/>
      <c r="C2" s="360"/>
      <c r="D2" s="361" t="s">
        <v>97</v>
      </c>
      <c r="E2" s="362"/>
      <c r="F2" s="362"/>
      <c r="G2" s="362"/>
      <c r="H2" s="362"/>
      <c r="I2" s="362"/>
      <c r="J2" s="363"/>
      <c r="K2" s="64"/>
    </row>
    <row r="3" spans="1:14" ht="7.5" customHeight="1" thickBot="1">
      <c r="A3" s="65"/>
      <c r="B3" s="65"/>
      <c r="C3" s="66"/>
      <c r="D3" s="66"/>
      <c r="E3" s="67"/>
      <c r="F3" s="67"/>
      <c r="G3" s="67"/>
      <c r="H3" s="67"/>
      <c r="I3" s="67"/>
      <c r="J3" s="67"/>
      <c r="K3" s="64"/>
    </row>
    <row r="4" spans="1:14" ht="43.5" customHeight="1" thickBot="1">
      <c r="A4" s="364" t="s">
        <v>43</v>
      </c>
      <c r="B4" s="365"/>
      <c r="C4" s="366"/>
      <c r="D4" s="367" t="s">
        <v>98</v>
      </c>
      <c r="E4" s="368"/>
      <c r="F4" s="368"/>
      <c r="G4" s="368"/>
      <c r="H4" s="368"/>
      <c r="I4" s="368"/>
      <c r="J4" s="369"/>
      <c r="K4" s="68"/>
    </row>
    <row r="5" spans="1:14" ht="44.25" customHeight="1" thickTop="1" thickBot="1">
      <c r="A5" s="351" t="s">
        <v>44</v>
      </c>
      <c r="B5" s="352"/>
      <c r="C5" s="353"/>
      <c r="D5" s="354" t="s">
        <v>45</v>
      </c>
      <c r="E5" s="355"/>
      <c r="F5" s="355"/>
      <c r="G5" s="355"/>
      <c r="H5" s="355"/>
      <c r="I5" s="355"/>
      <c r="J5" s="356"/>
      <c r="K5" s="69"/>
    </row>
    <row r="6" spans="1:14" ht="38.1" customHeight="1" thickTop="1">
      <c r="A6" s="378" t="s">
        <v>46</v>
      </c>
      <c r="B6" s="379"/>
      <c r="C6" s="380"/>
      <c r="D6" s="381" t="s">
        <v>47</v>
      </c>
      <c r="E6" s="379"/>
      <c r="F6" s="379"/>
      <c r="G6" s="379"/>
      <c r="H6" s="380"/>
      <c r="I6" s="70" t="s">
        <v>48</v>
      </c>
      <c r="J6" s="71" t="s">
        <v>49</v>
      </c>
      <c r="K6" s="72"/>
      <c r="N6" s="73">
        <v>2012.02</v>
      </c>
    </row>
    <row r="7" spans="1:14" ht="24.95" customHeight="1">
      <c r="A7" s="382" t="s">
        <v>50</v>
      </c>
      <c r="B7" s="383"/>
      <c r="C7" s="384"/>
      <c r="D7" s="385" t="s">
        <v>51</v>
      </c>
      <c r="E7" s="386"/>
      <c r="F7" s="386"/>
      <c r="G7" s="386"/>
      <c r="H7" s="387"/>
      <c r="I7" s="74">
        <f>SUM(I8:I10)</f>
        <v>132920634</v>
      </c>
      <c r="J7" s="388" t="s">
        <v>52</v>
      </c>
      <c r="K7" s="72"/>
      <c r="L7" s="370" t="s">
        <v>53</v>
      </c>
      <c r="M7" s="371"/>
      <c r="N7" s="75"/>
    </row>
    <row r="8" spans="1:14" ht="24.95" customHeight="1">
      <c r="A8" s="372" t="s">
        <v>54</v>
      </c>
      <c r="B8" s="374" t="s">
        <v>55</v>
      </c>
      <c r="C8" s="375"/>
      <c r="D8" s="76">
        <v>1</v>
      </c>
      <c r="E8" s="77">
        <v>21</v>
      </c>
      <c r="F8" s="78">
        <v>1</v>
      </c>
      <c r="G8" s="79" t="e">
        <v>#REF!</v>
      </c>
      <c r="H8" s="79">
        <f>M8*N8</f>
        <v>6329554</v>
      </c>
      <c r="I8" s="80">
        <f>D8*E8*F8*H8</f>
        <v>132920634</v>
      </c>
      <c r="J8" s="388"/>
      <c r="K8" s="81"/>
      <c r="L8" s="82" t="s">
        <v>56</v>
      </c>
      <c r="M8" s="83">
        <v>287707</v>
      </c>
      <c r="N8" s="84">
        <v>22</v>
      </c>
    </row>
    <row r="9" spans="1:14" ht="24.95" customHeight="1">
      <c r="A9" s="373"/>
      <c r="B9" s="374" t="s">
        <v>57</v>
      </c>
      <c r="C9" s="375"/>
      <c r="D9" s="76">
        <v>0</v>
      </c>
      <c r="E9" s="77">
        <v>21</v>
      </c>
      <c r="F9" s="78">
        <v>0.5</v>
      </c>
      <c r="G9" s="79" t="e">
        <v>#REF!</v>
      </c>
      <c r="H9" s="79">
        <f>M9*N9</f>
        <v>4290814</v>
      </c>
      <c r="I9" s="80">
        <f>D9*E9*F9*H9</f>
        <v>0</v>
      </c>
      <c r="J9" s="388"/>
      <c r="K9" s="81"/>
      <c r="L9" s="82" t="s">
        <v>57</v>
      </c>
      <c r="M9" s="85">
        <v>195037</v>
      </c>
      <c r="N9" s="84">
        <v>22</v>
      </c>
    </row>
    <row r="10" spans="1:14" ht="30" customHeight="1">
      <c r="A10" s="86" t="s">
        <v>58</v>
      </c>
      <c r="B10" s="376" t="s">
        <v>55</v>
      </c>
      <c r="C10" s="377"/>
      <c r="D10" s="390" t="s">
        <v>59</v>
      </c>
      <c r="E10" s="391"/>
      <c r="F10" s="391"/>
      <c r="G10" s="391"/>
      <c r="H10" s="392"/>
      <c r="I10" s="80"/>
      <c r="J10" s="389"/>
      <c r="K10" s="81"/>
      <c r="L10" s="87" t="s">
        <v>60</v>
      </c>
    </row>
    <row r="11" spans="1:14" ht="24.95" customHeight="1">
      <c r="A11" s="393" t="s">
        <v>61</v>
      </c>
      <c r="B11" s="394"/>
      <c r="C11" s="395"/>
      <c r="D11" s="396" t="s">
        <v>62</v>
      </c>
      <c r="E11" s="394"/>
      <c r="F11" s="394"/>
      <c r="G11" s="394"/>
      <c r="H11" s="395"/>
      <c r="I11" s="88">
        <f>I12</f>
        <v>146212697.40000001</v>
      </c>
      <c r="J11" s="397" t="s">
        <v>63</v>
      </c>
      <c r="K11" s="89"/>
    </row>
    <row r="12" spans="1:14" ht="24.95" customHeight="1">
      <c r="A12" s="90"/>
      <c r="B12" s="399"/>
      <c r="C12" s="400"/>
      <c r="D12" s="401">
        <f>I7</f>
        <v>132920634</v>
      </c>
      <c r="E12" s="402"/>
      <c r="F12" s="402"/>
      <c r="G12" s="91">
        <v>1.1000000000000001</v>
      </c>
      <c r="H12" s="91">
        <v>1.1000000000000001</v>
      </c>
      <c r="I12" s="92">
        <f>D12*H12</f>
        <v>146212697.40000001</v>
      </c>
      <c r="J12" s="398"/>
      <c r="K12" s="89"/>
    </row>
    <row r="13" spans="1:14" ht="24.95" customHeight="1">
      <c r="A13" s="393" t="s">
        <v>64</v>
      </c>
      <c r="B13" s="394"/>
      <c r="C13" s="395"/>
      <c r="D13" s="93" t="s">
        <v>65</v>
      </c>
      <c r="E13" s="94"/>
      <c r="F13" s="94"/>
      <c r="G13" s="94"/>
      <c r="H13" s="94"/>
      <c r="I13" s="88">
        <f>I14</f>
        <v>55826666.280000001</v>
      </c>
      <c r="J13" s="397" t="s">
        <v>66</v>
      </c>
      <c r="K13" s="89"/>
    </row>
    <row r="14" spans="1:14" ht="24.95" customHeight="1">
      <c r="A14" s="404"/>
      <c r="B14" s="405"/>
      <c r="C14" s="405"/>
      <c r="D14" s="406">
        <f>I7+I11</f>
        <v>279133331.39999998</v>
      </c>
      <c r="E14" s="407"/>
      <c r="F14" s="407"/>
      <c r="G14" s="95">
        <v>0.1</v>
      </c>
      <c r="H14" s="95">
        <v>0.2</v>
      </c>
      <c r="I14" s="96">
        <f>D14*H14</f>
        <v>55826666.280000001</v>
      </c>
      <c r="J14" s="403"/>
      <c r="K14" s="89"/>
    </row>
    <row r="15" spans="1:14" ht="24.95" customHeight="1">
      <c r="A15" s="393" t="s">
        <v>67</v>
      </c>
      <c r="B15" s="394"/>
      <c r="C15" s="395"/>
      <c r="D15" s="408" t="s">
        <v>68</v>
      </c>
      <c r="E15" s="409"/>
      <c r="F15" s="409"/>
      <c r="G15" s="409"/>
      <c r="H15" s="410"/>
      <c r="I15" s="88">
        <f>SUM(I16:I20)</f>
        <v>76807086.199999988</v>
      </c>
      <c r="J15" s="397" t="s">
        <v>69</v>
      </c>
      <c r="K15" s="89"/>
    </row>
    <row r="16" spans="1:14" ht="24.95" customHeight="1">
      <c r="A16" s="411" t="s">
        <v>70</v>
      </c>
      <c r="B16" s="412"/>
      <c r="C16" s="413"/>
      <c r="D16" s="414" t="s">
        <v>71</v>
      </c>
      <c r="E16" s="415"/>
      <c r="F16" s="415"/>
      <c r="G16" s="97"/>
      <c r="H16" s="98">
        <v>0.3</v>
      </c>
      <c r="I16" s="99">
        <f>I8*H16</f>
        <v>39876190.199999996</v>
      </c>
      <c r="J16" s="398"/>
      <c r="K16" s="89"/>
    </row>
    <row r="17" spans="1:14" ht="24.95" customHeight="1">
      <c r="A17" s="416" t="s">
        <v>72</v>
      </c>
      <c r="B17" s="417"/>
      <c r="C17" s="418"/>
      <c r="D17" s="419" t="s">
        <v>73</v>
      </c>
      <c r="E17" s="420"/>
      <c r="F17" s="420"/>
      <c r="G17" s="100"/>
      <c r="H17" s="101">
        <v>0.1</v>
      </c>
      <c r="I17" s="102">
        <f>I10*H17</f>
        <v>0</v>
      </c>
      <c r="J17" s="398"/>
      <c r="K17" s="89"/>
    </row>
    <row r="18" spans="1:14" ht="37.5" customHeight="1">
      <c r="A18" s="416" t="s">
        <v>74</v>
      </c>
      <c r="B18" s="417"/>
      <c r="C18" s="418"/>
      <c r="D18" s="421" t="s">
        <v>75</v>
      </c>
      <c r="E18" s="422"/>
      <c r="F18" s="422"/>
      <c r="G18" s="422"/>
      <c r="H18" s="423"/>
      <c r="I18" s="103">
        <v>2000000</v>
      </c>
      <c r="J18" s="398"/>
      <c r="K18" s="89"/>
    </row>
    <row r="19" spans="1:14" ht="24.95" customHeight="1">
      <c r="A19" s="424" t="s">
        <v>76</v>
      </c>
      <c r="B19" s="425"/>
      <c r="C19" s="426"/>
      <c r="D19" s="427"/>
      <c r="E19" s="425"/>
      <c r="F19" s="425"/>
      <c r="G19" s="425"/>
      <c r="H19" s="426"/>
      <c r="I19" s="104">
        <f>I10*10%</f>
        <v>0</v>
      </c>
      <c r="J19" s="398"/>
      <c r="K19" s="89"/>
    </row>
    <row r="20" spans="1:14" ht="28.5" customHeight="1">
      <c r="A20" s="424" t="s">
        <v>77</v>
      </c>
      <c r="B20" s="425"/>
      <c r="C20" s="426"/>
      <c r="D20" s="428" t="s">
        <v>78</v>
      </c>
      <c r="E20" s="429"/>
      <c r="F20" s="429"/>
      <c r="G20" s="429"/>
      <c r="H20" s="430"/>
      <c r="I20" s="105">
        <f>M20*E8*N8</f>
        <v>34930896</v>
      </c>
      <c r="J20" s="403"/>
      <c r="K20" s="89"/>
      <c r="L20" s="106" t="s">
        <v>79</v>
      </c>
      <c r="M20" s="107">
        <v>75608</v>
      </c>
      <c r="N20" s="108" t="s">
        <v>80</v>
      </c>
    </row>
    <row r="21" spans="1:14" ht="24.95" customHeight="1">
      <c r="A21" s="438" t="s">
        <v>81</v>
      </c>
      <c r="B21" s="439"/>
      <c r="C21" s="440"/>
      <c r="D21" s="441" t="s">
        <v>82</v>
      </c>
      <c r="E21" s="439"/>
      <c r="F21" s="439"/>
      <c r="G21" s="439"/>
      <c r="H21" s="440"/>
      <c r="I21" s="109">
        <f>I7+I11+I13+I15</f>
        <v>411767083.87999994</v>
      </c>
      <c r="J21" s="110"/>
      <c r="K21" s="111"/>
      <c r="M21" s="63" t="s">
        <v>83</v>
      </c>
    </row>
    <row r="22" spans="1:14" ht="24.95" customHeight="1">
      <c r="A22" s="438" t="s">
        <v>84</v>
      </c>
      <c r="B22" s="439"/>
      <c r="C22" s="440"/>
      <c r="D22" s="112" t="s">
        <v>99</v>
      </c>
      <c r="E22" s="113"/>
      <c r="F22" s="113"/>
      <c r="G22" s="113"/>
      <c r="H22" s="114">
        <v>0.15</v>
      </c>
      <c r="I22" s="109">
        <f>-I21*H22</f>
        <v>-61765062.581999987</v>
      </c>
      <c r="J22" s="115" t="s">
        <v>85</v>
      </c>
      <c r="K22" s="111"/>
      <c r="L22" s="108" t="s">
        <v>86</v>
      </c>
      <c r="M22" s="116"/>
    </row>
    <row r="23" spans="1:14" ht="24.95" customHeight="1">
      <c r="A23" s="438" t="s">
        <v>87</v>
      </c>
      <c r="B23" s="439"/>
      <c r="C23" s="440"/>
      <c r="D23" s="112"/>
      <c r="E23" s="113"/>
      <c r="F23" s="113"/>
      <c r="G23" s="113"/>
      <c r="H23" s="117"/>
      <c r="I23" s="109">
        <f>+I21+I22</f>
        <v>350002021.29799998</v>
      </c>
      <c r="J23" s="118"/>
      <c r="K23" s="111"/>
      <c r="M23" s="116"/>
    </row>
    <row r="24" spans="1:14" ht="24.95" customHeight="1">
      <c r="A24" s="438" t="s">
        <v>88</v>
      </c>
      <c r="B24" s="439"/>
      <c r="C24" s="440"/>
      <c r="D24" s="442">
        <v>0.1</v>
      </c>
      <c r="E24" s="443"/>
      <c r="F24" s="443"/>
      <c r="G24" s="443"/>
      <c r="H24" s="444"/>
      <c r="I24" s="109">
        <f>I23*D24</f>
        <v>35000202.129799999</v>
      </c>
      <c r="J24" s="118"/>
      <c r="K24" s="111"/>
    </row>
    <row r="25" spans="1:14" ht="24.95" customHeight="1" thickBot="1">
      <c r="A25" s="431" t="s">
        <v>89</v>
      </c>
      <c r="B25" s="432"/>
      <c r="C25" s="433"/>
      <c r="D25" s="434" t="s">
        <v>90</v>
      </c>
      <c r="E25" s="435"/>
      <c r="F25" s="435"/>
      <c r="G25" s="435"/>
      <c r="H25" s="436"/>
      <c r="I25" s="119">
        <f>I23+I24</f>
        <v>385002223.4278</v>
      </c>
      <c r="J25" s="120" t="s">
        <v>91</v>
      </c>
      <c r="K25" s="121"/>
    </row>
    <row r="26" spans="1:14" ht="28.5" customHeight="1">
      <c r="A26" s="437" t="s">
        <v>92</v>
      </c>
      <c r="B26" s="437"/>
      <c r="C26" s="437"/>
      <c r="D26" s="437"/>
      <c r="E26" s="437"/>
      <c r="F26" s="437"/>
      <c r="G26" s="437"/>
      <c r="H26" s="437"/>
      <c r="I26" s="437"/>
      <c r="J26" s="437"/>
    </row>
    <row r="27" spans="1:14" ht="27.75" customHeight="1">
      <c r="A27" s="122"/>
      <c r="B27" s="122"/>
      <c r="C27" s="123"/>
      <c r="D27" s="123"/>
      <c r="E27" s="124"/>
      <c r="F27" s="124"/>
      <c r="G27" s="125" t="s">
        <v>93</v>
      </c>
      <c r="H27" s="125"/>
      <c r="I27" s="126"/>
      <c r="J27" s="127"/>
      <c r="K27" s="128"/>
    </row>
    <row r="28" spans="1:14">
      <c r="A28" s="129" t="s">
        <v>94</v>
      </c>
      <c r="B28" s="124"/>
      <c r="C28" s="124"/>
      <c r="D28" s="124"/>
      <c r="E28" s="124"/>
      <c r="F28" s="124"/>
      <c r="G28" s="124"/>
      <c r="H28" s="124"/>
      <c r="I28" s="130">
        <f>+I25*0.94*0.82</f>
        <v>296759713.8181482</v>
      </c>
      <c r="J28" s="124"/>
    </row>
    <row r="29" spans="1:14">
      <c r="A29" s="129" t="s">
        <v>95</v>
      </c>
      <c r="B29" s="124"/>
      <c r="C29" s="124"/>
      <c r="D29" s="124"/>
      <c r="E29" s="124"/>
      <c r="F29" s="124"/>
      <c r="G29" s="124"/>
      <c r="H29" s="124"/>
      <c r="I29" s="130"/>
      <c r="J29" s="124"/>
    </row>
    <row r="30" spans="1:14">
      <c r="A30" s="129" t="s">
        <v>96</v>
      </c>
      <c r="B30" s="124"/>
      <c r="C30" s="124"/>
      <c r="D30" s="124"/>
      <c r="E30" s="124"/>
      <c r="F30" s="124"/>
      <c r="G30" s="124"/>
      <c r="H30" s="124"/>
      <c r="I30" s="130"/>
      <c r="J30" s="124"/>
    </row>
    <row r="31" spans="1:14">
      <c r="A31" s="124"/>
      <c r="B31" s="124"/>
      <c r="C31" s="124"/>
      <c r="D31" s="124"/>
      <c r="E31" s="124"/>
      <c r="F31" s="124"/>
      <c r="G31" s="124"/>
      <c r="H31" s="124"/>
      <c r="I31" s="130">
        <f>+I21*1.1</f>
        <v>452943792.26799995</v>
      </c>
      <c r="J31" s="124"/>
    </row>
    <row r="32" spans="1:14">
      <c r="A32" s="124"/>
      <c r="B32" s="124"/>
      <c r="C32" s="124"/>
      <c r="D32" s="124"/>
      <c r="E32" s="124"/>
      <c r="F32" s="124"/>
      <c r="G32" s="124"/>
      <c r="H32" s="124"/>
      <c r="I32" s="131">
        <f>+I25*0.85</f>
        <v>327251889.91363001</v>
      </c>
      <c r="J32" s="124"/>
    </row>
    <row r="33" spans="1:10">
      <c r="A33" s="124"/>
      <c r="B33" s="124"/>
      <c r="C33" s="124"/>
      <c r="D33" s="124"/>
      <c r="E33" s="124"/>
      <c r="F33" s="124"/>
      <c r="G33" s="124"/>
      <c r="H33" s="124"/>
      <c r="I33" s="131">
        <f>+I32*0.94</f>
        <v>307616776.51881218</v>
      </c>
      <c r="J33" s="124"/>
    </row>
    <row r="39" spans="1:10" ht="28.5" customHeight="1"/>
  </sheetData>
  <mergeCells count="49">
    <mergeCell ref="D20:H20"/>
    <mergeCell ref="A25:C25"/>
    <mergeCell ref="D25:H25"/>
    <mergeCell ref="A26:J26"/>
    <mergeCell ref="A21:C21"/>
    <mergeCell ref="D21:H21"/>
    <mergeCell ref="A22:C22"/>
    <mergeCell ref="A23:C23"/>
    <mergeCell ref="A24:C24"/>
    <mergeCell ref="D24:H24"/>
    <mergeCell ref="A13:C13"/>
    <mergeCell ref="J13:J14"/>
    <mergeCell ref="A14:C14"/>
    <mergeCell ref="D14:F14"/>
    <mergeCell ref="A15:C15"/>
    <mergeCell ref="D15:H15"/>
    <mergeCell ref="J15:J20"/>
    <mergeCell ref="A16:C16"/>
    <mergeCell ref="D16:F16"/>
    <mergeCell ref="A17:C17"/>
    <mergeCell ref="D17:F17"/>
    <mergeCell ref="A18:C18"/>
    <mergeCell ref="D18:H18"/>
    <mergeCell ref="A19:C19"/>
    <mergeCell ref="D19:H19"/>
    <mergeCell ref="A20:C20"/>
    <mergeCell ref="A11:C11"/>
    <mergeCell ref="D11:H11"/>
    <mergeCell ref="J11:J12"/>
    <mergeCell ref="B12:C12"/>
    <mergeCell ref="D12:F12"/>
    <mergeCell ref="A6:C6"/>
    <mergeCell ref="D6:H6"/>
    <mergeCell ref="A7:C7"/>
    <mergeCell ref="D7:H7"/>
    <mergeCell ref="J7:J10"/>
    <mergeCell ref="D10:H10"/>
    <mergeCell ref="L7:M7"/>
    <mergeCell ref="A8:A9"/>
    <mergeCell ref="B8:C8"/>
    <mergeCell ref="B9:C9"/>
    <mergeCell ref="B10:C10"/>
    <mergeCell ref="A5:C5"/>
    <mergeCell ref="D5:J5"/>
    <mergeCell ref="A1:J1"/>
    <mergeCell ref="A2:C2"/>
    <mergeCell ref="D2:J2"/>
    <mergeCell ref="A4:C4"/>
    <mergeCell ref="D4:J4"/>
  </mergeCells>
  <phoneticPr fontId="4" type="noConversion"/>
  <printOptions horizontalCentered="1"/>
  <pageMargins left="0.35433070866141736" right="0.35433070866141736" top="0.78740157480314965" bottom="0.78740157480314965" header="0.51181102362204722" footer="0.51181102362204722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4"/>
  <sheetViews>
    <sheetView showGridLines="0" showZeros="0" view="pageBreakPreview" zoomScale="90" zoomScaleNormal="85" zoomScaleSheetLayoutView="90" workbookViewId="0">
      <selection activeCell="H60" sqref="H60"/>
    </sheetView>
  </sheetViews>
  <sheetFormatPr defaultRowHeight="17.100000000000001" customHeight="1"/>
  <cols>
    <col min="1" max="1" width="2.77734375" style="179" customWidth="1"/>
    <col min="2" max="2" width="8.88671875" style="179"/>
    <col min="3" max="3" width="13.44140625" style="179" customWidth="1"/>
    <col min="4" max="4" width="19.6640625" style="180" bestFit="1" customWidth="1"/>
    <col min="5" max="8" width="14.33203125" style="181" customWidth="1"/>
    <col min="9" max="9" width="1.109375" style="179" customWidth="1"/>
    <col min="10" max="10" width="1.44140625" style="179" customWidth="1"/>
    <col min="11" max="11" width="16" style="179" bestFit="1" customWidth="1"/>
    <col min="12" max="12" width="8.88671875" style="179"/>
    <col min="13" max="13" width="10.88671875" style="179" customWidth="1"/>
    <col min="14" max="14" width="12.77734375" style="179" customWidth="1"/>
    <col min="15" max="15" width="11" style="179" customWidth="1"/>
    <col min="16" max="16" width="11.33203125" style="179" bestFit="1" customWidth="1"/>
    <col min="17" max="17" width="11.21875" style="180" bestFit="1" customWidth="1"/>
    <col min="18" max="18" width="11.21875" style="179" bestFit="1" customWidth="1"/>
    <col min="19" max="16384" width="8.88671875" style="179"/>
  </cols>
  <sheetData>
    <row r="1" spans="2:17" ht="17.100000000000001" customHeight="1">
      <c r="B1" s="179" t="s">
        <v>125</v>
      </c>
      <c r="J1" s="182"/>
      <c r="K1" s="182"/>
      <c r="L1" s="182"/>
      <c r="M1" s="182"/>
      <c r="N1" s="182"/>
      <c r="O1" s="182"/>
      <c r="P1" s="182"/>
    </row>
    <row r="2" spans="2:17" ht="17.100000000000001" customHeight="1">
      <c r="J2" s="182"/>
      <c r="K2" s="182"/>
      <c r="L2" s="182"/>
      <c r="M2" s="182"/>
      <c r="N2" s="182"/>
      <c r="O2" s="182"/>
      <c r="P2" s="182"/>
    </row>
    <row r="3" spans="2:17" ht="25.5" customHeight="1">
      <c r="B3" s="183" t="s">
        <v>126</v>
      </c>
      <c r="C3" s="184"/>
      <c r="D3" s="185"/>
      <c r="E3" s="186"/>
      <c r="F3" s="186"/>
      <c r="G3" s="186"/>
      <c r="H3" s="186"/>
      <c r="J3" s="182"/>
      <c r="K3" s="182"/>
      <c r="L3" s="182"/>
      <c r="M3" s="182"/>
      <c r="N3" s="182"/>
      <c r="O3" s="182"/>
      <c r="P3" s="182"/>
    </row>
    <row r="4" spans="2:17" ht="17.100000000000001" customHeight="1" thickBot="1">
      <c r="B4" s="274" t="str">
        <f>총괄표!A4</f>
        <v xml:space="preserve"> 공사명: 검단신도시 AB16블럭 공동주택 신축공사 </v>
      </c>
      <c r="H4" s="187" t="s">
        <v>2</v>
      </c>
      <c r="J4" s="182"/>
      <c r="K4" s="182"/>
      <c r="L4" s="182"/>
      <c r="M4" s="182"/>
      <c r="N4" s="182"/>
      <c r="O4" s="182"/>
      <c r="P4" s="182"/>
    </row>
    <row r="5" spans="2:17" s="188" customFormat="1" ht="17.100000000000001" customHeight="1" thickBot="1">
      <c r="B5" s="329" t="s">
        <v>40</v>
      </c>
      <c r="C5" s="330" t="s">
        <v>39</v>
      </c>
      <c r="D5" s="331" t="s">
        <v>38</v>
      </c>
      <c r="E5" s="332" t="s">
        <v>37</v>
      </c>
      <c r="F5" s="332" t="s">
        <v>127</v>
      </c>
      <c r="G5" s="332" t="s">
        <v>128</v>
      </c>
      <c r="H5" s="333" t="s">
        <v>129</v>
      </c>
      <c r="J5" s="189"/>
      <c r="K5" s="189"/>
      <c r="L5" s="189"/>
      <c r="M5" s="189"/>
      <c r="N5" s="189"/>
      <c r="O5" s="189"/>
      <c r="P5" s="189"/>
      <c r="Q5" s="190"/>
    </row>
    <row r="6" spans="2:17" ht="17.100000000000001" customHeight="1" thickTop="1">
      <c r="B6" s="336" t="s">
        <v>130</v>
      </c>
      <c r="C6" s="191" t="s">
        <v>131</v>
      </c>
      <c r="D6" s="192" t="s">
        <v>132</v>
      </c>
      <c r="E6" s="193">
        <v>5340025</v>
      </c>
      <c r="F6" s="193">
        <f>E6-G6-H6</f>
        <v>5340025</v>
      </c>
      <c r="G6" s="193"/>
      <c r="H6" s="194"/>
      <c r="J6" s="182"/>
      <c r="K6" s="182"/>
      <c r="L6" s="182"/>
      <c r="M6" s="182"/>
      <c r="N6" s="182"/>
      <c r="O6" s="182"/>
      <c r="P6" s="182"/>
    </row>
    <row r="7" spans="2:17" ht="17.100000000000001" customHeight="1">
      <c r="B7" s="337"/>
      <c r="C7" s="195" t="s">
        <v>133</v>
      </c>
      <c r="D7" s="192" t="s">
        <v>134</v>
      </c>
      <c r="E7" s="193">
        <v>2670012</v>
      </c>
      <c r="F7" s="193">
        <f>E7-G7-H7</f>
        <v>2670012</v>
      </c>
      <c r="G7" s="193"/>
      <c r="H7" s="194"/>
      <c r="J7" s="182"/>
      <c r="K7" s="182"/>
      <c r="L7" s="182"/>
      <c r="M7" s="182"/>
      <c r="N7" s="182"/>
      <c r="O7" s="182"/>
      <c r="P7" s="182"/>
    </row>
    <row r="8" spans="2:17" ht="17.100000000000001" customHeight="1">
      <c r="B8" s="337"/>
      <c r="C8" s="195"/>
      <c r="D8" s="192" t="s">
        <v>135</v>
      </c>
      <c r="E8" s="193">
        <v>0</v>
      </c>
      <c r="F8" s="193">
        <f t="shared" ref="F8:F18" si="0">E8-G8-H8</f>
        <v>0</v>
      </c>
      <c r="G8" s="193"/>
      <c r="H8" s="194"/>
      <c r="J8" s="182"/>
      <c r="K8" s="182"/>
      <c r="L8" s="182"/>
      <c r="M8" s="182"/>
      <c r="N8" s="182"/>
      <c r="O8" s="182"/>
      <c r="P8" s="182"/>
    </row>
    <row r="9" spans="2:17" ht="17.100000000000001" customHeight="1">
      <c r="B9" s="338"/>
      <c r="C9" s="196"/>
      <c r="D9" s="192" t="s">
        <v>136</v>
      </c>
      <c r="E9" s="193">
        <v>1879907</v>
      </c>
      <c r="F9" s="193">
        <f t="shared" si="0"/>
        <v>1879907</v>
      </c>
      <c r="G9" s="193"/>
      <c r="H9" s="194"/>
      <c r="J9" s="182"/>
      <c r="K9" s="182"/>
      <c r="L9" s="182"/>
      <c r="M9" s="182"/>
      <c r="N9" s="182"/>
      <c r="O9" s="182"/>
      <c r="P9" s="182"/>
    </row>
    <row r="10" spans="2:17" ht="17.100000000000001" customHeight="1">
      <c r="B10" s="338"/>
      <c r="C10" s="196"/>
      <c r="D10" s="192" t="s">
        <v>137</v>
      </c>
      <c r="E10" s="193">
        <v>0</v>
      </c>
      <c r="F10" s="193">
        <f t="shared" si="0"/>
        <v>0</v>
      </c>
      <c r="G10" s="193"/>
      <c r="H10" s="194"/>
      <c r="J10" s="182"/>
      <c r="K10" s="182"/>
      <c r="L10" s="182"/>
      <c r="M10" s="182"/>
      <c r="N10" s="182"/>
      <c r="O10" s="182"/>
      <c r="P10" s="182"/>
    </row>
    <row r="11" spans="2:17" ht="17.100000000000001" customHeight="1">
      <c r="B11" s="338"/>
      <c r="C11" s="196"/>
      <c r="D11" s="192" t="s">
        <v>138</v>
      </c>
      <c r="E11" s="193">
        <v>3487363</v>
      </c>
      <c r="F11" s="193">
        <f>E11-G11-H11</f>
        <v>3487363</v>
      </c>
      <c r="G11" s="193"/>
      <c r="H11" s="194"/>
      <c r="J11" s="182"/>
      <c r="K11" s="182"/>
      <c r="L11" s="182"/>
      <c r="M11" s="182"/>
      <c r="N11" s="182"/>
      <c r="O11" s="182"/>
      <c r="P11" s="182"/>
    </row>
    <row r="12" spans="2:17" ht="17.100000000000001" customHeight="1">
      <c r="B12" s="338"/>
      <c r="C12" s="196"/>
      <c r="D12" s="192" t="s">
        <v>139</v>
      </c>
      <c r="E12" s="193">
        <v>0</v>
      </c>
      <c r="F12" s="193">
        <f t="shared" si="0"/>
        <v>0</v>
      </c>
      <c r="G12" s="193"/>
      <c r="H12" s="194"/>
      <c r="J12" s="182"/>
      <c r="K12" s="182"/>
      <c r="L12" s="182"/>
      <c r="M12" s="182"/>
      <c r="N12" s="182"/>
      <c r="O12" s="182"/>
      <c r="P12" s="182"/>
    </row>
    <row r="13" spans="2:17" ht="17.100000000000001" customHeight="1">
      <c r="B13" s="338"/>
      <c r="C13" s="196"/>
      <c r="D13" s="192" t="s">
        <v>140</v>
      </c>
      <c r="E13" s="193">
        <v>0</v>
      </c>
      <c r="F13" s="193">
        <f t="shared" si="0"/>
        <v>0</v>
      </c>
      <c r="G13" s="193"/>
      <c r="H13" s="194"/>
      <c r="J13" s="182"/>
      <c r="K13" s="182"/>
      <c r="L13" s="182"/>
      <c r="M13" s="182"/>
      <c r="N13" s="182"/>
      <c r="O13" s="182"/>
      <c r="P13" s="182"/>
    </row>
    <row r="14" spans="2:17" ht="17.100000000000001" customHeight="1">
      <c r="B14" s="338"/>
      <c r="C14" s="196"/>
      <c r="D14" s="192" t="s">
        <v>141</v>
      </c>
      <c r="E14" s="193">
        <v>2942463</v>
      </c>
      <c r="F14" s="193">
        <f t="shared" si="0"/>
        <v>2942463</v>
      </c>
      <c r="G14" s="193"/>
      <c r="H14" s="194"/>
      <c r="J14" s="182"/>
      <c r="K14" s="182"/>
      <c r="L14" s="182"/>
      <c r="M14" s="182"/>
      <c r="N14" s="182"/>
      <c r="O14" s="182"/>
      <c r="P14" s="182"/>
    </row>
    <row r="15" spans="2:17" ht="17.100000000000001" customHeight="1">
      <c r="B15" s="338"/>
      <c r="C15" s="196"/>
      <c r="D15" s="192" t="s">
        <v>142</v>
      </c>
      <c r="E15" s="193">
        <v>0</v>
      </c>
      <c r="F15" s="193">
        <f t="shared" si="0"/>
        <v>0</v>
      </c>
      <c r="G15" s="193"/>
      <c r="H15" s="194"/>
      <c r="J15" s="182"/>
      <c r="K15" s="182"/>
      <c r="L15" s="182"/>
      <c r="M15" s="182"/>
      <c r="N15" s="182"/>
      <c r="O15" s="182"/>
      <c r="P15" s="182"/>
    </row>
    <row r="16" spans="2:17" ht="17.100000000000001" customHeight="1">
      <c r="B16" s="338"/>
      <c r="C16" s="196"/>
      <c r="D16" s="192" t="s">
        <v>143</v>
      </c>
      <c r="E16" s="193">
        <v>0</v>
      </c>
      <c r="F16" s="193">
        <f t="shared" si="0"/>
        <v>0</v>
      </c>
      <c r="G16" s="193"/>
      <c r="H16" s="194"/>
      <c r="J16" s="182"/>
      <c r="K16" s="182"/>
      <c r="L16" s="182"/>
      <c r="M16" s="182"/>
      <c r="N16" s="182"/>
      <c r="O16" s="182"/>
      <c r="P16" s="182"/>
    </row>
    <row r="17" spans="2:16" ht="17.100000000000001" customHeight="1">
      <c r="B17" s="338"/>
      <c r="C17" s="196"/>
      <c r="D17" s="197" t="s">
        <v>144</v>
      </c>
      <c r="E17" s="193">
        <v>5830435</v>
      </c>
      <c r="F17" s="193">
        <f>E17-G17-H17</f>
        <v>5830435</v>
      </c>
      <c r="G17" s="193"/>
      <c r="H17" s="194"/>
      <c r="J17" s="182"/>
      <c r="K17" s="182"/>
      <c r="L17" s="182"/>
      <c r="M17" s="182"/>
      <c r="N17" s="182"/>
      <c r="O17" s="182"/>
      <c r="P17" s="182"/>
    </row>
    <row r="18" spans="2:16" ht="17.100000000000001" customHeight="1">
      <c r="B18" s="338"/>
      <c r="C18" s="196"/>
      <c r="D18" s="197" t="s">
        <v>145</v>
      </c>
      <c r="E18" s="193">
        <v>1852662</v>
      </c>
      <c r="F18" s="193">
        <f t="shared" si="0"/>
        <v>1852662</v>
      </c>
      <c r="G18" s="193"/>
      <c r="H18" s="194"/>
      <c r="J18" s="182"/>
      <c r="K18" s="182"/>
      <c r="L18" s="182"/>
      <c r="M18" s="182"/>
      <c r="N18" s="182"/>
      <c r="O18" s="182"/>
      <c r="P18" s="182"/>
    </row>
    <row r="19" spans="2:16" ht="17.100000000000001" customHeight="1">
      <c r="B19" s="338"/>
      <c r="C19" s="198"/>
      <c r="D19" s="199" t="s">
        <v>146</v>
      </c>
      <c r="E19" s="200">
        <f>SUM(E6:E18)</f>
        <v>24002867</v>
      </c>
      <c r="F19" s="200">
        <f>SUM(F6:F18)</f>
        <v>24002867</v>
      </c>
      <c r="G19" s="200">
        <f>SUM(G6:G18)</f>
        <v>0</v>
      </c>
      <c r="H19" s="201">
        <f>SUM(H6:H18)</f>
        <v>0</v>
      </c>
      <c r="J19" s="182"/>
      <c r="K19" s="182"/>
      <c r="L19" s="182"/>
      <c r="M19" s="182"/>
      <c r="N19" s="182"/>
      <c r="O19" s="182"/>
      <c r="P19" s="182"/>
    </row>
    <row r="20" spans="2:16" ht="17.100000000000001" customHeight="1">
      <c r="B20" s="338"/>
      <c r="C20" s="191" t="s">
        <v>147</v>
      </c>
      <c r="D20" s="197" t="s">
        <v>148</v>
      </c>
      <c r="E20" s="193">
        <v>9780964</v>
      </c>
      <c r="F20" s="193">
        <f t="shared" ref="F20:F42" si="1">E20-G20-H20</f>
        <v>9780964</v>
      </c>
      <c r="G20" s="193"/>
      <c r="H20" s="194"/>
      <c r="J20" s="182"/>
      <c r="K20" s="182"/>
      <c r="L20" s="182"/>
      <c r="M20" s="182"/>
      <c r="N20" s="182"/>
      <c r="O20" s="182"/>
      <c r="P20" s="182"/>
    </row>
    <row r="21" spans="2:16" ht="17.100000000000001" customHeight="1">
      <c r="B21" s="338"/>
      <c r="C21" s="195" t="s">
        <v>149</v>
      </c>
      <c r="D21" s="197" t="s">
        <v>150</v>
      </c>
      <c r="E21" s="193">
        <v>2860728</v>
      </c>
      <c r="F21" s="193">
        <f t="shared" si="1"/>
        <v>2860728</v>
      </c>
      <c r="G21" s="193"/>
      <c r="H21" s="194"/>
      <c r="J21" s="182"/>
      <c r="K21" s="182"/>
      <c r="L21" s="182"/>
      <c r="M21" s="182"/>
      <c r="N21" s="182"/>
      <c r="O21" s="182"/>
      <c r="P21" s="182"/>
    </row>
    <row r="22" spans="2:16" ht="17.100000000000001" customHeight="1">
      <c r="B22" s="338"/>
      <c r="C22" s="196"/>
      <c r="D22" s="192" t="s">
        <v>151</v>
      </c>
      <c r="E22" s="193">
        <v>16537730</v>
      </c>
      <c r="F22" s="193">
        <f t="shared" si="1"/>
        <v>16537730</v>
      </c>
      <c r="G22" s="193"/>
      <c r="H22" s="194"/>
      <c r="J22" s="182"/>
      <c r="K22" s="182"/>
      <c r="L22" s="182"/>
      <c r="M22" s="182"/>
      <c r="N22" s="182"/>
      <c r="O22" s="182"/>
      <c r="P22" s="182"/>
    </row>
    <row r="23" spans="2:16" ht="17.100000000000001" customHeight="1">
      <c r="B23" s="338"/>
      <c r="C23" s="196"/>
      <c r="D23" s="192" t="s">
        <v>152</v>
      </c>
      <c r="E23" s="193">
        <v>0</v>
      </c>
      <c r="F23" s="193">
        <f t="shared" si="1"/>
        <v>0</v>
      </c>
      <c r="G23" s="193"/>
      <c r="H23" s="194"/>
      <c r="J23" s="182"/>
      <c r="K23" s="182"/>
      <c r="L23" s="182"/>
      <c r="M23" s="182"/>
      <c r="N23" s="182"/>
      <c r="O23" s="182"/>
      <c r="P23" s="182"/>
    </row>
    <row r="24" spans="2:16" ht="17.100000000000001" customHeight="1">
      <c r="B24" s="338"/>
      <c r="C24" s="196"/>
      <c r="D24" s="192" t="s">
        <v>153</v>
      </c>
      <c r="E24" s="193">
        <v>60756405</v>
      </c>
      <c r="F24" s="193">
        <f t="shared" si="1"/>
        <v>60756405</v>
      </c>
      <c r="G24" s="193"/>
      <c r="H24" s="194"/>
      <c r="J24" s="182"/>
      <c r="K24" s="182"/>
      <c r="L24" s="182"/>
      <c r="M24" s="182"/>
      <c r="N24" s="182"/>
      <c r="O24" s="182"/>
      <c r="P24" s="182"/>
    </row>
    <row r="25" spans="2:16" ht="17.100000000000001" customHeight="1">
      <c r="B25" s="338"/>
      <c r="C25" s="196"/>
      <c r="D25" s="192" t="s">
        <v>154</v>
      </c>
      <c r="E25" s="193">
        <v>0</v>
      </c>
      <c r="F25" s="193">
        <f t="shared" si="1"/>
        <v>0</v>
      </c>
      <c r="G25" s="193"/>
      <c r="H25" s="194"/>
      <c r="J25" s="182"/>
      <c r="K25" s="182"/>
      <c r="L25" s="182"/>
      <c r="M25" s="182"/>
      <c r="N25" s="182"/>
      <c r="O25" s="182"/>
      <c r="P25" s="182"/>
    </row>
    <row r="26" spans="2:16" ht="17.100000000000001" customHeight="1">
      <c r="B26" s="338"/>
      <c r="C26" s="196"/>
      <c r="D26" s="192" t="s">
        <v>155</v>
      </c>
      <c r="E26" s="193">
        <v>4658899</v>
      </c>
      <c r="F26" s="193">
        <f t="shared" si="1"/>
        <v>4658899</v>
      </c>
      <c r="G26" s="193"/>
      <c r="H26" s="194"/>
      <c r="J26" s="182"/>
      <c r="K26" s="182"/>
      <c r="L26" s="182"/>
      <c r="M26" s="182"/>
      <c r="N26" s="182"/>
      <c r="O26" s="182"/>
      <c r="P26" s="182"/>
    </row>
    <row r="27" spans="2:16" ht="17.100000000000001" customHeight="1">
      <c r="B27" s="338"/>
      <c r="C27" s="196"/>
      <c r="D27" s="192" t="s">
        <v>156</v>
      </c>
      <c r="E27" s="193">
        <v>7328912</v>
      </c>
      <c r="F27" s="193">
        <f t="shared" si="1"/>
        <v>7328912</v>
      </c>
      <c r="G27" s="193"/>
      <c r="H27" s="194"/>
      <c r="J27" s="182"/>
      <c r="K27" s="182"/>
      <c r="L27" s="182"/>
      <c r="M27" s="182"/>
      <c r="N27" s="182"/>
      <c r="O27" s="182"/>
      <c r="P27" s="182"/>
    </row>
    <row r="28" spans="2:16" ht="17.100000000000001" customHeight="1">
      <c r="B28" s="338"/>
      <c r="C28" s="196"/>
      <c r="D28" s="192" t="s">
        <v>157</v>
      </c>
      <c r="E28" s="193">
        <v>1280516</v>
      </c>
      <c r="F28" s="193">
        <f t="shared" si="1"/>
        <v>1280516</v>
      </c>
      <c r="G28" s="193"/>
      <c r="H28" s="194"/>
      <c r="J28" s="182"/>
      <c r="K28" s="182"/>
      <c r="L28" s="182"/>
      <c r="M28" s="182"/>
      <c r="N28" s="182"/>
      <c r="O28" s="182"/>
      <c r="P28" s="182"/>
    </row>
    <row r="29" spans="2:16" ht="17.100000000000001" customHeight="1">
      <c r="B29" s="338"/>
      <c r="C29" s="196"/>
      <c r="D29" s="192" t="s">
        <v>158</v>
      </c>
      <c r="E29" s="193">
        <v>6021150</v>
      </c>
      <c r="F29" s="193">
        <f t="shared" si="1"/>
        <v>6021150</v>
      </c>
      <c r="G29" s="193"/>
      <c r="H29" s="194"/>
      <c r="J29" s="182"/>
      <c r="K29" s="182"/>
      <c r="L29" s="182"/>
      <c r="M29" s="182"/>
      <c r="N29" s="182"/>
      <c r="O29" s="182"/>
      <c r="P29" s="182"/>
    </row>
    <row r="30" spans="2:16" ht="17.100000000000001" customHeight="1">
      <c r="B30" s="338"/>
      <c r="C30" s="196"/>
      <c r="D30" s="192" t="s">
        <v>159</v>
      </c>
      <c r="E30" s="193">
        <v>3214913</v>
      </c>
      <c r="F30" s="193">
        <f>E30-G30-H30</f>
        <v>3214913</v>
      </c>
      <c r="G30" s="193"/>
      <c r="H30" s="194"/>
      <c r="J30" s="182"/>
      <c r="K30" s="182"/>
      <c r="L30" s="182"/>
      <c r="M30" s="182"/>
      <c r="N30" s="182"/>
      <c r="O30" s="182"/>
      <c r="P30" s="182"/>
    </row>
    <row r="31" spans="2:16" ht="17.100000000000001" customHeight="1">
      <c r="B31" s="338"/>
      <c r="C31" s="196"/>
      <c r="D31" s="197" t="s">
        <v>160</v>
      </c>
      <c r="E31" s="193">
        <v>4985840</v>
      </c>
      <c r="F31" s="193">
        <f t="shared" si="1"/>
        <v>4985840</v>
      </c>
      <c r="G31" s="193"/>
      <c r="H31" s="194"/>
      <c r="J31" s="182"/>
      <c r="K31" s="182"/>
      <c r="L31" s="182"/>
      <c r="M31" s="182"/>
      <c r="N31" s="182"/>
      <c r="O31" s="182"/>
      <c r="P31" s="182"/>
    </row>
    <row r="32" spans="2:16" ht="17.100000000000001" customHeight="1">
      <c r="B32" s="338"/>
      <c r="C32" s="196"/>
      <c r="D32" s="192" t="s">
        <v>161</v>
      </c>
      <c r="E32" s="193">
        <v>2724502</v>
      </c>
      <c r="F32" s="193">
        <f t="shared" si="1"/>
        <v>2724502</v>
      </c>
      <c r="G32" s="193"/>
      <c r="H32" s="194"/>
      <c r="J32" s="182"/>
      <c r="K32" s="182"/>
      <c r="L32" s="182"/>
      <c r="M32" s="182"/>
      <c r="N32" s="182"/>
      <c r="O32" s="182"/>
      <c r="P32" s="182"/>
    </row>
    <row r="33" spans="2:18" ht="17.100000000000001" customHeight="1">
      <c r="B33" s="338"/>
      <c r="C33" s="196"/>
      <c r="D33" s="192" t="s">
        <v>162</v>
      </c>
      <c r="E33" s="193">
        <v>2370317</v>
      </c>
      <c r="F33" s="193">
        <f t="shared" si="1"/>
        <v>2370317</v>
      </c>
      <c r="G33" s="193"/>
      <c r="H33" s="194"/>
      <c r="J33" s="182"/>
      <c r="K33" s="182"/>
      <c r="L33" s="182"/>
      <c r="M33" s="182"/>
      <c r="N33" s="182"/>
      <c r="O33" s="182"/>
      <c r="P33" s="182"/>
    </row>
    <row r="34" spans="2:18" ht="17.100000000000001" customHeight="1">
      <c r="B34" s="338"/>
      <c r="C34" s="196"/>
      <c r="D34" s="192" t="s">
        <v>163</v>
      </c>
      <c r="E34" s="193">
        <v>9862699</v>
      </c>
      <c r="F34" s="193">
        <f t="shared" si="1"/>
        <v>9862699</v>
      </c>
      <c r="G34" s="193"/>
      <c r="H34" s="194"/>
      <c r="J34" s="182"/>
      <c r="K34" s="182"/>
      <c r="L34" s="182"/>
      <c r="M34" s="182"/>
      <c r="N34" s="182"/>
      <c r="O34" s="182"/>
      <c r="P34" s="182"/>
    </row>
    <row r="35" spans="2:18" ht="17.100000000000001" customHeight="1">
      <c r="B35" s="338"/>
      <c r="C35" s="202"/>
      <c r="D35" s="197" t="s">
        <v>164</v>
      </c>
      <c r="E35" s="193">
        <v>3460118</v>
      </c>
      <c r="F35" s="193">
        <f t="shared" si="1"/>
        <v>3460118</v>
      </c>
      <c r="G35" s="193"/>
      <c r="H35" s="194"/>
      <c r="J35" s="182"/>
      <c r="K35" s="182"/>
      <c r="L35" s="182"/>
      <c r="M35" s="182"/>
      <c r="N35" s="182"/>
      <c r="O35" s="182"/>
      <c r="P35" s="182"/>
    </row>
    <row r="36" spans="2:18" ht="17.100000000000001" customHeight="1">
      <c r="B36" s="338"/>
      <c r="C36" s="202"/>
      <c r="D36" s="197" t="s">
        <v>165</v>
      </c>
      <c r="E36" s="193">
        <v>4386449</v>
      </c>
      <c r="F36" s="193">
        <f t="shared" si="1"/>
        <v>4386449</v>
      </c>
      <c r="G36" s="193"/>
      <c r="H36" s="194"/>
      <c r="J36" s="182"/>
      <c r="K36" s="182"/>
      <c r="L36" s="182"/>
      <c r="M36" s="182"/>
      <c r="N36" s="182"/>
      <c r="O36" s="182"/>
      <c r="P36" s="182"/>
    </row>
    <row r="37" spans="2:18" ht="17.100000000000001" customHeight="1">
      <c r="B37" s="338"/>
      <c r="C37" s="202"/>
      <c r="D37" s="197" t="s">
        <v>166</v>
      </c>
      <c r="E37" s="193">
        <v>2506542</v>
      </c>
      <c r="F37" s="193">
        <f t="shared" si="1"/>
        <v>2506542</v>
      </c>
      <c r="G37" s="193"/>
      <c r="H37" s="194"/>
      <c r="J37" s="182"/>
      <c r="K37" s="182"/>
      <c r="L37" s="182"/>
      <c r="M37" s="182"/>
      <c r="N37" s="182"/>
      <c r="O37" s="182"/>
      <c r="P37" s="182"/>
    </row>
    <row r="38" spans="2:18" ht="17.100000000000001" customHeight="1">
      <c r="B38" s="338"/>
      <c r="C38" s="196"/>
      <c r="D38" s="197" t="s">
        <v>167</v>
      </c>
      <c r="E38" s="193">
        <v>2615522</v>
      </c>
      <c r="F38" s="193">
        <f>E38-G38-H38</f>
        <v>2615522</v>
      </c>
      <c r="G38" s="193"/>
      <c r="H38" s="194"/>
      <c r="J38" s="182"/>
      <c r="K38" s="182"/>
      <c r="L38" s="182"/>
      <c r="M38" s="182"/>
      <c r="N38" s="182"/>
      <c r="O38" s="182"/>
      <c r="P38" s="182"/>
    </row>
    <row r="39" spans="2:18" ht="17.100000000000001" customHeight="1">
      <c r="B39" s="338"/>
      <c r="C39" s="196"/>
      <c r="D39" s="197" t="s">
        <v>168</v>
      </c>
      <c r="E39" s="193">
        <v>2016132</v>
      </c>
      <c r="F39" s="193">
        <f t="shared" si="1"/>
        <v>2016132</v>
      </c>
      <c r="G39" s="193"/>
      <c r="H39" s="194"/>
      <c r="J39" s="182"/>
      <c r="K39" s="182"/>
      <c r="L39" s="182"/>
      <c r="M39" s="182"/>
      <c r="N39" s="182"/>
      <c r="O39" s="182"/>
      <c r="P39" s="182"/>
    </row>
    <row r="40" spans="2:18" ht="17.100000000000001" customHeight="1">
      <c r="B40" s="338"/>
      <c r="C40" s="196"/>
      <c r="D40" s="192" t="s">
        <v>169</v>
      </c>
      <c r="E40" s="193">
        <v>3514608</v>
      </c>
      <c r="F40" s="193">
        <f t="shared" si="1"/>
        <v>3514608</v>
      </c>
      <c r="G40" s="193"/>
      <c r="H40" s="194"/>
      <c r="J40" s="182"/>
      <c r="K40" s="182"/>
      <c r="L40" s="182"/>
      <c r="M40" s="182"/>
      <c r="N40" s="182"/>
      <c r="O40" s="182"/>
      <c r="P40" s="182"/>
    </row>
    <row r="41" spans="2:18" ht="17.100000000000001" customHeight="1">
      <c r="B41" s="338"/>
      <c r="C41" s="196"/>
      <c r="D41" s="197" t="s">
        <v>170</v>
      </c>
      <c r="E41" s="193">
        <v>5966660</v>
      </c>
      <c r="F41" s="193">
        <f t="shared" si="1"/>
        <v>5966660</v>
      </c>
      <c r="G41" s="193"/>
      <c r="H41" s="194"/>
      <c r="J41" s="182"/>
      <c r="K41" s="182"/>
      <c r="L41" s="182"/>
      <c r="M41" s="182"/>
      <c r="N41" s="182"/>
      <c r="O41" s="182"/>
      <c r="P41" s="182"/>
    </row>
    <row r="42" spans="2:18" ht="17.100000000000001" customHeight="1">
      <c r="B42" s="338"/>
      <c r="C42" s="196"/>
      <c r="D42" s="197" t="s">
        <v>171</v>
      </c>
      <c r="E42" s="193">
        <v>2479298</v>
      </c>
      <c r="F42" s="193">
        <f t="shared" si="1"/>
        <v>2479298</v>
      </c>
      <c r="G42" s="193"/>
      <c r="H42" s="194"/>
      <c r="J42" s="182"/>
      <c r="K42" s="182"/>
      <c r="L42" s="182"/>
      <c r="M42" s="182"/>
      <c r="N42" s="182"/>
      <c r="O42" s="182"/>
      <c r="P42" s="182"/>
    </row>
    <row r="43" spans="2:18" ht="17.100000000000001" customHeight="1">
      <c r="B43" s="338"/>
      <c r="C43" s="198"/>
      <c r="D43" s="199" t="s">
        <v>172</v>
      </c>
      <c r="E43" s="260">
        <f>SUM(E20:E42)</f>
        <v>159328904</v>
      </c>
      <c r="F43" s="200">
        <f>SUM(F20:F42)</f>
        <v>159328904</v>
      </c>
      <c r="G43" s="200">
        <f>SUM(G20:G42)</f>
        <v>0</v>
      </c>
      <c r="H43" s="201">
        <f>SUM(H20:H42)</f>
        <v>0</v>
      </c>
      <c r="J43" s="182"/>
      <c r="K43" s="182"/>
      <c r="L43" s="182"/>
      <c r="M43" s="182"/>
      <c r="N43" s="182"/>
      <c r="O43" s="182"/>
      <c r="P43" s="182"/>
    </row>
    <row r="44" spans="2:18" ht="17.100000000000001" customHeight="1">
      <c r="B44" s="339"/>
      <c r="C44" s="203" t="s">
        <v>173</v>
      </c>
      <c r="D44" s="192" t="s">
        <v>174</v>
      </c>
      <c r="E44" s="193">
        <v>2424807</v>
      </c>
      <c r="F44" s="193">
        <f t="shared" ref="F44:F52" si="2">E44-G44-H44</f>
        <v>2424807</v>
      </c>
      <c r="G44" s="193"/>
      <c r="H44" s="194"/>
      <c r="J44" s="182"/>
      <c r="K44" s="447" t="s">
        <v>175</v>
      </c>
      <c r="L44" s="447" t="s">
        <v>176</v>
      </c>
      <c r="M44" s="204" t="s">
        <v>177</v>
      </c>
      <c r="N44" s="204">
        <f>총괄표!D12</f>
        <v>245205222</v>
      </c>
      <c r="O44" s="205">
        <f>N44/$N$47</f>
        <v>0.89999999889888149</v>
      </c>
      <c r="P44" s="182"/>
    </row>
    <row r="45" spans="2:18" ht="17.100000000000001" customHeight="1">
      <c r="B45" s="339"/>
      <c r="C45" s="206" t="s">
        <v>178</v>
      </c>
      <c r="D45" s="192" t="s">
        <v>179</v>
      </c>
      <c r="E45" s="193">
        <v>2424807</v>
      </c>
      <c r="F45" s="193">
        <f t="shared" si="2"/>
        <v>2424807</v>
      </c>
      <c r="G45" s="193"/>
      <c r="H45" s="194"/>
      <c r="J45" s="182"/>
      <c r="K45" s="447"/>
      <c r="L45" s="447"/>
      <c r="M45" s="204" t="s">
        <v>180</v>
      </c>
      <c r="N45" s="204">
        <f>총괄표!D13</f>
        <v>13622512</v>
      </c>
      <c r="O45" s="205">
        <f t="shared" ref="O45:O46" si="3">N45/$N$47</f>
        <v>4.9999998715361781E-2</v>
      </c>
      <c r="P45" s="182"/>
    </row>
    <row r="46" spans="2:18" ht="17.100000000000001" customHeight="1">
      <c r="B46" s="339"/>
      <c r="C46" s="207"/>
      <c r="D46" s="192" t="s">
        <v>237</v>
      </c>
      <c r="E46" s="193">
        <v>5775945</v>
      </c>
      <c r="F46" s="193">
        <f t="shared" si="2"/>
        <v>5775945</v>
      </c>
      <c r="G46" s="193"/>
      <c r="H46" s="194"/>
      <c r="J46" s="182"/>
      <c r="K46" s="447"/>
      <c r="L46" s="447"/>
      <c r="M46" s="204" t="s">
        <v>181</v>
      </c>
      <c r="N46" s="204">
        <f>총괄표!D14</f>
        <v>13622513</v>
      </c>
      <c r="O46" s="205">
        <f t="shared" si="3"/>
        <v>5.0000002385756692E-2</v>
      </c>
      <c r="P46" s="182"/>
      <c r="R46" s="208"/>
    </row>
    <row r="47" spans="2:18" ht="17.100000000000001" customHeight="1">
      <c r="B47" s="339"/>
      <c r="C47" s="209"/>
      <c r="D47" s="197" t="s">
        <v>182</v>
      </c>
      <c r="E47" s="193">
        <v>6375336</v>
      </c>
      <c r="F47" s="193">
        <f t="shared" si="2"/>
        <v>6375336</v>
      </c>
      <c r="G47" s="193"/>
      <c r="H47" s="194"/>
      <c r="J47" s="182"/>
      <c r="K47" s="447"/>
      <c r="L47" s="448"/>
      <c r="M47" s="210" t="s">
        <v>183</v>
      </c>
      <c r="N47" s="288">
        <f>SUM(N44:N46)</f>
        <v>272450247</v>
      </c>
      <c r="O47" s="205"/>
      <c r="P47" s="182"/>
    </row>
    <row r="48" spans="2:18" ht="17.100000000000001" customHeight="1">
      <c r="B48" s="339"/>
      <c r="C48" s="209"/>
      <c r="D48" s="192" t="s">
        <v>184</v>
      </c>
      <c r="E48" s="193">
        <v>0</v>
      </c>
      <c r="F48" s="193">
        <f t="shared" si="2"/>
        <v>0</v>
      </c>
      <c r="G48" s="211"/>
      <c r="H48" s="212"/>
      <c r="J48" s="182"/>
      <c r="K48" s="447"/>
      <c r="L48" s="449" t="s">
        <v>185</v>
      </c>
      <c r="M48" s="449"/>
      <c r="N48" s="289">
        <f>총괄표!D22</f>
        <v>164656865</v>
      </c>
      <c r="O48" s="205"/>
      <c r="P48" s="182"/>
    </row>
    <row r="49" spans="2:18" ht="17.100000000000001" customHeight="1">
      <c r="B49" s="339"/>
      <c r="C49" s="207"/>
      <c r="D49" s="192" t="s">
        <v>186</v>
      </c>
      <c r="E49" s="193">
        <v>4658899</v>
      </c>
      <c r="F49" s="193">
        <f t="shared" si="2"/>
        <v>4658899</v>
      </c>
      <c r="G49" s="193"/>
      <c r="H49" s="194"/>
      <c r="J49" s="182"/>
      <c r="K49" s="447"/>
      <c r="L49" s="448" t="s">
        <v>187</v>
      </c>
      <c r="M49" s="450"/>
      <c r="N49" s="204">
        <f>총괄표!D23</f>
        <v>226554131</v>
      </c>
      <c r="O49" s="205"/>
      <c r="P49" s="182"/>
      <c r="R49" s="213"/>
    </row>
    <row r="50" spans="2:18" ht="17.100000000000001" customHeight="1">
      <c r="B50" s="339"/>
      <c r="C50" s="209"/>
      <c r="D50" s="192" t="s">
        <v>188</v>
      </c>
      <c r="E50" s="193">
        <v>2506542</v>
      </c>
      <c r="F50" s="193">
        <f t="shared" si="2"/>
        <v>2506542</v>
      </c>
      <c r="G50" s="193"/>
      <c r="H50" s="194"/>
      <c r="J50" s="182"/>
      <c r="K50" s="447"/>
      <c r="L50" s="448" t="s">
        <v>189</v>
      </c>
      <c r="M50" s="450"/>
      <c r="N50" s="204">
        <f>총괄표!D24</f>
        <v>11387551</v>
      </c>
      <c r="O50" s="205"/>
      <c r="P50" s="182"/>
    </row>
    <row r="51" spans="2:18" ht="17.100000000000001" customHeight="1">
      <c r="B51" s="339"/>
      <c r="C51" s="209"/>
      <c r="D51" s="192" t="s">
        <v>190</v>
      </c>
      <c r="E51" s="193">
        <v>762862</v>
      </c>
      <c r="F51" s="193">
        <f t="shared" si="2"/>
        <v>762862</v>
      </c>
      <c r="G51" s="193"/>
      <c r="H51" s="194"/>
      <c r="J51" s="182"/>
      <c r="K51" s="214">
        <f>총괄표!D25</f>
        <v>675048794</v>
      </c>
      <c r="L51" s="448" t="s">
        <v>243</v>
      </c>
      <c r="M51" s="450"/>
      <c r="N51" s="204">
        <f>SUM(N47:N50)</f>
        <v>675048794</v>
      </c>
      <c r="O51" s="205"/>
      <c r="P51" s="182"/>
    </row>
    <row r="52" spans="2:18" ht="17.100000000000001" customHeight="1">
      <c r="B52" s="339"/>
      <c r="C52" s="209"/>
      <c r="D52" s="192" t="s">
        <v>191</v>
      </c>
      <c r="E52" s="193">
        <v>0</v>
      </c>
      <c r="F52" s="193">
        <f t="shared" si="2"/>
        <v>0</v>
      </c>
      <c r="G52" s="193"/>
      <c r="H52" s="194"/>
      <c r="J52" s="182"/>
      <c r="K52" s="182"/>
      <c r="L52" s="182"/>
      <c r="M52" s="182"/>
      <c r="N52" s="273" t="s">
        <v>192</v>
      </c>
      <c r="O52" s="182">
        <f>K51-N51</f>
        <v>0</v>
      </c>
      <c r="P52" s="182"/>
    </row>
    <row r="53" spans="2:18" ht="17.100000000000001" customHeight="1">
      <c r="B53" s="338"/>
      <c r="C53" s="215"/>
      <c r="D53" s="199" t="s">
        <v>172</v>
      </c>
      <c r="E53" s="200">
        <f>SUM(E44:E52)</f>
        <v>24929198</v>
      </c>
      <c r="F53" s="200">
        <f>SUM(F44:F52)</f>
        <v>24929198</v>
      </c>
      <c r="G53" s="200">
        <f>SUM(G44:G52)</f>
        <v>0</v>
      </c>
      <c r="H53" s="201">
        <f>SUM(H44:H52)</f>
        <v>0</v>
      </c>
      <c r="J53" s="182"/>
      <c r="K53" s="182"/>
      <c r="L53" s="182"/>
      <c r="M53" s="182"/>
      <c r="N53" s="182"/>
      <c r="O53" s="182"/>
      <c r="P53" s="182"/>
    </row>
    <row r="54" spans="2:18" ht="17.100000000000001" customHeight="1" thickBot="1">
      <c r="B54" s="339"/>
      <c r="C54" s="216" t="s">
        <v>193</v>
      </c>
      <c r="D54" s="217"/>
      <c r="E54" s="193">
        <v>14739558</v>
      </c>
      <c r="F54" s="193">
        <f>E54-G54-H54</f>
        <v>0</v>
      </c>
      <c r="G54" s="193"/>
      <c r="H54" s="194">
        <f>E54</f>
        <v>14739558</v>
      </c>
      <c r="J54" s="182"/>
      <c r="K54" s="182"/>
      <c r="L54" s="182"/>
      <c r="M54" s="182"/>
      <c r="N54" s="182"/>
      <c r="O54" s="182"/>
      <c r="P54" s="182"/>
    </row>
    <row r="55" spans="2:18" ht="17.100000000000001" customHeight="1">
      <c r="B55" s="339"/>
      <c r="C55" s="216" t="s">
        <v>194</v>
      </c>
      <c r="D55" s="217"/>
      <c r="E55" s="193">
        <v>11933321</v>
      </c>
      <c r="F55" s="193">
        <f>E55-G55-H55</f>
        <v>0</v>
      </c>
      <c r="G55" s="193"/>
      <c r="H55" s="194">
        <f>E55</f>
        <v>11933321</v>
      </c>
      <c r="J55" s="182"/>
      <c r="K55" s="182"/>
      <c r="L55" s="182"/>
      <c r="M55" s="218" t="s">
        <v>195</v>
      </c>
      <c r="N55" s="219">
        <f>+N44/K51</f>
        <v>0.36324073782435345</v>
      </c>
      <c r="O55" s="182"/>
      <c r="P55" s="182"/>
    </row>
    <row r="56" spans="2:18" ht="17.100000000000001" customHeight="1">
      <c r="B56" s="338"/>
      <c r="C56" s="216" t="s">
        <v>196</v>
      </c>
      <c r="D56" s="217"/>
      <c r="E56" s="193">
        <v>10271374</v>
      </c>
      <c r="F56" s="193">
        <f>E56-G56-H56</f>
        <v>0</v>
      </c>
      <c r="G56" s="193"/>
      <c r="H56" s="194">
        <f>E56</f>
        <v>10271374</v>
      </c>
      <c r="J56" s="182"/>
      <c r="K56" s="182"/>
      <c r="L56" s="182"/>
      <c r="M56" s="220" t="s">
        <v>197</v>
      </c>
      <c r="N56" s="221">
        <f>+N47/K51</f>
        <v>0.40360082029862865</v>
      </c>
      <c r="O56" s="182"/>
      <c r="P56" s="182"/>
    </row>
    <row r="57" spans="2:18" ht="17.100000000000001" customHeight="1">
      <c r="B57" s="340"/>
      <c r="C57" s="445" t="s">
        <v>183</v>
      </c>
      <c r="D57" s="446"/>
      <c r="E57" s="334">
        <f>SUM(E53,E43,E19)+SUM(E54:E56)</f>
        <v>245205222</v>
      </c>
      <c r="F57" s="334">
        <f t="shared" ref="F57:H57" si="4">SUM(F53,F43,F19)+SUM(F54:F56)</f>
        <v>208260969</v>
      </c>
      <c r="G57" s="334">
        <f t="shared" si="4"/>
        <v>0</v>
      </c>
      <c r="H57" s="335">
        <f t="shared" si="4"/>
        <v>36944253</v>
      </c>
      <c r="J57" s="182"/>
      <c r="K57" s="182"/>
      <c r="L57" s="182"/>
      <c r="M57" s="220" t="s">
        <v>198</v>
      </c>
      <c r="N57" s="221">
        <f>+N49/K51</f>
        <v>0.33561148914518318</v>
      </c>
      <c r="O57" s="182"/>
      <c r="P57" s="182"/>
    </row>
    <row r="58" spans="2:18" ht="17.100000000000001" customHeight="1" thickBot="1">
      <c r="B58" s="222" t="s">
        <v>199</v>
      </c>
      <c r="C58" s="223"/>
      <c r="D58" s="217"/>
      <c r="E58" s="193">
        <v>13622512</v>
      </c>
      <c r="F58" s="256">
        <v>11570054</v>
      </c>
      <c r="G58" s="256"/>
      <c r="H58" s="257">
        <v>2052458</v>
      </c>
      <c r="J58" s="182"/>
      <c r="K58" s="182"/>
      <c r="L58" s="182"/>
      <c r="M58" s="224" t="s">
        <v>200</v>
      </c>
      <c r="N58" s="225">
        <f>+N48/K51</f>
        <v>0.2439184640629104</v>
      </c>
      <c r="O58" s="182"/>
      <c r="P58" s="182"/>
    </row>
    <row r="59" spans="2:18" ht="17.100000000000001" customHeight="1" thickBot="1">
      <c r="B59" s="226" t="s">
        <v>201</v>
      </c>
      <c r="C59" s="227"/>
      <c r="D59" s="228"/>
      <c r="E59" s="193">
        <v>13622513</v>
      </c>
      <c r="F59" s="256">
        <v>11570054</v>
      </c>
      <c r="G59" s="258"/>
      <c r="H59" s="259">
        <v>2052459</v>
      </c>
      <c r="J59" s="182"/>
      <c r="K59" s="182"/>
      <c r="L59" s="182"/>
      <c r="M59" s="182"/>
      <c r="N59" s="182"/>
      <c r="O59" s="182"/>
      <c r="P59" s="182"/>
    </row>
    <row r="60" spans="2:18" ht="17.100000000000001" customHeight="1" thickBot="1">
      <c r="B60" s="276" t="s">
        <v>202</v>
      </c>
      <c r="C60" s="277"/>
      <c r="D60" s="278"/>
      <c r="E60" s="279">
        <f>E19+E43+E53+E54+E55+E56+E58+E59</f>
        <v>272450247</v>
      </c>
      <c r="F60" s="279">
        <f t="shared" ref="F60:H60" si="5">F19+F43+F53+F54+F55+F56+F58+F59</f>
        <v>231401077</v>
      </c>
      <c r="G60" s="279">
        <f t="shared" si="5"/>
        <v>0</v>
      </c>
      <c r="H60" s="348">
        <f t="shared" si="5"/>
        <v>41049170</v>
      </c>
      <c r="J60" s="182"/>
      <c r="K60" s="182"/>
      <c r="L60" s="182"/>
      <c r="M60" s="182"/>
      <c r="N60" s="182"/>
      <c r="O60" s="182"/>
      <c r="P60" s="182"/>
    </row>
    <row r="61" spans="2:18" ht="17.100000000000001" customHeight="1">
      <c r="E61" s="8"/>
      <c r="F61" s="229"/>
      <c r="G61" s="229"/>
      <c r="H61" s="229"/>
      <c r="J61" s="182"/>
      <c r="K61" s="182"/>
      <c r="L61" s="182"/>
      <c r="M61" s="182"/>
      <c r="N61" s="182"/>
      <c r="O61" s="182"/>
      <c r="P61" s="182"/>
    </row>
    <row r="62" spans="2:18" ht="17.100000000000001" customHeight="1">
      <c r="E62" s="266"/>
      <c r="F62" s="229"/>
      <c r="G62" s="229">
        <f>E60-F60-H60</f>
        <v>0</v>
      </c>
      <c r="H62" s="229"/>
      <c r="J62" s="182"/>
      <c r="K62" s="182"/>
      <c r="L62" s="182"/>
      <c r="M62" s="182"/>
      <c r="N62" s="182"/>
      <c r="O62" s="182"/>
      <c r="P62" s="182"/>
    </row>
    <row r="63" spans="2:18" ht="17.100000000000001" customHeight="1">
      <c r="E63" s="267"/>
      <c r="F63" s="229"/>
      <c r="G63" s="229"/>
      <c r="H63" s="229"/>
      <c r="J63" s="182"/>
      <c r="K63" s="182"/>
      <c r="L63" s="182"/>
      <c r="M63" s="182"/>
      <c r="N63" s="182"/>
      <c r="O63" s="182"/>
      <c r="P63" s="182"/>
    </row>
    <row r="64" spans="2:18" ht="17.100000000000001" customHeight="1">
      <c r="J64" s="182"/>
      <c r="K64" s="182"/>
      <c r="L64" s="182"/>
      <c r="M64" s="182"/>
      <c r="N64" s="182"/>
      <c r="O64" s="182"/>
      <c r="P64" s="182"/>
    </row>
  </sheetData>
  <mergeCells count="7">
    <mergeCell ref="C57:D57"/>
    <mergeCell ref="K44:K50"/>
    <mergeCell ref="L44:L47"/>
    <mergeCell ref="L48:M48"/>
    <mergeCell ref="L49:M49"/>
    <mergeCell ref="L50:M50"/>
    <mergeCell ref="L51:M51"/>
  </mergeCells>
  <phoneticPr fontId="4" type="noConversion"/>
  <printOptions horizontalCentered="1" verticalCentered="1"/>
  <pageMargins left="0.47244094488188981" right="0.47244094488188981" top="0.74803149606299213" bottom="0.74803149606299213" header="0.47244094488188981" footer="0.47244094488188981"/>
  <pageSetup paperSize="9" scale="7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71"/>
  <sheetViews>
    <sheetView tabSelected="1" view="pageBreakPreview" zoomScale="80" zoomScaleNormal="70" zoomScaleSheetLayoutView="80" workbookViewId="0">
      <selection activeCell="BM18" sqref="BM18"/>
    </sheetView>
  </sheetViews>
  <sheetFormatPr defaultRowHeight="13.5"/>
  <cols>
    <col min="1" max="1" width="11.5546875" style="316" customWidth="1"/>
    <col min="2" max="94" width="1.6640625" style="317" customWidth="1"/>
    <col min="95" max="95" width="24.88671875" style="317" customWidth="1"/>
    <col min="96" max="96" width="31.109375" style="318" customWidth="1"/>
    <col min="97" max="259" width="8.88671875" style="317"/>
    <col min="260" max="260" width="11.5546875" style="317" customWidth="1"/>
    <col min="261" max="350" width="1.5546875" style="317" customWidth="1"/>
    <col min="351" max="351" width="24.88671875" style="317" customWidth="1"/>
    <col min="352" max="352" width="31.109375" style="317" customWidth="1"/>
    <col min="353" max="515" width="8.88671875" style="317"/>
    <col min="516" max="516" width="11.5546875" style="317" customWidth="1"/>
    <col min="517" max="606" width="1.5546875" style="317" customWidth="1"/>
    <col min="607" max="607" width="24.88671875" style="317" customWidth="1"/>
    <col min="608" max="608" width="31.109375" style="317" customWidth="1"/>
    <col min="609" max="771" width="8.88671875" style="317"/>
    <col min="772" max="772" width="11.5546875" style="317" customWidth="1"/>
    <col min="773" max="862" width="1.5546875" style="317" customWidth="1"/>
    <col min="863" max="863" width="24.88671875" style="317" customWidth="1"/>
    <col min="864" max="864" width="31.109375" style="317" customWidth="1"/>
    <col min="865" max="1027" width="8.88671875" style="317"/>
    <col min="1028" max="1028" width="11.5546875" style="317" customWidth="1"/>
    <col min="1029" max="1118" width="1.5546875" style="317" customWidth="1"/>
    <col min="1119" max="1119" width="24.88671875" style="317" customWidth="1"/>
    <col min="1120" max="1120" width="31.109375" style="317" customWidth="1"/>
    <col min="1121" max="1283" width="8.88671875" style="317"/>
    <col min="1284" max="1284" width="11.5546875" style="317" customWidth="1"/>
    <col min="1285" max="1374" width="1.5546875" style="317" customWidth="1"/>
    <col min="1375" max="1375" width="24.88671875" style="317" customWidth="1"/>
    <col min="1376" max="1376" width="31.109375" style="317" customWidth="1"/>
    <col min="1377" max="1539" width="8.88671875" style="317"/>
    <col min="1540" max="1540" width="11.5546875" style="317" customWidth="1"/>
    <col min="1541" max="1630" width="1.5546875" style="317" customWidth="1"/>
    <col min="1631" max="1631" width="24.88671875" style="317" customWidth="1"/>
    <col min="1632" max="1632" width="31.109375" style="317" customWidth="1"/>
    <col min="1633" max="1795" width="8.88671875" style="317"/>
    <col min="1796" max="1796" width="11.5546875" style="317" customWidth="1"/>
    <col min="1797" max="1886" width="1.5546875" style="317" customWidth="1"/>
    <col min="1887" max="1887" width="24.88671875" style="317" customWidth="1"/>
    <col min="1888" max="1888" width="31.109375" style="317" customWidth="1"/>
    <col min="1889" max="2051" width="8.88671875" style="317"/>
    <col min="2052" max="2052" width="11.5546875" style="317" customWidth="1"/>
    <col min="2053" max="2142" width="1.5546875" style="317" customWidth="1"/>
    <col min="2143" max="2143" width="24.88671875" style="317" customWidth="1"/>
    <col min="2144" max="2144" width="31.109375" style="317" customWidth="1"/>
    <col min="2145" max="2307" width="8.88671875" style="317"/>
    <col min="2308" max="2308" width="11.5546875" style="317" customWidth="1"/>
    <col min="2309" max="2398" width="1.5546875" style="317" customWidth="1"/>
    <col min="2399" max="2399" width="24.88671875" style="317" customWidth="1"/>
    <col min="2400" max="2400" width="31.109375" style="317" customWidth="1"/>
    <col min="2401" max="2563" width="8.88671875" style="317"/>
    <col min="2564" max="2564" width="11.5546875" style="317" customWidth="1"/>
    <col min="2565" max="2654" width="1.5546875" style="317" customWidth="1"/>
    <col min="2655" max="2655" width="24.88671875" style="317" customWidth="1"/>
    <col min="2656" max="2656" width="31.109375" style="317" customWidth="1"/>
    <col min="2657" max="2819" width="8.88671875" style="317"/>
    <col min="2820" max="2820" width="11.5546875" style="317" customWidth="1"/>
    <col min="2821" max="2910" width="1.5546875" style="317" customWidth="1"/>
    <col min="2911" max="2911" width="24.88671875" style="317" customWidth="1"/>
    <col min="2912" max="2912" width="31.109375" style="317" customWidth="1"/>
    <col min="2913" max="3075" width="8.88671875" style="317"/>
    <col min="3076" max="3076" width="11.5546875" style="317" customWidth="1"/>
    <col min="3077" max="3166" width="1.5546875" style="317" customWidth="1"/>
    <col min="3167" max="3167" width="24.88671875" style="317" customWidth="1"/>
    <col min="3168" max="3168" width="31.109375" style="317" customWidth="1"/>
    <col min="3169" max="3331" width="8.88671875" style="317"/>
    <col min="3332" max="3332" width="11.5546875" style="317" customWidth="1"/>
    <col min="3333" max="3422" width="1.5546875" style="317" customWidth="1"/>
    <col min="3423" max="3423" width="24.88671875" style="317" customWidth="1"/>
    <col min="3424" max="3424" width="31.109375" style="317" customWidth="1"/>
    <col min="3425" max="3587" width="8.88671875" style="317"/>
    <col min="3588" max="3588" width="11.5546875" style="317" customWidth="1"/>
    <col min="3589" max="3678" width="1.5546875" style="317" customWidth="1"/>
    <col min="3679" max="3679" width="24.88671875" style="317" customWidth="1"/>
    <col min="3680" max="3680" width="31.109375" style="317" customWidth="1"/>
    <col min="3681" max="3843" width="8.88671875" style="317"/>
    <col min="3844" max="3844" width="11.5546875" style="317" customWidth="1"/>
    <col min="3845" max="3934" width="1.5546875" style="317" customWidth="1"/>
    <col min="3935" max="3935" width="24.88671875" style="317" customWidth="1"/>
    <col min="3936" max="3936" width="31.109375" style="317" customWidth="1"/>
    <col min="3937" max="4099" width="8.88671875" style="317"/>
    <col min="4100" max="4100" width="11.5546875" style="317" customWidth="1"/>
    <col min="4101" max="4190" width="1.5546875" style="317" customWidth="1"/>
    <col min="4191" max="4191" width="24.88671875" style="317" customWidth="1"/>
    <col min="4192" max="4192" width="31.109375" style="317" customWidth="1"/>
    <col min="4193" max="4355" width="8.88671875" style="317"/>
    <col min="4356" max="4356" width="11.5546875" style="317" customWidth="1"/>
    <col min="4357" max="4446" width="1.5546875" style="317" customWidth="1"/>
    <col min="4447" max="4447" width="24.88671875" style="317" customWidth="1"/>
    <col min="4448" max="4448" width="31.109375" style="317" customWidth="1"/>
    <col min="4449" max="4611" width="8.88671875" style="317"/>
    <col min="4612" max="4612" width="11.5546875" style="317" customWidth="1"/>
    <col min="4613" max="4702" width="1.5546875" style="317" customWidth="1"/>
    <col min="4703" max="4703" width="24.88671875" style="317" customWidth="1"/>
    <col min="4704" max="4704" width="31.109375" style="317" customWidth="1"/>
    <col min="4705" max="4867" width="8.88671875" style="317"/>
    <col min="4868" max="4868" width="11.5546875" style="317" customWidth="1"/>
    <col min="4869" max="4958" width="1.5546875" style="317" customWidth="1"/>
    <col min="4959" max="4959" width="24.88671875" style="317" customWidth="1"/>
    <col min="4960" max="4960" width="31.109375" style="317" customWidth="1"/>
    <col min="4961" max="5123" width="8.88671875" style="317"/>
    <col min="5124" max="5124" width="11.5546875" style="317" customWidth="1"/>
    <col min="5125" max="5214" width="1.5546875" style="317" customWidth="1"/>
    <col min="5215" max="5215" width="24.88671875" style="317" customWidth="1"/>
    <col min="5216" max="5216" width="31.109375" style="317" customWidth="1"/>
    <col min="5217" max="5379" width="8.88671875" style="317"/>
    <col min="5380" max="5380" width="11.5546875" style="317" customWidth="1"/>
    <col min="5381" max="5470" width="1.5546875" style="317" customWidth="1"/>
    <col min="5471" max="5471" width="24.88671875" style="317" customWidth="1"/>
    <col min="5472" max="5472" width="31.109375" style="317" customWidth="1"/>
    <col min="5473" max="5635" width="8.88671875" style="317"/>
    <col min="5636" max="5636" width="11.5546875" style="317" customWidth="1"/>
    <col min="5637" max="5726" width="1.5546875" style="317" customWidth="1"/>
    <col min="5727" max="5727" width="24.88671875" style="317" customWidth="1"/>
    <col min="5728" max="5728" width="31.109375" style="317" customWidth="1"/>
    <col min="5729" max="5891" width="8.88671875" style="317"/>
    <col min="5892" max="5892" width="11.5546875" style="317" customWidth="1"/>
    <col min="5893" max="5982" width="1.5546875" style="317" customWidth="1"/>
    <col min="5983" max="5983" width="24.88671875" style="317" customWidth="1"/>
    <col min="5984" max="5984" width="31.109375" style="317" customWidth="1"/>
    <col min="5985" max="6147" width="8.88671875" style="317"/>
    <col min="6148" max="6148" width="11.5546875" style="317" customWidth="1"/>
    <col min="6149" max="6238" width="1.5546875" style="317" customWidth="1"/>
    <col min="6239" max="6239" width="24.88671875" style="317" customWidth="1"/>
    <col min="6240" max="6240" width="31.109375" style="317" customWidth="1"/>
    <col min="6241" max="6403" width="8.88671875" style="317"/>
    <col min="6404" max="6404" width="11.5546875" style="317" customWidth="1"/>
    <col min="6405" max="6494" width="1.5546875" style="317" customWidth="1"/>
    <col min="6495" max="6495" width="24.88671875" style="317" customWidth="1"/>
    <col min="6496" max="6496" width="31.109375" style="317" customWidth="1"/>
    <col min="6497" max="6659" width="8.88671875" style="317"/>
    <col min="6660" max="6660" width="11.5546875" style="317" customWidth="1"/>
    <col min="6661" max="6750" width="1.5546875" style="317" customWidth="1"/>
    <col min="6751" max="6751" width="24.88671875" style="317" customWidth="1"/>
    <col min="6752" max="6752" width="31.109375" style="317" customWidth="1"/>
    <col min="6753" max="6915" width="8.88671875" style="317"/>
    <col min="6916" max="6916" width="11.5546875" style="317" customWidth="1"/>
    <col min="6917" max="7006" width="1.5546875" style="317" customWidth="1"/>
    <col min="7007" max="7007" width="24.88671875" style="317" customWidth="1"/>
    <col min="7008" max="7008" width="31.109375" style="317" customWidth="1"/>
    <col min="7009" max="7171" width="8.88671875" style="317"/>
    <col min="7172" max="7172" width="11.5546875" style="317" customWidth="1"/>
    <col min="7173" max="7262" width="1.5546875" style="317" customWidth="1"/>
    <col min="7263" max="7263" width="24.88671875" style="317" customWidth="1"/>
    <col min="7264" max="7264" width="31.109375" style="317" customWidth="1"/>
    <col min="7265" max="7427" width="8.88671875" style="317"/>
    <col min="7428" max="7428" width="11.5546875" style="317" customWidth="1"/>
    <col min="7429" max="7518" width="1.5546875" style="317" customWidth="1"/>
    <col min="7519" max="7519" width="24.88671875" style="317" customWidth="1"/>
    <col min="7520" max="7520" width="31.109375" style="317" customWidth="1"/>
    <col min="7521" max="7683" width="8.88671875" style="317"/>
    <col min="7684" max="7684" width="11.5546875" style="317" customWidth="1"/>
    <col min="7685" max="7774" width="1.5546875" style="317" customWidth="1"/>
    <col min="7775" max="7775" width="24.88671875" style="317" customWidth="1"/>
    <col min="7776" max="7776" width="31.109375" style="317" customWidth="1"/>
    <col min="7777" max="7939" width="8.88671875" style="317"/>
    <col min="7940" max="7940" width="11.5546875" style="317" customWidth="1"/>
    <col min="7941" max="8030" width="1.5546875" style="317" customWidth="1"/>
    <col min="8031" max="8031" width="24.88671875" style="317" customWidth="1"/>
    <col min="8032" max="8032" width="31.109375" style="317" customWidth="1"/>
    <col min="8033" max="8195" width="8.88671875" style="317"/>
    <col min="8196" max="8196" width="11.5546875" style="317" customWidth="1"/>
    <col min="8197" max="8286" width="1.5546875" style="317" customWidth="1"/>
    <col min="8287" max="8287" width="24.88671875" style="317" customWidth="1"/>
    <col min="8288" max="8288" width="31.109375" style="317" customWidth="1"/>
    <col min="8289" max="8451" width="8.88671875" style="317"/>
    <col min="8452" max="8452" width="11.5546875" style="317" customWidth="1"/>
    <col min="8453" max="8542" width="1.5546875" style="317" customWidth="1"/>
    <col min="8543" max="8543" width="24.88671875" style="317" customWidth="1"/>
    <col min="8544" max="8544" width="31.109375" style="317" customWidth="1"/>
    <col min="8545" max="8707" width="8.88671875" style="317"/>
    <col min="8708" max="8708" width="11.5546875" style="317" customWidth="1"/>
    <col min="8709" max="8798" width="1.5546875" style="317" customWidth="1"/>
    <col min="8799" max="8799" width="24.88671875" style="317" customWidth="1"/>
    <col min="8800" max="8800" width="31.109375" style="317" customWidth="1"/>
    <col min="8801" max="8963" width="8.88671875" style="317"/>
    <col min="8964" max="8964" width="11.5546875" style="317" customWidth="1"/>
    <col min="8965" max="9054" width="1.5546875" style="317" customWidth="1"/>
    <col min="9055" max="9055" width="24.88671875" style="317" customWidth="1"/>
    <col min="9056" max="9056" width="31.109375" style="317" customWidth="1"/>
    <col min="9057" max="9219" width="8.88671875" style="317"/>
    <col min="9220" max="9220" width="11.5546875" style="317" customWidth="1"/>
    <col min="9221" max="9310" width="1.5546875" style="317" customWidth="1"/>
    <col min="9311" max="9311" width="24.88671875" style="317" customWidth="1"/>
    <col min="9312" max="9312" width="31.109375" style="317" customWidth="1"/>
    <col min="9313" max="9475" width="8.88671875" style="317"/>
    <col min="9476" max="9476" width="11.5546875" style="317" customWidth="1"/>
    <col min="9477" max="9566" width="1.5546875" style="317" customWidth="1"/>
    <col min="9567" max="9567" width="24.88671875" style="317" customWidth="1"/>
    <col min="9568" max="9568" width="31.109375" style="317" customWidth="1"/>
    <col min="9569" max="9731" width="8.88671875" style="317"/>
    <col min="9732" max="9732" width="11.5546875" style="317" customWidth="1"/>
    <col min="9733" max="9822" width="1.5546875" style="317" customWidth="1"/>
    <col min="9823" max="9823" width="24.88671875" style="317" customWidth="1"/>
    <col min="9824" max="9824" width="31.109375" style="317" customWidth="1"/>
    <col min="9825" max="9987" width="8.88671875" style="317"/>
    <col min="9988" max="9988" width="11.5546875" style="317" customWidth="1"/>
    <col min="9989" max="10078" width="1.5546875" style="317" customWidth="1"/>
    <col min="10079" max="10079" width="24.88671875" style="317" customWidth="1"/>
    <col min="10080" max="10080" width="31.109375" style="317" customWidth="1"/>
    <col min="10081" max="10243" width="8.88671875" style="317"/>
    <col min="10244" max="10244" width="11.5546875" style="317" customWidth="1"/>
    <col min="10245" max="10334" width="1.5546875" style="317" customWidth="1"/>
    <col min="10335" max="10335" width="24.88671875" style="317" customWidth="1"/>
    <col min="10336" max="10336" width="31.109375" style="317" customWidth="1"/>
    <col min="10337" max="10499" width="8.88671875" style="317"/>
    <col min="10500" max="10500" width="11.5546875" style="317" customWidth="1"/>
    <col min="10501" max="10590" width="1.5546875" style="317" customWidth="1"/>
    <col min="10591" max="10591" width="24.88671875" style="317" customWidth="1"/>
    <col min="10592" max="10592" width="31.109375" style="317" customWidth="1"/>
    <col min="10593" max="10755" width="8.88671875" style="317"/>
    <col min="10756" max="10756" width="11.5546875" style="317" customWidth="1"/>
    <col min="10757" max="10846" width="1.5546875" style="317" customWidth="1"/>
    <col min="10847" max="10847" width="24.88671875" style="317" customWidth="1"/>
    <col min="10848" max="10848" width="31.109375" style="317" customWidth="1"/>
    <col min="10849" max="11011" width="8.88671875" style="317"/>
    <col min="11012" max="11012" width="11.5546875" style="317" customWidth="1"/>
    <col min="11013" max="11102" width="1.5546875" style="317" customWidth="1"/>
    <col min="11103" max="11103" width="24.88671875" style="317" customWidth="1"/>
    <col min="11104" max="11104" width="31.109375" style="317" customWidth="1"/>
    <col min="11105" max="11267" width="8.88671875" style="317"/>
    <col min="11268" max="11268" width="11.5546875" style="317" customWidth="1"/>
    <col min="11269" max="11358" width="1.5546875" style="317" customWidth="1"/>
    <col min="11359" max="11359" width="24.88671875" style="317" customWidth="1"/>
    <col min="11360" max="11360" width="31.109375" style="317" customWidth="1"/>
    <col min="11361" max="11523" width="8.88671875" style="317"/>
    <col min="11524" max="11524" width="11.5546875" style="317" customWidth="1"/>
    <col min="11525" max="11614" width="1.5546875" style="317" customWidth="1"/>
    <col min="11615" max="11615" width="24.88671875" style="317" customWidth="1"/>
    <col min="11616" max="11616" width="31.109375" style="317" customWidth="1"/>
    <col min="11617" max="11779" width="8.88671875" style="317"/>
    <col min="11780" max="11780" width="11.5546875" style="317" customWidth="1"/>
    <col min="11781" max="11870" width="1.5546875" style="317" customWidth="1"/>
    <col min="11871" max="11871" width="24.88671875" style="317" customWidth="1"/>
    <col min="11872" max="11872" width="31.109375" style="317" customWidth="1"/>
    <col min="11873" max="12035" width="8.88671875" style="317"/>
    <col min="12036" max="12036" width="11.5546875" style="317" customWidth="1"/>
    <col min="12037" max="12126" width="1.5546875" style="317" customWidth="1"/>
    <col min="12127" max="12127" width="24.88671875" style="317" customWidth="1"/>
    <col min="12128" max="12128" width="31.109375" style="317" customWidth="1"/>
    <col min="12129" max="12291" width="8.88671875" style="317"/>
    <col min="12292" max="12292" width="11.5546875" style="317" customWidth="1"/>
    <col min="12293" max="12382" width="1.5546875" style="317" customWidth="1"/>
    <col min="12383" max="12383" width="24.88671875" style="317" customWidth="1"/>
    <col min="12384" max="12384" width="31.109375" style="317" customWidth="1"/>
    <col min="12385" max="12547" width="8.88671875" style="317"/>
    <col min="12548" max="12548" width="11.5546875" style="317" customWidth="1"/>
    <col min="12549" max="12638" width="1.5546875" style="317" customWidth="1"/>
    <col min="12639" max="12639" width="24.88671875" style="317" customWidth="1"/>
    <col min="12640" max="12640" width="31.109375" style="317" customWidth="1"/>
    <col min="12641" max="12803" width="8.88671875" style="317"/>
    <col min="12804" max="12804" width="11.5546875" style="317" customWidth="1"/>
    <col min="12805" max="12894" width="1.5546875" style="317" customWidth="1"/>
    <col min="12895" max="12895" width="24.88671875" style="317" customWidth="1"/>
    <col min="12896" max="12896" width="31.109375" style="317" customWidth="1"/>
    <col min="12897" max="13059" width="8.88671875" style="317"/>
    <col min="13060" max="13060" width="11.5546875" style="317" customWidth="1"/>
    <col min="13061" max="13150" width="1.5546875" style="317" customWidth="1"/>
    <col min="13151" max="13151" width="24.88671875" style="317" customWidth="1"/>
    <col min="13152" max="13152" width="31.109375" style="317" customWidth="1"/>
    <col min="13153" max="13315" width="8.88671875" style="317"/>
    <col min="13316" max="13316" width="11.5546875" style="317" customWidth="1"/>
    <col min="13317" max="13406" width="1.5546875" style="317" customWidth="1"/>
    <col min="13407" max="13407" width="24.88671875" style="317" customWidth="1"/>
    <col min="13408" max="13408" width="31.109375" style="317" customWidth="1"/>
    <col min="13409" max="13571" width="8.88671875" style="317"/>
    <col min="13572" max="13572" width="11.5546875" style="317" customWidth="1"/>
    <col min="13573" max="13662" width="1.5546875" style="317" customWidth="1"/>
    <col min="13663" max="13663" width="24.88671875" style="317" customWidth="1"/>
    <col min="13664" max="13664" width="31.109375" style="317" customWidth="1"/>
    <col min="13665" max="13827" width="8.88671875" style="317"/>
    <col min="13828" max="13828" width="11.5546875" style="317" customWidth="1"/>
    <col min="13829" max="13918" width="1.5546875" style="317" customWidth="1"/>
    <col min="13919" max="13919" width="24.88671875" style="317" customWidth="1"/>
    <col min="13920" max="13920" width="31.109375" style="317" customWidth="1"/>
    <col min="13921" max="14083" width="8.88671875" style="317"/>
    <col min="14084" max="14084" width="11.5546875" style="317" customWidth="1"/>
    <col min="14085" max="14174" width="1.5546875" style="317" customWidth="1"/>
    <col min="14175" max="14175" width="24.88671875" style="317" customWidth="1"/>
    <col min="14176" max="14176" width="31.109375" style="317" customWidth="1"/>
    <col min="14177" max="14339" width="8.88671875" style="317"/>
    <col min="14340" max="14340" width="11.5546875" style="317" customWidth="1"/>
    <col min="14341" max="14430" width="1.5546875" style="317" customWidth="1"/>
    <col min="14431" max="14431" width="24.88671875" style="317" customWidth="1"/>
    <col min="14432" max="14432" width="31.109375" style="317" customWidth="1"/>
    <col min="14433" max="14595" width="8.88671875" style="317"/>
    <col min="14596" max="14596" width="11.5546875" style="317" customWidth="1"/>
    <col min="14597" max="14686" width="1.5546875" style="317" customWidth="1"/>
    <col min="14687" max="14687" width="24.88671875" style="317" customWidth="1"/>
    <col min="14688" max="14688" width="31.109375" style="317" customWidth="1"/>
    <col min="14689" max="14851" width="8.88671875" style="317"/>
    <col min="14852" max="14852" width="11.5546875" style="317" customWidth="1"/>
    <col min="14853" max="14942" width="1.5546875" style="317" customWidth="1"/>
    <col min="14943" max="14943" width="24.88671875" style="317" customWidth="1"/>
    <col min="14944" max="14944" width="31.109375" style="317" customWidth="1"/>
    <col min="14945" max="15107" width="8.88671875" style="317"/>
    <col min="15108" max="15108" width="11.5546875" style="317" customWidth="1"/>
    <col min="15109" max="15198" width="1.5546875" style="317" customWidth="1"/>
    <col min="15199" max="15199" width="24.88671875" style="317" customWidth="1"/>
    <col min="15200" max="15200" width="31.109375" style="317" customWidth="1"/>
    <col min="15201" max="15363" width="8.88671875" style="317"/>
    <col min="15364" max="15364" width="11.5546875" style="317" customWidth="1"/>
    <col min="15365" max="15454" width="1.5546875" style="317" customWidth="1"/>
    <col min="15455" max="15455" width="24.88671875" style="317" customWidth="1"/>
    <col min="15456" max="15456" width="31.109375" style="317" customWidth="1"/>
    <col min="15457" max="15619" width="8.88671875" style="317"/>
    <col min="15620" max="15620" width="11.5546875" style="317" customWidth="1"/>
    <col min="15621" max="15710" width="1.5546875" style="317" customWidth="1"/>
    <col min="15711" max="15711" width="24.88671875" style="317" customWidth="1"/>
    <col min="15712" max="15712" width="31.109375" style="317" customWidth="1"/>
    <col min="15713" max="15875" width="8.88671875" style="317"/>
    <col min="15876" max="15876" width="11.5546875" style="317" customWidth="1"/>
    <col min="15877" max="15966" width="1.5546875" style="317" customWidth="1"/>
    <col min="15967" max="15967" width="24.88671875" style="317" customWidth="1"/>
    <col min="15968" max="15968" width="31.109375" style="317" customWidth="1"/>
    <col min="15969" max="16131" width="8.88671875" style="317"/>
    <col min="16132" max="16132" width="11.5546875" style="317" customWidth="1"/>
    <col min="16133" max="16222" width="1.5546875" style="317" customWidth="1"/>
    <col min="16223" max="16223" width="24.88671875" style="317" customWidth="1"/>
    <col min="16224" max="16224" width="31.109375" style="317" customWidth="1"/>
    <col min="16225" max="16384" width="8.88671875" style="317"/>
  </cols>
  <sheetData>
    <row r="1" spans="1:96" s="291" customFormat="1" ht="70.5" customHeight="1">
      <c r="A1" s="462" t="s">
        <v>264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  <c r="W1" s="462"/>
      <c r="X1" s="462"/>
      <c r="Y1" s="462"/>
      <c r="Z1" s="462"/>
      <c r="AA1" s="462"/>
      <c r="AB1" s="462"/>
      <c r="AC1" s="462"/>
      <c r="AD1" s="462"/>
      <c r="AE1" s="462"/>
      <c r="AF1" s="462"/>
      <c r="AG1" s="462"/>
      <c r="AH1" s="462"/>
      <c r="AI1" s="462"/>
      <c r="AJ1" s="462"/>
      <c r="AK1" s="462"/>
      <c r="AL1" s="462"/>
      <c r="AM1" s="462"/>
      <c r="AN1" s="462"/>
      <c r="AO1" s="462"/>
      <c r="AP1" s="462"/>
      <c r="AQ1" s="462"/>
      <c r="AR1" s="462"/>
      <c r="AS1" s="462"/>
      <c r="AT1" s="462"/>
      <c r="AU1" s="462"/>
      <c r="AV1" s="462"/>
      <c r="AW1" s="462"/>
      <c r="AX1" s="462"/>
      <c r="AY1" s="462"/>
      <c r="AZ1" s="462"/>
      <c r="BA1" s="462"/>
      <c r="BB1" s="462"/>
      <c r="BC1" s="462"/>
      <c r="BD1" s="462"/>
      <c r="BE1" s="462"/>
      <c r="BF1" s="462"/>
      <c r="BG1" s="462"/>
      <c r="BH1" s="462"/>
      <c r="BI1" s="462"/>
      <c r="BJ1" s="462"/>
      <c r="BK1" s="462"/>
      <c r="BL1" s="462"/>
      <c r="BM1" s="462"/>
      <c r="BN1" s="462"/>
      <c r="BO1" s="462"/>
      <c r="BP1" s="462"/>
      <c r="BQ1" s="462"/>
      <c r="BR1" s="462"/>
      <c r="BS1" s="462"/>
      <c r="BT1" s="462"/>
      <c r="BU1" s="462"/>
      <c r="BV1" s="462"/>
      <c r="BW1" s="462"/>
      <c r="BX1" s="462"/>
      <c r="BY1" s="462"/>
      <c r="BZ1" s="462"/>
      <c r="CA1" s="462"/>
      <c r="CB1" s="462"/>
      <c r="CC1" s="462"/>
      <c r="CD1" s="462"/>
      <c r="CE1" s="462"/>
      <c r="CF1" s="462"/>
      <c r="CG1" s="462"/>
      <c r="CH1" s="462"/>
      <c r="CI1" s="462"/>
      <c r="CJ1" s="462"/>
      <c r="CK1" s="462"/>
      <c r="CL1" s="462"/>
      <c r="CM1" s="462"/>
      <c r="CN1" s="462"/>
      <c r="CO1" s="462"/>
      <c r="CP1" s="462"/>
      <c r="CQ1" s="462"/>
      <c r="CR1" s="290"/>
    </row>
    <row r="2" spans="1:96" s="293" customFormat="1" ht="42.75" customHeight="1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292"/>
      <c r="BR2" s="292"/>
      <c r="BS2" s="292"/>
      <c r="BT2" s="292"/>
      <c r="BU2" s="292"/>
      <c r="BV2" s="292"/>
      <c r="BW2" s="292"/>
      <c r="BX2" s="292"/>
      <c r="BY2" s="292"/>
      <c r="BZ2" s="292"/>
      <c r="CA2" s="292"/>
      <c r="CB2" s="292"/>
      <c r="CC2" s="292"/>
      <c r="CD2" s="292"/>
      <c r="CE2" s="292"/>
      <c r="CF2" s="292"/>
      <c r="CG2" s="292"/>
      <c r="CH2" s="292"/>
      <c r="CI2" s="292"/>
      <c r="CJ2" s="292"/>
      <c r="CK2" s="292"/>
      <c r="CL2" s="292"/>
      <c r="CM2" s="292"/>
      <c r="CN2" s="292"/>
      <c r="CO2" s="292"/>
      <c r="CP2" s="292"/>
      <c r="CQ2" s="292"/>
    </row>
    <row r="3" spans="1:96" s="294" customFormat="1" ht="22.5" customHeight="1">
      <c r="A3" s="463" t="s">
        <v>259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3"/>
      <c r="AC3" s="463"/>
      <c r="AD3" s="463"/>
      <c r="AE3" s="463"/>
      <c r="AF3" s="463"/>
      <c r="AG3" s="463"/>
      <c r="AH3" s="463"/>
      <c r="AI3" s="463"/>
      <c r="AJ3" s="463"/>
      <c r="AK3" s="463"/>
      <c r="AL3" s="463"/>
      <c r="AM3" s="463"/>
      <c r="AN3" s="463"/>
      <c r="AO3" s="463"/>
      <c r="AP3" s="463"/>
      <c r="AQ3" s="463"/>
      <c r="AR3" s="463"/>
      <c r="AS3" s="463"/>
      <c r="AT3" s="463"/>
      <c r="AU3" s="463"/>
      <c r="AV3" s="463"/>
      <c r="AW3" s="463"/>
      <c r="AX3" s="463"/>
      <c r="AY3" s="463"/>
      <c r="AZ3" s="463"/>
      <c r="BA3" s="463"/>
      <c r="BB3" s="463"/>
      <c r="BC3" s="463"/>
      <c r="BD3" s="463"/>
      <c r="BE3" s="463"/>
      <c r="BF3" s="463"/>
      <c r="BG3" s="463"/>
      <c r="BH3" s="463"/>
      <c r="BI3" s="463"/>
      <c r="BJ3" s="463"/>
      <c r="BK3" s="463"/>
      <c r="BL3" s="463"/>
      <c r="BM3" s="463"/>
      <c r="BN3" s="463"/>
      <c r="BO3" s="463"/>
      <c r="BP3" s="463"/>
      <c r="BQ3" s="463"/>
      <c r="BR3" s="463"/>
      <c r="BS3" s="463"/>
      <c r="BT3" s="463"/>
      <c r="BU3" s="463"/>
      <c r="BV3" s="463"/>
      <c r="BW3" s="463"/>
      <c r="BX3" s="463"/>
      <c r="BY3" s="463"/>
      <c r="BZ3" s="463"/>
      <c r="CA3" s="463"/>
      <c r="CB3" s="463"/>
      <c r="CC3" s="463"/>
      <c r="CD3" s="463"/>
      <c r="CE3" s="463"/>
      <c r="CF3" s="463"/>
      <c r="CG3" s="463"/>
      <c r="CH3" s="463"/>
      <c r="CI3" s="463"/>
      <c r="CJ3" s="463"/>
      <c r="CK3" s="463"/>
      <c r="CL3" s="463"/>
      <c r="CM3" s="463"/>
      <c r="CN3" s="463"/>
      <c r="CO3" s="463"/>
      <c r="CP3" s="463"/>
      <c r="CQ3" s="463"/>
    </row>
    <row r="4" spans="1:96" s="294" customFormat="1" ht="22.5" customHeight="1">
      <c r="A4" s="463" t="s">
        <v>260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63"/>
      <c r="AA4" s="463"/>
      <c r="AB4" s="463"/>
      <c r="AC4" s="463"/>
      <c r="AD4" s="463"/>
      <c r="AE4" s="463"/>
      <c r="AF4" s="463"/>
      <c r="AG4" s="463"/>
      <c r="AH4" s="463"/>
      <c r="AI4" s="463"/>
      <c r="AJ4" s="463"/>
      <c r="AK4" s="463"/>
      <c r="AL4" s="463"/>
      <c r="AM4" s="463"/>
      <c r="AN4" s="463"/>
      <c r="AO4" s="463"/>
      <c r="AP4" s="463"/>
      <c r="AQ4" s="463"/>
      <c r="AR4" s="463"/>
      <c r="AS4" s="463"/>
      <c r="AT4" s="463"/>
      <c r="AU4" s="463"/>
      <c r="AV4" s="463"/>
      <c r="AW4" s="463"/>
      <c r="AX4" s="463"/>
      <c r="AY4" s="463"/>
      <c r="AZ4" s="463"/>
      <c r="BA4" s="463"/>
      <c r="BB4" s="463"/>
      <c r="BC4" s="463"/>
      <c r="BD4" s="463"/>
      <c r="BE4" s="463"/>
      <c r="BF4" s="463"/>
      <c r="BG4" s="463"/>
      <c r="BH4" s="463"/>
      <c r="BI4" s="463"/>
      <c r="BJ4" s="463"/>
      <c r="BK4" s="463"/>
      <c r="BL4" s="463"/>
      <c r="BM4" s="463"/>
      <c r="BN4" s="463"/>
      <c r="BO4" s="463"/>
      <c r="BP4" s="463"/>
      <c r="BQ4" s="463"/>
      <c r="BR4" s="463"/>
      <c r="BS4" s="463"/>
      <c r="BT4" s="463"/>
      <c r="BU4" s="463"/>
      <c r="BV4" s="463"/>
      <c r="BW4" s="463"/>
      <c r="BX4" s="463"/>
      <c r="BY4" s="463"/>
      <c r="BZ4" s="463"/>
      <c r="CA4" s="463"/>
      <c r="CB4" s="463"/>
      <c r="CC4" s="463"/>
      <c r="CD4" s="463"/>
      <c r="CE4" s="463"/>
      <c r="CF4" s="463"/>
      <c r="CG4" s="463"/>
      <c r="CH4" s="463"/>
      <c r="CI4" s="463"/>
      <c r="CJ4" s="463"/>
      <c r="CK4" s="463"/>
      <c r="CL4" s="463"/>
      <c r="CM4" s="463"/>
      <c r="CN4" s="463"/>
      <c r="CO4" s="463"/>
      <c r="CP4" s="463"/>
      <c r="CQ4" s="463"/>
    </row>
    <row r="5" spans="1:96" s="294" customFormat="1" ht="22.5" customHeight="1">
      <c r="A5" s="463" t="s">
        <v>261</v>
      </c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  <c r="T5" s="463"/>
      <c r="U5" s="463"/>
      <c r="V5" s="463"/>
      <c r="W5" s="463"/>
      <c r="X5" s="463"/>
      <c r="Y5" s="463"/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463"/>
      <c r="AR5" s="463"/>
      <c r="AS5" s="463"/>
      <c r="AT5" s="463"/>
      <c r="AU5" s="463"/>
      <c r="AV5" s="463"/>
      <c r="AW5" s="463"/>
      <c r="AX5" s="463"/>
      <c r="AY5" s="463"/>
      <c r="AZ5" s="463"/>
      <c r="BA5" s="463"/>
      <c r="BB5" s="463"/>
      <c r="BC5" s="463"/>
      <c r="BD5" s="463"/>
      <c r="BE5" s="463"/>
      <c r="BF5" s="463"/>
      <c r="BG5" s="463"/>
      <c r="BH5" s="463"/>
      <c r="BI5" s="463"/>
      <c r="BJ5" s="463"/>
      <c r="BK5" s="463"/>
      <c r="BL5" s="463"/>
      <c r="BM5" s="463"/>
      <c r="BN5" s="463"/>
      <c r="BO5" s="463"/>
      <c r="BP5" s="463"/>
      <c r="BQ5" s="463"/>
      <c r="BR5" s="463"/>
      <c r="BS5" s="463"/>
      <c r="BT5" s="463"/>
      <c r="BU5" s="463"/>
      <c r="BV5" s="463"/>
      <c r="BW5" s="463"/>
      <c r="BX5" s="463"/>
      <c r="BY5" s="463"/>
      <c r="BZ5" s="463"/>
      <c r="CA5" s="463"/>
      <c r="CB5" s="463"/>
      <c r="CC5" s="463"/>
      <c r="CD5" s="463"/>
      <c r="CE5" s="463"/>
      <c r="CF5" s="463"/>
      <c r="CG5" s="463"/>
      <c r="CH5" s="463"/>
      <c r="CI5" s="463"/>
      <c r="CJ5" s="463"/>
      <c r="CK5" s="463"/>
      <c r="CL5" s="463"/>
      <c r="CM5" s="463"/>
      <c r="CN5" s="463"/>
      <c r="CO5" s="463"/>
      <c r="CP5" s="463"/>
      <c r="CQ5" s="463"/>
    </row>
    <row r="6" spans="1:96" s="294" customFormat="1" ht="15" customHeight="1" thickBot="1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  <c r="BD6" s="295"/>
      <c r="BE6" s="295"/>
      <c r="BF6" s="295"/>
      <c r="BG6" s="295"/>
      <c r="BH6" s="295"/>
      <c r="BI6" s="295"/>
      <c r="BJ6" s="295"/>
      <c r="BK6" s="295"/>
      <c r="BL6" s="295"/>
      <c r="BM6" s="295"/>
      <c r="BN6" s="295"/>
      <c r="BO6" s="295"/>
      <c r="BP6" s="295"/>
      <c r="BQ6" s="295"/>
      <c r="BR6" s="295"/>
      <c r="BS6" s="295"/>
      <c r="BT6" s="295"/>
      <c r="BU6" s="295"/>
      <c r="BV6" s="295"/>
      <c r="BW6" s="295"/>
      <c r="BX6" s="295"/>
      <c r="BY6" s="295"/>
      <c r="BZ6" s="295"/>
      <c r="CA6" s="295"/>
      <c r="CB6" s="295"/>
      <c r="CC6" s="295"/>
      <c r="CD6" s="295"/>
      <c r="CE6" s="295"/>
      <c r="CF6" s="295"/>
      <c r="CG6" s="295"/>
      <c r="CH6" s="295"/>
      <c r="CI6" s="295"/>
      <c r="CJ6" s="295"/>
      <c r="CK6" s="295"/>
      <c r="CL6" s="295"/>
      <c r="CM6" s="295"/>
      <c r="CN6" s="295"/>
      <c r="CO6" s="295"/>
      <c r="CP6" s="295"/>
      <c r="CQ6" s="295"/>
    </row>
    <row r="7" spans="1:96" s="297" customFormat="1" ht="30" customHeight="1">
      <c r="A7" s="341" t="s">
        <v>257</v>
      </c>
      <c r="B7" s="482">
        <v>2018</v>
      </c>
      <c r="C7" s="482"/>
      <c r="D7" s="483"/>
      <c r="E7" s="484" t="s">
        <v>256</v>
      </c>
      <c r="F7" s="482"/>
      <c r="G7" s="482"/>
      <c r="H7" s="482"/>
      <c r="I7" s="482"/>
      <c r="J7" s="482"/>
      <c r="K7" s="482"/>
      <c r="L7" s="482"/>
      <c r="M7" s="482"/>
      <c r="N7" s="482"/>
      <c r="O7" s="482"/>
      <c r="P7" s="482"/>
      <c r="Q7" s="482"/>
      <c r="R7" s="482"/>
      <c r="S7" s="482"/>
      <c r="T7" s="482"/>
      <c r="U7" s="482"/>
      <c r="V7" s="482"/>
      <c r="W7" s="482"/>
      <c r="X7" s="482"/>
      <c r="Y7" s="482"/>
      <c r="Z7" s="482"/>
      <c r="AA7" s="482"/>
      <c r="AB7" s="482"/>
      <c r="AC7" s="482"/>
      <c r="AD7" s="482"/>
      <c r="AE7" s="482"/>
      <c r="AF7" s="482"/>
      <c r="AG7" s="482"/>
      <c r="AH7" s="482"/>
      <c r="AI7" s="482"/>
      <c r="AJ7" s="482"/>
      <c r="AK7" s="482"/>
      <c r="AL7" s="482"/>
      <c r="AM7" s="482"/>
      <c r="AN7" s="483"/>
      <c r="AO7" s="484" t="s">
        <v>255</v>
      </c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3"/>
      <c r="BY7" s="484" t="s">
        <v>254</v>
      </c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64" t="s">
        <v>253</v>
      </c>
      <c r="CR7" s="296"/>
    </row>
    <row r="8" spans="1:96" s="297" customFormat="1" ht="30" customHeight="1">
      <c r="A8" s="298" t="s">
        <v>252</v>
      </c>
      <c r="B8" s="452">
        <v>12</v>
      </c>
      <c r="C8" s="452"/>
      <c r="D8" s="453"/>
      <c r="E8" s="468">
        <v>1</v>
      </c>
      <c r="F8" s="452"/>
      <c r="G8" s="457"/>
      <c r="H8" s="451">
        <v>2</v>
      </c>
      <c r="I8" s="452"/>
      <c r="J8" s="457"/>
      <c r="K8" s="451">
        <v>3</v>
      </c>
      <c r="L8" s="452"/>
      <c r="M8" s="457"/>
      <c r="N8" s="451">
        <v>4</v>
      </c>
      <c r="O8" s="452"/>
      <c r="P8" s="457"/>
      <c r="Q8" s="451">
        <v>5</v>
      </c>
      <c r="R8" s="452"/>
      <c r="S8" s="457"/>
      <c r="T8" s="451">
        <v>6</v>
      </c>
      <c r="U8" s="452"/>
      <c r="V8" s="457"/>
      <c r="W8" s="451">
        <v>7</v>
      </c>
      <c r="X8" s="452"/>
      <c r="Y8" s="457"/>
      <c r="Z8" s="451">
        <v>8</v>
      </c>
      <c r="AA8" s="452"/>
      <c r="AB8" s="457"/>
      <c r="AC8" s="451">
        <v>9</v>
      </c>
      <c r="AD8" s="452"/>
      <c r="AE8" s="457"/>
      <c r="AF8" s="451">
        <v>10</v>
      </c>
      <c r="AG8" s="452"/>
      <c r="AH8" s="457"/>
      <c r="AI8" s="451">
        <v>11</v>
      </c>
      <c r="AJ8" s="452"/>
      <c r="AK8" s="457"/>
      <c r="AL8" s="451">
        <v>12</v>
      </c>
      <c r="AM8" s="452"/>
      <c r="AN8" s="453"/>
      <c r="AO8" s="468">
        <v>1</v>
      </c>
      <c r="AP8" s="452"/>
      <c r="AQ8" s="457"/>
      <c r="AR8" s="451">
        <v>2</v>
      </c>
      <c r="AS8" s="452"/>
      <c r="AT8" s="457"/>
      <c r="AU8" s="451">
        <v>3</v>
      </c>
      <c r="AV8" s="452"/>
      <c r="AW8" s="457"/>
      <c r="AX8" s="451">
        <v>4</v>
      </c>
      <c r="AY8" s="452"/>
      <c r="AZ8" s="457"/>
      <c r="BA8" s="451">
        <v>5</v>
      </c>
      <c r="BB8" s="452"/>
      <c r="BC8" s="457"/>
      <c r="BD8" s="451">
        <v>6</v>
      </c>
      <c r="BE8" s="452"/>
      <c r="BF8" s="457"/>
      <c r="BG8" s="451">
        <v>7</v>
      </c>
      <c r="BH8" s="452"/>
      <c r="BI8" s="457"/>
      <c r="BJ8" s="451">
        <v>8</v>
      </c>
      <c r="BK8" s="452"/>
      <c r="BL8" s="457"/>
      <c r="BM8" s="451">
        <v>9</v>
      </c>
      <c r="BN8" s="452"/>
      <c r="BO8" s="457"/>
      <c r="BP8" s="451">
        <v>10</v>
      </c>
      <c r="BQ8" s="452"/>
      <c r="BR8" s="457"/>
      <c r="BS8" s="451">
        <v>11</v>
      </c>
      <c r="BT8" s="452"/>
      <c r="BU8" s="457"/>
      <c r="BV8" s="451">
        <v>12</v>
      </c>
      <c r="BW8" s="452"/>
      <c r="BX8" s="453"/>
      <c r="BY8" s="478">
        <v>1</v>
      </c>
      <c r="BZ8" s="455"/>
      <c r="CA8" s="456"/>
      <c r="CB8" s="454">
        <v>2</v>
      </c>
      <c r="CC8" s="455"/>
      <c r="CD8" s="456"/>
      <c r="CE8" s="454">
        <v>3</v>
      </c>
      <c r="CF8" s="455"/>
      <c r="CG8" s="456"/>
      <c r="CH8" s="454">
        <v>4</v>
      </c>
      <c r="CI8" s="455"/>
      <c r="CJ8" s="456"/>
      <c r="CK8" s="454">
        <v>5</v>
      </c>
      <c r="CL8" s="455"/>
      <c r="CM8" s="456"/>
      <c r="CN8" s="454">
        <v>6</v>
      </c>
      <c r="CO8" s="455"/>
      <c r="CP8" s="480"/>
      <c r="CQ8" s="465"/>
      <c r="CR8" s="296"/>
    </row>
    <row r="9" spans="1:96" s="297" customFormat="1" ht="30" customHeight="1" thickBot="1">
      <c r="A9" s="349" t="s">
        <v>251</v>
      </c>
      <c r="B9" s="459">
        <v>1</v>
      </c>
      <c r="C9" s="459"/>
      <c r="D9" s="467"/>
      <c r="E9" s="473">
        <f>B9+1</f>
        <v>2</v>
      </c>
      <c r="F9" s="459"/>
      <c r="G9" s="460"/>
      <c r="H9" s="458">
        <f>E9+1</f>
        <v>3</v>
      </c>
      <c r="I9" s="459"/>
      <c r="J9" s="460"/>
      <c r="K9" s="458">
        <f>H9+1</f>
        <v>4</v>
      </c>
      <c r="L9" s="459"/>
      <c r="M9" s="460"/>
      <c r="N9" s="458">
        <f>K9+1</f>
        <v>5</v>
      </c>
      <c r="O9" s="459"/>
      <c r="P9" s="460"/>
      <c r="Q9" s="458">
        <f>N9+1</f>
        <v>6</v>
      </c>
      <c r="R9" s="459"/>
      <c r="S9" s="460"/>
      <c r="T9" s="458">
        <f>Q9+1</f>
        <v>7</v>
      </c>
      <c r="U9" s="459"/>
      <c r="V9" s="460"/>
      <c r="W9" s="458">
        <f>T9+1</f>
        <v>8</v>
      </c>
      <c r="X9" s="459"/>
      <c r="Y9" s="460"/>
      <c r="Z9" s="458">
        <f>W9+1</f>
        <v>9</v>
      </c>
      <c r="AA9" s="459"/>
      <c r="AB9" s="460"/>
      <c r="AC9" s="458">
        <f>Z9+1</f>
        <v>10</v>
      </c>
      <c r="AD9" s="459"/>
      <c r="AE9" s="460"/>
      <c r="AF9" s="458">
        <f>AC9+1</f>
        <v>11</v>
      </c>
      <c r="AG9" s="459"/>
      <c r="AH9" s="460"/>
      <c r="AI9" s="458">
        <f>AF9+1</f>
        <v>12</v>
      </c>
      <c r="AJ9" s="459"/>
      <c r="AK9" s="460"/>
      <c r="AL9" s="458">
        <f>AI9+1</f>
        <v>13</v>
      </c>
      <c r="AM9" s="459"/>
      <c r="AN9" s="467"/>
      <c r="AO9" s="473">
        <f>AL9+1</f>
        <v>14</v>
      </c>
      <c r="AP9" s="459"/>
      <c r="AQ9" s="460"/>
      <c r="AR9" s="458">
        <f>AO9+1</f>
        <v>15</v>
      </c>
      <c r="AS9" s="459"/>
      <c r="AT9" s="460"/>
      <c r="AU9" s="458">
        <f>AR9+1</f>
        <v>16</v>
      </c>
      <c r="AV9" s="459"/>
      <c r="AW9" s="460"/>
      <c r="AX9" s="458">
        <f>AU9+1</f>
        <v>17</v>
      </c>
      <c r="AY9" s="459"/>
      <c r="AZ9" s="460"/>
      <c r="BA9" s="458">
        <f>AX9+1</f>
        <v>18</v>
      </c>
      <c r="BB9" s="459"/>
      <c r="BC9" s="460"/>
      <c r="BD9" s="458">
        <f>BA9+1</f>
        <v>19</v>
      </c>
      <c r="BE9" s="459"/>
      <c r="BF9" s="460"/>
      <c r="BG9" s="458">
        <f>BD9+1</f>
        <v>20</v>
      </c>
      <c r="BH9" s="459"/>
      <c r="BI9" s="460"/>
      <c r="BJ9" s="458">
        <f>BG9+1</f>
        <v>21</v>
      </c>
      <c r="BK9" s="459"/>
      <c r="BL9" s="460"/>
      <c r="BM9" s="458">
        <f>BJ9+1</f>
        <v>22</v>
      </c>
      <c r="BN9" s="459"/>
      <c r="BO9" s="460"/>
      <c r="BP9" s="458">
        <f>BM9+1</f>
        <v>23</v>
      </c>
      <c r="BQ9" s="459"/>
      <c r="BR9" s="460"/>
      <c r="BS9" s="458">
        <f>BP9+1</f>
        <v>24</v>
      </c>
      <c r="BT9" s="459"/>
      <c r="BU9" s="460"/>
      <c r="BV9" s="458">
        <f>BS9+1</f>
        <v>25</v>
      </c>
      <c r="BW9" s="459"/>
      <c r="BX9" s="467"/>
      <c r="BY9" s="479">
        <f>BV9+1</f>
        <v>26</v>
      </c>
      <c r="BZ9" s="470"/>
      <c r="CA9" s="471"/>
      <c r="CB9" s="469">
        <f>BY9+1</f>
        <v>27</v>
      </c>
      <c r="CC9" s="470"/>
      <c r="CD9" s="471"/>
      <c r="CE9" s="469">
        <f>CB9+1</f>
        <v>28</v>
      </c>
      <c r="CF9" s="470"/>
      <c r="CG9" s="471"/>
      <c r="CH9" s="469">
        <f>CE9+1</f>
        <v>29</v>
      </c>
      <c r="CI9" s="470"/>
      <c r="CJ9" s="471"/>
      <c r="CK9" s="469">
        <f>CH9+1</f>
        <v>30</v>
      </c>
      <c r="CL9" s="470"/>
      <c r="CM9" s="471"/>
      <c r="CN9" s="469">
        <f>CK9+1</f>
        <v>31</v>
      </c>
      <c r="CO9" s="470"/>
      <c r="CP9" s="481"/>
      <c r="CQ9" s="466"/>
      <c r="CR9" s="296"/>
    </row>
    <row r="10" spans="1:96" s="297" customFormat="1" ht="21.75" customHeight="1" thickTop="1">
      <c r="A10" s="472" t="s">
        <v>250</v>
      </c>
      <c r="B10" s="299"/>
      <c r="C10" s="299"/>
      <c r="D10" s="306"/>
      <c r="E10" s="309"/>
      <c r="F10" s="299"/>
      <c r="G10" s="322"/>
      <c r="H10" s="321"/>
      <c r="I10" s="299"/>
      <c r="J10" s="322"/>
      <c r="K10" s="321"/>
      <c r="L10" s="299"/>
      <c r="M10" s="322"/>
      <c r="N10" s="321"/>
      <c r="O10" s="299"/>
      <c r="P10" s="322"/>
      <c r="Q10" s="321"/>
      <c r="R10" s="299"/>
      <c r="S10" s="322"/>
      <c r="T10" s="321"/>
      <c r="U10" s="299"/>
      <c r="V10" s="322"/>
      <c r="W10" s="321"/>
      <c r="X10" s="299"/>
      <c r="Y10" s="322"/>
      <c r="Z10" s="321"/>
      <c r="AA10" s="299"/>
      <c r="AB10" s="322"/>
      <c r="AC10" s="321"/>
      <c r="AD10" s="299"/>
      <c r="AE10" s="322"/>
      <c r="AF10" s="321"/>
      <c r="AG10" s="299"/>
      <c r="AH10" s="322"/>
      <c r="AI10" s="321"/>
      <c r="AJ10" s="299"/>
      <c r="AK10" s="322"/>
      <c r="AL10" s="321"/>
      <c r="AM10" s="299"/>
      <c r="AN10" s="306"/>
      <c r="AO10" s="309"/>
      <c r="AP10" s="299"/>
      <c r="AQ10" s="322"/>
      <c r="AR10" s="321"/>
      <c r="AS10" s="299"/>
      <c r="AT10" s="322"/>
      <c r="AU10" s="321"/>
      <c r="AV10" s="299"/>
      <c r="AW10" s="322"/>
      <c r="AX10" s="321"/>
      <c r="AY10" s="299"/>
      <c r="AZ10" s="322"/>
      <c r="BA10" s="321"/>
      <c r="BB10" s="299"/>
      <c r="BC10" s="322"/>
      <c r="BD10" s="321"/>
      <c r="BE10" s="299"/>
      <c r="BF10" s="322"/>
      <c r="BG10" s="321"/>
      <c r="BH10" s="299"/>
      <c r="BI10" s="322"/>
      <c r="BJ10" s="321"/>
      <c r="BK10" s="299"/>
      <c r="BL10" s="322"/>
      <c r="BM10" s="321"/>
      <c r="BN10" s="299"/>
      <c r="BO10" s="322"/>
      <c r="BP10" s="321"/>
      <c r="BQ10" s="299"/>
      <c r="BR10" s="322"/>
      <c r="BS10" s="321"/>
      <c r="BT10" s="299"/>
      <c r="BU10" s="322"/>
      <c r="BV10" s="321"/>
      <c r="BW10" s="299"/>
      <c r="BX10" s="306"/>
      <c r="BY10" s="309"/>
      <c r="BZ10" s="299"/>
      <c r="CA10" s="322"/>
      <c r="CB10" s="321"/>
      <c r="CC10" s="299"/>
      <c r="CD10" s="322"/>
      <c r="CE10" s="321"/>
      <c r="CF10" s="299"/>
      <c r="CG10" s="322"/>
      <c r="CH10" s="321"/>
      <c r="CI10" s="299"/>
      <c r="CJ10" s="322"/>
      <c r="CK10" s="321"/>
      <c r="CL10" s="299"/>
      <c r="CM10" s="322"/>
      <c r="CN10" s="321"/>
      <c r="CO10" s="299"/>
      <c r="CP10" s="299"/>
      <c r="CQ10" s="461" t="s">
        <v>262</v>
      </c>
      <c r="CR10" s="300"/>
    </row>
    <row r="11" spans="1:96" s="297" customFormat="1" ht="21.75" customHeight="1">
      <c r="A11" s="472"/>
      <c r="B11" s="342"/>
      <c r="C11" s="342"/>
      <c r="D11" s="343"/>
      <c r="E11" s="344"/>
      <c r="F11" s="342"/>
      <c r="G11" s="345"/>
      <c r="H11" s="346"/>
      <c r="I11" s="342"/>
      <c r="J11" s="345"/>
      <c r="K11" s="346"/>
      <c r="L11" s="342"/>
      <c r="M11" s="345"/>
      <c r="N11" s="346"/>
      <c r="O11" s="342"/>
      <c r="P11" s="345"/>
      <c r="Q11" s="346"/>
      <c r="R11" s="342"/>
      <c r="S11" s="345"/>
      <c r="T11" s="346"/>
      <c r="U11" s="342"/>
      <c r="V11" s="345"/>
      <c r="W11" s="346"/>
      <c r="X11" s="342"/>
      <c r="Y11" s="345"/>
      <c r="Z11" s="346"/>
      <c r="AA11" s="342"/>
      <c r="AB11" s="345"/>
      <c r="AC11" s="346"/>
      <c r="AD11" s="342"/>
      <c r="AE11" s="345"/>
      <c r="AF11" s="346"/>
      <c r="AG11" s="342"/>
      <c r="AH11" s="345"/>
      <c r="AI11" s="346"/>
      <c r="AJ11" s="342"/>
      <c r="AK11" s="345"/>
      <c r="AL11" s="346"/>
      <c r="AM11" s="342"/>
      <c r="AN11" s="343"/>
      <c r="AO11" s="344"/>
      <c r="AP11" s="342"/>
      <c r="AQ11" s="345"/>
      <c r="AR11" s="346"/>
      <c r="AS11" s="342"/>
      <c r="AT11" s="345"/>
      <c r="AU11" s="346"/>
      <c r="AV11" s="342"/>
      <c r="AW11" s="345"/>
      <c r="AX11" s="346"/>
      <c r="AY11" s="342"/>
      <c r="AZ11" s="345"/>
      <c r="BA11" s="346"/>
      <c r="BB11" s="342"/>
      <c r="BC11" s="345"/>
      <c r="BD11" s="346"/>
      <c r="BE11" s="342"/>
      <c r="BF11" s="345"/>
      <c r="BG11" s="346"/>
      <c r="BH11" s="342"/>
      <c r="BI11" s="345"/>
      <c r="BJ11" s="346"/>
      <c r="BK11" s="342"/>
      <c r="BL11" s="345"/>
      <c r="BM11" s="346"/>
      <c r="BN11" s="342"/>
      <c r="BO11" s="345"/>
      <c r="BP11" s="346"/>
      <c r="BQ11" s="342"/>
      <c r="BR11" s="345"/>
      <c r="BS11" s="346"/>
      <c r="BT11" s="342"/>
      <c r="BU11" s="345"/>
      <c r="BV11" s="346"/>
      <c r="BW11" s="342"/>
      <c r="BX11" s="343"/>
      <c r="BY11" s="344"/>
      <c r="BZ11" s="342"/>
      <c r="CA11" s="345"/>
      <c r="CB11" s="346"/>
      <c r="CC11" s="342"/>
      <c r="CD11" s="345"/>
      <c r="CE11" s="346"/>
      <c r="CF11" s="342"/>
      <c r="CG11" s="345"/>
      <c r="CH11" s="346"/>
      <c r="CI11" s="342"/>
      <c r="CJ11" s="345"/>
      <c r="CK11" s="346"/>
      <c r="CL11" s="342"/>
      <c r="CM11" s="345"/>
      <c r="CN11" s="346"/>
      <c r="CO11" s="342"/>
      <c r="CP11" s="342"/>
      <c r="CQ11" s="461"/>
      <c r="CR11" s="300"/>
    </row>
    <row r="12" spans="1:96" s="297" customFormat="1" ht="21.75" customHeight="1">
      <c r="A12" s="472"/>
      <c r="B12" s="307"/>
      <c r="C12" s="307"/>
      <c r="D12" s="308"/>
      <c r="E12" s="328"/>
      <c r="F12" s="307"/>
      <c r="G12" s="327"/>
      <c r="H12" s="326"/>
      <c r="I12" s="307"/>
      <c r="J12" s="327"/>
      <c r="K12" s="326"/>
      <c r="L12" s="307"/>
      <c r="M12" s="327"/>
      <c r="N12" s="326"/>
      <c r="O12" s="307"/>
      <c r="P12" s="327"/>
      <c r="Q12" s="326"/>
      <c r="R12" s="307"/>
      <c r="S12" s="327"/>
      <c r="T12" s="326"/>
      <c r="U12" s="307"/>
      <c r="V12" s="327"/>
      <c r="W12" s="326"/>
      <c r="X12" s="307"/>
      <c r="Y12" s="327"/>
      <c r="Z12" s="326"/>
      <c r="AA12" s="307"/>
      <c r="AB12" s="327"/>
      <c r="AC12" s="326"/>
      <c r="AD12" s="307"/>
      <c r="AE12" s="327"/>
      <c r="AF12" s="326"/>
      <c r="AG12" s="307"/>
      <c r="AH12" s="327"/>
      <c r="AI12" s="326"/>
      <c r="AJ12" s="307"/>
      <c r="AK12" s="327"/>
      <c r="AL12" s="326"/>
      <c r="AM12" s="307"/>
      <c r="AN12" s="308"/>
      <c r="AO12" s="328"/>
      <c r="AP12" s="307"/>
      <c r="AQ12" s="327"/>
      <c r="AR12" s="326"/>
      <c r="AS12" s="307"/>
      <c r="AT12" s="327"/>
      <c r="AU12" s="326"/>
      <c r="AV12" s="307"/>
      <c r="AW12" s="327"/>
      <c r="AX12" s="326"/>
      <c r="AY12" s="307"/>
      <c r="AZ12" s="327"/>
      <c r="BA12" s="326"/>
      <c r="BB12" s="307"/>
      <c r="BC12" s="327"/>
      <c r="BD12" s="326"/>
      <c r="BE12" s="307"/>
      <c r="BF12" s="327"/>
      <c r="BG12" s="326"/>
      <c r="BH12" s="307"/>
      <c r="BI12" s="327"/>
      <c r="BJ12" s="326"/>
      <c r="BK12" s="307"/>
      <c r="BL12" s="327"/>
      <c r="BM12" s="326"/>
      <c r="BN12" s="307"/>
      <c r="BO12" s="327"/>
      <c r="BP12" s="326"/>
      <c r="BQ12" s="307"/>
      <c r="BR12" s="327"/>
      <c r="BS12" s="326"/>
      <c r="BT12" s="307"/>
      <c r="BU12" s="327"/>
      <c r="BV12" s="326"/>
      <c r="BW12" s="307"/>
      <c r="BX12" s="308"/>
      <c r="BY12" s="309"/>
      <c r="BZ12" s="325"/>
      <c r="CA12" s="322"/>
      <c r="CB12" s="321"/>
      <c r="CC12" s="325"/>
      <c r="CD12" s="322"/>
      <c r="CE12" s="321"/>
      <c r="CF12" s="325"/>
      <c r="CG12" s="322"/>
      <c r="CH12" s="321"/>
      <c r="CI12" s="325"/>
      <c r="CJ12" s="322"/>
      <c r="CK12" s="321"/>
      <c r="CL12" s="325"/>
      <c r="CM12" s="322"/>
      <c r="CN12" s="321"/>
      <c r="CO12" s="325"/>
      <c r="CP12" s="299"/>
      <c r="CQ12" s="461"/>
      <c r="CR12" s="301"/>
    </row>
    <row r="13" spans="1:96" s="297" customFormat="1" ht="21.75" customHeight="1">
      <c r="A13" s="475" t="s">
        <v>249</v>
      </c>
      <c r="B13" s="302"/>
      <c r="C13" s="302"/>
      <c r="D13" s="303"/>
      <c r="E13" s="304"/>
      <c r="F13" s="302"/>
      <c r="G13" s="324"/>
      <c r="H13" s="323"/>
      <c r="I13" s="302"/>
      <c r="J13" s="324"/>
      <c r="K13" s="323"/>
      <c r="L13" s="302"/>
      <c r="M13" s="324"/>
      <c r="N13" s="323"/>
      <c r="O13" s="302"/>
      <c r="P13" s="324"/>
      <c r="Q13" s="323"/>
      <c r="R13" s="302"/>
      <c r="S13" s="324"/>
      <c r="T13" s="323"/>
      <c r="U13" s="302"/>
      <c r="V13" s="324"/>
      <c r="W13" s="323"/>
      <c r="X13" s="302"/>
      <c r="Y13" s="324"/>
      <c r="Z13" s="323"/>
      <c r="AA13" s="302"/>
      <c r="AB13" s="324"/>
      <c r="AC13" s="323"/>
      <c r="AD13" s="302"/>
      <c r="AE13" s="324"/>
      <c r="AF13" s="323"/>
      <c r="AG13" s="302"/>
      <c r="AH13" s="324"/>
      <c r="AI13" s="323"/>
      <c r="AJ13" s="302"/>
      <c r="AK13" s="324"/>
      <c r="AL13" s="323"/>
      <c r="AM13" s="302"/>
      <c r="AN13" s="303"/>
      <c r="AO13" s="304"/>
      <c r="AP13" s="302"/>
      <c r="AQ13" s="324"/>
      <c r="AR13" s="323"/>
      <c r="AS13" s="302"/>
      <c r="AT13" s="324"/>
      <c r="AU13" s="323"/>
      <c r="AV13" s="302"/>
      <c r="AW13" s="324"/>
      <c r="AX13" s="323"/>
      <c r="AY13" s="302"/>
      <c r="AZ13" s="324"/>
      <c r="BA13" s="323"/>
      <c r="BB13" s="302"/>
      <c r="BC13" s="324"/>
      <c r="BD13" s="323"/>
      <c r="BE13" s="302"/>
      <c r="BF13" s="324"/>
      <c r="BG13" s="323"/>
      <c r="BH13" s="302"/>
      <c r="BI13" s="324"/>
      <c r="BJ13" s="323"/>
      <c r="BK13" s="302"/>
      <c r="BL13" s="324"/>
      <c r="BM13" s="323"/>
      <c r="BN13" s="302"/>
      <c r="BO13" s="324"/>
      <c r="BP13" s="323"/>
      <c r="BQ13" s="302"/>
      <c r="BR13" s="324"/>
      <c r="BS13" s="323"/>
      <c r="BT13" s="302"/>
      <c r="BU13" s="324"/>
      <c r="BV13" s="323"/>
      <c r="BW13" s="302"/>
      <c r="BX13" s="303"/>
      <c r="BY13" s="304"/>
      <c r="BZ13" s="302"/>
      <c r="CA13" s="324"/>
      <c r="CB13" s="323"/>
      <c r="CC13" s="302"/>
      <c r="CD13" s="324"/>
      <c r="CE13" s="323"/>
      <c r="CF13" s="302"/>
      <c r="CG13" s="324"/>
      <c r="CH13" s="323"/>
      <c r="CI13" s="302"/>
      <c r="CJ13" s="324"/>
      <c r="CK13" s="323"/>
      <c r="CL13" s="302"/>
      <c r="CM13" s="324"/>
      <c r="CN13" s="323"/>
      <c r="CO13" s="302"/>
      <c r="CP13" s="302"/>
      <c r="CQ13" s="474" t="s">
        <v>265</v>
      </c>
      <c r="CR13" s="305"/>
    </row>
    <row r="14" spans="1:96" s="297" customFormat="1" ht="21.75" customHeight="1">
      <c r="A14" s="472"/>
      <c r="B14" s="342"/>
      <c r="C14" s="342"/>
      <c r="D14" s="343"/>
      <c r="E14" s="344"/>
      <c r="F14" s="342"/>
      <c r="G14" s="345"/>
      <c r="H14" s="346"/>
      <c r="I14" s="342"/>
      <c r="J14" s="345"/>
      <c r="K14" s="346"/>
      <c r="L14" s="342"/>
      <c r="M14" s="345"/>
      <c r="N14" s="346"/>
      <c r="O14" s="342"/>
      <c r="P14" s="345"/>
      <c r="Q14" s="346"/>
      <c r="R14" s="342"/>
      <c r="S14" s="345"/>
      <c r="T14" s="346"/>
      <c r="U14" s="342"/>
      <c r="V14" s="345"/>
      <c r="W14" s="346"/>
      <c r="X14" s="342"/>
      <c r="Y14" s="345"/>
      <c r="Z14" s="346"/>
      <c r="AA14" s="342"/>
      <c r="AB14" s="345"/>
      <c r="AC14" s="346"/>
      <c r="AD14" s="342"/>
      <c r="AE14" s="345"/>
      <c r="AF14" s="321"/>
      <c r="AG14" s="299"/>
      <c r="AH14" s="322"/>
      <c r="AI14" s="321"/>
      <c r="AJ14" s="299"/>
      <c r="AK14" s="322"/>
      <c r="AL14" s="321"/>
      <c r="AM14" s="299"/>
      <c r="AN14" s="306"/>
      <c r="AO14" s="309"/>
      <c r="AP14" s="299"/>
      <c r="AQ14" s="322"/>
      <c r="AR14" s="321"/>
      <c r="AS14" s="299"/>
      <c r="AT14" s="322"/>
      <c r="AU14" s="321"/>
      <c r="AV14" s="299"/>
      <c r="AW14" s="322"/>
      <c r="AX14" s="321"/>
      <c r="AY14" s="299"/>
      <c r="AZ14" s="322"/>
      <c r="BA14" s="321"/>
      <c r="BB14" s="299"/>
      <c r="BC14" s="322"/>
      <c r="BD14" s="321"/>
      <c r="BE14" s="299"/>
      <c r="BF14" s="322"/>
      <c r="BG14" s="346"/>
      <c r="BH14" s="342"/>
      <c r="BI14" s="345"/>
      <c r="BJ14" s="346"/>
      <c r="BK14" s="342"/>
      <c r="BL14" s="345"/>
      <c r="BM14" s="346"/>
      <c r="BN14" s="342"/>
      <c r="BO14" s="345"/>
      <c r="BP14" s="346"/>
      <c r="BQ14" s="342"/>
      <c r="BR14" s="345"/>
      <c r="BS14" s="346"/>
      <c r="BT14" s="342"/>
      <c r="BU14" s="345"/>
      <c r="BV14" s="346"/>
      <c r="BW14" s="342"/>
      <c r="BX14" s="343"/>
      <c r="BY14" s="344"/>
      <c r="BZ14" s="342"/>
      <c r="CA14" s="345"/>
      <c r="CB14" s="346"/>
      <c r="CC14" s="342"/>
      <c r="CD14" s="345"/>
      <c r="CE14" s="346"/>
      <c r="CF14" s="342"/>
      <c r="CG14" s="345"/>
      <c r="CH14" s="346"/>
      <c r="CI14" s="342"/>
      <c r="CJ14" s="345"/>
      <c r="CK14" s="346"/>
      <c r="CL14" s="342"/>
      <c r="CM14" s="345"/>
      <c r="CN14" s="346"/>
      <c r="CO14" s="342"/>
      <c r="CP14" s="342"/>
      <c r="CQ14" s="461"/>
      <c r="CR14" s="305"/>
    </row>
    <row r="15" spans="1:96" s="297" customFormat="1" ht="21.75" customHeight="1">
      <c r="A15" s="472"/>
      <c r="B15" s="299"/>
      <c r="C15" s="299"/>
      <c r="D15" s="306"/>
      <c r="E15" s="309"/>
      <c r="F15" s="299"/>
      <c r="G15" s="322"/>
      <c r="H15" s="321"/>
      <c r="I15" s="299"/>
      <c r="J15" s="322"/>
      <c r="K15" s="321"/>
      <c r="L15" s="299"/>
      <c r="M15" s="322"/>
      <c r="N15" s="321"/>
      <c r="O15" s="299"/>
      <c r="P15" s="322"/>
      <c r="Q15" s="321"/>
      <c r="R15" s="299"/>
      <c r="S15" s="322"/>
      <c r="T15" s="321"/>
      <c r="U15" s="299"/>
      <c r="V15" s="322"/>
      <c r="W15" s="321"/>
      <c r="X15" s="299"/>
      <c r="Y15" s="322"/>
      <c r="Z15" s="321"/>
      <c r="AA15" s="299"/>
      <c r="AB15" s="322"/>
      <c r="AC15" s="321"/>
      <c r="AD15" s="299"/>
      <c r="AE15" s="322"/>
      <c r="AF15" s="321"/>
      <c r="AG15" s="299"/>
      <c r="AH15" s="322"/>
      <c r="AI15" s="321"/>
      <c r="AJ15" s="299"/>
      <c r="AK15" s="322"/>
      <c r="AL15" s="321"/>
      <c r="AM15" s="299"/>
      <c r="AN15" s="306"/>
      <c r="AO15" s="309"/>
      <c r="AP15" s="299"/>
      <c r="AQ15" s="322"/>
      <c r="AR15" s="321"/>
      <c r="AS15" s="299"/>
      <c r="AT15" s="322"/>
      <c r="AU15" s="321"/>
      <c r="AV15" s="299"/>
      <c r="AW15" s="322"/>
      <c r="AX15" s="321"/>
      <c r="AY15" s="299"/>
      <c r="AZ15" s="322"/>
      <c r="BA15" s="321"/>
      <c r="BB15" s="299"/>
      <c r="BC15" s="322"/>
      <c r="BD15" s="321"/>
      <c r="BE15" s="299"/>
      <c r="BF15" s="322"/>
      <c r="BG15" s="321"/>
      <c r="BH15" s="299"/>
      <c r="BI15" s="322"/>
      <c r="BJ15" s="321"/>
      <c r="BK15" s="299"/>
      <c r="BL15" s="322"/>
      <c r="BM15" s="321"/>
      <c r="BN15" s="299"/>
      <c r="BO15" s="322"/>
      <c r="BP15" s="321"/>
      <c r="BQ15" s="299"/>
      <c r="BR15" s="322"/>
      <c r="BS15" s="321"/>
      <c r="BT15" s="299"/>
      <c r="BU15" s="322"/>
      <c r="BV15" s="321"/>
      <c r="BW15" s="299"/>
      <c r="BX15" s="306"/>
      <c r="BY15" s="309"/>
      <c r="BZ15" s="299"/>
      <c r="CA15" s="322"/>
      <c r="CB15" s="321"/>
      <c r="CC15" s="299"/>
      <c r="CD15" s="322"/>
      <c r="CE15" s="321"/>
      <c r="CF15" s="299"/>
      <c r="CG15" s="322"/>
      <c r="CH15" s="321"/>
      <c r="CI15" s="299"/>
      <c r="CJ15" s="322"/>
      <c r="CK15" s="321"/>
      <c r="CL15" s="299"/>
      <c r="CM15" s="322"/>
      <c r="CN15" s="321"/>
      <c r="CO15" s="299"/>
      <c r="CP15" s="299"/>
      <c r="CQ15" s="461"/>
      <c r="CR15" s="305"/>
    </row>
    <row r="16" spans="1:96" s="297" customFormat="1" ht="21.75" customHeight="1">
      <c r="A16" s="475" t="s">
        <v>267</v>
      </c>
      <c r="B16" s="302"/>
      <c r="C16" s="302"/>
      <c r="D16" s="303"/>
      <c r="E16" s="304"/>
      <c r="F16" s="302"/>
      <c r="G16" s="324"/>
      <c r="H16" s="323"/>
      <c r="I16" s="302"/>
      <c r="J16" s="324"/>
      <c r="K16" s="323"/>
      <c r="L16" s="302"/>
      <c r="M16" s="324"/>
      <c r="N16" s="323"/>
      <c r="O16" s="302"/>
      <c r="P16" s="324"/>
      <c r="Q16" s="323"/>
      <c r="R16" s="302"/>
      <c r="S16" s="324"/>
      <c r="T16" s="323"/>
      <c r="U16" s="302"/>
      <c r="V16" s="324"/>
      <c r="W16" s="323"/>
      <c r="X16" s="302"/>
      <c r="Y16" s="324"/>
      <c r="Z16" s="323"/>
      <c r="AA16" s="302"/>
      <c r="AB16" s="324"/>
      <c r="AC16" s="323"/>
      <c r="AD16" s="302"/>
      <c r="AE16" s="324"/>
      <c r="AF16" s="323"/>
      <c r="AG16" s="302"/>
      <c r="AH16" s="324"/>
      <c r="AI16" s="323"/>
      <c r="AJ16" s="302"/>
      <c r="AK16" s="324"/>
      <c r="AL16" s="323"/>
      <c r="AM16" s="302"/>
      <c r="AN16" s="303"/>
      <c r="AO16" s="304"/>
      <c r="AP16" s="302"/>
      <c r="AQ16" s="324"/>
      <c r="AR16" s="323"/>
      <c r="AS16" s="302"/>
      <c r="AT16" s="324"/>
      <c r="AU16" s="323"/>
      <c r="AV16" s="302"/>
      <c r="AW16" s="324"/>
      <c r="AX16" s="323"/>
      <c r="AY16" s="302"/>
      <c r="AZ16" s="324"/>
      <c r="BA16" s="323"/>
      <c r="BB16" s="302"/>
      <c r="BC16" s="324"/>
      <c r="BD16" s="323"/>
      <c r="BE16" s="302"/>
      <c r="BF16" s="324"/>
      <c r="BG16" s="323"/>
      <c r="BH16" s="302"/>
      <c r="BI16" s="324"/>
      <c r="BJ16" s="323"/>
      <c r="BK16" s="302"/>
      <c r="BL16" s="324"/>
      <c r="BM16" s="323"/>
      <c r="BN16" s="302"/>
      <c r="BO16" s="324"/>
      <c r="BP16" s="323"/>
      <c r="BQ16" s="302"/>
      <c r="BR16" s="324"/>
      <c r="BS16" s="323"/>
      <c r="BT16" s="302"/>
      <c r="BU16" s="324"/>
      <c r="BV16" s="323"/>
      <c r="BW16" s="302"/>
      <c r="BX16" s="303"/>
      <c r="BY16" s="304"/>
      <c r="BZ16" s="302"/>
      <c r="CA16" s="324"/>
      <c r="CB16" s="323"/>
      <c r="CC16" s="302"/>
      <c r="CD16" s="324"/>
      <c r="CE16" s="323"/>
      <c r="CF16" s="302"/>
      <c r="CG16" s="324"/>
      <c r="CH16" s="323"/>
      <c r="CI16" s="302"/>
      <c r="CJ16" s="324"/>
      <c r="CK16" s="323"/>
      <c r="CL16" s="302"/>
      <c r="CM16" s="324"/>
      <c r="CN16" s="323"/>
      <c r="CO16" s="302"/>
      <c r="CP16" s="302"/>
      <c r="CQ16" s="474" t="s">
        <v>268</v>
      </c>
      <c r="CR16" s="305"/>
    </row>
    <row r="17" spans="1:96" s="297" customFormat="1" ht="21.75" customHeight="1">
      <c r="A17" s="472"/>
      <c r="B17" s="299"/>
      <c r="C17" s="299"/>
      <c r="D17" s="306"/>
      <c r="E17" s="309"/>
      <c r="F17" s="299"/>
      <c r="G17" s="322"/>
      <c r="H17" s="321"/>
      <c r="I17" s="299"/>
      <c r="J17" s="322"/>
      <c r="K17" s="321"/>
      <c r="L17" s="299"/>
      <c r="M17" s="322"/>
      <c r="N17" s="321"/>
      <c r="O17" s="299"/>
      <c r="P17" s="322"/>
      <c r="Q17" s="321"/>
      <c r="R17" s="299"/>
      <c r="S17" s="322"/>
      <c r="T17" s="321"/>
      <c r="U17" s="299"/>
      <c r="V17" s="322"/>
      <c r="W17" s="321"/>
      <c r="X17" s="299"/>
      <c r="Y17" s="322"/>
      <c r="Z17" s="321"/>
      <c r="AA17" s="299"/>
      <c r="AB17" s="322"/>
      <c r="AC17" s="321"/>
      <c r="AD17" s="299"/>
      <c r="AE17" s="322"/>
      <c r="AF17" s="321"/>
      <c r="AG17" s="299"/>
      <c r="AH17" s="322"/>
      <c r="AI17" s="321"/>
      <c r="AJ17" s="299"/>
      <c r="AK17" s="322"/>
      <c r="AL17" s="321"/>
      <c r="AM17" s="299"/>
      <c r="AN17" s="306"/>
      <c r="AO17" s="309"/>
      <c r="AP17" s="299"/>
      <c r="AQ17" s="322"/>
      <c r="AR17" s="321"/>
      <c r="AS17" s="299"/>
      <c r="AT17" s="322"/>
      <c r="AU17" s="321"/>
      <c r="AV17" s="299"/>
      <c r="AW17" s="322"/>
      <c r="AX17" s="321"/>
      <c r="AY17" s="299"/>
      <c r="AZ17" s="322"/>
      <c r="BA17" s="321"/>
      <c r="BB17" s="299"/>
      <c r="BC17" s="322"/>
      <c r="BD17" s="321"/>
      <c r="BE17" s="299"/>
      <c r="BF17" s="322"/>
      <c r="BG17" s="321"/>
      <c r="BH17" s="299"/>
      <c r="BI17" s="322"/>
      <c r="BJ17" s="321"/>
      <c r="BK17" s="299"/>
      <c r="BL17" s="322"/>
      <c r="BM17" s="346"/>
      <c r="BN17" s="342"/>
      <c r="BO17" s="345"/>
      <c r="BP17" s="346"/>
      <c r="BQ17" s="342"/>
      <c r="BR17" s="345"/>
      <c r="BS17" s="346"/>
      <c r="BT17" s="342"/>
      <c r="BU17" s="345"/>
      <c r="BV17" s="346"/>
      <c r="BW17" s="342"/>
      <c r="BX17" s="343"/>
      <c r="BY17" s="344"/>
      <c r="BZ17" s="342"/>
      <c r="CA17" s="345"/>
      <c r="CB17" s="346"/>
      <c r="CC17" s="342"/>
      <c r="CD17" s="345"/>
      <c r="CE17" s="346"/>
      <c r="CF17" s="342"/>
      <c r="CG17" s="345"/>
      <c r="CH17" s="346"/>
      <c r="CI17" s="342"/>
      <c r="CJ17" s="345"/>
      <c r="CK17" s="346"/>
      <c r="CL17" s="342"/>
      <c r="CM17" s="345"/>
      <c r="CN17" s="346"/>
      <c r="CO17" s="342"/>
      <c r="CP17" s="342"/>
      <c r="CQ17" s="461"/>
      <c r="CR17" s="305"/>
    </row>
    <row r="18" spans="1:96" s="297" customFormat="1" ht="21.75" customHeight="1">
      <c r="A18" s="472"/>
      <c r="B18" s="299"/>
      <c r="C18" s="299"/>
      <c r="D18" s="306"/>
      <c r="E18" s="309"/>
      <c r="F18" s="299"/>
      <c r="G18" s="322"/>
      <c r="H18" s="321"/>
      <c r="I18" s="299"/>
      <c r="J18" s="322"/>
      <c r="K18" s="321"/>
      <c r="L18" s="299"/>
      <c r="M18" s="322"/>
      <c r="N18" s="321"/>
      <c r="O18" s="299"/>
      <c r="P18" s="322"/>
      <c r="Q18" s="321"/>
      <c r="R18" s="299"/>
      <c r="S18" s="322"/>
      <c r="T18" s="321"/>
      <c r="U18" s="299"/>
      <c r="V18" s="322"/>
      <c r="W18" s="321"/>
      <c r="X18" s="299"/>
      <c r="Y18" s="322"/>
      <c r="Z18" s="321"/>
      <c r="AA18" s="299"/>
      <c r="AB18" s="322"/>
      <c r="AC18" s="321"/>
      <c r="AD18" s="299"/>
      <c r="AE18" s="322"/>
      <c r="AF18" s="321"/>
      <c r="AG18" s="299"/>
      <c r="AH18" s="322"/>
      <c r="AI18" s="321"/>
      <c r="AJ18" s="299"/>
      <c r="AK18" s="322"/>
      <c r="AL18" s="321"/>
      <c r="AM18" s="299"/>
      <c r="AN18" s="306"/>
      <c r="AO18" s="309"/>
      <c r="AP18" s="299"/>
      <c r="AQ18" s="322"/>
      <c r="AR18" s="321"/>
      <c r="AS18" s="299"/>
      <c r="AT18" s="322"/>
      <c r="AU18" s="321"/>
      <c r="AV18" s="299"/>
      <c r="AW18" s="322"/>
      <c r="AX18" s="321"/>
      <c r="AY18" s="299"/>
      <c r="AZ18" s="322"/>
      <c r="BA18" s="321"/>
      <c r="BB18" s="299"/>
      <c r="BC18" s="322"/>
      <c r="BD18" s="321"/>
      <c r="BE18" s="299"/>
      <c r="BF18" s="322"/>
      <c r="BG18" s="321"/>
      <c r="BH18" s="299"/>
      <c r="BI18" s="322"/>
      <c r="BJ18" s="321"/>
      <c r="BK18" s="299"/>
      <c r="BL18" s="322"/>
      <c r="BM18" s="321"/>
      <c r="BN18" s="299"/>
      <c r="BO18" s="322"/>
      <c r="BP18" s="321"/>
      <c r="BQ18" s="299"/>
      <c r="BR18" s="322"/>
      <c r="BS18" s="321"/>
      <c r="BT18" s="299"/>
      <c r="BU18" s="322"/>
      <c r="BV18" s="321"/>
      <c r="BW18" s="299"/>
      <c r="BX18" s="306"/>
      <c r="BY18" s="309"/>
      <c r="BZ18" s="299"/>
      <c r="CA18" s="322"/>
      <c r="CB18" s="321"/>
      <c r="CC18" s="299"/>
      <c r="CD18" s="322"/>
      <c r="CE18" s="321"/>
      <c r="CF18" s="299"/>
      <c r="CG18" s="322"/>
      <c r="CH18" s="321"/>
      <c r="CI18" s="299"/>
      <c r="CJ18" s="322"/>
      <c r="CK18" s="321"/>
      <c r="CL18" s="299"/>
      <c r="CM18" s="322"/>
      <c r="CN18" s="321"/>
      <c r="CO18" s="299"/>
      <c r="CP18" s="299"/>
      <c r="CQ18" s="461"/>
      <c r="CR18" s="305"/>
    </row>
    <row r="19" spans="1:96" s="297" customFormat="1" ht="21.75" customHeight="1">
      <c r="A19" s="475" t="s">
        <v>248</v>
      </c>
      <c r="B19" s="302"/>
      <c r="C19" s="302"/>
      <c r="D19" s="303"/>
      <c r="E19" s="304"/>
      <c r="F19" s="302"/>
      <c r="G19" s="324"/>
      <c r="H19" s="323"/>
      <c r="I19" s="302"/>
      <c r="J19" s="324"/>
      <c r="K19" s="323"/>
      <c r="L19" s="302"/>
      <c r="M19" s="324"/>
      <c r="N19" s="323"/>
      <c r="O19" s="302"/>
      <c r="P19" s="324"/>
      <c r="Q19" s="323"/>
      <c r="R19" s="302"/>
      <c r="S19" s="324"/>
      <c r="T19" s="323"/>
      <c r="U19" s="302"/>
      <c r="V19" s="324"/>
      <c r="W19" s="323"/>
      <c r="X19" s="302"/>
      <c r="Y19" s="324"/>
      <c r="Z19" s="323"/>
      <c r="AA19" s="302"/>
      <c r="AB19" s="324"/>
      <c r="AC19" s="323"/>
      <c r="AD19" s="302"/>
      <c r="AE19" s="324"/>
      <c r="AF19" s="323"/>
      <c r="AG19" s="302"/>
      <c r="AH19" s="324"/>
      <c r="AI19" s="323"/>
      <c r="AJ19" s="302"/>
      <c r="AK19" s="324"/>
      <c r="AL19" s="323"/>
      <c r="AM19" s="302"/>
      <c r="AN19" s="303"/>
      <c r="AO19" s="304"/>
      <c r="AP19" s="302"/>
      <c r="AQ19" s="324"/>
      <c r="AR19" s="323"/>
      <c r="AS19" s="302"/>
      <c r="AT19" s="324"/>
      <c r="AU19" s="323"/>
      <c r="AV19" s="302"/>
      <c r="AW19" s="324"/>
      <c r="AX19" s="323"/>
      <c r="AY19" s="302"/>
      <c r="AZ19" s="324"/>
      <c r="BA19" s="323"/>
      <c r="BB19" s="302"/>
      <c r="BC19" s="324"/>
      <c r="BD19" s="323"/>
      <c r="BE19" s="302"/>
      <c r="BF19" s="324"/>
      <c r="BG19" s="323"/>
      <c r="BH19" s="302"/>
      <c r="BI19" s="324"/>
      <c r="BJ19" s="323"/>
      <c r="BK19" s="302"/>
      <c r="BL19" s="324"/>
      <c r="BM19" s="323"/>
      <c r="BN19" s="302"/>
      <c r="BO19" s="324"/>
      <c r="BP19" s="323"/>
      <c r="BQ19" s="302"/>
      <c r="BR19" s="324"/>
      <c r="BS19" s="323"/>
      <c r="BT19" s="302"/>
      <c r="BU19" s="324"/>
      <c r="BV19" s="323"/>
      <c r="BW19" s="302"/>
      <c r="BX19" s="303"/>
      <c r="BY19" s="304"/>
      <c r="BZ19" s="302"/>
      <c r="CA19" s="324"/>
      <c r="CB19" s="323"/>
      <c r="CC19" s="302"/>
      <c r="CD19" s="324"/>
      <c r="CE19" s="323"/>
      <c r="CF19" s="302"/>
      <c r="CG19" s="324"/>
      <c r="CH19" s="323"/>
      <c r="CI19" s="302"/>
      <c r="CJ19" s="324"/>
      <c r="CK19" s="323"/>
      <c r="CL19" s="302"/>
      <c r="CM19" s="324"/>
      <c r="CN19" s="323"/>
      <c r="CO19" s="302"/>
      <c r="CP19" s="302"/>
      <c r="CQ19" s="474" t="str">
        <f>CQ10</f>
        <v>2018.12.01 ~ 2021.06.30
(31개월)</v>
      </c>
      <c r="CR19" s="305"/>
    </row>
    <row r="20" spans="1:96" s="297" customFormat="1" ht="21.75" customHeight="1">
      <c r="A20" s="472"/>
      <c r="B20" s="342"/>
      <c r="C20" s="342"/>
      <c r="D20" s="343"/>
      <c r="E20" s="344"/>
      <c r="F20" s="342"/>
      <c r="G20" s="345"/>
      <c r="H20" s="346"/>
      <c r="I20" s="342"/>
      <c r="J20" s="345"/>
      <c r="K20" s="346"/>
      <c r="L20" s="342"/>
      <c r="M20" s="345"/>
      <c r="N20" s="346"/>
      <c r="O20" s="342"/>
      <c r="P20" s="345"/>
      <c r="Q20" s="346"/>
      <c r="R20" s="342"/>
      <c r="S20" s="345"/>
      <c r="T20" s="346"/>
      <c r="U20" s="342"/>
      <c r="V20" s="345"/>
      <c r="W20" s="346"/>
      <c r="X20" s="342"/>
      <c r="Y20" s="345"/>
      <c r="Z20" s="346"/>
      <c r="AA20" s="342"/>
      <c r="AB20" s="345"/>
      <c r="AC20" s="346"/>
      <c r="AD20" s="342"/>
      <c r="AE20" s="345"/>
      <c r="AF20" s="346"/>
      <c r="AG20" s="342"/>
      <c r="AH20" s="345"/>
      <c r="AI20" s="346"/>
      <c r="AJ20" s="342"/>
      <c r="AK20" s="345"/>
      <c r="AL20" s="346"/>
      <c r="AM20" s="342"/>
      <c r="AN20" s="343"/>
      <c r="AO20" s="344"/>
      <c r="AP20" s="342"/>
      <c r="AQ20" s="345"/>
      <c r="AR20" s="346"/>
      <c r="AS20" s="342"/>
      <c r="AT20" s="345"/>
      <c r="AU20" s="346"/>
      <c r="AV20" s="342"/>
      <c r="AW20" s="345"/>
      <c r="AX20" s="346"/>
      <c r="AY20" s="342"/>
      <c r="AZ20" s="345"/>
      <c r="BA20" s="346"/>
      <c r="BB20" s="342"/>
      <c r="BC20" s="345"/>
      <c r="BD20" s="346"/>
      <c r="BE20" s="342"/>
      <c r="BF20" s="345"/>
      <c r="BG20" s="346"/>
      <c r="BH20" s="342"/>
      <c r="BI20" s="345"/>
      <c r="BJ20" s="346"/>
      <c r="BK20" s="342"/>
      <c r="BL20" s="345"/>
      <c r="BM20" s="346"/>
      <c r="BN20" s="342"/>
      <c r="BO20" s="345"/>
      <c r="BP20" s="346"/>
      <c r="BQ20" s="342"/>
      <c r="BR20" s="345"/>
      <c r="BS20" s="346"/>
      <c r="BT20" s="342"/>
      <c r="BU20" s="345"/>
      <c r="BV20" s="346"/>
      <c r="BW20" s="342"/>
      <c r="BX20" s="343"/>
      <c r="BY20" s="344"/>
      <c r="BZ20" s="342"/>
      <c r="CA20" s="345"/>
      <c r="CB20" s="346"/>
      <c r="CC20" s="342"/>
      <c r="CD20" s="345"/>
      <c r="CE20" s="346"/>
      <c r="CF20" s="342"/>
      <c r="CG20" s="345"/>
      <c r="CH20" s="346"/>
      <c r="CI20" s="342"/>
      <c r="CJ20" s="345"/>
      <c r="CK20" s="346"/>
      <c r="CL20" s="342"/>
      <c r="CM20" s="345"/>
      <c r="CN20" s="346"/>
      <c r="CO20" s="342"/>
      <c r="CP20" s="342"/>
      <c r="CQ20" s="461"/>
      <c r="CR20" s="305"/>
    </row>
    <row r="21" spans="1:96" s="297" customFormat="1" ht="21.75" customHeight="1">
      <c r="A21" s="472"/>
      <c r="B21" s="299"/>
      <c r="C21" s="299"/>
      <c r="D21" s="306"/>
      <c r="E21" s="309"/>
      <c r="F21" s="299"/>
      <c r="G21" s="322"/>
      <c r="H21" s="321"/>
      <c r="I21" s="299"/>
      <c r="J21" s="322"/>
      <c r="K21" s="321"/>
      <c r="L21" s="299"/>
      <c r="M21" s="322"/>
      <c r="N21" s="321"/>
      <c r="O21" s="299"/>
      <c r="P21" s="322"/>
      <c r="Q21" s="321"/>
      <c r="R21" s="299"/>
      <c r="S21" s="322"/>
      <c r="T21" s="321"/>
      <c r="U21" s="299"/>
      <c r="V21" s="322"/>
      <c r="W21" s="321"/>
      <c r="X21" s="299"/>
      <c r="Y21" s="322"/>
      <c r="Z21" s="321"/>
      <c r="AA21" s="299"/>
      <c r="AB21" s="322"/>
      <c r="AC21" s="321"/>
      <c r="AD21" s="299"/>
      <c r="AE21" s="322"/>
      <c r="AF21" s="321"/>
      <c r="AG21" s="299"/>
      <c r="AH21" s="322"/>
      <c r="AI21" s="321"/>
      <c r="AJ21" s="299"/>
      <c r="AK21" s="322"/>
      <c r="AL21" s="321"/>
      <c r="AM21" s="299"/>
      <c r="AN21" s="306"/>
      <c r="AO21" s="309"/>
      <c r="AP21" s="299"/>
      <c r="AQ21" s="322"/>
      <c r="AR21" s="321"/>
      <c r="AS21" s="299"/>
      <c r="AT21" s="322"/>
      <c r="AU21" s="321"/>
      <c r="AV21" s="299"/>
      <c r="AW21" s="322"/>
      <c r="AX21" s="321"/>
      <c r="AY21" s="299"/>
      <c r="AZ21" s="322"/>
      <c r="BA21" s="321"/>
      <c r="BB21" s="299"/>
      <c r="BC21" s="322"/>
      <c r="BD21" s="321"/>
      <c r="BE21" s="299"/>
      <c r="BF21" s="322"/>
      <c r="BG21" s="321"/>
      <c r="BH21" s="299"/>
      <c r="BI21" s="322"/>
      <c r="BJ21" s="321"/>
      <c r="BK21" s="299"/>
      <c r="BL21" s="322"/>
      <c r="BM21" s="321"/>
      <c r="BN21" s="299"/>
      <c r="BO21" s="322"/>
      <c r="BP21" s="321"/>
      <c r="BQ21" s="299"/>
      <c r="BR21" s="322"/>
      <c r="BS21" s="321"/>
      <c r="BT21" s="299"/>
      <c r="BU21" s="322"/>
      <c r="BV21" s="321"/>
      <c r="BW21" s="299"/>
      <c r="BX21" s="306"/>
      <c r="BY21" s="309"/>
      <c r="BZ21" s="299"/>
      <c r="CA21" s="322"/>
      <c r="CB21" s="321"/>
      <c r="CC21" s="299"/>
      <c r="CD21" s="322"/>
      <c r="CE21" s="321"/>
      <c r="CF21" s="299"/>
      <c r="CG21" s="322"/>
      <c r="CH21" s="321"/>
      <c r="CI21" s="299"/>
      <c r="CJ21" s="322"/>
      <c r="CK21" s="321"/>
      <c r="CL21" s="299"/>
      <c r="CM21" s="322"/>
      <c r="CN21" s="321"/>
      <c r="CO21" s="299"/>
      <c r="CP21" s="299"/>
      <c r="CQ21" s="461"/>
      <c r="CR21" s="305"/>
    </row>
    <row r="22" spans="1:96" s="297" customFormat="1" ht="21.75" customHeight="1">
      <c r="A22" s="475" t="s">
        <v>247</v>
      </c>
      <c r="B22" s="302"/>
      <c r="C22" s="302"/>
      <c r="D22" s="303"/>
      <c r="E22" s="304"/>
      <c r="F22" s="302"/>
      <c r="G22" s="324"/>
      <c r="H22" s="323"/>
      <c r="I22" s="302"/>
      <c r="J22" s="324"/>
      <c r="K22" s="323"/>
      <c r="L22" s="302"/>
      <c r="M22" s="324"/>
      <c r="N22" s="323"/>
      <c r="O22" s="302"/>
      <c r="P22" s="324"/>
      <c r="Q22" s="323"/>
      <c r="R22" s="302"/>
      <c r="S22" s="324"/>
      <c r="T22" s="323"/>
      <c r="U22" s="302"/>
      <c r="V22" s="324"/>
      <c r="W22" s="323"/>
      <c r="X22" s="302"/>
      <c r="Y22" s="324"/>
      <c r="Z22" s="323"/>
      <c r="AA22" s="302"/>
      <c r="AB22" s="324"/>
      <c r="AC22" s="323"/>
      <c r="AD22" s="302"/>
      <c r="AE22" s="324"/>
      <c r="AF22" s="323"/>
      <c r="AG22" s="302"/>
      <c r="AH22" s="324"/>
      <c r="AI22" s="323"/>
      <c r="AJ22" s="302"/>
      <c r="AK22" s="324"/>
      <c r="AL22" s="323"/>
      <c r="AM22" s="302"/>
      <c r="AN22" s="303"/>
      <c r="AO22" s="304"/>
      <c r="AP22" s="302"/>
      <c r="AQ22" s="324"/>
      <c r="AR22" s="323"/>
      <c r="AS22" s="302"/>
      <c r="AT22" s="324"/>
      <c r="AU22" s="323"/>
      <c r="AV22" s="302"/>
      <c r="AW22" s="324"/>
      <c r="AX22" s="323"/>
      <c r="AY22" s="302"/>
      <c r="AZ22" s="324"/>
      <c r="BA22" s="323"/>
      <c r="BB22" s="302"/>
      <c r="BC22" s="324"/>
      <c r="BD22" s="323"/>
      <c r="BE22" s="302"/>
      <c r="BF22" s="324"/>
      <c r="BG22" s="323"/>
      <c r="BH22" s="302"/>
      <c r="BI22" s="324"/>
      <c r="BJ22" s="323"/>
      <c r="BK22" s="302"/>
      <c r="BL22" s="324"/>
      <c r="BM22" s="323"/>
      <c r="BN22" s="302"/>
      <c r="BO22" s="324"/>
      <c r="BP22" s="323"/>
      <c r="BQ22" s="302"/>
      <c r="BR22" s="324"/>
      <c r="BS22" s="323"/>
      <c r="BT22" s="302"/>
      <c r="BU22" s="324"/>
      <c r="BV22" s="323"/>
      <c r="BW22" s="302"/>
      <c r="BX22" s="303"/>
      <c r="BY22" s="304"/>
      <c r="BZ22" s="302"/>
      <c r="CA22" s="324"/>
      <c r="CB22" s="323"/>
      <c r="CC22" s="302"/>
      <c r="CD22" s="324"/>
      <c r="CE22" s="323"/>
      <c r="CF22" s="302"/>
      <c r="CG22" s="324"/>
      <c r="CH22" s="323"/>
      <c r="CI22" s="302"/>
      <c r="CJ22" s="324"/>
      <c r="CK22" s="323"/>
      <c r="CL22" s="302"/>
      <c r="CM22" s="324"/>
      <c r="CN22" s="323"/>
      <c r="CO22" s="302"/>
      <c r="CP22" s="302"/>
      <c r="CQ22" s="474" t="s">
        <v>266</v>
      </c>
      <c r="CR22" s="305"/>
    </row>
    <row r="23" spans="1:96" s="297" customFormat="1" ht="21.75" customHeight="1">
      <c r="A23" s="472"/>
      <c r="B23" s="299"/>
      <c r="C23" s="299"/>
      <c r="D23" s="306"/>
      <c r="E23" s="309"/>
      <c r="F23" s="299"/>
      <c r="G23" s="322"/>
      <c r="H23" s="321"/>
      <c r="I23" s="299"/>
      <c r="J23" s="322"/>
      <c r="K23" s="321"/>
      <c r="L23" s="299"/>
      <c r="M23" s="322"/>
      <c r="N23" s="346"/>
      <c r="O23" s="342"/>
      <c r="P23" s="345"/>
      <c r="Q23" s="346"/>
      <c r="R23" s="342"/>
      <c r="S23" s="345"/>
      <c r="T23" s="346"/>
      <c r="U23" s="342"/>
      <c r="V23" s="345"/>
      <c r="W23" s="346"/>
      <c r="X23" s="342"/>
      <c r="Y23" s="345"/>
      <c r="Z23" s="346"/>
      <c r="AA23" s="342"/>
      <c r="AB23" s="345"/>
      <c r="AC23" s="346"/>
      <c r="AD23" s="342"/>
      <c r="AE23" s="345"/>
      <c r="AF23" s="346"/>
      <c r="AG23" s="342"/>
      <c r="AH23" s="345"/>
      <c r="AI23" s="346"/>
      <c r="AJ23" s="342"/>
      <c r="AK23" s="345"/>
      <c r="AL23" s="346"/>
      <c r="AM23" s="342"/>
      <c r="AN23" s="343"/>
      <c r="AO23" s="344"/>
      <c r="AP23" s="342"/>
      <c r="AQ23" s="345"/>
      <c r="AR23" s="346"/>
      <c r="AS23" s="342"/>
      <c r="AT23" s="345"/>
      <c r="AU23" s="346"/>
      <c r="AV23" s="342"/>
      <c r="AW23" s="345"/>
      <c r="AX23" s="346"/>
      <c r="AY23" s="342"/>
      <c r="AZ23" s="345"/>
      <c r="BA23" s="346"/>
      <c r="BB23" s="342"/>
      <c r="BC23" s="345"/>
      <c r="BD23" s="346"/>
      <c r="BE23" s="342"/>
      <c r="BF23" s="345"/>
      <c r="BG23" s="346"/>
      <c r="BH23" s="342"/>
      <c r="BI23" s="345"/>
      <c r="BJ23" s="346"/>
      <c r="BK23" s="342"/>
      <c r="BL23" s="345"/>
      <c r="BM23" s="321"/>
      <c r="BN23" s="299"/>
      <c r="BO23" s="322"/>
      <c r="BP23" s="321"/>
      <c r="BQ23" s="299"/>
      <c r="BR23" s="322"/>
      <c r="BS23" s="321"/>
      <c r="BT23" s="299"/>
      <c r="BU23" s="322"/>
      <c r="BV23" s="321"/>
      <c r="BW23" s="299"/>
      <c r="BX23" s="306"/>
      <c r="BY23" s="309"/>
      <c r="BZ23" s="299"/>
      <c r="CA23" s="322"/>
      <c r="CB23" s="321"/>
      <c r="CC23" s="299"/>
      <c r="CD23" s="322"/>
      <c r="CE23" s="321"/>
      <c r="CF23" s="299"/>
      <c r="CG23" s="322"/>
      <c r="CH23" s="321"/>
      <c r="CI23" s="299"/>
      <c r="CJ23" s="322"/>
      <c r="CK23" s="321"/>
      <c r="CL23" s="299"/>
      <c r="CM23" s="322"/>
      <c r="CN23" s="321"/>
      <c r="CO23" s="299"/>
      <c r="CP23" s="299"/>
      <c r="CQ23" s="461"/>
      <c r="CR23" s="305"/>
    </row>
    <row r="24" spans="1:96" s="297" customFormat="1" ht="21.75" customHeight="1">
      <c r="A24" s="472"/>
      <c r="B24" s="299"/>
      <c r="C24" s="299"/>
      <c r="D24" s="306"/>
      <c r="E24" s="309"/>
      <c r="F24" s="299"/>
      <c r="G24" s="322"/>
      <c r="H24" s="321"/>
      <c r="I24" s="299"/>
      <c r="J24" s="322"/>
      <c r="K24" s="321"/>
      <c r="L24" s="299"/>
      <c r="M24" s="322"/>
      <c r="N24" s="321"/>
      <c r="O24" s="299"/>
      <c r="P24" s="322"/>
      <c r="Q24" s="321"/>
      <c r="R24" s="299"/>
      <c r="S24" s="322"/>
      <c r="T24" s="321"/>
      <c r="U24" s="299"/>
      <c r="V24" s="322"/>
      <c r="W24" s="321"/>
      <c r="X24" s="299"/>
      <c r="Y24" s="322"/>
      <c r="Z24" s="321"/>
      <c r="AA24" s="299"/>
      <c r="AB24" s="322"/>
      <c r="AC24" s="321"/>
      <c r="AD24" s="299"/>
      <c r="AE24" s="322"/>
      <c r="AF24" s="321"/>
      <c r="AG24" s="299"/>
      <c r="AH24" s="322"/>
      <c r="AI24" s="321"/>
      <c r="AJ24" s="299"/>
      <c r="AK24" s="322"/>
      <c r="AL24" s="321"/>
      <c r="AM24" s="299"/>
      <c r="AN24" s="306"/>
      <c r="AO24" s="309"/>
      <c r="AP24" s="299"/>
      <c r="AQ24" s="322"/>
      <c r="AR24" s="321"/>
      <c r="AS24" s="299"/>
      <c r="AT24" s="322"/>
      <c r="AU24" s="321"/>
      <c r="AV24" s="299"/>
      <c r="AW24" s="322"/>
      <c r="AX24" s="321"/>
      <c r="AY24" s="299"/>
      <c r="AZ24" s="322"/>
      <c r="BA24" s="321"/>
      <c r="BB24" s="299"/>
      <c r="BC24" s="322"/>
      <c r="BD24" s="321"/>
      <c r="BE24" s="299"/>
      <c r="BF24" s="322"/>
      <c r="BG24" s="321"/>
      <c r="BH24" s="299"/>
      <c r="BI24" s="322"/>
      <c r="BJ24" s="321"/>
      <c r="BK24" s="299"/>
      <c r="BL24" s="322"/>
      <c r="BM24" s="321"/>
      <c r="BN24" s="299"/>
      <c r="BO24" s="322"/>
      <c r="BP24" s="321"/>
      <c r="BQ24" s="299"/>
      <c r="BR24" s="322"/>
      <c r="BS24" s="321"/>
      <c r="BT24" s="299"/>
      <c r="BU24" s="322"/>
      <c r="BV24" s="321"/>
      <c r="BW24" s="299"/>
      <c r="BX24" s="306"/>
      <c r="BY24" s="309"/>
      <c r="BZ24" s="299"/>
      <c r="CA24" s="322"/>
      <c r="CB24" s="321"/>
      <c r="CC24" s="299"/>
      <c r="CD24" s="322"/>
      <c r="CE24" s="321"/>
      <c r="CF24" s="299"/>
      <c r="CG24" s="322"/>
      <c r="CH24" s="321"/>
      <c r="CI24" s="299"/>
      <c r="CJ24" s="322"/>
      <c r="CK24" s="321"/>
      <c r="CL24" s="299"/>
      <c r="CM24" s="322"/>
      <c r="CN24" s="321"/>
      <c r="CO24" s="299"/>
      <c r="CP24" s="299"/>
      <c r="CQ24" s="461"/>
      <c r="CR24" s="305"/>
    </row>
    <row r="25" spans="1:96" s="297" customFormat="1" ht="21.75" customHeight="1">
      <c r="A25" s="475" t="s">
        <v>246</v>
      </c>
      <c r="B25" s="302"/>
      <c r="C25" s="302"/>
      <c r="D25" s="303"/>
      <c r="E25" s="304"/>
      <c r="F25" s="302"/>
      <c r="G25" s="324"/>
      <c r="H25" s="323"/>
      <c r="I25" s="302"/>
      <c r="J25" s="324"/>
      <c r="K25" s="323"/>
      <c r="L25" s="302"/>
      <c r="M25" s="324"/>
      <c r="N25" s="323"/>
      <c r="O25" s="302"/>
      <c r="P25" s="324"/>
      <c r="Q25" s="323"/>
      <c r="R25" s="302"/>
      <c r="S25" s="324"/>
      <c r="T25" s="323"/>
      <c r="U25" s="302"/>
      <c r="V25" s="324"/>
      <c r="W25" s="323"/>
      <c r="X25" s="302"/>
      <c r="Y25" s="324"/>
      <c r="Z25" s="323"/>
      <c r="AA25" s="302"/>
      <c r="AB25" s="324"/>
      <c r="AC25" s="323"/>
      <c r="AD25" s="302"/>
      <c r="AE25" s="324"/>
      <c r="AF25" s="323"/>
      <c r="AG25" s="302"/>
      <c r="AH25" s="324"/>
      <c r="AI25" s="323"/>
      <c r="AJ25" s="302"/>
      <c r="AK25" s="324"/>
      <c r="AL25" s="323"/>
      <c r="AM25" s="302"/>
      <c r="AN25" s="303"/>
      <c r="AO25" s="304"/>
      <c r="AP25" s="302"/>
      <c r="AQ25" s="324"/>
      <c r="AR25" s="323"/>
      <c r="AS25" s="302"/>
      <c r="AT25" s="324"/>
      <c r="AU25" s="323"/>
      <c r="AV25" s="302"/>
      <c r="AW25" s="324"/>
      <c r="AX25" s="323"/>
      <c r="AY25" s="302"/>
      <c r="AZ25" s="324"/>
      <c r="BA25" s="323"/>
      <c r="BB25" s="302"/>
      <c r="BC25" s="324"/>
      <c r="BD25" s="323"/>
      <c r="BE25" s="302"/>
      <c r="BF25" s="324"/>
      <c r="BG25" s="323"/>
      <c r="BH25" s="302"/>
      <c r="BI25" s="324"/>
      <c r="BJ25" s="323"/>
      <c r="BK25" s="302"/>
      <c r="BL25" s="324"/>
      <c r="BM25" s="323"/>
      <c r="BN25" s="302"/>
      <c r="BO25" s="324"/>
      <c r="BP25" s="323"/>
      <c r="BQ25" s="302"/>
      <c r="BR25" s="324"/>
      <c r="BS25" s="323"/>
      <c r="BT25" s="302"/>
      <c r="BU25" s="324"/>
      <c r="BV25" s="323"/>
      <c r="BW25" s="302"/>
      <c r="BX25" s="303"/>
      <c r="BY25" s="304"/>
      <c r="BZ25" s="302"/>
      <c r="CA25" s="324"/>
      <c r="CB25" s="323"/>
      <c r="CC25" s="302"/>
      <c r="CD25" s="324"/>
      <c r="CE25" s="323"/>
      <c r="CF25" s="302"/>
      <c r="CG25" s="324"/>
      <c r="CH25" s="323"/>
      <c r="CI25" s="302"/>
      <c r="CJ25" s="324"/>
      <c r="CK25" s="323"/>
      <c r="CL25" s="302"/>
      <c r="CM25" s="324"/>
      <c r="CN25" s="323"/>
      <c r="CO25" s="302"/>
      <c r="CP25" s="302"/>
      <c r="CQ25" s="474" t="s">
        <v>263</v>
      </c>
      <c r="CR25" s="305"/>
    </row>
    <row r="26" spans="1:96" s="297" customFormat="1" ht="21.75" customHeight="1">
      <c r="A26" s="472"/>
      <c r="B26" s="299"/>
      <c r="C26" s="299"/>
      <c r="D26" s="308"/>
      <c r="E26" s="309"/>
      <c r="F26" s="299"/>
      <c r="G26" s="322"/>
      <c r="H26" s="321"/>
      <c r="I26" s="299"/>
      <c r="J26" s="322"/>
      <c r="K26" s="321"/>
      <c r="L26" s="299"/>
      <c r="M26" s="322"/>
      <c r="N26" s="346"/>
      <c r="O26" s="342"/>
      <c r="P26" s="345"/>
      <c r="Q26" s="346"/>
      <c r="R26" s="342"/>
      <c r="S26" s="345"/>
      <c r="T26" s="346"/>
      <c r="U26" s="342"/>
      <c r="V26" s="345"/>
      <c r="W26" s="346"/>
      <c r="X26" s="342"/>
      <c r="Y26" s="345"/>
      <c r="Z26" s="346"/>
      <c r="AA26" s="342"/>
      <c r="AB26" s="345"/>
      <c r="AC26" s="346"/>
      <c r="AD26" s="342"/>
      <c r="AE26" s="345"/>
      <c r="AF26" s="346"/>
      <c r="AG26" s="342"/>
      <c r="AH26" s="345"/>
      <c r="AI26" s="346"/>
      <c r="AJ26" s="342"/>
      <c r="AK26" s="345"/>
      <c r="AL26" s="346"/>
      <c r="AM26" s="342"/>
      <c r="AN26" s="347"/>
      <c r="AO26" s="344"/>
      <c r="AP26" s="342"/>
      <c r="AQ26" s="345"/>
      <c r="AR26" s="346"/>
      <c r="AS26" s="342"/>
      <c r="AT26" s="345"/>
      <c r="AU26" s="346"/>
      <c r="AV26" s="342"/>
      <c r="AW26" s="345"/>
      <c r="AX26" s="346"/>
      <c r="AY26" s="342"/>
      <c r="AZ26" s="345"/>
      <c r="BA26" s="346"/>
      <c r="BB26" s="342"/>
      <c r="BC26" s="345"/>
      <c r="BD26" s="346"/>
      <c r="BE26" s="342"/>
      <c r="BF26" s="345"/>
      <c r="BG26" s="346"/>
      <c r="BH26" s="342"/>
      <c r="BI26" s="345"/>
      <c r="BJ26" s="346"/>
      <c r="BK26" s="342"/>
      <c r="BL26" s="345"/>
      <c r="BM26" s="346"/>
      <c r="BN26" s="342"/>
      <c r="BO26" s="345"/>
      <c r="BP26" s="346"/>
      <c r="BQ26" s="342"/>
      <c r="BR26" s="345"/>
      <c r="BS26" s="346"/>
      <c r="BT26" s="342"/>
      <c r="BU26" s="345"/>
      <c r="BV26" s="346"/>
      <c r="BW26" s="342"/>
      <c r="BX26" s="347"/>
      <c r="BY26" s="344"/>
      <c r="BZ26" s="342"/>
      <c r="CA26" s="345"/>
      <c r="CB26" s="346"/>
      <c r="CC26" s="342"/>
      <c r="CD26" s="345"/>
      <c r="CE26" s="346"/>
      <c r="CF26" s="342"/>
      <c r="CG26" s="345"/>
      <c r="CH26" s="346"/>
      <c r="CI26" s="342"/>
      <c r="CJ26" s="345"/>
      <c r="CK26" s="346"/>
      <c r="CL26" s="342"/>
      <c r="CM26" s="345"/>
      <c r="CN26" s="346"/>
      <c r="CO26" s="342"/>
      <c r="CP26" s="342"/>
      <c r="CQ26" s="461"/>
      <c r="CR26" s="305"/>
    </row>
    <row r="27" spans="1:96" s="297" customFormat="1" ht="21.75" customHeight="1">
      <c r="A27" s="472"/>
      <c r="B27" s="299"/>
      <c r="C27" s="299"/>
      <c r="D27" s="306"/>
      <c r="E27" s="309"/>
      <c r="F27" s="299"/>
      <c r="G27" s="322"/>
      <c r="H27" s="321"/>
      <c r="I27" s="299"/>
      <c r="J27" s="322"/>
      <c r="K27" s="321"/>
      <c r="L27" s="299"/>
      <c r="M27" s="322"/>
      <c r="N27" s="321"/>
      <c r="O27" s="299"/>
      <c r="P27" s="322"/>
      <c r="Q27" s="321"/>
      <c r="R27" s="299"/>
      <c r="S27" s="322"/>
      <c r="T27" s="321"/>
      <c r="U27" s="299"/>
      <c r="V27" s="322"/>
      <c r="W27" s="321"/>
      <c r="X27" s="299"/>
      <c r="Y27" s="322"/>
      <c r="Z27" s="321"/>
      <c r="AA27" s="299"/>
      <c r="AB27" s="322"/>
      <c r="AC27" s="321"/>
      <c r="AD27" s="299"/>
      <c r="AE27" s="322"/>
      <c r="AF27" s="321"/>
      <c r="AG27" s="299"/>
      <c r="AH27" s="322"/>
      <c r="AI27" s="321"/>
      <c r="AJ27" s="299"/>
      <c r="AK27" s="322"/>
      <c r="AL27" s="321"/>
      <c r="AM27" s="299"/>
      <c r="AN27" s="306"/>
      <c r="AO27" s="309"/>
      <c r="AP27" s="299"/>
      <c r="AQ27" s="322"/>
      <c r="AR27" s="321"/>
      <c r="AS27" s="299"/>
      <c r="AT27" s="322"/>
      <c r="AU27" s="321"/>
      <c r="AV27" s="299"/>
      <c r="AW27" s="322"/>
      <c r="AX27" s="321"/>
      <c r="AY27" s="299"/>
      <c r="AZ27" s="322"/>
      <c r="BA27" s="321"/>
      <c r="BB27" s="299"/>
      <c r="BC27" s="322"/>
      <c r="BD27" s="321"/>
      <c r="BE27" s="299"/>
      <c r="BF27" s="322"/>
      <c r="BG27" s="321"/>
      <c r="BH27" s="299"/>
      <c r="BI27" s="322"/>
      <c r="BJ27" s="321"/>
      <c r="BK27" s="299"/>
      <c r="BL27" s="322"/>
      <c r="BM27" s="321"/>
      <c r="BN27" s="299"/>
      <c r="BO27" s="322"/>
      <c r="BP27" s="321"/>
      <c r="BQ27" s="299"/>
      <c r="BR27" s="322"/>
      <c r="BS27" s="321"/>
      <c r="BT27" s="299"/>
      <c r="BU27" s="322"/>
      <c r="BV27" s="321"/>
      <c r="BW27" s="299"/>
      <c r="BX27" s="306"/>
      <c r="BY27" s="309"/>
      <c r="BZ27" s="299"/>
      <c r="CA27" s="322"/>
      <c r="CB27" s="321"/>
      <c r="CC27" s="299"/>
      <c r="CD27" s="322"/>
      <c r="CE27" s="321"/>
      <c r="CF27" s="299"/>
      <c r="CG27" s="322"/>
      <c r="CH27" s="321"/>
      <c r="CI27" s="299"/>
      <c r="CJ27" s="322"/>
      <c r="CK27" s="321"/>
      <c r="CL27" s="299"/>
      <c r="CM27" s="322"/>
      <c r="CN27" s="321"/>
      <c r="CO27" s="299"/>
      <c r="CP27" s="299"/>
      <c r="CQ27" s="461"/>
      <c r="CR27" s="305"/>
    </row>
    <row r="28" spans="1:96" s="297" customFormat="1" ht="21.75" customHeight="1">
      <c r="A28" s="475" t="s">
        <v>245</v>
      </c>
      <c r="B28" s="302"/>
      <c r="C28" s="302"/>
      <c r="D28" s="303"/>
      <c r="E28" s="304"/>
      <c r="F28" s="302"/>
      <c r="G28" s="324"/>
      <c r="H28" s="323"/>
      <c r="I28" s="302"/>
      <c r="J28" s="324"/>
      <c r="K28" s="323"/>
      <c r="L28" s="302"/>
      <c r="M28" s="324"/>
      <c r="N28" s="323"/>
      <c r="O28" s="302"/>
      <c r="P28" s="324"/>
      <c r="Q28" s="323"/>
      <c r="R28" s="302"/>
      <c r="S28" s="324"/>
      <c r="T28" s="323"/>
      <c r="U28" s="302"/>
      <c r="V28" s="324"/>
      <c r="W28" s="323"/>
      <c r="X28" s="302"/>
      <c r="Y28" s="324"/>
      <c r="Z28" s="323"/>
      <c r="AA28" s="302"/>
      <c r="AB28" s="324"/>
      <c r="AC28" s="323"/>
      <c r="AD28" s="302"/>
      <c r="AE28" s="324"/>
      <c r="AF28" s="323"/>
      <c r="AG28" s="302"/>
      <c r="AH28" s="324"/>
      <c r="AI28" s="323"/>
      <c r="AJ28" s="302"/>
      <c r="AK28" s="324"/>
      <c r="AL28" s="323"/>
      <c r="AM28" s="302"/>
      <c r="AN28" s="303"/>
      <c r="AO28" s="304"/>
      <c r="AP28" s="302"/>
      <c r="AQ28" s="324"/>
      <c r="AR28" s="323"/>
      <c r="AS28" s="302"/>
      <c r="AT28" s="324"/>
      <c r="AU28" s="323"/>
      <c r="AV28" s="302"/>
      <c r="AW28" s="324"/>
      <c r="AX28" s="323"/>
      <c r="AY28" s="302"/>
      <c r="AZ28" s="324"/>
      <c r="BA28" s="323"/>
      <c r="BB28" s="302"/>
      <c r="BC28" s="324"/>
      <c r="BD28" s="323"/>
      <c r="BE28" s="302"/>
      <c r="BF28" s="324"/>
      <c r="BG28" s="323"/>
      <c r="BH28" s="302"/>
      <c r="BI28" s="324"/>
      <c r="BJ28" s="323"/>
      <c r="BK28" s="302"/>
      <c r="BL28" s="324"/>
      <c r="BM28" s="323"/>
      <c r="BN28" s="302"/>
      <c r="BO28" s="324"/>
      <c r="BP28" s="323"/>
      <c r="BQ28" s="302"/>
      <c r="BR28" s="324"/>
      <c r="BS28" s="323"/>
      <c r="BT28" s="302"/>
      <c r="BU28" s="324"/>
      <c r="BV28" s="323"/>
      <c r="BW28" s="302"/>
      <c r="BX28" s="303"/>
      <c r="BY28" s="304"/>
      <c r="BZ28" s="302"/>
      <c r="CA28" s="324"/>
      <c r="CB28" s="323"/>
      <c r="CC28" s="302"/>
      <c r="CD28" s="324"/>
      <c r="CE28" s="323"/>
      <c r="CF28" s="302"/>
      <c r="CG28" s="324"/>
      <c r="CH28" s="323"/>
      <c r="CI28" s="302"/>
      <c r="CJ28" s="324"/>
      <c r="CK28" s="323"/>
      <c r="CL28" s="302"/>
      <c r="CM28" s="324"/>
      <c r="CN28" s="323"/>
      <c r="CO28" s="302"/>
      <c r="CP28" s="302"/>
      <c r="CQ28" s="474" t="str">
        <f>CQ25</f>
        <v>2019.04.01 ~ 2021.06.30
(27개월)</v>
      </c>
      <c r="CR28" s="305"/>
    </row>
    <row r="29" spans="1:96" s="297" customFormat="1" ht="21.75" customHeight="1">
      <c r="A29" s="472"/>
      <c r="B29" s="299"/>
      <c r="C29" s="299"/>
      <c r="D29" s="306"/>
      <c r="E29" s="309"/>
      <c r="F29" s="299"/>
      <c r="G29" s="322"/>
      <c r="H29" s="321"/>
      <c r="I29" s="299"/>
      <c r="J29" s="322"/>
      <c r="K29" s="321"/>
      <c r="L29" s="299"/>
      <c r="M29" s="322"/>
      <c r="N29" s="346"/>
      <c r="O29" s="342"/>
      <c r="P29" s="345"/>
      <c r="Q29" s="346"/>
      <c r="R29" s="342"/>
      <c r="S29" s="345"/>
      <c r="T29" s="346"/>
      <c r="U29" s="342"/>
      <c r="V29" s="345"/>
      <c r="W29" s="346"/>
      <c r="X29" s="342"/>
      <c r="Y29" s="345"/>
      <c r="Z29" s="346"/>
      <c r="AA29" s="342"/>
      <c r="AB29" s="345"/>
      <c r="AC29" s="346"/>
      <c r="AD29" s="342"/>
      <c r="AE29" s="345"/>
      <c r="AF29" s="346"/>
      <c r="AG29" s="342"/>
      <c r="AH29" s="345"/>
      <c r="AI29" s="346"/>
      <c r="AJ29" s="342"/>
      <c r="AK29" s="345"/>
      <c r="AL29" s="346"/>
      <c r="AM29" s="342"/>
      <c r="AN29" s="343"/>
      <c r="AO29" s="344"/>
      <c r="AP29" s="342"/>
      <c r="AQ29" s="345"/>
      <c r="AR29" s="346"/>
      <c r="AS29" s="342"/>
      <c r="AT29" s="345"/>
      <c r="AU29" s="346"/>
      <c r="AV29" s="342"/>
      <c r="AW29" s="345"/>
      <c r="AX29" s="346"/>
      <c r="AY29" s="342"/>
      <c r="AZ29" s="345"/>
      <c r="BA29" s="346"/>
      <c r="BB29" s="342"/>
      <c r="BC29" s="345"/>
      <c r="BD29" s="346"/>
      <c r="BE29" s="342"/>
      <c r="BF29" s="345"/>
      <c r="BG29" s="346"/>
      <c r="BH29" s="342"/>
      <c r="BI29" s="345"/>
      <c r="BJ29" s="346"/>
      <c r="BK29" s="342"/>
      <c r="BL29" s="345"/>
      <c r="BM29" s="346"/>
      <c r="BN29" s="342"/>
      <c r="BO29" s="345"/>
      <c r="BP29" s="346"/>
      <c r="BQ29" s="342"/>
      <c r="BR29" s="345"/>
      <c r="BS29" s="346"/>
      <c r="BT29" s="342"/>
      <c r="BU29" s="345"/>
      <c r="BV29" s="346"/>
      <c r="BW29" s="342"/>
      <c r="BX29" s="343"/>
      <c r="BY29" s="344"/>
      <c r="BZ29" s="342"/>
      <c r="CA29" s="345"/>
      <c r="CB29" s="346"/>
      <c r="CC29" s="342"/>
      <c r="CD29" s="345"/>
      <c r="CE29" s="346"/>
      <c r="CF29" s="342"/>
      <c r="CG29" s="345"/>
      <c r="CH29" s="346"/>
      <c r="CI29" s="342"/>
      <c r="CJ29" s="345"/>
      <c r="CK29" s="346"/>
      <c r="CL29" s="342"/>
      <c r="CM29" s="345"/>
      <c r="CN29" s="346"/>
      <c r="CO29" s="342"/>
      <c r="CP29" s="342"/>
      <c r="CQ29" s="461"/>
      <c r="CR29" s="305"/>
    </row>
    <row r="30" spans="1:96" s="297" customFormat="1" ht="21.75" customHeight="1">
      <c r="A30" s="472"/>
      <c r="B30" s="299"/>
      <c r="C30" s="299"/>
      <c r="D30" s="306"/>
      <c r="E30" s="309"/>
      <c r="F30" s="299"/>
      <c r="G30" s="322"/>
      <c r="H30" s="321"/>
      <c r="I30" s="299"/>
      <c r="J30" s="322"/>
      <c r="K30" s="321"/>
      <c r="L30" s="299"/>
      <c r="M30" s="322"/>
      <c r="N30" s="321"/>
      <c r="O30" s="299"/>
      <c r="P30" s="322"/>
      <c r="Q30" s="321"/>
      <c r="R30" s="299"/>
      <c r="S30" s="322"/>
      <c r="T30" s="321"/>
      <c r="U30" s="299"/>
      <c r="V30" s="322"/>
      <c r="W30" s="321"/>
      <c r="X30" s="299"/>
      <c r="Y30" s="322"/>
      <c r="Z30" s="321"/>
      <c r="AA30" s="299"/>
      <c r="AB30" s="322"/>
      <c r="AC30" s="321"/>
      <c r="AD30" s="299"/>
      <c r="AE30" s="322"/>
      <c r="AF30" s="321"/>
      <c r="AG30" s="299"/>
      <c r="AH30" s="322"/>
      <c r="AI30" s="321"/>
      <c r="AJ30" s="299"/>
      <c r="AK30" s="322"/>
      <c r="AL30" s="321"/>
      <c r="AM30" s="299"/>
      <c r="AN30" s="306"/>
      <c r="AO30" s="309"/>
      <c r="AP30" s="299"/>
      <c r="AQ30" s="322"/>
      <c r="AR30" s="321"/>
      <c r="AS30" s="299"/>
      <c r="AT30" s="322"/>
      <c r="AU30" s="321"/>
      <c r="AV30" s="299"/>
      <c r="AW30" s="322"/>
      <c r="AX30" s="321"/>
      <c r="AY30" s="299"/>
      <c r="AZ30" s="322"/>
      <c r="BA30" s="321"/>
      <c r="BB30" s="299"/>
      <c r="BC30" s="322"/>
      <c r="BD30" s="321"/>
      <c r="BE30" s="299"/>
      <c r="BF30" s="322"/>
      <c r="BG30" s="321"/>
      <c r="BH30" s="299"/>
      <c r="BI30" s="322"/>
      <c r="BJ30" s="321"/>
      <c r="BK30" s="299"/>
      <c r="BL30" s="322"/>
      <c r="BM30" s="321"/>
      <c r="BN30" s="299"/>
      <c r="BO30" s="322"/>
      <c r="BP30" s="321"/>
      <c r="BQ30" s="299"/>
      <c r="BR30" s="322"/>
      <c r="BS30" s="321"/>
      <c r="BT30" s="299"/>
      <c r="BU30" s="322"/>
      <c r="BV30" s="321"/>
      <c r="BW30" s="299"/>
      <c r="BX30" s="306"/>
      <c r="BY30" s="309"/>
      <c r="BZ30" s="299"/>
      <c r="CA30" s="322"/>
      <c r="CB30" s="321"/>
      <c r="CC30" s="299"/>
      <c r="CD30" s="322"/>
      <c r="CE30" s="321"/>
      <c r="CF30" s="299"/>
      <c r="CG30" s="322"/>
      <c r="CH30" s="321"/>
      <c r="CI30" s="299"/>
      <c r="CJ30" s="322"/>
      <c r="CK30" s="321"/>
      <c r="CL30" s="299"/>
      <c r="CM30" s="322"/>
      <c r="CN30" s="321"/>
      <c r="CO30" s="299"/>
      <c r="CP30" s="299"/>
      <c r="CQ30" s="461"/>
      <c r="CR30" s="305"/>
    </row>
    <row r="31" spans="1:96" s="297" customFormat="1" ht="21.75" customHeight="1">
      <c r="A31" s="475" t="s">
        <v>244</v>
      </c>
      <c r="B31" s="302"/>
      <c r="C31" s="302"/>
      <c r="D31" s="303"/>
      <c r="E31" s="304"/>
      <c r="F31" s="302"/>
      <c r="G31" s="324"/>
      <c r="H31" s="323"/>
      <c r="I31" s="302"/>
      <c r="J31" s="324"/>
      <c r="K31" s="323"/>
      <c r="L31" s="302"/>
      <c r="M31" s="324"/>
      <c r="N31" s="323"/>
      <c r="O31" s="302"/>
      <c r="P31" s="324"/>
      <c r="Q31" s="323"/>
      <c r="R31" s="302"/>
      <c r="S31" s="324"/>
      <c r="T31" s="323"/>
      <c r="U31" s="302"/>
      <c r="V31" s="324"/>
      <c r="W31" s="323"/>
      <c r="X31" s="302"/>
      <c r="Y31" s="324"/>
      <c r="Z31" s="323"/>
      <c r="AA31" s="302"/>
      <c r="AB31" s="324"/>
      <c r="AC31" s="323"/>
      <c r="AD31" s="302"/>
      <c r="AE31" s="324"/>
      <c r="AF31" s="323"/>
      <c r="AG31" s="302"/>
      <c r="AH31" s="324"/>
      <c r="AI31" s="323"/>
      <c r="AJ31" s="302"/>
      <c r="AK31" s="324"/>
      <c r="AL31" s="323"/>
      <c r="AM31" s="302"/>
      <c r="AN31" s="303"/>
      <c r="AO31" s="304"/>
      <c r="AP31" s="302"/>
      <c r="AQ31" s="324"/>
      <c r="AR31" s="323"/>
      <c r="AS31" s="302"/>
      <c r="AT31" s="324"/>
      <c r="AU31" s="323"/>
      <c r="AV31" s="302"/>
      <c r="AW31" s="324"/>
      <c r="AX31" s="323"/>
      <c r="AY31" s="302"/>
      <c r="AZ31" s="324"/>
      <c r="BA31" s="323"/>
      <c r="BB31" s="302"/>
      <c r="BC31" s="324"/>
      <c r="BD31" s="323"/>
      <c r="BE31" s="302"/>
      <c r="BF31" s="324"/>
      <c r="BG31" s="323"/>
      <c r="BH31" s="302"/>
      <c r="BI31" s="324"/>
      <c r="BJ31" s="323"/>
      <c r="BK31" s="302"/>
      <c r="BL31" s="324"/>
      <c r="BM31" s="323"/>
      <c r="BN31" s="302"/>
      <c r="BO31" s="324"/>
      <c r="BP31" s="323"/>
      <c r="BQ31" s="302"/>
      <c r="BR31" s="324"/>
      <c r="BS31" s="323"/>
      <c r="BT31" s="302"/>
      <c r="BU31" s="324"/>
      <c r="BV31" s="323"/>
      <c r="BW31" s="302"/>
      <c r="BX31" s="303"/>
      <c r="BY31" s="304"/>
      <c r="BZ31" s="302"/>
      <c r="CA31" s="324"/>
      <c r="CB31" s="323"/>
      <c r="CC31" s="302"/>
      <c r="CD31" s="324"/>
      <c r="CE31" s="323"/>
      <c r="CF31" s="302"/>
      <c r="CG31" s="324"/>
      <c r="CH31" s="323"/>
      <c r="CI31" s="302"/>
      <c r="CJ31" s="324"/>
      <c r="CK31" s="323"/>
      <c r="CL31" s="302"/>
      <c r="CM31" s="324"/>
      <c r="CN31" s="323"/>
      <c r="CO31" s="302"/>
      <c r="CP31" s="302"/>
      <c r="CQ31" s="474" t="str">
        <f>CQ25</f>
        <v>2019.04.01 ~ 2021.06.30
(27개월)</v>
      </c>
      <c r="CR31" s="305"/>
    </row>
    <row r="32" spans="1:96" s="297" customFormat="1" ht="21.75" customHeight="1">
      <c r="A32" s="472"/>
      <c r="B32" s="299"/>
      <c r="C32" s="299"/>
      <c r="D32" s="306"/>
      <c r="E32" s="309"/>
      <c r="F32" s="299"/>
      <c r="G32" s="322"/>
      <c r="H32" s="321"/>
      <c r="I32" s="299"/>
      <c r="J32" s="322"/>
      <c r="K32" s="321"/>
      <c r="L32" s="299"/>
      <c r="M32" s="322"/>
      <c r="N32" s="346"/>
      <c r="O32" s="342"/>
      <c r="P32" s="345"/>
      <c r="Q32" s="346"/>
      <c r="R32" s="342"/>
      <c r="S32" s="345"/>
      <c r="T32" s="346"/>
      <c r="U32" s="342"/>
      <c r="V32" s="345"/>
      <c r="W32" s="346"/>
      <c r="X32" s="342"/>
      <c r="Y32" s="345"/>
      <c r="Z32" s="346"/>
      <c r="AA32" s="342"/>
      <c r="AB32" s="345"/>
      <c r="AC32" s="346"/>
      <c r="AD32" s="342"/>
      <c r="AE32" s="345"/>
      <c r="AF32" s="346"/>
      <c r="AG32" s="342"/>
      <c r="AH32" s="345"/>
      <c r="AI32" s="346"/>
      <c r="AJ32" s="342"/>
      <c r="AK32" s="345"/>
      <c r="AL32" s="346"/>
      <c r="AM32" s="342"/>
      <c r="AN32" s="343"/>
      <c r="AO32" s="344"/>
      <c r="AP32" s="342"/>
      <c r="AQ32" s="345"/>
      <c r="AR32" s="346"/>
      <c r="AS32" s="342"/>
      <c r="AT32" s="345"/>
      <c r="AU32" s="346"/>
      <c r="AV32" s="342"/>
      <c r="AW32" s="345"/>
      <c r="AX32" s="346"/>
      <c r="AY32" s="342"/>
      <c r="AZ32" s="345"/>
      <c r="BA32" s="346"/>
      <c r="BB32" s="342"/>
      <c r="BC32" s="345"/>
      <c r="BD32" s="346"/>
      <c r="BE32" s="342"/>
      <c r="BF32" s="345"/>
      <c r="BG32" s="346"/>
      <c r="BH32" s="342"/>
      <c r="BI32" s="345"/>
      <c r="BJ32" s="346"/>
      <c r="BK32" s="342"/>
      <c r="BL32" s="345"/>
      <c r="BM32" s="346"/>
      <c r="BN32" s="342"/>
      <c r="BO32" s="345"/>
      <c r="BP32" s="346"/>
      <c r="BQ32" s="342"/>
      <c r="BR32" s="345"/>
      <c r="BS32" s="346"/>
      <c r="BT32" s="342"/>
      <c r="BU32" s="345"/>
      <c r="BV32" s="346"/>
      <c r="BW32" s="342"/>
      <c r="BX32" s="343"/>
      <c r="BY32" s="344"/>
      <c r="BZ32" s="342"/>
      <c r="CA32" s="345"/>
      <c r="CB32" s="346"/>
      <c r="CC32" s="342"/>
      <c r="CD32" s="345"/>
      <c r="CE32" s="346"/>
      <c r="CF32" s="342"/>
      <c r="CG32" s="345"/>
      <c r="CH32" s="346"/>
      <c r="CI32" s="342"/>
      <c r="CJ32" s="345"/>
      <c r="CK32" s="346"/>
      <c r="CL32" s="342"/>
      <c r="CM32" s="345"/>
      <c r="CN32" s="346"/>
      <c r="CO32" s="342"/>
      <c r="CP32" s="342"/>
      <c r="CQ32" s="461"/>
      <c r="CR32" s="305"/>
    </row>
    <row r="33" spans="1:96" s="297" customFormat="1" ht="21.75" customHeight="1" thickBot="1">
      <c r="A33" s="476"/>
      <c r="B33" s="310"/>
      <c r="C33" s="310"/>
      <c r="D33" s="311"/>
      <c r="E33" s="312"/>
      <c r="F33" s="310"/>
      <c r="G33" s="320"/>
      <c r="H33" s="319"/>
      <c r="I33" s="310"/>
      <c r="J33" s="320"/>
      <c r="K33" s="319"/>
      <c r="L33" s="310"/>
      <c r="M33" s="320"/>
      <c r="N33" s="319"/>
      <c r="O33" s="310"/>
      <c r="P33" s="320"/>
      <c r="Q33" s="319"/>
      <c r="R33" s="310"/>
      <c r="S33" s="320"/>
      <c r="T33" s="319"/>
      <c r="U33" s="310"/>
      <c r="V33" s="320"/>
      <c r="W33" s="319"/>
      <c r="X33" s="310"/>
      <c r="Y33" s="320"/>
      <c r="Z33" s="319"/>
      <c r="AA33" s="310"/>
      <c r="AB33" s="320"/>
      <c r="AC33" s="319"/>
      <c r="AD33" s="310"/>
      <c r="AE33" s="320"/>
      <c r="AF33" s="319"/>
      <c r="AG33" s="310"/>
      <c r="AH33" s="320"/>
      <c r="AI33" s="319"/>
      <c r="AJ33" s="310"/>
      <c r="AK33" s="320"/>
      <c r="AL33" s="319"/>
      <c r="AM33" s="310"/>
      <c r="AN33" s="311"/>
      <c r="AO33" s="312"/>
      <c r="AP33" s="310"/>
      <c r="AQ33" s="320"/>
      <c r="AR33" s="319"/>
      <c r="AS33" s="310"/>
      <c r="AT33" s="320"/>
      <c r="AU33" s="319"/>
      <c r="AV33" s="310"/>
      <c r="AW33" s="320"/>
      <c r="AX33" s="319"/>
      <c r="AY33" s="310"/>
      <c r="AZ33" s="320"/>
      <c r="BA33" s="319"/>
      <c r="BB33" s="310"/>
      <c r="BC33" s="320"/>
      <c r="BD33" s="319"/>
      <c r="BE33" s="310"/>
      <c r="BF33" s="320"/>
      <c r="BG33" s="319"/>
      <c r="BH33" s="310"/>
      <c r="BI33" s="320"/>
      <c r="BJ33" s="319"/>
      <c r="BK33" s="310"/>
      <c r="BL33" s="320"/>
      <c r="BM33" s="319"/>
      <c r="BN33" s="310"/>
      <c r="BO33" s="320"/>
      <c r="BP33" s="319"/>
      <c r="BQ33" s="310"/>
      <c r="BR33" s="320"/>
      <c r="BS33" s="319"/>
      <c r="BT33" s="310"/>
      <c r="BU33" s="320"/>
      <c r="BV33" s="319"/>
      <c r="BW33" s="310"/>
      <c r="BX33" s="311"/>
      <c r="BY33" s="312"/>
      <c r="BZ33" s="310"/>
      <c r="CA33" s="320"/>
      <c r="CB33" s="319"/>
      <c r="CC33" s="310"/>
      <c r="CD33" s="320"/>
      <c r="CE33" s="319"/>
      <c r="CF33" s="310"/>
      <c r="CG33" s="320"/>
      <c r="CH33" s="319"/>
      <c r="CI33" s="310"/>
      <c r="CJ33" s="320"/>
      <c r="CK33" s="319"/>
      <c r="CL33" s="310"/>
      <c r="CM33" s="320"/>
      <c r="CN33" s="319"/>
      <c r="CO33" s="310"/>
      <c r="CP33" s="310"/>
      <c r="CQ33" s="477"/>
      <c r="CR33" s="305"/>
    </row>
    <row r="34" spans="1:96" s="314" customFormat="1">
      <c r="A34" s="313"/>
      <c r="B34" s="297"/>
      <c r="C34" s="297"/>
      <c r="D34" s="297"/>
      <c r="E34" s="297"/>
      <c r="F34" s="297"/>
      <c r="G34" s="297"/>
      <c r="H34" s="297"/>
      <c r="I34" s="29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297"/>
      <c r="U34" s="297"/>
      <c r="V34" s="297"/>
      <c r="W34" s="297"/>
      <c r="X34" s="297"/>
      <c r="Y34" s="297"/>
      <c r="Z34" s="297"/>
      <c r="AA34" s="297"/>
      <c r="AB34" s="297"/>
      <c r="AC34" s="297"/>
      <c r="AD34" s="297"/>
      <c r="AE34" s="297"/>
      <c r="AF34" s="297"/>
      <c r="AG34" s="297"/>
      <c r="AH34" s="297"/>
      <c r="AI34" s="297"/>
      <c r="AJ34" s="297"/>
      <c r="AK34" s="297"/>
      <c r="AL34" s="297"/>
      <c r="AM34" s="297"/>
      <c r="AN34" s="297"/>
      <c r="AO34" s="297"/>
      <c r="AP34" s="297"/>
      <c r="AQ34" s="297"/>
      <c r="AR34" s="297"/>
      <c r="AS34" s="297"/>
      <c r="AT34" s="297"/>
      <c r="AU34" s="297"/>
      <c r="AV34" s="297"/>
      <c r="AW34" s="297"/>
      <c r="AX34" s="297"/>
      <c r="AY34" s="297"/>
      <c r="AZ34" s="297"/>
      <c r="BA34" s="297"/>
      <c r="BB34" s="297"/>
      <c r="BC34" s="297"/>
      <c r="BD34" s="297"/>
      <c r="BE34" s="297"/>
      <c r="BF34" s="297"/>
      <c r="BG34" s="297"/>
      <c r="BH34" s="297"/>
      <c r="BI34" s="297"/>
      <c r="BJ34" s="297"/>
      <c r="BK34" s="297"/>
      <c r="BL34" s="297"/>
      <c r="BM34" s="297"/>
      <c r="BN34" s="297"/>
      <c r="BO34" s="297"/>
      <c r="BP34" s="297"/>
      <c r="BQ34" s="297"/>
      <c r="BR34" s="297"/>
      <c r="BS34" s="297"/>
      <c r="BT34" s="297"/>
      <c r="BU34" s="297"/>
      <c r="BV34" s="297"/>
      <c r="BW34" s="297"/>
      <c r="BX34" s="297"/>
      <c r="BY34" s="297"/>
      <c r="BZ34" s="297"/>
      <c r="CA34" s="297"/>
      <c r="CB34" s="297"/>
      <c r="CC34" s="297"/>
      <c r="CD34" s="297"/>
      <c r="CE34" s="297"/>
      <c r="CF34" s="297"/>
      <c r="CG34" s="297"/>
      <c r="CH34" s="297"/>
      <c r="CI34" s="297"/>
      <c r="CJ34" s="297"/>
      <c r="CK34" s="297"/>
      <c r="CL34" s="297"/>
      <c r="CM34" s="297"/>
      <c r="CN34" s="297"/>
      <c r="CO34" s="297"/>
      <c r="CP34" s="297"/>
      <c r="CR34" s="315"/>
    </row>
    <row r="35" spans="1:96" s="314" customFormat="1">
      <c r="A35" s="313"/>
      <c r="B35" s="297"/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97"/>
      <c r="U35" s="297"/>
      <c r="V35" s="297"/>
      <c r="W35" s="297"/>
      <c r="X35" s="297"/>
      <c r="Y35" s="297"/>
      <c r="Z35" s="297"/>
      <c r="AA35" s="297"/>
      <c r="AB35" s="297"/>
      <c r="AC35" s="297"/>
      <c r="AD35" s="297"/>
      <c r="AE35" s="297"/>
      <c r="AF35" s="297"/>
      <c r="AG35" s="297"/>
      <c r="AH35" s="297"/>
      <c r="AI35" s="297"/>
      <c r="AJ35" s="297"/>
      <c r="AK35" s="297"/>
      <c r="AL35" s="297"/>
      <c r="AM35" s="297"/>
      <c r="AN35" s="297"/>
      <c r="AO35" s="297"/>
      <c r="AP35" s="297"/>
      <c r="AQ35" s="297"/>
      <c r="AR35" s="297"/>
      <c r="AS35" s="297"/>
      <c r="AT35" s="297"/>
      <c r="AU35" s="297"/>
      <c r="AV35" s="297"/>
      <c r="AW35" s="297"/>
      <c r="AX35" s="297"/>
      <c r="AY35" s="297"/>
      <c r="AZ35" s="297"/>
      <c r="BA35" s="297"/>
      <c r="BB35" s="297"/>
      <c r="BC35" s="297"/>
      <c r="BD35" s="297"/>
      <c r="BE35" s="297"/>
      <c r="BF35" s="297"/>
      <c r="BG35" s="297"/>
      <c r="BH35" s="297"/>
      <c r="BI35" s="297"/>
      <c r="BJ35" s="297"/>
      <c r="BK35" s="297"/>
      <c r="BL35" s="297"/>
      <c r="BM35" s="297"/>
      <c r="BN35" s="297"/>
      <c r="BO35" s="297"/>
      <c r="BP35" s="297"/>
      <c r="BQ35" s="297"/>
      <c r="BR35" s="297"/>
      <c r="BS35" s="297"/>
      <c r="BT35" s="297"/>
      <c r="BU35" s="297"/>
      <c r="BV35" s="297"/>
      <c r="BW35" s="297"/>
      <c r="BX35" s="297"/>
      <c r="BY35" s="297"/>
      <c r="BZ35" s="297"/>
      <c r="CA35" s="297"/>
      <c r="CB35" s="297"/>
      <c r="CC35" s="297"/>
      <c r="CD35" s="297"/>
      <c r="CE35" s="297"/>
      <c r="CF35" s="297"/>
      <c r="CG35" s="297"/>
      <c r="CH35" s="297"/>
      <c r="CI35" s="297"/>
      <c r="CJ35" s="297"/>
      <c r="CK35" s="297"/>
      <c r="CL35" s="297"/>
      <c r="CM35" s="297"/>
      <c r="CN35" s="297"/>
      <c r="CO35" s="297"/>
      <c r="CP35" s="297"/>
      <c r="CR35" s="315"/>
    </row>
    <row r="36" spans="1:96" s="314" customFormat="1">
      <c r="A36" s="313"/>
      <c r="CR36" s="315"/>
    </row>
    <row r="37" spans="1:96" s="314" customFormat="1">
      <c r="A37" s="313"/>
      <c r="CR37" s="315"/>
    </row>
    <row r="38" spans="1:96" s="314" customFormat="1">
      <c r="A38" s="313"/>
      <c r="CR38" s="315"/>
    </row>
    <row r="39" spans="1:96" s="314" customFormat="1">
      <c r="A39" s="313"/>
      <c r="CR39" s="315"/>
    </row>
    <row r="40" spans="1:96" s="314" customFormat="1">
      <c r="A40" s="313"/>
      <c r="CR40" s="315"/>
    </row>
    <row r="41" spans="1:96" s="314" customFormat="1">
      <c r="A41" s="313"/>
      <c r="CR41" s="315"/>
    </row>
    <row r="42" spans="1:96" s="314" customFormat="1">
      <c r="A42" s="313"/>
      <c r="CR42" s="315"/>
    </row>
    <row r="43" spans="1:96" s="314" customFormat="1">
      <c r="A43" s="313"/>
      <c r="CR43" s="315"/>
    </row>
    <row r="44" spans="1:96" s="314" customFormat="1">
      <c r="A44" s="313"/>
      <c r="CR44" s="315"/>
    </row>
    <row r="45" spans="1:96" s="314" customFormat="1">
      <c r="A45" s="313"/>
      <c r="CR45" s="315"/>
    </row>
    <row r="46" spans="1:96" s="314" customFormat="1">
      <c r="A46" s="313"/>
      <c r="CR46" s="315"/>
    </row>
    <row r="47" spans="1:96" s="314" customFormat="1">
      <c r="A47" s="313"/>
      <c r="CR47" s="315"/>
    </row>
    <row r="48" spans="1:96" s="314" customFormat="1">
      <c r="A48" s="313"/>
      <c r="CR48" s="315"/>
    </row>
    <row r="49" spans="1:96" s="314" customFormat="1">
      <c r="A49" s="313"/>
      <c r="CR49" s="315"/>
    </row>
    <row r="50" spans="1:96" s="314" customFormat="1">
      <c r="A50" s="313"/>
      <c r="CR50" s="315"/>
    </row>
    <row r="51" spans="1:96" s="314" customFormat="1">
      <c r="A51" s="313"/>
      <c r="CR51" s="315"/>
    </row>
    <row r="52" spans="1:96" s="314" customFormat="1">
      <c r="A52" s="313"/>
      <c r="CR52" s="315"/>
    </row>
    <row r="53" spans="1:96" s="314" customFormat="1">
      <c r="A53" s="313"/>
      <c r="CR53" s="315"/>
    </row>
    <row r="54" spans="1:96" s="314" customFormat="1">
      <c r="A54" s="313"/>
      <c r="CR54" s="315"/>
    </row>
    <row r="55" spans="1:96" s="314" customFormat="1">
      <c r="A55" s="313"/>
      <c r="CR55" s="315"/>
    </row>
    <row r="56" spans="1:96" s="314" customFormat="1">
      <c r="A56" s="313"/>
      <c r="CR56" s="315"/>
    </row>
    <row r="57" spans="1:96" s="314" customFormat="1">
      <c r="A57" s="313"/>
      <c r="CR57" s="315"/>
    </row>
    <row r="58" spans="1:96" s="314" customFormat="1">
      <c r="A58" s="313"/>
      <c r="CR58" s="315"/>
    </row>
    <row r="59" spans="1:96" s="314" customFormat="1">
      <c r="A59" s="313"/>
      <c r="CR59" s="315"/>
    </row>
    <row r="60" spans="1:96" s="314" customFormat="1">
      <c r="A60" s="313"/>
      <c r="CR60" s="315"/>
    </row>
    <row r="61" spans="1:96" s="314" customFormat="1">
      <c r="A61" s="313"/>
      <c r="CR61" s="315"/>
    </row>
    <row r="62" spans="1:96" s="314" customFormat="1">
      <c r="A62" s="313"/>
      <c r="CR62" s="315"/>
    </row>
    <row r="63" spans="1:96" s="314" customFormat="1">
      <c r="A63" s="313"/>
      <c r="CR63" s="315"/>
    </row>
    <row r="64" spans="1:96" s="314" customFormat="1">
      <c r="A64" s="313"/>
      <c r="CR64" s="315"/>
    </row>
    <row r="65" spans="1:96" s="314" customFormat="1">
      <c r="A65" s="313"/>
      <c r="CR65" s="315"/>
    </row>
    <row r="66" spans="1:96" s="314" customFormat="1">
      <c r="A66" s="313"/>
      <c r="CR66" s="315"/>
    </row>
    <row r="67" spans="1:96" s="314" customFormat="1">
      <c r="A67" s="313"/>
      <c r="CR67" s="315"/>
    </row>
    <row r="68" spans="1:96" s="314" customFormat="1">
      <c r="A68" s="313"/>
      <c r="CR68" s="315"/>
    </row>
    <row r="69" spans="1:96" s="314" customFormat="1">
      <c r="A69" s="313"/>
      <c r="CR69" s="315"/>
    </row>
    <row r="70" spans="1:96" s="314" customFormat="1">
      <c r="A70" s="313"/>
      <c r="CR70" s="315"/>
    </row>
    <row r="71" spans="1:96" s="314" customFormat="1">
      <c r="A71" s="313"/>
      <c r="CR71" s="315"/>
    </row>
  </sheetData>
  <mergeCells count="87">
    <mergeCell ref="B7:D7"/>
    <mergeCell ref="CB8:CD8"/>
    <mergeCell ref="CE8:CG8"/>
    <mergeCell ref="CH8:CJ8"/>
    <mergeCell ref="CB9:CD9"/>
    <mergeCell ref="CE9:CG9"/>
    <mergeCell ref="CH9:CJ9"/>
    <mergeCell ref="AO7:BX7"/>
    <mergeCell ref="BY7:CP7"/>
    <mergeCell ref="E7:AN7"/>
    <mergeCell ref="E8:G8"/>
    <mergeCell ref="H8:J8"/>
    <mergeCell ref="W9:Y9"/>
    <mergeCell ref="Z9:AB9"/>
    <mergeCell ref="BM8:BO8"/>
    <mergeCell ref="BP8:BR8"/>
    <mergeCell ref="A31:A33"/>
    <mergeCell ref="CQ31:CQ33"/>
    <mergeCell ref="BY8:CA8"/>
    <mergeCell ref="BY9:CA9"/>
    <mergeCell ref="CN8:CP8"/>
    <mergeCell ref="CN9:CP9"/>
    <mergeCell ref="A25:A27"/>
    <mergeCell ref="CQ25:CQ27"/>
    <mergeCell ref="A28:A30"/>
    <mergeCell ref="CQ28:CQ30"/>
    <mergeCell ref="BV8:BX8"/>
    <mergeCell ref="AX9:AZ9"/>
    <mergeCell ref="BA9:BC9"/>
    <mergeCell ref="BD9:BF9"/>
    <mergeCell ref="BG9:BI9"/>
    <mergeCell ref="AU9:AW9"/>
    <mergeCell ref="CQ19:CQ21"/>
    <mergeCell ref="A22:A24"/>
    <mergeCell ref="CQ22:CQ24"/>
    <mergeCell ref="A13:A15"/>
    <mergeCell ref="CQ13:CQ15"/>
    <mergeCell ref="A19:A21"/>
    <mergeCell ref="A16:A18"/>
    <mergeCell ref="CQ16:CQ18"/>
    <mergeCell ref="BV9:BX9"/>
    <mergeCell ref="CK9:CM9"/>
    <mergeCell ref="A10:A12"/>
    <mergeCell ref="BM9:BO9"/>
    <mergeCell ref="BP9:BR9"/>
    <mergeCell ref="BS9:BU9"/>
    <mergeCell ref="AC9:AE9"/>
    <mergeCell ref="AF9:AH9"/>
    <mergeCell ref="AO9:AQ9"/>
    <mergeCell ref="AR9:AT9"/>
    <mergeCell ref="E9:G9"/>
    <mergeCell ref="H9:J9"/>
    <mergeCell ref="K9:M9"/>
    <mergeCell ref="AI9:AK9"/>
    <mergeCell ref="N9:P9"/>
    <mergeCell ref="Q9:S9"/>
    <mergeCell ref="T9:V9"/>
    <mergeCell ref="CQ10:CQ12"/>
    <mergeCell ref="A1:CQ1"/>
    <mergeCell ref="A3:CQ3"/>
    <mergeCell ref="A4:CQ4"/>
    <mergeCell ref="A5:CQ5"/>
    <mergeCell ref="CQ7:CQ9"/>
    <mergeCell ref="Z8:AB8"/>
    <mergeCell ref="AC8:AE8"/>
    <mergeCell ref="AF8:AH8"/>
    <mergeCell ref="AI8:AK8"/>
    <mergeCell ref="AL9:AN9"/>
    <mergeCell ref="BJ9:BL9"/>
    <mergeCell ref="AO8:AQ8"/>
    <mergeCell ref="BS8:BU8"/>
    <mergeCell ref="B9:D9"/>
    <mergeCell ref="AL8:AN8"/>
    <mergeCell ref="B8:D8"/>
    <mergeCell ref="CK8:CM8"/>
    <mergeCell ref="AR8:AT8"/>
    <mergeCell ref="AU8:AW8"/>
    <mergeCell ref="AX8:AZ8"/>
    <mergeCell ref="BA8:BC8"/>
    <mergeCell ref="BD8:BF8"/>
    <mergeCell ref="BG8:BI8"/>
    <mergeCell ref="BJ8:BL8"/>
    <mergeCell ref="K8:M8"/>
    <mergeCell ref="N8:P8"/>
    <mergeCell ref="Q8:S8"/>
    <mergeCell ref="T8:V8"/>
    <mergeCell ref="W8:Y8"/>
  </mergeCells>
  <phoneticPr fontId="4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F11" sqref="F11"/>
    </sheetView>
  </sheetViews>
  <sheetFormatPr defaultRowHeight="13.5"/>
  <cols>
    <col min="1" max="1" width="27.5546875" customWidth="1"/>
    <col min="2" max="2" width="8.21875" style="132" customWidth="1"/>
    <col min="3" max="3" width="12.5546875" style="132" customWidth="1"/>
    <col min="4" max="4" width="22.44140625" style="178" customWidth="1"/>
    <col min="257" max="257" width="27.5546875" customWidth="1"/>
    <col min="258" max="258" width="8.21875" customWidth="1"/>
    <col min="259" max="259" width="12.5546875" customWidth="1"/>
    <col min="260" max="260" width="22.44140625" customWidth="1"/>
    <col min="513" max="513" width="27.5546875" customWidth="1"/>
    <col min="514" max="514" width="8.21875" customWidth="1"/>
    <col min="515" max="515" width="12.5546875" customWidth="1"/>
    <col min="516" max="516" width="22.44140625" customWidth="1"/>
    <col min="769" max="769" width="27.5546875" customWidth="1"/>
    <col min="770" max="770" width="8.21875" customWidth="1"/>
    <col min="771" max="771" width="12.5546875" customWidth="1"/>
    <col min="772" max="772" width="22.44140625" customWidth="1"/>
    <col min="1025" max="1025" width="27.5546875" customWidth="1"/>
    <col min="1026" max="1026" width="8.21875" customWidth="1"/>
    <col min="1027" max="1027" width="12.5546875" customWidth="1"/>
    <col min="1028" max="1028" width="22.44140625" customWidth="1"/>
    <col min="1281" max="1281" width="27.5546875" customWidth="1"/>
    <col min="1282" max="1282" width="8.21875" customWidth="1"/>
    <col min="1283" max="1283" width="12.5546875" customWidth="1"/>
    <col min="1284" max="1284" width="22.44140625" customWidth="1"/>
    <col min="1537" max="1537" width="27.5546875" customWidth="1"/>
    <col min="1538" max="1538" width="8.21875" customWidth="1"/>
    <col min="1539" max="1539" width="12.5546875" customWidth="1"/>
    <col min="1540" max="1540" width="22.44140625" customWidth="1"/>
    <col min="1793" max="1793" width="27.5546875" customWidth="1"/>
    <col min="1794" max="1794" width="8.21875" customWidth="1"/>
    <col min="1795" max="1795" width="12.5546875" customWidth="1"/>
    <col min="1796" max="1796" width="22.44140625" customWidth="1"/>
    <col min="2049" max="2049" width="27.5546875" customWidth="1"/>
    <col min="2050" max="2050" width="8.21875" customWidth="1"/>
    <col min="2051" max="2051" width="12.5546875" customWidth="1"/>
    <col min="2052" max="2052" width="22.44140625" customWidth="1"/>
    <col min="2305" max="2305" width="27.5546875" customWidth="1"/>
    <col min="2306" max="2306" width="8.21875" customWidth="1"/>
    <col min="2307" max="2307" width="12.5546875" customWidth="1"/>
    <col min="2308" max="2308" width="22.44140625" customWidth="1"/>
    <col min="2561" max="2561" width="27.5546875" customWidth="1"/>
    <col min="2562" max="2562" width="8.21875" customWidth="1"/>
    <col min="2563" max="2563" width="12.5546875" customWidth="1"/>
    <col min="2564" max="2564" width="22.44140625" customWidth="1"/>
    <col min="2817" max="2817" width="27.5546875" customWidth="1"/>
    <col min="2818" max="2818" width="8.21875" customWidth="1"/>
    <col min="2819" max="2819" width="12.5546875" customWidth="1"/>
    <col min="2820" max="2820" width="22.44140625" customWidth="1"/>
    <col min="3073" max="3073" width="27.5546875" customWidth="1"/>
    <col min="3074" max="3074" width="8.21875" customWidth="1"/>
    <col min="3075" max="3075" width="12.5546875" customWidth="1"/>
    <col min="3076" max="3076" width="22.44140625" customWidth="1"/>
    <col min="3329" max="3329" width="27.5546875" customWidth="1"/>
    <col min="3330" max="3330" width="8.21875" customWidth="1"/>
    <col min="3331" max="3331" width="12.5546875" customWidth="1"/>
    <col min="3332" max="3332" width="22.44140625" customWidth="1"/>
    <col min="3585" max="3585" width="27.5546875" customWidth="1"/>
    <col min="3586" max="3586" width="8.21875" customWidth="1"/>
    <col min="3587" max="3587" width="12.5546875" customWidth="1"/>
    <col min="3588" max="3588" width="22.44140625" customWidth="1"/>
    <col min="3841" max="3841" width="27.5546875" customWidth="1"/>
    <col min="3842" max="3842" width="8.21875" customWidth="1"/>
    <col min="3843" max="3843" width="12.5546875" customWidth="1"/>
    <col min="3844" max="3844" width="22.44140625" customWidth="1"/>
    <col min="4097" max="4097" width="27.5546875" customWidth="1"/>
    <col min="4098" max="4098" width="8.21875" customWidth="1"/>
    <col min="4099" max="4099" width="12.5546875" customWidth="1"/>
    <col min="4100" max="4100" width="22.44140625" customWidth="1"/>
    <col min="4353" max="4353" width="27.5546875" customWidth="1"/>
    <col min="4354" max="4354" width="8.21875" customWidth="1"/>
    <col min="4355" max="4355" width="12.5546875" customWidth="1"/>
    <col min="4356" max="4356" width="22.44140625" customWidth="1"/>
    <col min="4609" max="4609" width="27.5546875" customWidth="1"/>
    <col min="4610" max="4610" width="8.21875" customWidth="1"/>
    <col min="4611" max="4611" width="12.5546875" customWidth="1"/>
    <col min="4612" max="4612" width="22.44140625" customWidth="1"/>
    <col min="4865" max="4865" width="27.5546875" customWidth="1"/>
    <col min="4866" max="4866" width="8.21875" customWidth="1"/>
    <col min="4867" max="4867" width="12.5546875" customWidth="1"/>
    <col min="4868" max="4868" width="22.44140625" customWidth="1"/>
    <col min="5121" max="5121" width="27.5546875" customWidth="1"/>
    <col min="5122" max="5122" width="8.21875" customWidth="1"/>
    <col min="5123" max="5123" width="12.5546875" customWidth="1"/>
    <col min="5124" max="5124" width="22.44140625" customWidth="1"/>
    <col min="5377" max="5377" width="27.5546875" customWidth="1"/>
    <col min="5378" max="5378" width="8.21875" customWidth="1"/>
    <col min="5379" max="5379" width="12.5546875" customWidth="1"/>
    <col min="5380" max="5380" width="22.44140625" customWidth="1"/>
    <col min="5633" max="5633" width="27.5546875" customWidth="1"/>
    <col min="5634" max="5634" width="8.21875" customWidth="1"/>
    <col min="5635" max="5635" width="12.5546875" customWidth="1"/>
    <col min="5636" max="5636" width="22.44140625" customWidth="1"/>
    <col min="5889" max="5889" width="27.5546875" customWidth="1"/>
    <col min="5890" max="5890" width="8.21875" customWidth="1"/>
    <col min="5891" max="5891" width="12.5546875" customWidth="1"/>
    <col min="5892" max="5892" width="22.44140625" customWidth="1"/>
    <col min="6145" max="6145" width="27.5546875" customWidth="1"/>
    <col min="6146" max="6146" width="8.21875" customWidth="1"/>
    <col min="6147" max="6147" width="12.5546875" customWidth="1"/>
    <col min="6148" max="6148" width="22.44140625" customWidth="1"/>
    <col min="6401" max="6401" width="27.5546875" customWidth="1"/>
    <col min="6402" max="6402" width="8.21875" customWidth="1"/>
    <col min="6403" max="6403" width="12.5546875" customWidth="1"/>
    <col min="6404" max="6404" width="22.44140625" customWidth="1"/>
    <col min="6657" max="6657" width="27.5546875" customWidth="1"/>
    <col min="6658" max="6658" width="8.21875" customWidth="1"/>
    <col min="6659" max="6659" width="12.5546875" customWidth="1"/>
    <col min="6660" max="6660" width="22.44140625" customWidth="1"/>
    <col min="6913" max="6913" width="27.5546875" customWidth="1"/>
    <col min="6914" max="6914" width="8.21875" customWidth="1"/>
    <col min="6915" max="6915" width="12.5546875" customWidth="1"/>
    <col min="6916" max="6916" width="22.44140625" customWidth="1"/>
    <col min="7169" max="7169" width="27.5546875" customWidth="1"/>
    <col min="7170" max="7170" width="8.21875" customWidth="1"/>
    <col min="7171" max="7171" width="12.5546875" customWidth="1"/>
    <col min="7172" max="7172" width="22.44140625" customWidth="1"/>
    <col min="7425" max="7425" width="27.5546875" customWidth="1"/>
    <col min="7426" max="7426" width="8.21875" customWidth="1"/>
    <col min="7427" max="7427" width="12.5546875" customWidth="1"/>
    <col min="7428" max="7428" width="22.44140625" customWidth="1"/>
    <col min="7681" max="7681" width="27.5546875" customWidth="1"/>
    <col min="7682" max="7682" width="8.21875" customWidth="1"/>
    <col min="7683" max="7683" width="12.5546875" customWidth="1"/>
    <col min="7684" max="7684" width="22.44140625" customWidth="1"/>
    <col min="7937" max="7937" width="27.5546875" customWidth="1"/>
    <col min="7938" max="7938" width="8.21875" customWidth="1"/>
    <col min="7939" max="7939" width="12.5546875" customWidth="1"/>
    <col min="7940" max="7940" width="22.44140625" customWidth="1"/>
    <col min="8193" max="8193" width="27.5546875" customWidth="1"/>
    <col min="8194" max="8194" width="8.21875" customWidth="1"/>
    <col min="8195" max="8195" width="12.5546875" customWidth="1"/>
    <col min="8196" max="8196" width="22.44140625" customWidth="1"/>
    <col min="8449" max="8449" width="27.5546875" customWidth="1"/>
    <col min="8450" max="8450" width="8.21875" customWidth="1"/>
    <col min="8451" max="8451" width="12.5546875" customWidth="1"/>
    <col min="8452" max="8452" width="22.44140625" customWidth="1"/>
    <col min="8705" max="8705" width="27.5546875" customWidth="1"/>
    <col min="8706" max="8706" width="8.21875" customWidth="1"/>
    <col min="8707" max="8707" width="12.5546875" customWidth="1"/>
    <col min="8708" max="8708" width="22.44140625" customWidth="1"/>
    <col min="8961" max="8961" width="27.5546875" customWidth="1"/>
    <col min="8962" max="8962" width="8.21875" customWidth="1"/>
    <col min="8963" max="8963" width="12.5546875" customWidth="1"/>
    <col min="8964" max="8964" width="22.44140625" customWidth="1"/>
    <col min="9217" max="9217" width="27.5546875" customWidth="1"/>
    <col min="9218" max="9218" width="8.21875" customWidth="1"/>
    <col min="9219" max="9219" width="12.5546875" customWidth="1"/>
    <col min="9220" max="9220" width="22.44140625" customWidth="1"/>
    <col min="9473" max="9473" width="27.5546875" customWidth="1"/>
    <col min="9474" max="9474" width="8.21875" customWidth="1"/>
    <col min="9475" max="9475" width="12.5546875" customWidth="1"/>
    <col min="9476" max="9476" width="22.44140625" customWidth="1"/>
    <col min="9729" max="9729" width="27.5546875" customWidth="1"/>
    <col min="9730" max="9730" width="8.21875" customWidth="1"/>
    <col min="9731" max="9731" width="12.5546875" customWidth="1"/>
    <col min="9732" max="9732" width="22.44140625" customWidth="1"/>
    <col min="9985" max="9985" width="27.5546875" customWidth="1"/>
    <col min="9986" max="9986" width="8.21875" customWidth="1"/>
    <col min="9987" max="9987" width="12.5546875" customWidth="1"/>
    <col min="9988" max="9988" width="22.44140625" customWidth="1"/>
    <col min="10241" max="10241" width="27.5546875" customWidth="1"/>
    <col min="10242" max="10242" width="8.21875" customWidth="1"/>
    <col min="10243" max="10243" width="12.5546875" customWidth="1"/>
    <col min="10244" max="10244" width="22.44140625" customWidth="1"/>
    <col min="10497" max="10497" width="27.5546875" customWidth="1"/>
    <col min="10498" max="10498" width="8.21875" customWidth="1"/>
    <col min="10499" max="10499" width="12.5546875" customWidth="1"/>
    <col min="10500" max="10500" width="22.44140625" customWidth="1"/>
    <col min="10753" max="10753" width="27.5546875" customWidth="1"/>
    <col min="10754" max="10754" width="8.21875" customWidth="1"/>
    <col min="10755" max="10755" width="12.5546875" customWidth="1"/>
    <col min="10756" max="10756" width="22.44140625" customWidth="1"/>
    <col min="11009" max="11009" width="27.5546875" customWidth="1"/>
    <col min="11010" max="11010" width="8.21875" customWidth="1"/>
    <col min="11011" max="11011" width="12.5546875" customWidth="1"/>
    <col min="11012" max="11012" width="22.44140625" customWidth="1"/>
    <col min="11265" max="11265" width="27.5546875" customWidth="1"/>
    <col min="11266" max="11266" width="8.21875" customWidth="1"/>
    <col min="11267" max="11267" width="12.5546875" customWidth="1"/>
    <col min="11268" max="11268" width="22.44140625" customWidth="1"/>
    <col min="11521" max="11521" width="27.5546875" customWidth="1"/>
    <col min="11522" max="11522" width="8.21875" customWidth="1"/>
    <col min="11523" max="11523" width="12.5546875" customWidth="1"/>
    <col min="11524" max="11524" width="22.44140625" customWidth="1"/>
    <col min="11777" max="11777" width="27.5546875" customWidth="1"/>
    <col min="11778" max="11778" width="8.21875" customWidth="1"/>
    <col min="11779" max="11779" width="12.5546875" customWidth="1"/>
    <col min="11780" max="11780" width="22.44140625" customWidth="1"/>
    <col min="12033" max="12033" width="27.5546875" customWidth="1"/>
    <col min="12034" max="12034" width="8.21875" customWidth="1"/>
    <col min="12035" max="12035" width="12.5546875" customWidth="1"/>
    <col min="12036" max="12036" width="22.44140625" customWidth="1"/>
    <col min="12289" max="12289" width="27.5546875" customWidth="1"/>
    <col min="12290" max="12290" width="8.21875" customWidth="1"/>
    <col min="12291" max="12291" width="12.5546875" customWidth="1"/>
    <col min="12292" max="12292" width="22.44140625" customWidth="1"/>
    <col min="12545" max="12545" width="27.5546875" customWidth="1"/>
    <col min="12546" max="12546" width="8.21875" customWidth="1"/>
    <col min="12547" max="12547" width="12.5546875" customWidth="1"/>
    <col min="12548" max="12548" width="22.44140625" customWidth="1"/>
    <col min="12801" max="12801" width="27.5546875" customWidth="1"/>
    <col min="12802" max="12802" width="8.21875" customWidth="1"/>
    <col min="12803" max="12803" width="12.5546875" customWidth="1"/>
    <col min="12804" max="12804" width="22.44140625" customWidth="1"/>
    <col min="13057" max="13057" width="27.5546875" customWidth="1"/>
    <col min="13058" max="13058" width="8.21875" customWidth="1"/>
    <col min="13059" max="13059" width="12.5546875" customWidth="1"/>
    <col min="13060" max="13060" width="22.44140625" customWidth="1"/>
    <col min="13313" max="13313" width="27.5546875" customWidth="1"/>
    <col min="13314" max="13314" width="8.21875" customWidth="1"/>
    <col min="13315" max="13315" width="12.5546875" customWidth="1"/>
    <col min="13316" max="13316" width="22.44140625" customWidth="1"/>
    <col min="13569" max="13569" width="27.5546875" customWidth="1"/>
    <col min="13570" max="13570" width="8.21875" customWidth="1"/>
    <col min="13571" max="13571" width="12.5546875" customWidth="1"/>
    <col min="13572" max="13572" width="22.44140625" customWidth="1"/>
    <col min="13825" max="13825" width="27.5546875" customWidth="1"/>
    <col min="13826" max="13826" width="8.21875" customWidth="1"/>
    <col min="13827" max="13827" width="12.5546875" customWidth="1"/>
    <col min="13828" max="13828" width="22.44140625" customWidth="1"/>
    <col min="14081" max="14081" width="27.5546875" customWidth="1"/>
    <col min="14082" max="14082" width="8.21875" customWidth="1"/>
    <col min="14083" max="14083" width="12.5546875" customWidth="1"/>
    <col min="14084" max="14084" width="22.44140625" customWidth="1"/>
    <col min="14337" max="14337" width="27.5546875" customWidth="1"/>
    <col min="14338" max="14338" width="8.21875" customWidth="1"/>
    <col min="14339" max="14339" width="12.5546875" customWidth="1"/>
    <col min="14340" max="14340" width="22.44140625" customWidth="1"/>
    <col min="14593" max="14593" width="27.5546875" customWidth="1"/>
    <col min="14594" max="14594" width="8.21875" customWidth="1"/>
    <col min="14595" max="14595" width="12.5546875" customWidth="1"/>
    <col min="14596" max="14596" width="22.44140625" customWidth="1"/>
    <col min="14849" max="14849" width="27.5546875" customWidth="1"/>
    <col min="14850" max="14850" width="8.21875" customWidth="1"/>
    <col min="14851" max="14851" width="12.5546875" customWidth="1"/>
    <col min="14852" max="14852" width="22.44140625" customWidth="1"/>
    <col min="15105" max="15105" width="27.5546875" customWidth="1"/>
    <col min="15106" max="15106" width="8.21875" customWidth="1"/>
    <col min="15107" max="15107" width="12.5546875" customWidth="1"/>
    <col min="15108" max="15108" width="22.44140625" customWidth="1"/>
    <col min="15361" max="15361" width="27.5546875" customWidth="1"/>
    <col min="15362" max="15362" width="8.21875" customWidth="1"/>
    <col min="15363" max="15363" width="12.5546875" customWidth="1"/>
    <col min="15364" max="15364" width="22.44140625" customWidth="1"/>
    <col min="15617" max="15617" width="27.5546875" customWidth="1"/>
    <col min="15618" max="15618" width="8.21875" customWidth="1"/>
    <col min="15619" max="15619" width="12.5546875" customWidth="1"/>
    <col min="15620" max="15620" width="22.44140625" customWidth="1"/>
    <col min="15873" max="15873" width="27.5546875" customWidth="1"/>
    <col min="15874" max="15874" width="8.21875" customWidth="1"/>
    <col min="15875" max="15875" width="12.5546875" customWidth="1"/>
    <col min="15876" max="15876" width="22.44140625" customWidth="1"/>
    <col min="16129" max="16129" width="27.5546875" customWidth="1"/>
    <col min="16130" max="16130" width="8.21875" customWidth="1"/>
    <col min="16131" max="16131" width="12.5546875" customWidth="1"/>
    <col min="16132" max="16132" width="22.44140625" customWidth="1"/>
  </cols>
  <sheetData>
    <row r="1" spans="1:5" s="135" customFormat="1" ht="50.1" customHeight="1">
      <c r="A1" s="133" t="s">
        <v>100</v>
      </c>
      <c r="B1" s="134"/>
      <c r="C1" s="134"/>
      <c r="D1" s="134"/>
      <c r="E1" s="134"/>
    </row>
    <row r="2" spans="1:5" s="135" customFormat="1" ht="39.950000000000003" customHeight="1">
      <c r="A2" s="136"/>
      <c r="B2" s="137"/>
      <c r="C2" s="137"/>
      <c r="D2" s="138"/>
      <c r="E2" s="136"/>
    </row>
    <row r="3" spans="1:5" s="135" customFormat="1" ht="39.950000000000003" customHeight="1" thickBot="1">
      <c r="A3" s="485" t="s">
        <v>101</v>
      </c>
      <c r="B3" s="485"/>
      <c r="C3" s="485"/>
      <c r="D3" s="485"/>
      <c r="E3" s="485"/>
    </row>
    <row r="4" spans="1:5" s="135" customFormat="1" ht="39.950000000000003" customHeight="1" thickBot="1">
      <c r="A4" s="139" t="s">
        <v>102</v>
      </c>
      <c r="B4" s="140" t="s">
        <v>103</v>
      </c>
      <c r="C4" s="140" t="s">
        <v>104</v>
      </c>
      <c r="D4" s="141" t="s">
        <v>105</v>
      </c>
      <c r="E4" s="142" t="s">
        <v>106</v>
      </c>
    </row>
    <row r="5" spans="1:5" s="135" customFormat="1" ht="39.950000000000003" customHeight="1">
      <c r="A5" s="143"/>
      <c r="B5" s="144" t="s">
        <v>107</v>
      </c>
      <c r="C5" s="144" t="s">
        <v>107</v>
      </c>
      <c r="D5" s="145" t="s">
        <v>107</v>
      </c>
      <c r="E5" s="146"/>
    </row>
    <row r="6" spans="1:5" s="135" customFormat="1" ht="39.950000000000003" customHeight="1" thickBot="1">
      <c r="A6" s="147" t="s">
        <v>108</v>
      </c>
      <c r="B6" s="144" t="s">
        <v>109</v>
      </c>
      <c r="C6" s="144">
        <v>1</v>
      </c>
      <c r="D6" s="145">
        <f>[2]산출내역서!J11</f>
        <v>369739458</v>
      </c>
      <c r="E6" s="148"/>
    </row>
    <row r="7" spans="1:5" s="135" customFormat="1" ht="39.950000000000003" customHeight="1" thickBot="1">
      <c r="A7" s="149" t="s">
        <v>110</v>
      </c>
      <c r="B7" s="140" t="s">
        <v>109</v>
      </c>
      <c r="C7" s="140">
        <v>1</v>
      </c>
      <c r="D7" s="150">
        <f>+[2]산출내역서!J18</f>
        <v>406713403.80000001</v>
      </c>
      <c r="E7" s="151"/>
    </row>
    <row r="8" spans="1:5" s="135" customFormat="1" ht="39.950000000000003" customHeight="1" thickBot="1">
      <c r="A8" s="147" t="s">
        <v>111</v>
      </c>
      <c r="B8" s="144" t="s">
        <v>109</v>
      </c>
      <c r="C8" s="144">
        <v>1</v>
      </c>
      <c r="D8" s="152">
        <f>+[2]산출내역서!J22</f>
        <v>155290572</v>
      </c>
      <c r="E8" s="148"/>
    </row>
    <row r="9" spans="1:5" s="135" customFormat="1" ht="30" customHeight="1">
      <c r="A9" s="153" t="s">
        <v>112</v>
      </c>
      <c r="B9" s="154" t="s">
        <v>107</v>
      </c>
      <c r="C9" s="154" t="s">
        <v>107</v>
      </c>
      <c r="D9" s="155">
        <f>+[2]산출내역서!J27</f>
        <v>107199301</v>
      </c>
      <c r="E9" s="156"/>
    </row>
    <row r="10" spans="1:5" s="135" customFormat="1" ht="30" customHeight="1">
      <c r="A10" s="157" t="s">
        <v>113</v>
      </c>
      <c r="B10" s="158" t="s">
        <v>109</v>
      </c>
      <c r="C10" s="158">
        <v>1</v>
      </c>
      <c r="D10" s="159">
        <f>+[2]산출내역서!J30</f>
        <v>100838034</v>
      </c>
      <c r="E10" s="148"/>
    </row>
    <row r="11" spans="1:5" s="135" customFormat="1" ht="30" customHeight="1">
      <c r="A11" s="147" t="s">
        <v>114</v>
      </c>
      <c r="B11" s="144" t="s">
        <v>109</v>
      </c>
      <c r="C11" s="144">
        <v>1</v>
      </c>
      <c r="D11" s="152">
        <f>+[2]산출내역서!J32</f>
        <v>3361267</v>
      </c>
      <c r="E11" s="148"/>
    </row>
    <row r="12" spans="1:5" s="135" customFormat="1" ht="30" customHeight="1">
      <c r="A12" s="147" t="s">
        <v>115</v>
      </c>
      <c r="B12" s="144" t="s">
        <v>109</v>
      </c>
      <c r="C12" s="144">
        <v>1</v>
      </c>
      <c r="D12" s="152">
        <v>0</v>
      </c>
      <c r="E12" s="148"/>
    </row>
    <row r="13" spans="1:5" s="135" customFormat="1" ht="30" customHeight="1">
      <c r="A13" s="147" t="s">
        <v>116</v>
      </c>
      <c r="B13" s="144" t="s">
        <v>109</v>
      </c>
      <c r="C13" s="144">
        <v>1</v>
      </c>
      <c r="D13" s="152">
        <v>0</v>
      </c>
      <c r="E13" s="148"/>
    </row>
    <row r="14" spans="1:5" s="135" customFormat="1" ht="30" customHeight="1" thickBot="1">
      <c r="A14" s="160" t="s">
        <v>117</v>
      </c>
      <c r="B14" s="161" t="s">
        <v>109</v>
      </c>
      <c r="C14" s="161">
        <v>1</v>
      </c>
      <c r="D14" s="162">
        <f>+[2]산출내역서!J37</f>
        <v>3000000</v>
      </c>
      <c r="E14" s="163"/>
    </row>
    <row r="15" spans="1:5" s="135" customFormat="1" ht="39" customHeight="1" thickBot="1">
      <c r="A15" s="147" t="s">
        <v>118</v>
      </c>
      <c r="B15" s="144" t="s">
        <v>119</v>
      </c>
      <c r="C15" s="144">
        <v>1</v>
      </c>
      <c r="D15" s="152">
        <v>0</v>
      </c>
      <c r="E15" s="148"/>
    </row>
    <row r="16" spans="1:5" s="135" customFormat="1" ht="30" customHeight="1">
      <c r="A16" s="164" t="s">
        <v>120</v>
      </c>
      <c r="B16" s="165"/>
      <c r="C16" s="165"/>
      <c r="D16" s="166">
        <f>+[2]산출내역서!J39</f>
        <v>1038942734.8</v>
      </c>
      <c r="E16" s="156"/>
    </row>
    <row r="17" spans="1:5" s="135" customFormat="1" ht="30" customHeight="1" thickBot="1">
      <c r="A17" s="143" t="s">
        <v>121</v>
      </c>
      <c r="B17" s="167"/>
      <c r="C17" s="167"/>
      <c r="D17" s="152">
        <f>+[2]산출내역서!J40</f>
        <v>103894273.48</v>
      </c>
      <c r="E17" s="168"/>
    </row>
    <row r="18" spans="1:5" s="135" customFormat="1" ht="30" customHeight="1" thickBot="1">
      <c r="A18" s="139" t="s">
        <v>122</v>
      </c>
      <c r="B18" s="169"/>
      <c r="C18" s="169"/>
      <c r="D18" s="150">
        <f>D16+D17</f>
        <v>1142837008.28</v>
      </c>
      <c r="E18" s="170"/>
    </row>
    <row r="19" spans="1:5" s="135" customFormat="1" ht="45" customHeight="1" thickBot="1">
      <c r="A19" s="171" t="s">
        <v>123</v>
      </c>
      <c r="B19" s="172" t="s">
        <v>124</v>
      </c>
      <c r="C19" s="173">
        <f>+[2]산출내역서!D6</f>
        <v>1862</v>
      </c>
      <c r="D19" s="174">
        <f>+[2]산출내역서!D56</f>
        <v>1142837008.28</v>
      </c>
      <c r="E19" s="175">
        <f>IF(C19&lt;400,85%,IF(C19&lt;500,90%,IF(C19&gt;500,100%)))</f>
        <v>1</v>
      </c>
    </row>
    <row r="20" spans="1:5" s="135" customFormat="1" ht="30" customHeight="1">
      <c r="B20" s="176"/>
      <c r="C20" s="176"/>
      <c r="D20" s="177"/>
    </row>
    <row r="21" spans="1:5" ht="30" customHeight="1"/>
    <row r="22" spans="1:5" ht="30" customHeight="1"/>
    <row r="23" spans="1:5" ht="30" customHeight="1"/>
    <row r="24" spans="1:5" ht="30" customHeight="1"/>
    <row r="25" spans="1:5" ht="30" customHeight="1"/>
    <row r="26" spans="1:5" ht="30" customHeight="1"/>
    <row r="27" spans="1:5" ht="30" customHeight="1"/>
    <row r="28" spans="1:5" ht="30" customHeight="1"/>
    <row r="29" spans="1:5" ht="30" customHeight="1"/>
    <row r="30" spans="1:5" ht="30" customHeight="1"/>
    <row r="31" spans="1:5" ht="30" customHeight="1"/>
    <row r="32" spans="1:5" ht="30" customHeight="1"/>
    <row r="33" ht="30" customHeight="1"/>
  </sheetData>
  <mergeCells count="1">
    <mergeCell ref="A3:E3"/>
  </mergeCells>
  <phoneticPr fontId="4" type="noConversion"/>
  <pageMargins left="0.54" right="0.52" top="1" bottom="1" header="0.5" footer="0.5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</vt:i4>
      </vt:variant>
    </vt:vector>
  </HeadingPairs>
  <TitlesOfParts>
    <vt:vector size="7" baseType="lpstr">
      <vt:lpstr>1P</vt:lpstr>
      <vt:lpstr>총괄표</vt:lpstr>
      <vt:lpstr>전기감리비</vt:lpstr>
      <vt:lpstr>공종별현황표</vt:lpstr>
      <vt:lpstr>예정공정표(건축)</vt:lpstr>
      <vt:lpstr>감리용역비내역서</vt:lpstr>
      <vt:lpstr>공종별현황표!Print_Area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DAEWOO</dc:creator>
  <cp:lastModifiedBy>NT911S3L</cp:lastModifiedBy>
  <cp:lastPrinted>2018-11-06T00:05:31Z</cp:lastPrinted>
  <dcterms:created xsi:type="dcterms:W3CDTF">2013-01-08T02:21:10Z</dcterms:created>
  <dcterms:modified xsi:type="dcterms:W3CDTF">2018-11-09T06:32:27Z</dcterms:modified>
</cp:coreProperties>
</file>