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aveExternalLinkValues="0" defaultThemeVersion="124226"/>
  <bookViews>
    <workbookView xWindow="19440" yWindow="-15" windowWidth="13905" windowHeight="13305" tabRatio="826" firstSheet="1" activeTab="4"/>
  </bookViews>
  <sheets>
    <sheet name="1P" sheetId="1" state="hidden" r:id="rId1"/>
    <sheet name="총괄표" sheetId="12" r:id="rId2"/>
    <sheet name="전기감리비" sheetId="6" state="hidden" r:id="rId3"/>
    <sheet name="공종별현황표" sheetId="16" r:id="rId4"/>
    <sheet name="예정공정표(전기)" sheetId="15" r:id="rId5"/>
    <sheet name="감리용역비내역서" sheetId="10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</externalReferences>
  <definedNames>
    <definedName name="_??±?????³?¿ª" localSheetId="4">#REF!</definedName>
    <definedName name="_??±?????³?¿ª">#REF!</definedName>
    <definedName name="_?_컛?___i" localSheetId="4">#REF!</definedName>
    <definedName name="_?_컛?___i">#REF!</definedName>
    <definedName name="_____A81620">'[1]양수장(기계)'!#REF!</definedName>
    <definedName name="_____HSH1">#REF!</definedName>
    <definedName name="_____HSH2">#REF!</definedName>
    <definedName name="_____ll15">#REF!</definedName>
    <definedName name="_____LP1">#REF!</definedName>
    <definedName name="_____LP2">#REF!</definedName>
    <definedName name="_____LPB1">[2]부하계산서!#REF!</definedName>
    <definedName name="_____LPK1">[2]부하계산서!#REF!</definedName>
    <definedName name="_____LU1">'[3]부하(성남)'!#REF!</definedName>
    <definedName name="_____LU2">'[3]부하(성남)'!#REF!</definedName>
    <definedName name="_____LV01">'[3]부하(성남)'!#REF!</definedName>
    <definedName name="_____NMB96">#REF!</definedName>
    <definedName name="_____NP1">#REF!</definedName>
    <definedName name="_____NP2">#REF!</definedName>
    <definedName name="_____NSH1">#REF!</definedName>
    <definedName name="_____NSH2">#REF!</definedName>
    <definedName name="_____sh2">[4]SG!$A$1:$G$961</definedName>
    <definedName name="_____ST1">#N/A</definedName>
    <definedName name="_____SUB1">#REF!</definedName>
    <definedName name="_____SUB2">#REF!</definedName>
    <definedName name="_____SUB3">#REF!</definedName>
    <definedName name="_____sub4">#REF!</definedName>
    <definedName name="_____sub5">#REF!</definedName>
    <definedName name="_____UP1">[2]부하계산서!#REF!</definedName>
    <definedName name="_____UP2">[2]부하계산서!#REF!</definedName>
    <definedName name="____A81620">'[1]양수장(기계)'!#REF!</definedName>
    <definedName name="____HSH1">#REF!</definedName>
    <definedName name="____HSH2">#REF!</definedName>
    <definedName name="____ll15">#REF!</definedName>
    <definedName name="____LP1">#REF!</definedName>
    <definedName name="____LP2">#REF!</definedName>
    <definedName name="____LPB1">[2]부하계산서!#REF!</definedName>
    <definedName name="____LPK1">[2]부하계산서!#REF!</definedName>
    <definedName name="____LU1">'[5]부하(성남)'!#REF!</definedName>
    <definedName name="____LU2">'[5]부하(성남)'!#REF!</definedName>
    <definedName name="____LV01">'[5]부하(성남)'!#REF!</definedName>
    <definedName name="____NMB96">#REF!</definedName>
    <definedName name="____NP1">#REF!</definedName>
    <definedName name="____NP2">#REF!</definedName>
    <definedName name="____NSH1">#REF!</definedName>
    <definedName name="____NSH2">#REF!</definedName>
    <definedName name="____sh2">[4]SG!$A$1:$G$961</definedName>
    <definedName name="____ST1">#N/A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UP1">[2]부하계산서!#REF!</definedName>
    <definedName name="____UP2">[2]부하계산서!#REF!</definedName>
    <definedName name="___10" localSheetId="4">#REF!</definedName>
    <definedName name="___10">#REF!</definedName>
    <definedName name="___11" localSheetId="4">#REF!</definedName>
    <definedName name="___11">#REF!</definedName>
    <definedName name="___6" localSheetId="4">#REF!</definedName>
    <definedName name="___6">#REF!</definedName>
    <definedName name="___7" localSheetId="4">#REF!</definedName>
    <definedName name="___7">#REF!</definedName>
    <definedName name="___8" localSheetId="4">#REF!</definedName>
    <definedName name="___8">#REF!</definedName>
    <definedName name="___9" localSheetId="4">#REF!</definedName>
    <definedName name="___9">#REF!</definedName>
    <definedName name="___A81620">'[1]양수장(기계)'!#REF!</definedName>
    <definedName name="___HSH1">#REF!</definedName>
    <definedName name="___HSH2">#REF!</definedName>
    <definedName name="___ll15">#REF!</definedName>
    <definedName name="___LP1">#REF!</definedName>
    <definedName name="___LP2">#REF!</definedName>
    <definedName name="___LPB1">[2]부하계산서!#REF!</definedName>
    <definedName name="___LPK1">[2]부하계산서!#REF!</definedName>
    <definedName name="___LU1">'[5]부하(성남)'!#REF!</definedName>
    <definedName name="___LU2">'[5]부하(성남)'!#REF!</definedName>
    <definedName name="___LV01">'[5]부하(성남)'!#REF!</definedName>
    <definedName name="___NMB96">#REF!</definedName>
    <definedName name="___NP1">#REF!</definedName>
    <definedName name="___NP2">#REF!</definedName>
    <definedName name="___NSH1">#REF!</definedName>
    <definedName name="___NSH2">#REF!</definedName>
    <definedName name="___sh2">[4]SG!$A$1:$G$961</definedName>
    <definedName name="___ST1">#N/A</definedName>
    <definedName name="___SUB1">#REF!</definedName>
    <definedName name="___SUB2">#REF!</definedName>
    <definedName name="___SUB3">#REF!</definedName>
    <definedName name="___sub4">#REF!</definedName>
    <definedName name="___sub5">#REF!</definedName>
    <definedName name="___UP1">[2]부하계산서!#REF!</definedName>
    <definedName name="___UP2">[2]부하계산서!#REF!</definedName>
    <definedName name="__10" localSheetId="4">#REF!</definedName>
    <definedName name="__11" localSheetId="4">#REF!</definedName>
    <definedName name="__123Graph_A" hidden="1">[6]목표세부명세!#REF!</definedName>
    <definedName name="__123Graph_B" hidden="1">[6]목표세부명세!#REF!</definedName>
    <definedName name="__123Graph_D" localSheetId="4" hidden="1">#REF!</definedName>
    <definedName name="__123Graph_D" hidden="1">#REF!</definedName>
    <definedName name="__6" localSheetId="4">#REF!</definedName>
    <definedName name="__7" localSheetId="4">#REF!</definedName>
    <definedName name="__8" localSheetId="4">#REF!</definedName>
    <definedName name="__9" localSheetId="4">#REF!</definedName>
    <definedName name="__A81620">'[1]양수장(기계)'!#REF!</definedName>
    <definedName name="__C" localSheetId="4">#REF!</definedName>
    <definedName name="__C">#REF!</definedName>
    <definedName name="__HSH1">#REF!</definedName>
    <definedName name="__HSH2">#REF!</definedName>
    <definedName name="__ll15">#REF!</definedName>
    <definedName name="__LP1">#REF!</definedName>
    <definedName name="__LP2">#REF!</definedName>
    <definedName name="__LPB1">[2]부하계산서!#REF!</definedName>
    <definedName name="__LPK1">[2]부하계산서!#REF!</definedName>
    <definedName name="__LU1">'[7]부하(성남)'!#REF!</definedName>
    <definedName name="__LU2">'[7]부하(성남)'!#REF!</definedName>
    <definedName name="__LV01">'[7]부하(성남)'!#REF!</definedName>
    <definedName name="__NMB96">#REF!</definedName>
    <definedName name="__NP1">#REF!</definedName>
    <definedName name="__NP2">#REF!</definedName>
    <definedName name="__NSH1">#REF!</definedName>
    <definedName name="__NSH2">#REF!</definedName>
    <definedName name="__px1" localSheetId="4">#REF!</definedName>
    <definedName name="__px1">#REF!</definedName>
    <definedName name="__px2" localSheetId="4">#REF!</definedName>
    <definedName name="__px2">#REF!</definedName>
    <definedName name="__sh2">[4]SG!$A$1:$G$961</definedName>
    <definedName name="__ST1">#N/A</definedName>
    <definedName name="__stp1" localSheetId="4">#REF!</definedName>
    <definedName name="__stp1">#REF!</definedName>
    <definedName name="__stp10" localSheetId="4">#REF!</definedName>
    <definedName name="__stp10">#REF!</definedName>
    <definedName name="__stp100" localSheetId="4">#REF!</definedName>
    <definedName name="__stp100">#REF!</definedName>
    <definedName name="__stp101" localSheetId="4">#REF!</definedName>
    <definedName name="__stp101">#REF!</definedName>
    <definedName name="__stp102" localSheetId="4">#REF!</definedName>
    <definedName name="__stp102">#REF!</definedName>
    <definedName name="__stp103" localSheetId="4">#REF!</definedName>
    <definedName name="__stp103">#REF!</definedName>
    <definedName name="__stp104" localSheetId="4">#REF!</definedName>
    <definedName name="__stp104">#REF!</definedName>
    <definedName name="__stp105" localSheetId="4">#REF!</definedName>
    <definedName name="__stp105">#REF!</definedName>
    <definedName name="__stp106" localSheetId="4">#REF!</definedName>
    <definedName name="__stp106">#REF!</definedName>
    <definedName name="__stp107" localSheetId="4">#REF!</definedName>
    <definedName name="__stp107">#REF!</definedName>
    <definedName name="__stp108" localSheetId="4">#REF!</definedName>
    <definedName name="__stp108">#REF!</definedName>
    <definedName name="__stp109" localSheetId="4">#REF!</definedName>
    <definedName name="__stp109">#REF!</definedName>
    <definedName name="__stp11" localSheetId="4">#REF!</definedName>
    <definedName name="__stp11">#REF!</definedName>
    <definedName name="__stp110" localSheetId="4">#REF!</definedName>
    <definedName name="__stp110">#REF!</definedName>
    <definedName name="__stp111" localSheetId="4">#REF!</definedName>
    <definedName name="__stp111">#REF!</definedName>
    <definedName name="__stp112" localSheetId="4">#REF!</definedName>
    <definedName name="__stp112">#REF!</definedName>
    <definedName name="__stp113" localSheetId="4">#REF!</definedName>
    <definedName name="__stp113">#REF!</definedName>
    <definedName name="__stp114" localSheetId="4">#REF!</definedName>
    <definedName name="__stp114">#REF!</definedName>
    <definedName name="__stp115" localSheetId="4">#REF!</definedName>
    <definedName name="__stp115">#REF!</definedName>
    <definedName name="__stp116" localSheetId="4">#REF!</definedName>
    <definedName name="__stp116">#REF!</definedName>
    <definedName name="__stp117" localSheetId="4">#REF!</definedName>
    <definedName name="__stp117">#REF!</definedName>
    <definedName name="__stp118" localSheetId="4">#REF!</definedName>
    <definedName name="__stp118">#REF!</definedName>
    <definedName name="__stp119" localSheetId="4">#REF!</definedName>
    <definedName name="__stp119">#REF!</definedName>
    <definedName name="__stp12" localSheetId="4">#REF!</definedName>
    <definedName name="__stp12">#REF!</definedName>
    <definedName name="__stp120" localSheetId="4">#REF!</definedName>
    <definedName name="__stp120">#REF!</definedName>
    <definedName name="__stp121" localSheetId="4">#REF!</definedName>
    <definedName name="__stp121">#REF!</definedName>
    <definedName name="__stp122" localSheetId="4">#REF!</definedName>
    <definedName name="__stp122">#REF!</definedName>
    <definedName name="__stp123" localSheetId="4">#REF!</definedName>
    <definedName name="__stp123">#REF!</definedName>
    <definedName name="__stp124" localSheetId="4">#REF!</definedName>
    <definedName name="__stp124">#REF!</definedName>
    <definedName name="__stp125" localSheetId="4">#REF!</definedName>
    <definedName name="__stp125">#REF!</definedName>
    <definedName name="__stp126" localSheetId="4">#REF!</definedName>
    <definedName name="__stp126">#REF!</definedName>
    <definedName name="__stp127" localSheetId="4">#REF!</definedName>
    <definedName name="__stp127">#REF!</definedName>
    <definedName name="__stp128" localSheetId="4">#REF!</definedName>
    <definedName name="__stp128">#REF!</definedName>
    <definedName name="__stp129" localSheetId="4">#REF!</definedName>
    <definedName name="__stp129">#REF!</definedName>
    <definedName name="__stp13" localSheetId="4">#REF!</definedName>
    <definedName name="__stp13">#REF!</definedName>
    <definedName name="__stp130" localSheetId="4">#REF!</definedName>
    <definedName name="__stp130">#REF!</definedName>
    <definedName name="__stp131" localSheetId="4">#REF!</definedName>
    <definedName name="__stp131">#REF!</definedName>
    <definedName name="__stp132" localSheetId="4">#REF!</definedName>
    <definedName name="__stp132">#REF!</definedName>
    <definedName name="__stp133" localSheetId="4">#REF!</definedName>
    <definedName name="__stp133">#REF!</definedName>
    <definedName name="__stp134" localSheetId="4">#REF!</definedName>
    <definedName name="__stp134">#REF!</definedName>
    <definedName name="__stp135" localSheetId="4">#REF!</definedName>
    <definedName name="__stp135">#REF!</definedName>
    <definedName name="__stp136" localSheetId="4">#REF!</definedName>
    <definedName name="__stp136">#REF!</definedName>
    <definedName name="__stp137" localSheetId="4">#REF!</definedName>
    <definedName name="__stp137">#REF!</definedName>
    <definedName name="__stp138" localSheetId="4">#REF!</definedName>
    <definedName name="__stp138">#REF!</definedName>
    <definedName name="__stp139" localSheetId="4">#REF!</definedName>
    <definedName name="__stp139">#REF!</definedName>
    <definedName name="__stp14" localSheetId="4">#REF!</definedName>
    <definedName name="__stp14">#REF!</definedName>
    <definedName name="__stp140" localSheetId="4">#REF!</definedName>
    <definedName name="__stp140">#REF!</definedName>
    <definedName name="__stp141" localSheetId="4">#REF!</definedName>
    <definedName name="__stp141">#REF!</definedName>
    <definedName name="__stp142" localSheetId="4">#REF!</definedName>
    <definedName name="__stp142">#REF!</definedName>
    <definedName name="__stp143" localSheetId="4">#REF!</definedName>
    <definedName name="__stp143">#REF!</definedName>
    <definedName name="__stp144" localSheetId="4">#REF!</definedName>
    <definedName name="__stp144">#REF!</definedName>
    <definedName name="__stp145" localSheetId="4">#REF!</definedName>
    <definedName name="__stp145">#REF!</definedName>
    <definedName name="__stp146" localSheetId="4">#REF!</definedName>
    <definedName name="__stp146">#REF!</definedName>
    <definedName name="__stp147" localSheetId="4">#REF!</definedName>
    <definedName name="__stp147">#REF!</definedName>
    <definedName name="__stp148" localSheetId="4">#REF!</definedName>
    <definedName name="__stp148">#REF!</definedName>
    <definedName name="__stp149" localSheetId="4">#REF!</definedName>
    <definedName name="__stp149">#REF!</definedName>
    <definedName name="__stp15" localSheetId="4">#REF!</definedName>
    <definedName name="__stp15">#REF!</definedName>
    <definedName name="__stp150" localSheetId="4">#REF!</definedName>
    <definedName name="__stp150">#REF!</definedName>
    <definedName name="__stp151" localSheetId="4">#REF!</definedName>
    <definedName name="__stp151">#REF!</definedName>
    <definedName name="__stp152" localSheetId="4">#REF!</definedName>
    <definedName name="__stp152">#REF!</definedName>
    <definedName name="__stp153" localSheetId="4">#REF!</definedName>
    <definedName name="__stp153">#REF!</definedName>
    <definedName name="__stp154" localSheetId="4">#REF!</definedName>
    <definedName name="__stp154">#REF!</definedName>
    <definedName name="__stp155" localSheetId="4">#REF!</definedName>
    <definedName name="__stp155">#REF!</definedName>
    <definedName name="__stp156" localSheetId="4">#REF!</definedName>
    <definedName name="__stp156">#REF!</definedName>
    <definedName name="__stp157" localSheetId="4">#REF!</definedName>
    <definedName name="__stp157">#REF!</definedName>
    <definedName name="__stp158" localSheetId="4">#REF!</definedName>
    <definedName name="__stp158">#REF!</definedName>
    <definedName name="__stp159" localSheetId="4">#REF!</definedName>
    <definedName name="__stp159">#REF!</definedName>
    <definedName name="__stp16" localSheetId="4">#REF!</definedName>
    <definedName name="__stp16">#REF!</definedName>
    <definedName name="__stp160" localSheetId="4">#REF!</definedName>
    <definedName name="__stp160">#REF!</definedName>
    <definedName name="__stp161" localSheetId="4">#REF!</definedName>
    <definedName name="__stp161">#REF!</definedName>
    <definedName name="__stp162" localSheetId="4">#REF!</definedName>
    <definedName name="__stp162">#REF!</definedName>
    <definedName name="__stp163" localSheetId="4">#REF!</definedName>
    <definedName name="__stp163">#REF!</definedName>
    <definedName name="__stp164" localSheetId="4">#REF!</definedName>
    <definedName name="__stp164">#REF!</definedName>
    <definedName name="__stp165" localSheetId="4">#REF!</definedName>
    <definedName name="__stp165">#REF!</definedName>
    <definedName name="__stp166" localSheetId="4">#REF!</definedName>
    <definedName name="__stp166">#REF!</definedName>
    <definedName name="__stp167" localSheetId="4">#REF!</definedName>
    <definedName name="__stp167">#REF!</definedName>
    <definedName name="__stp168" localSheetId="4">#REF!</definedName>
    <definedName name="__stp168">#REF!</definedName>
    <definedName name="__stp169" localSheetId="4">#REF!</definedName>
    <definedName name="__stp169">#REF!</definedName>
    <definedName name="__stp17" localSheetId="4">#REF!</definedName>
    <definedName name="__stp17">#REF!</definedName>
    <definedName name="__stp170" localSheetId="4">#REF!</definedName>
    <definedName name="__stp170">#REF!</definedName>
    <definedName name="__stp171" localSheetId="4">#REF!</definedName>
    <definedName name="__stp171">#REF!</definedName>
    <definedName name="__stp172" localSheetId="4">#REF!</definedName>
    <definedName name="__stp172">#REF!</definedName>
    <definedName name="__stp173" localSheetId="4">#REF!</definedName>
    <definedName name="__stp173">#REF!</definedName>
    <definedName name="__stp174" localSheetId="4">#REF!</definedName>
    <definedName name="__stp174">#REF!</definedName>
    <definedName name="__stp175" localSheetId="4">#REF!</definedName>
    <definedName name="__stp175">#REF!</definedName>
    <definedName name="__stp176" localSheetId="4">#REF!</definedName>
    <definedName name="__stp176">#REF!</definedName>
    <definedName name="__stp177" localSheetId="4">#REF!</definedName>
    <definedName name="__stp177">#REF!</definedName>
    <definedName name="__stp178" localSheetId="4">#REF!</definedName>
    <definedName name="__stp178">#REF!</definedName>
    <definedName name="__stp179" localSheetId="4">#REF!</definedName>
    <definedName name="__stp179">#REF!</definedName>
    <definedName name="__stp18" localSheetId="4">#REF!</definedName>
    <definedName name="__stp18">#REF!</definedName>
    <definedName name="__stp180" localSheetId="4">#REF!</definedName>
    <definedName name="__stp180">#REF!</definedName>
    <definedName name="__stp181" localSheetId="4">#REF!</definedName>
    <definedName name="__stp181">#REF!</definedName>
    <definedName name="__stp182" localSheetId="4">#REF!</definedName>
    <definedName name="__stp182">#REF!</definedName>
    <definedName name="__stp183" localSheetId="4">#REF!</definedName>
    <definedName name="__stp183">#REF!</definedName>
    <definedName name="__stp184" localSheetId="4">#REF!</definedName>
    <definedName name="__stp184">#REF!</definedName>
    <definedName name="__stp185" localSheetId="4">#REF!</definedName>
    <definedName name="__stp185">#REF!</definedName>
    <definedName name="__stp186" localSheetId="4">#REF!</definedName>
    <definedName name="__stp186">#REF!</definedName>
    <definedName name="__stp187" localSheetId="4">#REF!</definedName>
    <definedName name="__stp187">#REF!</definedName>
    <definedName name="__stp188" localSheetId="4">#REF!</definedName>
    <definedName name="__stp188">#REF!</definedName>
    <definedName name="__stp189" localSheetId="4">#REF!</definedName>
    <definedName name="__stp189">#REF!</definedName>
    <definedName name="__stp19" localSheetId="4">#REF!</definedName>
    <definedName name="__stp19">#REF!</definedName>
    <definedName name="__stp190" localSheetId="4">#REF!</definedName>
    <definedName name="__stp190">#REF!</definedName>
    <definedName name="__stp191" localSheetId="4">#REF!</definedName>
    <definedName name="__stp191">#REF!</definedName>
    <definedName name="__stp192" localSheetId="4">#REF!</definedName>
    <definedName name="__stp192">#REF!</definedName>
    <definedName name="__stp193" localSheetId="4">#REF!</definedName>
    <definedName name="__stp193">#REF!</definedName>
    <definedName name="__stp194" localSheetId="4">#REF!</definedName>
    <definedName name="__stp194">#REF!</definedName>
    <definedName name="__stp195" localSheetId="4">#REF!</definedName>
    <definedName name="__stp195">#REF!</definedName>
    <definedName name="__stp196" localSheetId="4">#REF!</definedName>
    <definedName name="__stp196">#REF!</definedName>
    <definedName name="__stp197" localSheetId="4">#REF!</definedName>
    <definedName name="__stp197">#REF!</definedName>
    <definedName name="__stp198" localSheetId="4">#REF!</definedName>
    <definedName name="__stp198">#REF!</definedName>
    <definedName name="__stp199" localSheetId="4">#REF!</definedName>
    <definedName name="__stp199">#REF!</definedName>
    <definedName name="__stp2" localSheetId="4">#REF!</definedName>
    <definedName name="__stp2">#REF!</definedName>
    <definedName name="__stp20" localSheetId="4">#REF!</definedName>
    <definedName name="__stp20">#REF!</definedName>
    <definedName name="__stp21" localSheetId="4">#REF!</definedName>
    <definedName name="__stp21">#REF!</definedName>
    <definedName name="__stp22" localSheetId="4">#REF!</definedName>
    <definedName name="__stp22">#REF!</definedName>
    <definedName name="__stp23" localSheetId="4">#REF!</definedName>
    <definedName name="__stp23">#REF!</definedName>
    <definedName name="__stp24" localSheetId="4">#REF!</definedName>
    <definedName name="__stp24">#REF!</definedName>
    <definedName name="__stp25" localSheetId="4">#REF!</definedName>
    <definedName name="__stp25">#REF!</definedName>
    <definedName name="__stp26" localSheetId="4">#REF!</definedName>
    <definedName name="__stp26">#REF!</definedName>
    <definedName name="__stp27" localSheetId="4">#REF!</definedName>
    <definedName name="__stp27">#REF!</definedName>
    <definedName name="__stp28" localSheetId="4">#REF!</definedName>
    <definedName name="__stp28">#REF!</definedName>
    <definedName name="__stp29" localSheetId="4">#REF!</definedName>
    <definedName name="__stp29">#REF!</definedName>
    <definedName name="__stp3" localSheetId="4">#REF!</definedName>
    <definedName name="__stp3">#REF!</definedName>
    <definedName name="__stp30" localSheetId="4">#REF!</definedName>
    <definedName name="__stp30">#REF!</definedName>
    <definedName name="__stp31" localSheetId="4">#REF!</definedName>
    <definedName name="__stp31">#REF!</definedName>
    <definedName name="__stp32" localSheetId="4">#REF!</definedName>
    <definedName name="__stp32">#REF!</definedName>
    <definedName name="__stp33" localSheetId="4">#REF!</definedName>
    <definedName name="__stp33">#REF!</definedName>
    <definedName name="__stp34" localSheetId="4">#REF!</definedName>
    <definedName name="__stp34">#REF!</definedName>
    <definedName name="__stp35" localSheetId="4">#REF!</definedName>
    <definedName name="__stp35">#REF!</definedName>
    <definedName name="__stp36" localSheetId="4">#REF!</definedName>
    <definedName name="__stp36">#REF!</definedName>
    <definedName name="__stp37" localSheetId="4">#REF!</definedName>
    <definedName name="__stp37">#REF!</definedName>
    <definedName name="__stp38" localSheetId="4">#REF!</definedName>
    <definedName name="__stp38">#REF!</definedName>
    <definedName name="__stp39" localSheetId="4">#REF!</definedName>
    <definedName name="__stp39">#REF!</definedName>
    <definedName name="__stp4" localSheetId="4">#REF!</definedName>
    <definedName name="__stp4">#REF!</definedName>
    <definedName name="__stp40" localSheetId="4">#REF!</definedName>
    <definedName name="__stp40">#REF!</definedName>
    <definedName name="__stp41" localSheetId="4">#REF!</definedName>
    <definedName name="__stp41">#REF!</definedName>
    <definedName name="__stp42" localSheetId="4">#REF!</definedName>
    <definedName name="__stp42">#REF!</definedName>
    <definedName name="__stp43" localSheetId="4">#REF!</definedName>
    <definedName name="__stp43">#REF!</definedName>
    <definedName name="__stp44" localSheetId="4">#REF!</definedName>
    <definedName name="__stp44">#REF!</definedName>
    <definedName name="__stp45" localSheetId="4">#REF!</definedName>
    <definedName name="__stp45">#REF!</definedName>
    <definedName name="__stp46" localSheetId="4">#REF!</definedName>
    <definedName name="__stp46">#REF!</definedName>
    <definedName name="__stp47" localSheetId="4">#REF!</definedName>
    <definedName name="__stp47">#REF!</definedName>
    <definedName name="__stp48" localSheetId="4">#REF!</definedName>
    <definedName name="__stp48">#REF!</definedName>
    <definedName name="__stp49" localSheetId="4">#REF!</definedName>
    <definedName name="__stp49">#REF!</definedName>
    <definedName name="__stp5" localSheetId="4">#REF!</definedName>
    <definedName name="__stp5">#REF!</definedName>
    <definedName name="__stp50" localSheetId="4">#REF!</definedName>
    <definedName name="__stp50">#REF!</definedName>
    <definedName name="__stp51" localSheetId="4">#REF!</definedName>
    <definedName name="__stp51">#REF!</definedName>
    <definedName name="__stp52" localSheetId="4">#REF!</definedName>
    <definedName name="__stp52">#REF!</definedName>
    <definedName name="__stp53" localSheetId="4">#REF!</definedName>
    <definedName name="__stp53">#REF!</definedName>
    <definedName name="__stp54" localSheetId="4">#REF!</definedName>
    <definedName name="__stp54">#REF!</definedName>
    <definedName name="__stp55" localSheetId="4">#REF!</definedName>
    <definedName name="__stp55">#REF!</definedName>
    <definedName name="__stp56" localSheetId="4">#REF!</definedName>
    <definedName name="__stp56">#REF!</definedName>
    <definedName name="__stp57" localSheetId="4">#REF!</definedName>
    <definedName name="__stp57">#REF!</definedName>
    <definedName name="__stp58" localSheetId="4">#REF!</definedName>
    <definedName name="__stp58">#REF!</definedName>
    <definedName name="__stp59" localSheetId="4">#REF!</definedName>
    <definedName name="__stp59">#REF!</definedName>
    <definedName name="__stp6" localSheetId="4">#REF!</definedName>
    <definedName name="__stp6">#REF!</definedName>
    <definedName name="__stp60" localSheetId="4">#REF!</definedName>
    <definedName name="__stp60">#REF!</definedName>
    <definedName name="__stp61" localSheetId="4">#REF!</definedName>
    <definedName name="__stp61">#REF!</definedName>
    <definedName name="__stp62" localSheetId="4">#REF!</definedName>
    <definedName name="__stp62">#REF!</definedName>
    <definedName name="__stp63" localSheetId="4">#REF!</definedName>
    <definedName name="__stp63">#REF!</definedName>
    <definedName name="__stp64" localSheetId="4">#REF!</definedName>
    <definedName name="__stp64">#REF!</definedName>
    <definedName name="__stp65" localSheetId="4">#REF!</definedName>
    <definedName name="__stp65">#REF!</definedName>
    <definedName name="__stp66" localSheetId="4">#REF!</definedName>
    <definedName name="__stp66">#REF!</definedName>
    <definedName name="__stp67" localSheetId="4">#REF!</definedName>
    <definedName name="__stp67">#REF!</definedName>
    <definedName name="__stp68" localSheetId="4">#REF!</definedName>
    <definedName name="__stp68">#REF!</definedName>
    <definedName name="__stp69" localSheetId="4">#REF!</definedName>
    <definedName name="__stp69">#REF!</definedName>
    <definedName name="__stp7" localSheetId="4">#REF!</definedName>
    <definedName name="__stp7">#REF!</definedName>
    <definedName name="__stp70" localSheetId="4">#REF!</definedName>
    <definedName name="__stp70">#REF!</definedName>
    <definedName name="__stp71" localSheetId="4">#REF!</definedName>
    <definedName name="__stp71">#REF!</definedName>
    <definedName name="__stp72" localSheetId="4">#REF!</definedName>
    <definedName name="__stp72">#REF!</definedName>
    <definedName name="__stp73" localSheetId="4">#REF!</definedName>
    <definedName name="__stp73">#REF!</definedName>
    <definedName name="__stp74" localSheetId="4">#REF!</definedName>
    <definedName name="__stp74">#REF!</definedName>
    <definedName name="__stp75" localSheetId="4">#REF!</definedName>
    <definedName name="__stp75">#REF!</definedName>
    <definedName name="__stp76" localSheetId="4">#REF!</definedName>
    <definedName name="__stp76">#REF!</definedName>
    <definedName name="__stp77" localSheetId="4">#REF!</definedName>
    <definedName name="__stp77">#REF!</definedName>
    <definedName name="__stp78" localSheetId="4">#REF!</definedName>
    <definedName name="__stp78">#REF!</definedName>
    <definedName name="__stp79" localSheetId="4">#REF!</definedName>
    <definedName name="__stp79">#REF!</definedName>
    <definedName name="__stp8" localSheetId="4">#REF!</definedName>
    <definedName name="__stp8">#REF!</definedName>
    <definedName name="__stp80" localSheetId="4">#REF!</definedName>
    <definedName name="__stp80">#REF!</definedName>
    <definedName name="__stp81" localSheetId="4">#REF!</definedName>
    <definedName name="__stp81">#REF!</definedName>
    <definedName name="__stp82" localSheetId="4">#REF!</definedName>
    <definedName name="__stp82">#REF!</definedName>
    <definedName name="__stp83" localSheetId="4">#REF!</definedName>
    <definedName name="__stp83">#REF!</definedName>
    <definedName name="__stp84" localSheetId="4">#REF!</definedName>
    <definedName name="__stp84">#REF!</definedName>
    <definedName name="__stp85" localSheetId="4">#REF!</definedName>
    <definedName name="__stp85">#REF!</definedName>
    <definedName name="__stp86" localSheetId="4">#REF!</definedName>
    <definedName name="__stp86">#REF!</definedName>
    <definedName name="__stp87" localSheetId="4">#REF!</definedName>
    <definedName name="__stp87">#REF!</definedName>
    <definedName name="__stp88" localSheetId="4">#REF!</definedName>
    <definedName name="__stp88">#REF!</definedName>
    <definedName name="__stp89" localSheetId="4">#REF!</definedName>
    <definedName name="__stp89">#REF!</definedName>
    <definedName name="__stp9" localSheetId="4">#REF!</definedName>
    <definedName name="__stp9">#REF!</definedName>
    <definedName name="__stp90" localSheetId="4">#REF!</definedName>
    <definedName name="__stp90">#REF!</definedName>
    <definedName name="__stp91" localSheetId="4">#REF!</definedName>
    <definedName name="__stp91">#REF!</definedName>
    <definedName name="__stp92" localSheetId="4">#REF!</definedName>
    <definedName name="__stp92">#REF!</definedName>
    <definedName name="__stp93" localSheetId="4">#REF!</definedName>
    <definedName name="__stp93">#REF!</definedName>
    <definedName name="__stp94" localSheetId="4">#REF!</definedName>
    <definedName name="__stp94">#REF!</definedName>
    <definedName name="__stp95" localSheetId="4">#REF!</definedName>
    <definedName name="__stp95">#REF!</definedName>
    <definedName name="__stp96" localSheetId="4">#REF!</definedName>
    <definedName name="__stp96">#REF!</definedName>
    <definedName name="__stp97" localSheetId="4">#REF!</definedName>
    <definedName name="__stp97">#REF!</definedName>
    <definedName name="__stp98" localSheetId="4">#REF!</definedName>
    <definedName name="__stp98">#REF!</definedName>
    <definedName name="__stp99" localSheetId="4">#REF!</definedName>
    <definedName name="__stp99">#REF!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UP1">[2]부하계산서!#REF!</definedName>
    <definedName name="__UP2">[2]부하계산서!#REF!</definedName>
    <definedName name="_\D">[8]조건표!$P$4</definedName>
    <definedName name="_\X">[8]조건표!$P$4:$U$4</definedName>
    <definedName name="_\Z">[9]결과조달!$GU$5658:$IV$7860</definedName>
    <definedName name="_1">#N/A</definedName>
    <definedName name="_1._PANEL_BD.__LP___1">#REF!</definedName>
    <definedName name="_1_">'[10]YES-T'!#REF!</definedName>
    <definedName name="_1__123Graph_A차트_1" localSheetId="3" hidden="1">#REF!</definedName>
    <definedName name="_1__123Graph_A차트_1" hidden="1">#REF!</definedName>
    <definedName name="_10">#N/A</definedName>
    <definedName name="_10단">#REF!</definedName>
    <definedName name="_11">#N/A</definedName>
    <definedName name="_11Á_1È_Ç">'[11]일위대가(계측기설치)'!#REF!</definedName>
    <definedName name="_12">#N/A</definedName>
    <definedName name="_12Á_2È_Ç">'[11]일위대가(계측기설치)'!#REF!</definedName>
    <definedName name="_13">#N/A</definedName>
    <definedName name="_13Á_3È_Ç">'[11]일위대가(계측기설치)'!#REF!</definedName>
    <definedName name="_14">#N/A</definedName>
    <definedName name="_14Á_4È_Ç">'[11]일위대가(계측기설치)'!#REF!</definedName>
    <definedName name="_15">#N/A</definedName>
    <definedName name="_15A">[12]금액내역서!$D$3:$D$10</definedName>
    <definedName name="_15Á_5È_Ç">'[11]일위대가(계측기설치)'!#REF!</definedName>
    <definedName name="_16">#N/A</definedName>
    <definedName name="_16Á_6È_Ç">'[11]일위대가(계측기설치)'!#REF!</definedName>
    <definedName name="_17">#N/A</definedName>
    <definedName name="_17G_0Extr">#REF!</definedName>
    <definedName name="_18">#N/A</definedName>
    <definedName name="_18G_0Extract">#REF!</definedName>
    <definedName name="_19">#N/A</definedName>
    <definedName name="_19G__Extr">#REF!</definedName>
    <definedName name="_1공장" localSheetId="4">#REF!</definedName>
    <definedName name="_1공장">#REF!</definedName>
    <definedName name="_2">#N/A</definedName>
    <definedName name="_2_">'[13]#REF'!#REF!</definedName>
    <definedName name="_2__123Graph_B차트_1" localSheetId="3" hidden="1">#REF!</definedName>
    <definedName name="_2__123Graph_B차트_1" hidden="1">#REF!</definedName>
    <definedName name="_20">#N/A</definedName>
    <definedName name="_20G__Extract">#REF!</definedName>
    <definedName name="_21">#N/A</definedName>
    <definedName name="_21ME">'[13]#REF'!#REF!</definedName>
    <definedName name="_22">#N/A</definedName>
    <definedName name="_22ME">'[13]#REF'!#REF!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2공장" localSheetId="4">#REF!</definedName>
    <definedName name="_2공장">#REF!</definedName>
    <definedName name="_3">#N/A</definedName>
    <definedName name="_3__123Graph_C차트_1" localSheetId="3" hidden="1">#REF!</definedName>
    <definedName name="_3__123Graph_C차트_1" hidden="1">#REF!</definedName>
    <definedName name="_3\LA">'[13]#REF'!#REF!</definedName>
    <definedName name="_30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공장" localSheetId="4">#REF!</definedName>
    <definedName name="_3공장">#REF!</definedName>
    <definedName name="_4">#N/A</definedName>
    <definedName name="_４._설___비____공___사" localSheetId="4">#REF!</definedName>
    <definedName name="_４._설___비____공___사">#REF!</definedName>
    <definedName name="_4\MID">'[13]#REF'!#REF!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5">#N/A</definedName>
    <definedName name="_5\SM">'[13]#REF'!#REF!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6">#N/A</definedName>
    <definedName name="_6_3_0Crite">#REF!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7">#N/A</definedName>
    <definedName name="_7_3_0Criteria">#REF!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8">#N/A</definedName>
    <definedName name="_8_3__Crite">#REF!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9">#N/A</definedName>
    <definedName name="_9_3__Criteria">#REF!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A">#REF!</definedName>
    <definedName name="_a1" localSheetId="4">#REF!</definedName>
    <definedName name="_a1">#REF!</definedName>
    <definedName name="_a2" localSheetId="4">#REF!</definedName>
    <definedName name="_a2">#REF!</definedName>
    <definedName name="_A20000" localSheetId="4">#REF!</definedName>
    <definedName name="_A20000">#REF!</definedName>
    <definedName name="_A25000" localSheetId="4">#REF!</definedName>
    <definedName name="_A25000">#REF!</definedName>
    <definedName name="_a3" localSheetId="4">#REF!</definedName>
    <definedName name="_a3">#REF!</definedName>
    <definedName name="_A81620">'[14]양수장(기계)'!#REF!</definedName>
    <definedName name="_B22">[15]일위대가!$A$1400:$IV$1413=[15]일위대가!$A$1400</definedName>
    <definedName name="_C" localSheetId="4">#REF!</definedName>
    <definedName name="_Dist_Bin" localSheetId="3" hidden="1">#REF!</definedName>
    <definedName name="_Dist_Bin" localSheetId="4" hidden="1">#REF!</definedName>
    <definedName name="_Dist_Bin" hidden="1">#REF!</definedName>
    <definedName name="_Dist_Values" localSheetId="3" hidden="1">#REF!</definedName>
    <definedName name="_Dist_Values" localSheetId="4" hidden="1">#REF!</definedName>
    <definedName name="_Dist_Values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4" hidden="1">#REF!</definedName>
    <definedName name="_xlnm._FilterDatabase" hidden="1">#REF!</definedName>
    <definedName name="_HSH1">#REF!</definedName>
    <definedName name="_HSH2">#REF!</definedName>
    <definedName name="_K02">[15]일위대가!$A$732:$IV$745=[15]일위대가!$A$732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ll15">#REF!</definedName>
    <definedName name="_LP1">#REF!</definedName>
    <definedName name="_LP2">#REF!</definedName>
    <definedName name="_LPB1">[16]부하계산서!#REF!</definedName>
    <definedName name="_LPK1">[16]부하계산서!#REF!</definedName>
    <definedName name="_LU1">'[2]부하(성남)'!#REF!</definedName>
    <definedName name="_LU2">'[2]부하(성남)'!#REF!</definedName>
    <definedName name="_LV01">'[2]부하(성남)'!#REF!</definedName>
    <definedName name="_NMB96">#REF!</definedName>
    <definedName name="_NP1">#REF!</definedName>
    <definedName name="_NP2">#REF!</definedName>
    <definedName name="_NSH1">#REF!</definedName>
    <definedName name="_NSH2">#REF!</definedName>
    <definedName name="_O03">[15]일위대가!$A$1516:$IV$1529=[15]일위대가!$A$1516</definedName>
    <definedName name="_Order1" localSheetId="3" hidden="1">255</definedName>
    <definedName name="_Order1" localSheetId="4" hidden="1">255</definedName>
    <definedName name="_Order1" hidden="1">0</definedName>
    <definedName name="_Order2" localSheetId="3" hidden="1">255</definedName>
    <definedName name="_Order2" localSheetId="4" hidden="1">255</definedName>
    <definedName name="_Order2" hidden="1">0</definedName>
    <definedName name="_Parse_Out" localSheetId="4" hidden="1">[17]갑지!#REF!</definedName>
    <definedName name="_Parse_Out" hidden="1">[18]갑지1!#REF!</definedName>
    <definedName name="_px1" localSheetId="4">#REF!</definedName>
    <definedName name="_px2" localSheetId="4">#REF!</definedName>
    <definedName name="_Q__">'[19]95MAKER'!#REF!</definedName>
    <definedName name="_R10㎝">#REF!</definedName>
    <definedName name="_R12㎝">#REF!</definedName>
    <definedName name="_R15㎝">#REF!</definedName>
    <definedName name="_R18㎝">#REF!</definedName>
    <definedName name="_R20㎝">#REF!</definedName>
    <definedName name="_R25㎝">#REF!</definedName>
    <definedName name="_R30㎝">#REF!</definedName>
    <definedName name="_R4㎝이하">#REF!</definedName>
    <definedName name="_R5㎝">#REF!</definedName>
    <definedName name="_R6㎝">#REF!</definedName>
    <definedName name="_R7㎝">#REF!</definedName>
    <definedName name="_R8㎝">#REF!</definedName>
    <definedName name="_ref01">[20]공종별!#REF!</definedName>
    <definedName name="_ref02">[20]공종별!#REF!</definedName>
    <definedName name="_ref03">[20]공종별!#REF!</definedName>
    <definedName name="_ref04">[20]공종별!#REF!</definedName>
    <definedName name="_Regression_Int" hidden="1">1</definedName>
    <definedName name="_sh2">[21]SG!$A$1:$G$961</definedName>
    <definedName name="_si2">'[22]일위(PN)'!#REF!</definedName>
    <definedName name="_Sort" localSheetId="3" hidden="1">#REF!</definedName>
    <definedName name="_Sort" localSheetId="4" hidden="1">#REF!</definedName>
    <definedName name="_Sort" hidden="1">#REF!</definedName>
    <definedName name="_ST1">#N/A</definedName>
    <definedName name="_stp1" localSheetId="4">#REF!</definedName>
    <definedName name="_stp10" localSheetId="4">#REF!</definedName>
    <definedName name="_stp100" localSheetId="4">#REF!</definedName>
    <definedName name="_stp101" localSheetId="4">#REF!</definedName>
    <definedName name="_stp102" localSheetId="4">#REF!</definedName>
    <definedName name="_stp103" localSheetId="4">#REF!</definedName>
    <definedName name="_stp104" localSheetId="4">#REF!</definedName>
    <definedName name="_stp105" localSheetId="4">#REF!</definedName>
    <definedName name="_stp106" localSheetId="4">#REF!</definedName>
    <definedName name="_stp107" localSheetId="4">#REF!</definedName>
    <definedName name="_stp108" localSheetId="4">#REF!</definedName>
    <definedName name="_stp109" localSheetId="4">#REF!</definedName>
    <definedName name="_stp11" localSheetId="4">#REF!</definedName>
    <definedName name="_stp110" localSheetId="4">#REF!</definedName>
    <definedName name="_stp111" localSheetId="4">#REF!</definedName>
    <definedName name="_stp112" localSheetId="4">#REF!</definedName>
    <definedName name="_stp113" localSheetId="4">#REF!</definedName>
    <definedName name="_stp114" localSheetId="4">#REF!</definedName>
    <definedName name="_stp115" localSheetId="4">#REF!</definedName>
    <definedName name="_stp116" localSheetId="4">#REF!</definedName>
    <definedName name="_stp117" localSheetId="4">#REF!</definedName>
    <definedName name="_stp118" localSheetId="4">#REF!</definedName>
    <definedName name="_stp119" localSheetId="4">#REF!</definedName>
    <definedName name="_stp12" localSheetId="4">#REF!</definedName>
    <definedName name="_stp120" localSheetId="4">#REF!</definedName>
    <definedName name="_stp121" localSheetId="4">#REF!</definedName>
    <definedName name="_stp122" localSheetId="4">#REF!</definedName>
    <definedName name="_stp123" localSheetId="4">#REF!</definedName>
    <definedName name="_stp124" localSheetId="4">#REF!</definedName>
    <definedName name="_stp125" localSheetId="4">#REF!</definedName>
    <definedName name="_stp126" localSheetId="4">#REF!</definedName>
    <definedName name="_stp127" localSheetId="4">#REF!</definedName>
    <definedName name="_stp128" localSheetId="4">#REF!</definedName>
    <definedName name="_stp129" localSheetId="4">#REF!</definedName>
    <definedName name="_stp13" localSheetId="4">#REF!</definedName>
    <definedName name="_stp130" localSheetId="4">#REF!</definedName>
    <definedName name="_stp131" localSheetId="4">#REF!</definedName>
    <definedName name="_stp132" localSheetId="4">#REF!</definedName>
    <definedName name="_stp133" localSheetId="4">#REF!</definedName>
    <definedName name="_stp134" localSheetId="4">#REF!</definedName>
    <definedName name="_stp135" localSheetId="4">#REF!</definedName>
    <definedName name="_stp136" localSheetId="4">#REF!</definedName>
    <definedName name="_stp137" localSheetId="4">#REF!</definedName>
    <definedName name="_stp138" localSheetId="4">#REF!</definedName>
    <definedName name="_stp139" localSheetId="4">#REF!</definedName>
    <definedName name="_stp14" localSheetId="4">#REF!</definedName>
    <definedName name="_stp140" localSheetId="4">#REF!</definedName>
    <definedName name="_stp141" localSheetId="4">#REF!</definedName>
    <definedName name="_stp142" localSheetId="4">#REF!</definedName>
    <definedName name="_stp143" localSheetId="4">#REF!</definedName>
    <definedName name="_stp144" localSheetId="4">#REF!</definedName>
    <definedName name="_stp145" localSheetId="4">#REF!</definedName>
    <definedName name="_stp146" localSheetId="4">#REF!</definedName>
    <definedName name="_stp147" localSheetId="4">#REF!</definedName>
    <definedName name="_stp148" localSheetId="4">#REF!</definedName>
    <definedName name="_stp149" localSheetId="4">#REF!</definedName>
    <definedName name="_stp15" localSheetId="4">#REF!</definedName>
    <definedName name="_stp150" localSheetId="4">#REF!</definedName>
    <definedName name="_stp151" localSheetId="4">#REF!</definedName>
    <definedName name="_stp152" localSheetId="4">#REF!</definedName>
    <definedName name="_stp153" localSheetId="4">#REF!</definedName>
    <definedName name="_stp154" localSheetId="4">#REF!</definedName>
    <definedName name="_stp155" localSheetId="4">#REF!</definedName>
    <definedName name="_stp156" localSheetId="4">#REF!</definedName>
    <definedName name="_stp157" localSheetId="4">#REF!</definedName>
    <definedName name="_stp158" localSheetId="4">#REF!</definedName>
    <definedName name="_stp159" localSheetId="4">#REF!</definedName>
    <definedName name="_stp16" localSheetId="4">#REF!</definedName>
    <definedName name="_stp160" localSheetId="4">#REF!</definedName>
    <definedName name="_stp161" localSheetId="4">#REF!</definedName>
    <definedName name="_stp162" localSheetId="4">#REF!</definedName>
    <definedName name="_stp163" localSheetId="4">#REF!</definedName>
    <definedName name="_stp164" localSheetId="4">#REF!</definedName>
    <definedName name="_stp165" localSheetId="4">#REF!</definedName>
    <definedName name="_stp166" localSheetId="4">#REF!</definedName>
    <definedName name="_stp167" localSheetId="4">#REF!</definedName>
    <definedName name="_stp168" localSheetId="4">#REF!</definedName>
    <definedName name="_stp169" localSheetId="4">#REF!</definedName>
    <definedName name="_stp17" localSheetId="4">#REF!</definedName>
    <definedName name="_stp170" localSheetId="4">#REF!</definedName>
    <definedName name="_stp171" localSheetId="4">#REF!</definedName>
    <definedName name="_stp172" localSheetId="4">#REF!</definedName>
    <definedName name="_stp173" localSheetId="4">#REF!</definedName>
    <definedName name="_stp174" localSheetId="4">#REF!</definedName>
    <definedName name="_stp175" localSheetId="4">#REF!</definedName>
    <definedName name="_stp176" localSheetId="4">#REF!</definedName>
    <definedName name="_stp177" localSheetId="4">#REF!</definedName>
    <definedName name="_stp178" localSheetId="4">#REF!</definedName>
    <definedName name="_stp179" localSheetId="4">#REF!</definedName>
    <definedName name="_stp18" localSheetId="4">#REF!</definedName>
    <definedName name="_stp180" localSheetId="4">#REF!</definedName>
    <definedName name="_stp181" localSheetId="4">#REF!</definedName>
    <definedName name="_stp182" localSheetId="4">#REF!</definedName>
    <definedName name="_stp183" localSheetId="4">#REF!</definedName>
    <definedName name="_stp184" localSheetId="4">#REF!</definedName>
    <definedName name="_stp185" localSheetId="4">#REF!</definedName>
    <definedName name="_stp186" localSheetId="4">#REF!</definedName>
    <definedName name="_stp187" localSheetId="4">#REF!</definedName>
    <definedName name="_stp188" localSheetId="4">#REF!</definedName>
    <definedName name="_stp189" localSheetId="4">#REF!</definedName>
    <definedName name="_stp19" localSheetId="4">#REF!</definedName>
    <definedName name="_stp190" localSheetId="4">#REF!</definedName>
    <definedName name="_stp191" localSheetId="4">#REF!</definedName>
    <definedName name="_stp192" localSheetId="4">#REF!</definedName>
    <definedName name="_stp193" localSheetId="4">#REF!</definedName>
    <definedName name="_stp194" localSheetId="4">#REF!</definedName>
    <definedName name="_stp195" localSheetId="4">#REF!</definedName>
    <definedName name="_stp196" localSheetId="4">#REF!</definedName>
    <definedName name="_stp197" localSheetId="4">#REF!</definedName>
    <definedName name="_stp198" localSheetId="4">#REF!</definedName>
    <definedName name="_stp199" localSheetId="4">#REF!</definedName>
    <definedName name="_stp2" localSheetId="4">#REF!</definedName>
    <definedName name="_stp20" localSheetId="4">#REF!</definedName>
    <definedName name="_stp21" localSheetId="4">#REF!</definedName>
    <definedName name="_stp22" localSheetId="4">#REF!</definedName>
    <definedName name="_stp23" localSheetId="4">#REF!</definedName>
    <definedName name="_stp24" localSheetId="4">#REF!</definedName>
    <definedName name="_stp25" localSheetId="4">#REF!</definedName>
    <definedName name="_stp26" localSheetId="4">#REF!</definedName>
    <definedName name="_stp27" localSheetId="4">#REF!</definedName>
    <definedName name="_stp28" localSheetId="4">#REF!</definedName>
    <definedName name="_stp29" localSheetId="4">#REF!</definedName>
    <definedName name="_stp3" localSheetId="4">#REF!</definedName>
    <definedName name="_stp30" localSheetId="4">#REF!</definedName>
    <definedName name="_stp31" localSheetId="4">#REF!</definedName>
    <definedName name="_stp32" localSheetId="4">#REF!</definedName>
    <definedName name="_stp33" localSheetId="4">#REF!</definedName>
    <definedName name="_stp34" localSheetId="4">#REF!</definedName>
    <definedName name="_stp35" localSheetId="4">#REF!</definedName>
    <definedName name="_stp36" localSheetId="4">#REF!</definedName>
    <definedName name="_stp37" localSheetId="4">#REF!</definedName>
    <definedName name="_stp38" localSheetId="4">#REF!</definedName>
    <definedName name="_stp39" localSheetId="4">#REF!</definedName>
    <definedName name="_stp4" localSheetId="4">#REF!</definedName>
    <definedName name="_stp40" localSheetId="4">#REF!</definedName>
    <definedName name="_stp41" localSheetId="4">#REF!</definedName>
    <definedName name="_stp42" localSheetId="4">#REF!</definedName>
    <definedName name="_stp43" localSheetId="4">#REF!</definedName>
    <definedName name="_stp44" localSheetId="4">#REF!</definedName>
    <definedName name="_stp45" localSheetId="4">#REF!</definedName>
    <definedName name="_stp46" localSheetId="4">#REF!</definedName>
    <definedName name="_stp47" localSheetId="4">#REF!</definedName>
    <definedName name="_stp48" localSheetId="4">#REF!</definedName>
    <definedName name="_stp49" localSheetId="4">#REF!</definedName>
    <definedName name="_stp5" localSheetId="4">#REF!</definedName>
    <definedName name="_stp50" localSheetId="4">#REF!</definedName>
    <definedName name="_stp51" localSheetId="4">#REF!</definedName>
    <definedName name="_stp52" localSheetId="4">#REF!</definedName>
    <definedName name="_stp53" localSheetId="4">#REF!</definedName>
    <definedName name="_stp54" localSheetId="4">#REF!</definedName>
    <definedName name="_stp55" localSheetId="4">#REF!</definedName>
    <definedName name="_stp56" localSheetId="4">#REF!</definedName>
    <definedName name="_stp57" localSheetId="4">#REF!</definedName>
    <definedName name="_stp58" localSheetId="4">#REF!</definedName>
    <definedName name="_stp59" localSheetId="4">#REF!</definedName>
    <definedName name="_stp6" localSheetId="4">#REF!</definedName>
    <definedName name="_stp60" localSheetId="4">#REF!</definedName>
    <definedName name="_stp61" localSheetId="4">#REF!</definedName>
    <definedName name="_stp62" localSheetId="4">#REF!</definedName>
    <definedName name="_stp63" localSheetId="4">#REF!</definedName>
    <definedName name="_stp64" localSheetId="4">#REF!</definedName>
    <definedName name="_stp65" localSheetId="4">#REF!</definedName>
    <definedName name="_stp66" localSheetId="4">#REF!</definedName>
    <definedName name="_stp67" localSheetId="4">#REF!</definedName>
    <definedName name="_stp68" localSheetId="4">#REF!</definedName>
    <definedName name="_stp69" localSheetId="4">#REF!</definedName>
    <definedName name="_stp7" localSheetId="4">#REF!</definedName>
    <definedName name="_stp70" localSheetId="4">#REF!</definedName>
    <definedName name="_stp71" localSheetId="4">#REF!</definedName>
    <definedName name="_stp72" localSheetId="4">#REF!</definedName>
    <definedName name="_stp73" localSheetId="4">#REF!</definedName>
    <definedName name="_stp74" localSheetId="4">#REF!</definedName>
    <definedName name="_stp75" localSheetId="4">#REF!</definedName>
    <definedName name="_stp76" localSheetId="4">#REF!</definedName>
    <definedName name="_stp77" localSheetId="4">#REF!</definedName>
    <definedName name="_stp78" localSheetId="4">#REF!</definedName>
    <definedName name="_stp79" localSheetId="4">#REF!</definedName>
    <definedName name="_stp8" localSheetId="4">#REF!</definedName>
    <definedName name="_stp80" localSheetId="4">#REF!</definedName>
    <definedName name="_stp81" localSheetId="4">#REF!</definedName>
    <definedName name="_stp82" localSheetId="4">#REF!</definedName>
    <definedName name="_stp83" localSheetId="4">#REF!</definedName>
    <definedName name="_stp84" localSheetId="4">#REF!</definedName>
    <definedName name="_stp85" localSheetId="4">#REF!</definedName>
    <definedName name="_stp86" localSheetId="4">#REF!</definedName>
    <definedName name="_stp87" localSheetId="4">#REF!</definedName>
    <definedName name="_stp88" localSheetId="4">#REF!</definedName>
    <definedName name="_stp89" localSheetId="4">#REF!</definedName>
    <definedName name="_stp9" localSheetId="4">#REF!</definedName>
    <definedName name="_stp90" localSheetId="4">#REF!</definedName>
    <definedName name="_stp91" localSheetId="4">#REF!</definedName>
    <definedName name="_stp92" localSheetId="4">#REF!</definedName>
    <definedName name="_stp93" localSheetId="4">#REF!</definedName>
    <definedName name="_stp94" localSheetId="4">#REF!</definedName>
    <definedName name="_stp95" localSheetId="4">#REF!</definedName>
    <definedName name="_stp96" localSheetId="4">#REF!</definedName>
    <definedName name="_stp97" localSheetId="4">#REF!</definedName>
    <definedName name="_stp98" localSheetId="4">#REF!</definedName>
    <definedName name="_stp99" localSheetId="4">#REF!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Table1_In1" hidden="1">#REF!</definedName>
    <definedName name="_Table1_Out" hidden="1">#REF!</definedName>
    <definedName name="_UP1">[16]부하계산서!#REF!</definedName>
    <definedName name="_UP2">[16]부하계산서!#REF!</definedName>
    <definedName name="_V3">[23]내역서을지!$J$17</definedName>
    <definedName name="_vat39">[24]개산견적원본!$K$41</definedName>
    <definedName name="_VAT47">[24]개산견적원본!$K$42</definedName>
    <definedName name="_VAT52">[24]개산견적원본!$K$43</definedName>
    <definedName name="_YO1">'[25]01'!#REF!</definedName>
    <definedName name="´??§°ø·?1">'[26]일위(PN)'!#REF!</definedName>
    <definedName name="´??§°ø·?10" localSheetId="4">#REF!</definedName>
    <definedName name="´??§°ø·?10">#REF!</definedName>
    <definedName name="´??§°ø·?11" localSheetId="4">#REF!</definedName>
    <definedName name="´??§°ø·?11">#REF!</definedName>
    <definedName name="´??§°ø·?12" localSheetId="4">#REF!</definedName>
    <definedName name="´??§°ø·?12">#REF!</definedName>
    <definedName name="´??§°ø·?13" localSheetId="4">#REF!</definedName>
    <definedName name="´??§°ø·?13">#REF!</definedName>
    <definedName name="´??§°ø·?14" localSheetId="4">#REF!</definedName>
    <definedName name="´??§°ø·?14">#REF!</definedName>
    <definedName name="´??§°ø·?15" localSheetId="4">#REF!</definedName>
    <definedName name="´??§°ø·?15">#REF!</definedName>
    <definedName name="´??§°ø·?16" localSheetId="4">#REF!</definedName>
    <definedName name="´??§°ø·?16">#REF!</definedName>
    <definedName name="´??§°ø·?17" localSheetId="4">#REF!</definedName>
    <definedName name="´??§°ø·?17">#REF!</definedName>
    <definedName name="´??§°ø·?2">'[26]일위(PN)'!#REF!</definedName>
    <definedName name="´??§°ø·?3">'[26]일위(PN)'!#REF!</definedName>
    <definedName name="´??§°ø·?4" localSheetId="4">#REF!</definedName>
    <definedName name="´??§°ø·?4">#REF!</definedName>
    <definedName name="´??§°ø·?5" localSheetId="4">#REF!</definedName>
    <definedName name="´??§°ø·?5">#REF!</definedName>
    <definedName name="´??§°ø·?6" localSheetId="4">#REF!</definedName>
    <definedName name="´??§°ø·?6">#REF!</definedName>
    <definedName name="´??§°ø·?7" localSheetId="4">#REF!</definedName>
    <definedName name="´??§°ø·?7">#REF!</definedName>
    <definedName name="´??§°ø·?8" localSheetId="4">#REF!</definedName>
    <definedName name="´??§°ø·?8">#REF!</definedName>
    <definedName name="´??§°ø·?9" localSheetId="4">#REF!</definedName>
    <definedName name="´??§°ø·?9">#REF!</definedName>
    <definedName name="´?_°¡" localSheetId="4">#REF!</definedName>
    <definedName name="´?_°¡">#REF!</definedName>
    <definedName name="´?_°¡2" localSheetId="4">#REF!</definedName>
    <definedName name="´?_°¡2">#REF!</definedName>
    <definedName name="´?_°¡3" localSheetId="4">#REF!</definedName>
    <definedName name="´?_°¡3">#REF!</definedName>
    <definedName name="´?_°¡4" localSheetId="4">#REF!</definedName>
    <definedName name="´?_°¡4">#REF!</definedName>
    <definedName name="´?_°¡5" localSheetId="4">#REF!</definedName>
    <definedName name="´?_°¡5">#REF!</definedName>
    <definedName name="´?_°¡6" localSheetId="4">#REF!</definedName>
    <definedName name="´?_°¡6">#REF!</definedName>
    <definedName name="´?°" localSheetId="4">#REF!</definedName>
    <definedName name="´?°">#REF!</definedName>
    <definedName name="´?°°">#N/A</definedName>
    <definedName name="´?°°1">#N/A</definedName>
    <definedName name="´?°°2">#N/A</definedName>
    <definedName name="´?°°3">#N/A</definedName>
    <definedName name="´?°°4">#N/A</definedName>
    <definedName name="¤±8529">'[27]일위대가(가설)'!#REF!</definedName>
    <definedName name="【95年" localSheetId="4">#REF!</definedName>
    <definedName name="【95年">#REF!</definedName>
    <definedName name="\0">#N/A</definedName>
    <definedName name="\a" localSheetId="3">#N/A</definedName>
    <definedName name="\a" localSheetId="4">#N/A</definedName>
    <definedName name="\a">#REF!</definedName>
    <definedName name="\AA" localSheetId="4">#REF!</definedName>
    <definedName name="\AA">#REF!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LARGE">#REF!</definedName>
    <definedName name="\m">#N/A</definedName>
    <definedName name="\MIDDLE">#REF!</definedName>
    <definedName name="\n">#N/A</definedName>
    <definedName name="\o">#N/A</definedName>
    <definedName name="\p">#N/A</definedName>
    <definedName name="\PP" localSheetId="4">#REF!</definedName>
    <definedName name="\PP">#REF!</definedName>
    <definedName name="\q" localSheetId="4">#REF!</definedName>
    <definedName name="\q">#REF!</definedName>
    <definedName name="\QQ" localSheetId="4">#REF!</definedName>
    <definedName name="\QQ">#REF!</definedName>
    <definedName name="\r">#N/A</definedName>
    <definedName name="\s">#N/A</definedName>
    <definedName name="\SMALL">#REF!</definedName>
    <definedName name="\u">#N/A</definedName>
    <definedName name="\v">#N/A</definedName>
    <definedName name="\w" localSheetId="4">#REF!</definedName>
    <definedName name="\w">'[28]982월원안'!#REF!</definedName>
    <definedName name="\x">#N/A</definedName>
    <definedName name="\y">#N/A</definedName>
    <definedName name="\z">#N/A</definedName>
    <definedName name="←→" localSheetId="4">#REF!</definedName>
    <definedName name="←→">#REF!</definedName>
    <definedName name="★_재료비_기준냉동기_미포함">[29]재료율!#REF!</definedName>
    <definedName name="ⅡⅢⅣⅤⅥ_" localSheetId="4">#REF!</definedName>
    <definedName name="ⅡⅢⅣⅤⅥ_">#REF!</definedName>
    <definedName name="A" localSheetId="4">#REF!</definedName>
    <definedName name="A">#REF!</definedName>
    <definedName name="A_">#REF!</definedName>
    <definedName name="A1C1" hidden="1">#REF!</definedName>
    <definedName name="A315yoo1" localSheetId="4">#REF!</definedName>
    <definedName name="A315yoo1">#REF!</definedName>
    <definedName name="aa" localSheetId="4">#REF!</definedName>
    <definedName name="AA">'[30]점수계산1-2'!#REF!</definedName>
    <definedName name="aaa" localSheetId="3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>[31]입찰안!#REF!</definedName>
    <definedName name="aaaaaa" localSheetId="4">#REF!</definedName>
    <definedName name="aaaaaa">#REF!</definedName>
    <definedName name="AAAAAAAAA">[31]입찰안!#REF!</definedName>
    <definedName name="AAAAAAAAAA" localSheetId="4">#REF!</definedName>
    <definedName name="AAAAAAAAAA">#REF!</definedName>
    <definedName name="aaabbb">[32]수입!#REF!</definedName>
    <definedName name="aaazzzz">[33]수입!#REF!</definedName>
    <definedName name="aakkk" localSheetId="4">#REF!</definedName>
    <definedName name="aakkk">#REF!</definedName>
    <definedName name="ab" hidden="1">1</definedName>
    <definedName name="ABC" localSheetId="4">#REF!</definedName>
    <definedName name="abc" hidden="1">[6]목표세부명세!#REF!</definedName>
    <definedName name="abcd" hidden="1">[34]노임이!#REF!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 localSheetId="4">#REF!</definedName>
    <definedName name="acti_day">#REF!</definedName>
    <definedName name="acti_month" localSheetId="4">#REF!</definedName>
    <definedName name="acti_month">#REF!</definedName>
    <definedName name="acti_monthday" localSheetId="4">#REF!</definedName>
    <definedName name="acti_monthday">#REF!</definedName>
    <definedName name="acti_year" localSheetId="4">#REF!</definedName>
    <definedName name="acti_year">#REF!</definedName>
    <definedName name="ActiLen" localSheetId="4">#REF!</definedName>
    <definedName name="ActiLen">#REF!</definedName>
    <definedName name="Activity" localSheetId="4">#REF!</definedName>
    <definedName name="Activity">#REF!</definedName>
    <definedName name="ActR" localSheetId="4">#REF!</definedName>
    <definedName name="ActR">#REF!</definedName>
    <definedName name="ActR_h" localSheetId="4">#REF!</definedName>
    <definedName name="ActR_h">#REF!</definedName>
    <definedName name="ad" localSheetId="4">#REF!</definedName>
    <definedName name="ad">#REF!</definedName>
    <definedName name="ADFV" localSheetId="4" hidden="1">{#N/A,#N/A,FALSE,"전력간선"}</definedName>
    <definedName name="ADFV" hidden="1">{#N/A,#N/A,FALSE,"전력간선"}</definedName>
    <definedName name="AFC설비">#REF!</definedName>
    <definedName name="AI">[35]신규DEP!#REF!</definedName>
    <definedName name="AKJFL">#REF!</definedName>
    <definedName name="Amount_h" localSheetId="4">#REF!</definedName>
    <definedName name="Amount_h">#REF!</definedName>
    <definedName name="anal_ij" localSheetId="4">#REF!</definedName>
    <definedName name="anal_ij">#REF!</definedName>
    <definedName name="APT" localSheetId="3">#REF!</definedName>
    <definedName name="APT">#REF!</definedName>
    <definedName name="APTETC" localSheetId="3">#REF!</definedName>
    <definedName name="APTETC">#REF!</definedName>
    <definedName name="as" localSheetId="4">#REF!</definedName>
    <definedName name="as">#REF!</definedName>
    <definedName name="asd" localSheetId="4" hidden="1">{#N/A,#N/A,FALSE,"전력간선"}</definedName>
    <definedName name="ASD">[36]HP1AMLIST!#REF!</definedName>
    <definedName name="AT">[37]간선계산!#REF!</definedName>
    <definedName name="AUTOEXEC" localSheetId="4">#REF!</definedName>
    <definedName name="AUTOEXEC">#REF!</definedName>
    <definedName name="AW">[31]입찰안!#REF!</definedName>
    <definedName name="B" localSheetId="4">#REF!</definedName>
    <definedName name="B">#REF!</definedName>
    <definedName name="b_?P">[38]DATE!#REF!</definedName>
    <definedName name="B10㎝">#REF!</definedName>
    <definedName name="B10GJamount" localSheetId="4">#REF!</definedName>
    <definedName name="B10GJamount">#REF!</definedName>
    <definedName name="B11GJamount" localSheetId="4">#REF!</definedName>
    <definedName name="B11GJamount">#REF!</definedName>
    <definedName name="B12㎝">#REF!</definedName>
    <definedName name="B12GJamount" localSheetId="4">#REF!</definedName>
    <definedName name="B12GJamount">#REF!</definedName>
    <definedName name="B13GJamount" localSheetId="4">#REF!</definedName>
    <definedName name="B13GJamount">#REF!</definedName>
    <definedName name="B14GJamount" localSheetId="4">#REF!</definedName>
    <definedName name="B14GJamount">#REF!</definedName>
    <definedName name="B15㎝">#REF!</definedName>
    <definedName name="B15GJamount" localSheetId="4">#REF!</definedName>
    <definedName name="B15GJamount">#REF!</definedName>
    <definedName name="B16GJamount" localSheetId="4">#REF!</definedName>
    <definedName name="B16GJamount">#REF!</definedName>
    <definedName name="B17GJamount" localSheetId="4">#REF!</definedName>
    <definedName name="B17GJamount">#REF!</definedName>
    <definedName name="B18㎝">#REF!</definedName>
    <definedName name="B18GJamount" localSheetId="4">#REF!</definedName>
    <definedName name="B18GJamount">#REF!</definedName>
    <definedName name="B19GJamount" localSheetId="4">#REF!</definedName>
    <definedName name="B19GJamount">#REF!</definedName>
    <definedName name="B1A">#REF!</definedName>
    <definedName name="B1GJamount" localSheetId="4">#REF!</definedName>
    <definedName name="B1GJamount">#REF!</definedName>
    <definedName name="B1WL">#REF!</definedName>
    <definedName name="B1WR">#REF!</definedName>
    <definedName name="B20㎝">#REF!</definedName>
    <definedName name="B25㎝">#REF!</definedName>
    <definedName name="B2A">#REF!</definedName>
    <definedName name="B2GJamount" localSheetId="4">#REF!</definedName>
    <definedName name="B2GJamount">#REF!</definedName>
    <definedName name="B2WL">#REF!</definedName>
    <definedName name="B2WR">#REF!</definedName>
    <definedName name="B30㎝">#REF!</definedName>
    <definedName name="B3A">#REF!</definedName>
    <definedName name="B3GJamount" localSheetId="4">#REF!</definedName>
    <definedName name="B3GJamount">#REF!</definedName>
    <definedName name="B4A">#REF!</definedName>
    <definedName name="B4㎝이하">#REF!</definedName>
    <definedName name="B4GJamount" localSheetId="4">#REF!</definedName>
    <definedName name="B4GJamount">#REF!</definedName>
    <definedName name="B5A">#REF!</definedName>
    <definedName name="B5㎝">#REF!</definedName>
    <definedName name="B5GJamount" localSheetId="4">#REF!</definedName>
    <definedName name="B5GJamount">#REF!</definedName>
    <definedName name="B6A">#REF!</definedName>
    <definedName name="B6㎝">#REF!</definedName>
    <definedName name="B6GJamount" localSheetId="4">#REF!</definedName>
    <definedName name="B6GJamount">#REF!</definedName>
    <definedName name="B7A">#REF!</definedName>
    <definedName name="B7㎝">#REF!</definedName>
    <definedName name="B7GJamount" localSheetId="4">#REF!</definedName>
    <definedName name="B7GJamount">#REF!</definedName>
    <definedName name="B8A">#REF!</definedName>
    <definedName name="B8㎝">#REF!</definedName>
    <definedName name="B8GJamount" localSheetId="4">#REF!</definedName>
    <definedName name="B8GJamount">#REF!</definedName>
    <definedName name="B9GJamount" localSheetId="4">#REF!</definedName>
    <definedName name="B9GJamount">#REF!</definedName>
    <definedName name="BA">#REF!</definedName>
    <definedName name="Barley_Quota">[39]!Barley_Quota</definedName>
    <definedName name="BASE" localSheetId="4">#REF!</definedName>
    <definedName name="BASE">#REF!</definedName>
    <definedName name="BASIC_PRISE" localSheetId="3">#REF!</definedName>
    <definedName name="BASIC_PRISE">#REF!</definedName>
    <definedName name="BB">'[30]점수계산1-2'!#REF!</definedName>
    <definedName name="BBB">[40]내역서!#REF!</definedName>
    <definedName name="bcrclcl100rt">[41]일반관리비!#REF!</definedName>
    <definedName name="bcrclcl100rtrkrk">[41]일반관리비!#REF!</definedName>
    <definedName name="BDCODE">#N/A</definedName>
    <definedName name="BHU">#REF!</definedName>
    <definedName name="bjubjb" localSheetId="4">#REF!</definedName>
    <definedName name="bjubjb">#REF!</definedName>
    <definedName name="bkbghjg">[42]수입!#REF!</definedName>
    <definedName name="bkgyfygu">[43]수입!#REF!</definedName>
    <definedName name="BLO_1">#N/A</definedName>
    <definedName name="BMO">#REF!</definedName>
    <definedName name="bnughvg">[44]수입!#REF!</definedName>
    <definedName name="BOM_OF_ECP">#REF!</definedName>
    <definedName name="BS">[45]월별손익!$A$194:$R$240</definedName>
    <definedName name="BSD">'[46]BSD (2)'!#REF!</definedName>
    <definedName name="BSH">#REF!</definedName>
    <definedName name="BTYPE">#N/A</definedName>
    <definedName name="bubgijk" localSheetId="4">#REF!</definedName>
    <definedName name="bubgijk">#REF!</definedName>
    <definedName name="bubgui">[47]수입!#REF!</definedName>
    <definedName name="BUDGQTY">[48]Sheet5!#REF!</definedName>
    <definedName name="BUILDING" localSheetId="3">#REF!</definedName>
    <definedName name="BUILDING">#REF!</definedName>
    <definedName name="BUILDING02" localSheetId="3">#REF!</definedName>
    <definedName name="BUILDING02">#REF!</definedName>
    <definedName name="BUNHO">#N/A</definedName>
    <definedName name="BV" localSheetId="4">#REF!</definedName>
    <definedName name="BV">#REF!</definedName>
    <definedName name="bvyuygy">[49]차수!#REF!</definedName>
    <definedName name="C_" localSheetId="4">#REF!</definedName>
    <definedName name="C_">#REF!</definedName>
    <definedName name="cal_f_day" localSheetId="4">#REF!</definedName>
    <definedName name="cal_f_day">#REF!</definedName>
    <definedName name="cash">[50]영업.일1!#REF!</definedName>
    <definedName name="CATEGORY">#N/A</definedName>
    <definedName name="cbs1_1">[51]!cbs1_1</definedName>
    <definedName name="CC">'[30]점수계산1-2'!#REF!</definedName>
    <definedName name="ccc" localSheetId="4">#N/A</definedName>
    <definedName name="cccccc" localSheetId="4">#REF!</definedName>
    <definedName name="cccccc">#REF!</definedName>
    <definedName name="CCTV및장애자편의설비">#REF!</definedName>
    <definedName name="CCTV설비">#REF!</definedName>
    <definedName name="CFprprprrkrkrkrkpdpddkdkdkdkdkd" localSheetId="4">#REF!</definedName>
    <definedName name="CFprprprrkrkrkrkpdpddkdkdkdkdkd">#REF!</definedName>
    <definedName name="CF요인" localSheetId="4" hidden="1">#REF!</definedName>
    <definedName name="CF요인" hidden="1">#REF!</definedName>
    <definedName name="ChnRate" localSheetId="4">#REF!</definedName>
    <definedName name="ChnRate">#REF!</definedName>
    <definedName name="CHO">#N/A</definedName>
    <definedName name="CODE">#REF!</definedName>
    <definedName name="CODESUM3">[52]!CODESUM3</definedName>
    <definedName name="COMMON_MANAGE" localSheetId="3">#REF!</definedName>
    <definedName name="COMMON_MANAGE">#REF!</definedName>
    <definedName name="COMPANY">#N/A</definedName>
    <definedName name="CONC">#N/A</definedName>
    <definedName name="CONDUIT">#REF!</definedName>
    <definedName name="CONSOL">'[53]1-1'!#REF!</definedName>
    <definedName name="CONSTANT" localSheetId="4">#REF!</definedName>
    <definedName name="CONSTANT">#REF!</definedName>
    <definedName name="cordaddr" localSheetId="4">#REF!</definedName>
    <definedName name="cordaddr">#REF!</definedName>
    <definedName name="cordaddr1" localSheetId="4">#REF!</definedName>
    <definedName name="cordaddr1">#REF!</definedName>
    <definedName name="CP" localSheetId="4">#REF!</definedName>
    <definedName name="CP">#REF!</definedName>
    <definedName name="cp_fnc" localSheetId="4">#REF!</definedName>
    <definedName name="cp_fnc">#REF!</definedName>
    <definedName name="cp_i_blk" localSheetId="4">#REF!</definedName>
    <definedName name="cp_i_blk">#REF!</definedName>
    <definedName name="CPcheckcell" localSheetId="4">#REF!</definedName>
    <definedName name="CPcheckcell">#REF!</definedName>
    <definedName name="cpi" localSheetId="4">#REF!</definedName>
    <definedName name="cpi">#REF!</definedName>
    <definedName name="cpmprojaddr" localSheetId="4">#REF!</definedName>
    <definedName name="cpmprojaddr">#REF!</definedName>
    <definedName name="cpmprojapprover" localSheetId="4">#REF!</definedName>
    <definedName name="cpmprojapprover">#REF!</definedName>
    <definedName name="cpmprojcompoday" localSheetId="4">#REF!</definedName>
    <definedName name="cpmprojcompoday">#REF!</definedName>
    <definedName name="cpmprojcomposer" localSheetId="4">#REF!</definedName>
    <definedName name="cpmprojcomposer">#REF!</definedName>
    <definedName name="cpmprojduration" localSheetId="4">#REF!</definedName>
    <definedName name="cpmprojduration">#REF!</definedName>
    <definedName name="cpmprojname" localSheetId="4">#REF!</definedName>
    <definedName name="cpmprojname">#REF!</definedName>
    <definedName name="CR" localSheetId="4">#REF!</definedName>
    <definedName name="CR">#REF!</definedName>
    <definedName name="cri_01" localSheetId="4">#REF!</definedName>
    <definedName name="cri_01">#REF!</definedName>
    <definedName name="cri_02" localSheetId="4">#REF!</definedName>
    <definedName name="cri_02">#REF!</definedName>
    <definedName name="cri_03" localSheetId="4">#REF!</definedName>
    <definedName name="cri_03">#REF!</definedName>
    <definedName name="cri_CP_is_CA" localSheetId="4">#REF!</definedName>
    <definedName name="cri_CP_is_CA">#REF!</definedName>
    <definedName name="cri_gjtitle" localSheetId="4">#REF!</definedName>
    <definedName name="cri_gjtitle">#REF!</definedName>
    <definedName name="cri_i" localSheetId="4">#REF!</definedName>
    <definedName name="cri_i">#REF!</definedName>
    <definedName name="cri_i_pnt" localSheetId="4">#REF!</definedName>
    <definedName name="cri_i_pnt">#REF!</definedName>
    <definedName name="cri_ij_co" localSheetId="4">#REF!</definedName>
    <definedName name="cri_ij_co">#REF!</definedName>
    <definedName name="cri_j" localSheetId="4">#REF!</definedName>
    <definedName name="cri_j">#REF!</definedName>
    <definedName name="cri_j_nul" localSheetId="4">#REF!</definedName>
    <definedName name="cri_j_nul">#REF!</definedName>
    <definedName name="cri_j_pnt" localSheetId="4">#REF!</definedName>
    <definedName name="cri_j_pnt">#REF!</definedName>
    <definedName name="cri_now_iv" localSheetId="4">#REF!</definedName>
    <definedName name="cri_now_iv">#REF!</definedName>
    <definedName name="cri_out" localSheetId="4">#REF!</definedName>
    <definedName name="cri_out">#REF!</definedName>
    <definedName name="cri_pnt" localSheetId="4">#REF!</definedName>
    <definedName name="cri_pnt">#REF!</definedName>
    <definedName name="cri_top" localSheetId="4">#REF!</definedName>
    <definedName name="cri_top">#REF!</definedName>
    <definedName name="_xlnm.Criteria" localSheetId="3">#REF!</definedName>
    <definedName name="_xlnm.Criteria" localSheetId="4">#REF!</definedName>
    <definedName name="_xlnm.Criteria">#REF!</definedName>
    <definedName name="Criteria_MI">[54]공통가설!#REF!</definedName>
    <definedName name="crtrcd" localSheetId="4">#REF!</definedName>
    <definedName name="crtrcd">#REF!</definedName>
    <definedName name="CRT자료">[55]손익분석!$A$1:$G$26</definedName>
    <definedName name="crxd" localSheetId="4">#REF!</definedName>
    <definedName name="crxd">#REF!</definedName>
    <definedName name="CV14_2C">[56]단가!#REF!</definedName>
    <definedName name="CV14_4C">[56]단가!#REF!</definedName>
    <definedName name="CV5.5_2">[56]단가!#REF!</definedName>
    <definedName name="CV5.5_4C">[56]단가!#REF!</definedName>
    <definedName name="CV8_2C">[56]단가!#REF!</definedName>
    <definedName name="CV8_4C">[56]단가!#REF!</definedName>
    <definedName name="D" localSheetId="4">#REF!</definedName>
    <definedName name="D">#REF!</definedName>
    <definedName name="d_errchk" localSheetId="4">#REF!</definedName>
    <definedName name="d_errchk">#REF!</definedName>
    <definedName name="D01_">[48]Sheet5!#REF!</definedName>
    <definedName name="D02_">[48]Sheet5!#REF!</definedName>
    <definedName name="D03_">[48]Sheet5!#REF!</definedName>
    <definedName name="D04_">[48]Sheet5!#REF!</definedName>
    <definedName name="DABB" localSheetId="4">#REF!</definedName>
    <definedName name="DABB">#REF!</definedName>
    <definedName name="DABP" localSheetId="4">#REF!</definedName>
    <definedName name="DABP">#REF!</definedName>
    <definedName name="DABSB" localSheetId="4">#REF!</definedName>
    <definedName name="DABSB">#REF!</definedName>
    <definedName name="DABSP" localSheetId="4">#REF!</definedName>
    <definedName name="DABSP">#REF!</definedName>
    <definedName name="DACB" localSheetId="4">#REF!</definedName>
    <definedName name="DACB">#REF!</definedName>
    <definedName name="DACP" localSheetId="4">#REF!</definedName>
    <definedName name="DACP">#REF!</definedName>
    <definedName name="dafaf" localSheetId="4">#REF!</definedName>
    <definedName name="dafaf">#REF!</definedName>
    <definedName name="DANGA" localSheetId="4">#REF!,#REF!</definedName>
    <definedName name="DANGA">#REF!,#REF!</definedName>
    <definedName name="DANGA_">'[57]Y-WORK'!$D$19:$D$19,'[57]Y-WORK'!$F$19:$BD$19</definedName>
    <definedName name="danga2">#REF!,#REF!</definedName>
    <definedName name="DANGA3">[58]단가표!$A$5:$BZ$1908</definedName>
    <definedName name="DANJI" localSheetId="3">[59]공종별!#REF!</definedName>
    <definedName name="DANJI">[59]공종별!#REF!</definedName>
    <definedName name="DANWI" localSheetId="4">#REF!</definedName>
    <definedName name="DANWI">#REF!</definedName>
    <definedName name="data" localSheetId="4">#REF!</definedName>
    <definedName name="data">#REF!</definedName>
    <definedName name="DATA_">'[10]YES-T'!$A$22:$BE$401</definedName>
    <definedName name="data_block" localSheetId="4">#REF!</definedName>
    <definedName name="data_block">#REF!</definedName>
    <definedName name="data_block10" localSheetId="4">#REF!</definedName>
    <definedName name="data_block10">#REF!</definedName>
    <definedName name="data_block2" localSheetId="4">#REF!</definedName>
    <definedName name="data_block2">#REF!</definedName>
    <definedName name="data_block3" localSheetId="4">#REF!</definedName>
    <definedName name="data_block3">#REF!</definedName>
    <definedName name="_xlnm.Database" localSheetId="3">#REF!</definedName>
    <definedName name="_xlnm.Database" localSheetId="4">#REF!</definedName>
    <definedName name="_xlnm.Database">#REF!</definedName>
    <definedName name="database2">#REF!</definedName>
    <definedName name="DATB" localSheetId="4">#REF!</definedName>
    <definedName name="DATB">#REF!</definedName>
    <definedName name="date">#REF!</definedName>
    <definedName name="date_errchk" localSheetId="4">#REF!</definedName>
    <definedName name="date_errchk">#REF!</definedName>
    <definedName name="date_errval" localSheetId="4">#REF!</definedName>
    <definedName name="date_errval">#REF!</definedName>
    <definedName name="DATP" localSheetId="4">#REF!</definedName>
    <definedName name="DATP">#REF!</definedName>
    <definedName name="DAWB" localSheetId="4">#REF!</definedName>
    <definedName name="DAWB">#REF!</definedName>
    <definedName name="DAWP" localSheetId="4">#REF!</definedName>
    <definedName name="DAWP">#REF!</definedName>
    <definedName name="DAY">#N/A</definedName>
    <definedName name="DD" localSheetId="4">[31]입찰안!$P$3</definedName>
    <definedName name="DD">'[30]점수계산1-2'!#REF!</definedName>
    <definedName name="DDD" localSheetId="4">BlankMacro1</definedName>
    <definedName name="DDD">BlankMacro1</definedName>
    <definedName name="DDDD">[31]입찰안!$P$3</definedName>
    <definedName name="DEC.GH" localSheetId="4">#REF!</definedName>
    <definedName name="DEC.GH">#REF!</definedName>
    <definedName name="DETAIL">#N/A</definedName>
    <definedName name="DF">#REF!</definedName>
    <definedName name="DFG" localSheetId="4" hidden="1">{#N/A,#N/A,FALSE,"전력간선"}</definedName>
    <definedName name="DFG" hidden="1">{#N/A,#N/A,FALSE,"전력간선"}</definedName>
    <definedName name="dfjalk">#REF!</definedName>
    <definedName name="DFJKSLAEO">#REF!</definedName>
    <definedName name="dfsfsdf">[60]견적990322!#REF!</definedName>
    <definedName name="DGF">#REF!</definedName>
    <definedName name="dgh" localSheetId="4">#REF!</definedName>
    <definedName name="dgh">#REF!</definedName>
    <definedName name="DH" localSheetId="4">#REF!</definedName>
    <definedName name="DH">#REF!</definedName>
    <definedName name="DIA">#REF!</definedName>
    <definedName name="Dij" localSheetId="4">#REF!</definedName>
    <definedName name="Dij">#REF!</definedName>
    <definedName name="djflsfjd">'[61]2.대외공문'!#REF!</definedName>
    <definedName name="DJHFJ">#REF!</definedName>
    <definedName name="DKDK">[62]토목!$A$2:$L$1045</definedName>
    <definedName name="DKFJLE">#REF!</definedName>
    <definedName name="DKFSLK">#REF!</definedName>
    <definedName name="dl">#REF!</definedName>
    <definedName name="DLA">#REF!</definedName>
    <definedName name="dlff" hidden="1">{#N/A,#N/A,FALSE,"운반시간"}</definedName>
    <definedName name="DLFM" localSheetId="4">#REF!</definedName>
    <definedName name="DLFM">#REF!</definedName>
    <definedName name="DMsum" localSheetId="4">#REF!</definedName>
    <definedName name="DMsum">#REF!</definedName>
    <definedName name="dn" hidden="1">{#N/A,#N/A,FALSE,"혼합골재"}</definedName>
    <definedName name="DOGUB" localSheetId="4">#REF!</definedName>
    <definedName name="DOGUB">#REF!</definedName>
    <definedName name="DPI">#REF!</definedName>
    <definedName name="DPSB" localSheetId="4">#REF!</definedName>
    <definedName name="DPSB">#REF!</definedName>
    <definedName name="DPSP" localSheetId="4">#REF!</definedName>
    <definedName name="DPSP">#REF!</definedName>
    <definedName name="DRIVE">#REF!</definedName>
    <definedName name="DRsum" localSheetId="4">#REF!</definedName>
    <definedName name="DRsum">#REF!</definedName>
    <definedName name="DRTRTDKGMUKRT" localSheetId="4">#REF!</definedName>
    <definedName name="DRTRTDKGMUKRT">#REF!</definedName>
    <definedName name="dsaghh">#REF!</definedName>
    <definedName name="dsdsd" hidden="1">{#N/A,#N/A,FALSE,"운반시간"}</definedName>
    <definedName name="DSFGB" localSheetId="4">#N/A</definedName>
    <definedName name="DSKFJL">#REF!</definedName>
    <definedName name="DSVP" localSheetId="4">#REF!</definedName>
    <definedName name="DSVP">#REF!</definedName>
    <definedName name="dtable">#REF!</definedName>
    <definedName name="DUCK">#REF!</definedName>
    <definedName name="DUCK.XLS">#REF!</definedName>
    <definedName name="DUCT_GONG">#REF!</definedName>
    <definedName name="E" localSheetId="4">#REF!</definedName>
    <definedName name="E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4S1">[63]Sheet1!$E$14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>[64]전기일위대가!#REF!</definedName>
    <definedName name="E25P">[64]전기일위대가!#REF!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>[64]전기일위대가!#REF!</definedName>
    <definedName name="E31M">[64]전기일위대가!#REF!</definedName>
    <definedName name="E31P">[64]전기일위대가!#REF!</definedName>
    <definedName name="E32E">[64]전기일위대가!#REF!</definedName>
    <definedName name="E32M">[64]전기일위대가!#REF!</definedName>
    <definedName name="E32P">[64]전기일위대가!#REF!</definedName>
    <definedName name="E33E">[64]전기일위대가!#REF!</definedName>
    <definedName name="E33M">[64]전기일위대가!#REF!</definedName>
    <definedName name="E33P">[64]전기일위대가!#REF!</definedName>
    <definedName name="E34E">[64]전기일위대가!#REF!</definedName>
    <definedName name="E34M">[64]전기일위대가!#REF!</definedName>
    <definedName name="E34P">[64]전기일위대가!#REF!</definedName>
    <definedName name="E35M">#REF!</definedName>
    <definedName name="E35P">#REF!</definedName>
    <definedName name="E36M">[64]전기일위대가!#REF!</definedName>
    <definedName name="E36P">[64]전기일위대가!#REF!</definedName>
    <definedName name="E37M">[64]전기일위대가!#REF!</definedName>
    <definedName name="E37P">[64]전기일위대가!#REF!</definedName>
    <definedName name="E38M">[64]전기일위대가!#REF!</definedName>
    <definedName name="E38P">[64]전기일위대가!#REF!</definedName>
    <definedName name="E39M">[64]전기일위대가!#REF!</definedName>
    <definedName name="E39P">[64]전기일위대가!#REF!</definedName>
    <definedName name="E3P">#REF!</definedName>
    <definedName name="E40M">[64]전기일위대가!#REF!</definedName>
    <definedName name="E40P">[64]전기일위대가!#REF!</definedName>
    <definedName name="E41M">[64]전기일위대가!#REF!</definedName>
    <definedName name="E41P">[64]전기일위대가!#REF!</definedName>
    <definedName name="E42M">[64]전기일위대가!#REF!</definedName>
    <definedName name="E42P">[64]전기일위대가!#REF!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>[64]전기일위대가!#REF!</definedName>
    <definedName name="E48P">[64]전기일위대가!#REF!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>[64]전기일위대가!#REF!</definedName>
    <definedName name="E52P">[64]전기일위대가!#REF!</definedName>
    <definedName name="E53M">[64]전기일위대가!#REF!</definedName>
    <definedName name="E53P">[64]전기일위대가!#REF!</definedName>
    <definedName name="E54M">[64]전기일위대가!#REF!</definedName>
    <definedName name="E54P">[64]전기일위대가!#REF!</definedName>
    <definedName name="E55M">[64]전기일위대가!#REF!</definedName>
    <definedName name="E55P">[64]전기일위대가!#REF!</definedName>
    <definedName name="E56M">[64]전기일위대가!#REF!</definedName>
    <definedName name="E56P">[64]전기일위대가!#REF!</definedName>
    <definedName name="E57M">[64]전기일위대가!#REF!</definedName>
    <definedName name="E57P">[64]전기일위대가!#REF!</definedName>
    <definedName name="E58M">[64]전기일위대가!#REF!</definedName>
    <definedName name="E58P">[64]전기일위대가!#REF!</definedName>
    <definedName name="E59M">[64]전기일위대가!#REF!</definedName>
    <definedName name="E59P">[64]전기일위대가!#REF!</definedName>
    <definedName name="E5M">#REF!</definedName>
    <definedName name="E5P">#REF!</definedName>
    <definedName name="E5S1">[63]Sheet1!$E$5</definedName>
    <definedName name="E60M">[64]전기일위대가!#REF!</definedName>
    <definedName name="E60P">[64]전기일위대가!#REF!</definedName>
    <definedName name="E61M">[64]전기일위대가!#REF!</definedName>
    <definedName name="E61P">[64]전기일위대가!#REF!</definedName>
    <definedName name="E62M">[64]전기일위대가!#REF!</definedName>
    <definedName name="E62P">[64]전기일위대가!#REF!</definedName>
    <definedName name="E63M">[64]전기일위대가!#REF!</definedName>
    <definedName name="E63P">[64]전기일위대가!#REF!</definedName>
    <definedName name="E64M">[64]전기일위대가!#REF!</definedName>
    <definedName name="E64P">[64]전기일위대가!#REF!</definedName>
    <definedName name="E65M">[64]전기일위대가!#REF!</definedName>
    <definedName name="E65P">[64]전기일위대가!#REF!</definedName>
    <definedName name="E66M">[64]전기일위대가!#REF!</definedName>
    <definedName name="E66P">[64]전기일위대가!#REF!</definedName>
    <definedName name="E67M">[64]전기일위대가!#REF!</definedName>
    <definedName name="E67P">[64]전기일위대가!#REF!</definedName>
    <definedName name="E68M">[64]전기일위대가!#REF!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ACP" localSheetId="4">#REF!</definedName>
    <definedName name="EAACP">#REF!</definedName>
    <definedName name="EDABB" localSheetId="4">#REF!</definedName>
    <definedName name="EDABB">#REF!</definedName>
    <definedName name="EDABP" localSheetId="4">#REF!</definedName>
    <definedName name="EDABP">#REF!</definedName>
    <definedName name="EDABSB" localSheetId="4">#REF!</definedName>
    <definedName name="EDABSB">#REF!</definedName>
    <definedName name="EDABSP" localSheetId="4">#REF!</definedName>
    <definedName name="EDABSP">#REF!</definedName>
    <definedName name="EDACB" localSheetId="4">#REF!</definedName>
    <definedName name="EDACB">#REF!</definedName>
    <definedName name="EDACP" localSheetId="4">#REF!</definedName>
    <definedName name="EDACP">#REF!</definedName>
    <definedName name="EDATB" localSheetId="4">#REF!</definedName>
    <definedName name="EDATB">#REF!</definedName>
    <definedName name="EDATP" localSheetId="4">#REF!</definedName>
    <definedName name="EDATP">#REF!</definedName>
    <definedName name="EDAWB" localSheetId="4">#REF!</definedName>
    <definedName name="EDAWB">#REF!</definedName>
    <definedName name="EDAWP" localSheetId="4">#REF!</definedName>
    <definedName name="EDAWP">#REF!</definedName>
    <definedName name="edit__home__del__branch_\f">#REF!</definedName>
    <definedName name="Edit_ChnRate" localSheetId="4">#REF!</definedName>
    <definedName name="Edit_ChnRate">#REF!</definedName>
    <definedName name="EDPSB" localSheetId="4">#REF!</definedName>
    <definedName name="EDPSB">#REF!</definedName>
    <definedName name="EDPSP" localSheetId="4">#REF!</definedName>
    <definedName name="EDPSP">#REF!</definedName>
    <definedName name="edssqq" hidden="1">{#N/A,#N/A,FALSE,"혼합골재"}</definedName>
    <definedName name="ee" localSheetId="4">#REF!</definedName>
    <definedName name="ee">#REF!</definedName>
    <definedName name="eee" hidden="1">#REF!</definedName>
    <definedName name="EF" localSheetId="4">#REF!</definedName>
    <definedName name="EF">#REF!</definedName>
    <definedName name="ef_val" localSheetId="4">#REF!</definedName>
    <definedName name="ef_val">#REF!</definedName>
    <definedName name="Efd" localSheetId="4">#REF!</definedName>
    <definedName name="Efd">#REF!</definedName>
    <definedName name="Efd_h" localSheetId="4">#REF!</definedName>
    <definedName name="Efd_h">#REF!</definedName>
    <definedName name="EGABB" localSheetId="4">#REF!</definedName>
    <definedName name="EGABB">#REF!</definedName>
    <definedName name="EGABP" localSheetId="4">#REF!</definedName>
    <definedName name="EGABP">#REF!</definedName>
    <definedName name="EGABSB" localSheetId="4">#REF!</definedName>
    <definedName name="EGABSB">#REF!</definedName>
    <definedName name="EGABSP" localSheetId="4">#REF!</definedName>
    <definedName name="EGABSP">#REF!</definedName>
    <definedName name="EGACB" localSheetId="4">#REF!</definedName>
    <definedName name="EGACB">#REF!</definedName>
    <definedName name="EGACP" localSheetId="4">#REF!</definedName>
    <definedName name="EGACP">#REF!</definedName>
    <definedName name="EGATB" localSheetId="4">#REF!</definedName>
    <definedName name="EGATB">#REF!</definedName>
    <definedName name="EGATP" localSheetId="4">#REF!</definedName>
    <definedName name="EGATP">#REF!</definedName>
    <definedName name="EGAWB" localSheetId="4">#REF!</definedName>
    <definedName name="EGAWB">#REF!</definedName>
    <definedName name="EGAWP" localSheetId="4">#REF!</definedName>
    <definedName name="EGAWP">#REF!</definedName>
    <definedName name="egfcghg">[65]월별손익!$A$194:$R$240</definedName>
    <definedName name="EGPSB" localSheetId="4">#REF!</definedName>
    <definedName name="EGPSB">#REF!</definedName>
    <definedName name="EGPSP" localSheetId="4">#REF!</definedName>
    <definedName name="EGPSP">#REF!</definedName>
    <definedName name="EIRA">#REF!</definedName>
    <definedName name="EIRP">#REF!</definedName>
    <definedName name="elec1">#REF!</definedName>
    <definedName name="elec2">#REF!</definedName>
    <definedName name="elec3">#REF!</definedName>
    <definedName name="elec4">#REF!</definedName>
    <definedName name="elec5">#REF!</definedName>
    <definedName name="elec6">#REF!</definedName>
    <definedName name="ENCOST">#N/A</definedName>
    <definedName name="END" localSheetId="4">#REF!</definedName>
    <definedName name="END">#REF!</definedName>
    <definedName name="end_day" localSheetId="4">#REF!</definedName>
    <definedName name="end_day">#REF!</definedName>
    <definedName name="end_month" localSheetId="4">#REF!</definedName>
    <definedName name="end_month">#REF!</definedName>
    <definedName name="end_year" localSheetId="4">#REF!</definedName>
    <definedName name="end_year">#REF!</definedName>
    <definedName name="ERERER" localSheetId="4">#REF!</definedName>
    <definedName name="ERERER">#REF!</definedName>
    <definedName name="erzsr" localSheetId="4">#REF!</definedName>
    <definedName name="erzsr">#REF!</definedName>
    <definedName name="ES" localSheetId="4">#REF!</definedName>
    <definedName name="ES">#REF!</definedName>
    <definedName name="es_block" localSheetId="4">#REF!</definedName>
    <definedName name="es_block">#REF!</definedName>
    <definedName name="ES_start" localSheetId="4">#REF!</definedName>
    <definedName name="ES_start">#REF!</definedName>
    <definedName name="es_val" localSheetId="4">#REF!</definedName>
    <definedName name="es_val">#REF!</definedName>
    <definedName name="Esd" localSheetId="4">#REF!</definedName>
    <definedName name="Esd">#REF!</definedName>
    <definedName name="Esd_h" localSheetId="4">#REF!</definedName>
    <definedName name="Esd_h">#REF!</definedName>
    <definedName name="ETC" localSheetId="3">#REF!</definedName>
    <definedName name="ETC">#REF!</definedName>
    <definedName name="etcrcd" localSheetId="4">#REF!</definedName>
    <definedName name="etcrcd">#REF!</definedName>
    <definedName name="EUABSB" localSheetId="4">#REF!</definedName>
    <definedName name="EUABSB">#REF!</definedName>
    <definedName name="EUABSP" localSheetId="4">#REF!</definedName>
    <definedName name="EUABSP">#REF!</definedName>
    <definedName name="EUACB" localSheetId="4">#REF!</definedName>
    <definedName name="EUACB">#REF!</definedName>
    <definedName name="EUACP" localSheetId="4">#REF!</definedName>
    <definedName name="EUACP">#REF!</definedName>
    <definedName name="EUATB" localSheetId="4">#REF!</definedName>
    <definedName name="EUATB">#REF!</definedName>
    <definedName name="EUATP" localSheetId="4">#REF!</definedName>
    <definedName name="EUATP">#REF!</definedName>
    <definedName name="EUAWB" localSheetId="4">#REF!</definedName>
    <definedName name="EUAWB">#REF!</definedName>
    <definedName name="EUAWP" localSheetId="4">#REF!</definedName>
    <definedName name="EUAWP">#REF!</definedName>
    <definedName name="EUPSB" localSheetId="4">#REF!</definedName>
    <definedName name="EUPSB">#REF!</definedName>
    <definedName name="EUPSP" localSheetId="4">#REF!</definedName>
    <definedName name="EUPSP">#REF!</definedName>
    <definedName name="EXE">#N/A</definedName>
    <definedName name="_xlnm.Extract" localSheetId="3">#REF!</definedName>
    <definedName name="_xlnm.Extract" localSheetId="4">#REF!</definedName>
    <definedName name="_xlnm.Extract">#REF!</definedName>
    <definedName name="Extract_MI">#REF!</definedName>
    <definedName name="F" localSheetId="4">#REF!</definedName>
    <definedName name="F">#REF!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dgdfg" localSheetId="4" hidden="1">{#N/A,#N/A,FALSE,"CCTV"}</definedName>
    <definedName name="fdgdfg" hidden="1">{#N/A,#N/A,FALSE,"CCTV"}</definedName>
    <definedName name="fdvd">[66]입찰안!#REF!</definedName>
    <definedName name="FEEL">#REF!</definedName>
    <definedName name="FF" localSheetId="4">#REF!</definedName>
    <definedName name="FF">#REF!</definedName>
    <definedName name="ff_block" localSheetId="4">#REF!</definedName>
    <definedName name="ff_block">#REF!</definedName>
    <definedName name="FF_h" localSheetId="4">#REF!</definedName>
    <definedName name="FF_h">#REF!</definedName>
    <definedName name="ff_val" localSheetId="4">#REF!</definedName>
    <definedName name="ff_val">#REF!</definedName>
    <definedName name="FFF" localSheetId="4">BlankMacro1</definedName>
    <definedName name="FFF">BlankMacro1</definedName>
    <definedName name="ffff">[67]DATE!$E$24:$E$85</definedName>
    <definedName name="FG10TBTB2RT" localSheetId="4">#REF!</definedName>
    <definedName name="FG10TBTB2RT">#REF!</definedName>
    <definedName name="FG12TBTB2RTDKDKGMLRT">[68]협조전!#REF!</definedName>
    <definedName name="fg1314TBTB4RTDKDKDKRT" localSheetId="4">#REF!</definedName>
    <definedName name="fg1314TBTB4RTDKDKDKRT">#REF!</definedName>
    <definedName name="FG22TBTB3RTDKDKDK">[69]차수!#REF!</definedName>
    <definedName name="FG28TBTB4RTDK" localSheetId="4">#REF!</definedName>
    <definedName name="FG28TBTB4RTDK">#REF!</definedName>
    <definedName name="FG44TBTB4RTDKDK" localSheetId="4">#REF!</definedName>
    <definedName name="FG44TBTB4RTDKDK">#REF!</definedName>
    <definedName name="FG46TBTB4RTDKDK" localSheetId="4">#REF!</definedName>
    <definedName name="FG46TBTB4RTDKDK">#REF!</definedName>
    <definedName name="FGD">#REF!</definedName>
    <definedName name="FGGF" localSheetId="4" hidden="1">{#N/A,#N/A,FALSE,"CCTV"}</definedName>
    <definedName name="FGGF" hidden="1">{#N/A,#N/A,FALSE,"CCTV"}</definedName>
    <definedName name="fgPRPRRKTBTB1RTDKDK" localSheetId="4">#REF!</definedName>
    <definedName name="fgPRPRRKTBTB1RTDKDK">#REF!</definedName>
    <definedName name="FGRKRKRKRKRKRKRKRKRKRKRKRKRKRKR" localSheetId="4">#REF!</definedName>
    <definedName name="FGRKRKRKRKRKRKRKRKRKRKRKRKRKRKR">#REF!</definedName>
    <definedName name="fgRKRKRKRKRKRKRKRKRKTBTB1RTDKDK">[70]부대대비!#REF!</definedName>
    <definedName name="FGrkrkrkrkrkrkrktbtbsptbrt">[71]TEL!#REF!</definedName>
    <definedName name="FGRKRKRKRKRKRKTBTB1RTDKDK">[70]냉연집계!#REF!</definedName>
    <definedName name="fgs" localSheetId="4">#REF!</definedName>
    <definedName name="fgs">#REF!</definedName>
    <definedName name="fgTBTB4RTDKDK" localSheetId="4">#REF!</definedName>
    <definedName name="fgTBTB4RTDKDK">#REF!</definedName>
    <definedName name="FGtbtbspspsprtdkdk">[72]BUS제원1!#REF!</definedName>
    <definedName name="fid">[73]BID!$A$1:$M$631</definedName>
    <definedName name="FIXT">#REF!</definedName>
    <definedName name="fjkf">#REF!</definedName>
    <definedName name="FRT">[74]수입!#REF!</definedName>
    <definedName name="g" localSheetId="4">#REF!</definedName>
    <definedName name="g">#REF!</definedName>
    <definedName name="G14S1">[63]Sheet1!$G$14</definedName>
    <definedName name="G5S1">[63]Sheet1!$G$5</definedName>
    <definedName name="ga" localSheetId="4">#REF!</definedName>
    <definedName name="ga">#REF!</definedName>
    <definedName name="gagfg" localSheetId="4">#REF!</definedName>
    <definedName name="gagfg">#REF!</definedName>
    <definedName name="GCODE">#N/A</definedName>
    <definedName name="Gcord_blk" localSheetId="4">#REF!</definedName>
    <definedName name="Gcord_blk">#REF!</definedName>
    <definedName name="Gcord_h" localSheetId="4">#REF!</definedName>
    <definedName name="Gcord_h">#REF!</definedName>
    <definedName name="get_gjcode" localSheetId="4">#REF!</definedName>
    <definedName name="get_gjcode">#REF!</definedName>
    <definedName name="gfdgdgdf">#REF!</definedName>
    <definedName name="gfgdfg" hidden="1">[75]차액보증!#REF!</definedName>
    <definedName name="gfggfr">#REF!</definedName>
    <definedName name="GGG" localSheetId="4">BlankMacro1</definedName>
    <definedName name="GGG">BlankMacro1</definedName>
    <definedName name="GGGVVVV">[76]수입!#REF!</definedName>
    <definedName name="gh">#REF!</definedName>
    <definedName name="ghdfgh" localSheetId="4">#REF!</definedName>
    <definedName name="ghdfgh">#REF!</definedName>
    <definedName name="ghfghf">#REF!</definedName>
    <definedName name="giho_blk" localSheetId="4">#REF!</definedName>
    <definedName name="giho_blk">#REF!</definedName>
    <definedName name="giho_h" localSheetId="4">#REF!</definedName>
    <definedName name="giho_h">#REF!</definedName>
    <definedName name="GINPUT" localSheetId="4">#REF!</definedName>
    <definedName name="GINPUT">#REF!</definedName>
    <definedName name="gjamount_top" localSheetId="4">#REF!</definedName>
    <definedName name="gjamount_top">#REF!</definedName>
    <definedName name="gjcnt_top" localSheetId="4">#REF!</definedName>
    <definedName name="gjcnt_top">#REF!</definedName>
    <definedName name="GJcord" localSheetId="4">#REF!</definedName>
    <definedName name="GJcord">#REF!</definedName>
    <definedName name="gjcord_stp" localSheetId="4">#REF!</definedName>
    <definedName name="gjcord_stp">#REF!</definedName>
    <definedName name="gjcord_top1" localSheetId="4">#REF!</definedName>
    <definedName name="gjcord_top1">#REF!</definedName>
    <definedName name="gjcord_top10" localSheetId="4">#REF!</definedName>
    <definedName name="gjcord_top10">#REF!</definedName>
    <definedName name="gjcord_top11" localSheetId="4">#REF!</definedName>
    <definedName name="gjcord_top11">#REF!</definedName>
    <definedName name="gjcord_top12" localSheetId="4">#REF!</definedName>
    <definedName name="gjcord_top12">#REF!</definedName>
    <definedName name="gjcord_top13" localSheetId="4">#REF!</definedName>
    <definedName name="gjcord_top13">#REF!</definedName>
    <definedName name="gjcord_top14" localSheetId="4">#REF!</definedName>
    <definedName name="gjcord_top14">#REF!</definedName>
    <definedName name="gjcord_top15" localSheetId="4">#REF!</definedName>
    <definedName name="gjcord_top15">#REF!</definedName>
    <definedName name="gjcord_top16" localSheetId="4">#REF!</definedName>
    <definedName name="gjcord_top16">#REF!</definedName>
    <definedName name="gjcord_top17" localSheetId="4">#REF!</definedName>
    <definedName name="gjcord_top17">#REF!</definedName>
    <definedName name="gjcord_top18" localSheetId="4">#REF!</definedName>
    <definedName name="gjcord_top18">#REF!</definedName>
    <definedName name="gjcord_top19" localSheetId="4">#REF!</definedName>
    <definedName name="gjcord_top19">#REF!</definedName>
    <definedName name="gjcord_top2" localSheetId="4">#REF!</definedName>
    <definedName name="gjcord_top2">#REF!</definedName>
    <definedName name="gjcord_top3" localSheetId="4">#REF!</definedName>
    <definedName name="gjcord_top3">#REF!</definedName>
    <definedName name="gjcord_top4" localSheetId="4">#REF!</definedName>
    <definedName name="gjcord_top4">#REF!</definedName>
    <definedName name="gjcord_top5" localSheetId="4">#REF!</definedName>
    <definedName name="gjcord_top5">#REF!</definedName>
    <definedName name="gjcord_top6" localSheetId="4">#REF!</definedName>
    <definedName name="gjcord_top6">#REF!</definedName>
    <definedName name="gjcord_top7" localSheetId="4">#REF!</definedName>
    <definedName name="gjcord_top7">#REF!</definedName>
    <definedName name="gjcord_top8" localSheetId="4">#REF!</definedName>
    <definedName name="gjcord_top8">#REF!</definedName>
    <definedName name="gjcord_top9" localSheetId="4">#REF!</definedName>
    <definedName name="gjcord_top9">#REF!</definedName>
    <definedName name="gjj">#REF!</definedName>
    <definedName name="gjjaro" localSheetId="4">#REF!</definedName>
    <definedName name="gjjaro">#REF!</definedName>
    <definedName name="gjkgkl" localSheetId="4">#REF!</definedName>
    <definedName name="gjkgkl">#REF!</definedName>
    <definedName name="gjname" localSheetId="4">#REF!</definedName>
    <definedName name="gjname">#REF!</definedName>
    <definedName name="GJname_h" localSheetId="4">#REF!</definedName>
    <definedName name="GJname_h">#REF!</definedName>
    <definedName name="gjnamedata" localSheetId="4">#REF!</definedName>
    <definedName name="gjnamedata">#REF!</definedName>
    <definedName name="gjnamedata1" localSheetId="4">#REF!</definedName>
    <definedName name="gjnamedata1">#REF!</definedName>
    <definedName name="gjnamedata2" localSheetId="4">#REF!</definedName>
    <definedName name="gjnamedata2">#REF!</definedName>
    <definedName name="gjnamedata3" localSheetId="4">#REF!</definedName>
    <definedName name="gjnamedata3">#REF!</definedName>
    <definedName name="gjnamedata4" localSheetId="4">#REF!</definedName>
    <definedName name="gjnamedata4">#REF!</definedName>
    <definedName name="gjnomu" localSheetId="4">#REF!</definedName>
    <definedName name="gjnomu">#REF!</definedName>
    <definedName name="gjnomudanga" localSheetId="4">#REF!</definedName>
    <definedName name="gjnomudanga">#REF!</definedName>
    <definedName name="gjrate" localSheetId="4">#REF!</definedName>
    <definedName name="gjrate">#REF!</definedName>
    <definedName name="GJto" localSheetId="4">#REF!</definedName>
    <definedName name="GJto">#REF!</definedName>
    <definedName name="gjtotal1" localSheetId="4">#REF!</definedName>
    <definedName name="gjtotal1">#REF!</definedName>
    <definedName name="GLS">'[77]full (2)'!$C$6:$C$62</definedName>
    <definedName name="GNA.共" localSheetId="4">#REF!</definedName>
    <definedName name="GNA.共">#REF!</definedName>
    <definedName name="GPRIC">#N/A</definedName>
    <definedName name="grate">[59]요율산정!$G$30</definedName>
    <definedName name="grew" hidden="1">#REF!</definedName>
    <definedName name="GUBUN">#N/A</definedName>
    <definedName name="guigy" localSheetId="4">#REF!</definedName>
    <definedName name="guigy">#REF!</definedName>
    <definedName name="H">#N/A</definedName>
    <definedName name="h_ef_val" localSheetId="4">#REF!</definedName>
    <definedName name="h_ef_val">#REF!</definedName>
    <definedName name="h_lf_val" localSheetId="4">#REF!</definedName>
    <definedName name="h_lf_val">#REF!</definedName>
    <definedName name="H1.0m이하">#REF!</definedName>
    <definedName name="H1.2m">#REF!</definedName>
    <definedName name="H1.5m">#REF!</definedName>
    <definedName name="H1.8m">#REF!</definedName>
    <definedName name="H100x100x6x8t_단중">#REF!</definedName>
    <definedName name="H11A01K">[78]ML!#REF!</definedName>
    <definedName name="H125x125x6.5x9t_단중">#REF!</definedName>
    <definedName name="H150x100x6x9t_단중">#REF!</definedName>
    <definedName name="H1L">#REF!</definedName>
    <definedName name="H1R">#REF!</definedName>
    <definedName name="H1WL">#REF!</definedName>
    <definedName name="H1WR">#REF!</definedName>
    <definedName name="H2.0m">#REF!</definedName>
    <definedName name="H2.5m">#REF!</definedName>
    <definedName name="H2L">#REF!</definedName>
    <definedName name="H2R">#REF!</definedName>
    <definedName name="H2WL">#REF!</definedName>
    <definedName name="H2WR">#REF!</definedName>
    <definedName name="H3.0m">#REF!</definedName>
    <definedName name="H3.5m">#REF!</definedName>
    <definedName name="H3L">#REF!</definedName>
    <definedName name="H3R">#REF!</definedName>
    <definedName name="H3WL">#REF!</definedName>
    <definedName name="H3WR">#REF!</definedName>
    <definedName name="H4.0m">#REF!</definedName>
    <definedName name="H4.5m">#REF!</definedName>
    <definedName name="H4L">#REF!</definedName>
    <definedName name="H4R">#REF!</definedName>
    <definedName name="H5.0m">#REF!</definedName>
    <definedName name="H5L">#REF!</definedName>
    <definedName name="H5R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AF" localSheetId="4">#REF!</definedName>
    <definedName name="HAF">#REF!</definedName>
    <definedName name="han" hidden="1">#REF!</definedName>
    <definedName name="han_code">[79]!han_code</definedName>
    <definedName name="HBV" localSheetId="4">#REF!</definedName>
    <definedName name="HBV">#REF!</definedName>
    <definedName name="HCR" localSheetId="4">#REF!</definedName>
    <definedName name="HCR">#REF!</definedName>
    <definedName name="HDSVP" localSheetId="4">#REF!</definedName>
    <definedName name="HDSVP">#REF!</definedName>
    <definedName name="HH" localSheetId="4">BlankMacro1</definedName>
    <definedName name="HH">BlankMacro1</definedName>
    <definedName name="HHAF" localSheetId="4">#REF!</definedName>
    <definedName name="HHAF">#REF!</definedName>
    <definedName name="HHH" localSheetId="4" hidden="1">#REF!</definedName>
    <definedName name="HHH">'[80]96수출'!#REF!</definedName>
    <definedName name="HHHH" localSheetId="4" hidden="1">{#N/A,#N/A,FALSE,"CCTV"}</definedName>
    <definedName name="HHHH" hidden="1">{#N/A,#N/A,FALSE,"CCTV"}</definedName>
    <definedName name="HHMF" localSheetId="4">#REF!</definedName>
    <definedName name="HHMF">#REF!</definedName>
    <definedName name="HL">#REF!</definedName>
    <definedName name="HMF" localSheetId="4">#REF!</definedName>
    <definedName name="HMF">#REF!</definedName>
    <definedName name="HMOTOR" localSheetId="4">#REF!</definedName>
    <definedName name="HMOTOR">#REF!</definedName>
    <definedName name="hon">[81]적용기준!$B$14</definedName>
    <definedName name="HPUMP" localSheetId="4">#REF!</definedName>
    <definedName name="HPUMP">#REF!</definedName>
    <definedName name="HR">#REF!</definedName>
    <definedName name="HSH">#REF!</definedName>
    <definedName name="HSV" localSheetId="4">#REF!</definedName>
    <definedName name="HSV">#REF!</definedName>
    <definedName name="HVAFP" localSheetId="4">#REF!</definedName>
    <definedName name="HVAFP">#REF!</definedName>
    <definedName name="HVMF" localSheetId="4">#REF!</definedName>
    <definedName name="HVMF">#REF!</definedName>
    <definedName name="HWEI" localSheetId="4">#REF!</definedName>
    <definedName name="HWEI">#REF!</definedName>
    <definedName name="HWL">#REF!</definedName>
    <definedName name="HWR">#REF!</definedName>
    <definedName name="hw설치기사">#REF!</definedName>
    <definedName name="hw시험기사">#REF!</definedName>
    <definedName name="I">#N/A</definedName>
    <definedName name="i_start" localSheetId="4">#REF!</definedName>
    <definedName name="i_start">#REF!</definedName>
    <definedName name="i_val" localSheetId="4">#REF!</definedName>
    <definedName name="i_val">#REF!</definedName>
    <definedName name="ID" localSheetId="4">#REF!,#REF!</definedName>
    <definedName name="ID">#REF!,#REF!</definedName>
    <definedName name="II" localSheetId="4">#REF!</definedName>
    <definedName name="II">#REF!</definedName>
    <definedName name="ii_val" localSheetId="4">#REF!</definedName>
    <definedName name="ii_val">#REF!</definedName>
    <definedName name="III" localSheetId="4">BlankMacro1</definedName>
    <definedName name="III">BlankMacro1</definedName>
    <definedName name="IIIIIII" localSheetId="4">#REF!</definedName>
    <definedName name="IIIIIII">#REF!</definedName>
    <definedName name="ij_cod_blk" localSheetId="4">#REF!</definedName>
    <definedName name="ij_cod_blk">#REF!</definedName>
    <definedName name="imdong">[82]c_balju!$K$2:$S$3355</definedName>
    <definedName name="INCREASED" localSheetId="4">#REF!</definedName>
    <definedName name="INCREASED">#REF!</definedName>
    <definedName name="INETOTHER" localSheetId="4">#REF!</definedName>
    <definedName name="INETOTHER">#REF!</definedName>
    <definedName name="INETPPE" localSheetId="4">#REF!</definedName>
    <definedName name="INETPPE">#REF!</definedName>
    <definedName name="INPUT">'[10]YES-T'!$A$22:$BE$381</definedName>
    <definedName name="ioknon" localSheetId="4">#REF!</definedName>
    <definedName name="ioknon">#REF!</definedName>
    <definedName name="ir2rtcfr3c1r4c26rtqu" localSheetId="4">#REF!</definedName>
    <definedName name="ir2rtcfr3c1r4c26rtqu">#REF!</definedName>
    <definedName name="Is_Actr" localSheetId="4">#REF!</definedName>
    <definedName name="Is_Actr">#REF!</definedName>
    <definedName name="isactirate" localSheetId="4">#REF!</definedName>
    <definedName name="isactirate">#REF!</definedName>
    <definedName name="item">'[10]YES-T'!$A$22:$IV$400</definedName>
    <definedName name="ITEM_">'[10]YES-T'!$A$22:$IV$400</definedName>
    <definedName name="ITEMDESC">[48]Sheet5!#REF!</definedName>
    <definedName name="ITNUM">#N/A</definedName>
    <definedName name="iv_check" localSheetId="4">#REF!</definedName>
    <definedName name="iv_check">#REF!</definedName>
    <definedName name="iv_check2" localSheetId="4">#REF!</definedName>
    <definedName name="iv_check2">#REF!</definedName>
    <definedName name="ix_v" localSheetId="4">#REF!</definedName>
    <definedName name="ix_v">#REF!</definedName>
    <definedName name="iy_v" localSheetId="4">#REF!</definedName>
    <definedName name="iy_v">#REF!</definedName>
    <definedName name="j" localSheetId="4">#REF!</definedName>
    <definedName name="j">#REF!</definedName>
    <definedName name="J_D">[83]Sheet1!$J$22:$J$1045</definedName>
    <definedName name="j_val" localSheetId="4">#REF!</definedName>
    <definedName name="j_val">#REF!</definedName>
    <definedName name="jg">#REF!</definedName>
    <definedName name="JH">[84]정부노임단가!$A$5:$F$215</definedName>
    <definedName name="jhjyg">#REF!</definedName>
    <definedName name="JJ" localSheetId="4">#REF!</definedName>
    <definedName name="JJ">#REF!</definedName>
    <definedName name="JJJ" localSheetId="4" hidden="1">{#N/A,#N/A,FALSE,"CCTV"}</definedName>
    <definedName name="JJJ" hidden="1">{#N/A,#N/A,FALSE,"CCTV"}</definedName>
    <definedName name="jklklj">#REF!</definedName>
    <definedName name="jy">[85]일반공사!#REF!</definedName>
    <definedName name="JYH">#REF!</definedName>
    <definedName name="K" localSheetId="4">#REF!</definedName>
    <definedName name="K">#REF!</definedName>
    <definedName name="KA">[86]MOTOR!$B$61:$E$68</definedName>
    <definedName name="KDJ">#REF!</definedName>
    <definedName name="KH" localSheetId="4">#REF!</definedName>
    <definedName name="KH">#REF!</definedName>
    <definedName name="kim">'[87]001'!#REF!</definedName>
    <definedName name="kjjh">#REF!</definedName>
    <definedName name="kk" localSheetId="4">#REF!</definedName>
    <definedName name="kk">#REF!</definedName>
    <definedName name="kkk" localSheetId="4">[67]DATE!$H$24:$H$85</definedName>
    <definedName name="kkk" hidden="1">[88]Total!#REF!</definedName>
    <definedName name="kkkkk" localSheetId="4">#REF!</definedName>
    <definedName name="kkkkk">#REF!</definedName>
    <definedName name="km" localSheetId="4">#REF!</definedName>
    <definedName name="km">#REF!</definedName>
    <definedName name="kyuv" localSheetId="4">#REF!</definedName>
    <definedName name="kyuv">#REF!</definedName>
    <definedName name="L">#N/A</definedName>
    <definedName name="LA">#REF!</definedName>
    <definedName name="LAB">0.33</definedName>
    <definedName name="LABOR">1*90.7%</definedName>
    <definedName name="labordata" localSheetId="4">#REF!</definedName>
    <definedName name="labordata">#REF!</definedName>
    <definedName name="LAND" localSheetId="3">#REF!</definedName>
    <definedName name="LAND">#REF!</definedName>
    <definedName name="LAST">#REF!</definedName>
    <definedName name="Lbox1" localSheetId="4">#REF!</definedName>
    <definedName name="Lbox1">#REF!</definedName>
    <definedName name="Lbox2" localSheetId="4">#REF!</definedName>
    <definedName name="Lbox2">#REF!</definedName>
    <definedName name="LEE">'[53]1-1'!#REF!</definedName>
    <definedName name="LF" localSheetId="4">#REF!</definedName>
    <definedName name="LF">#REF!</definedName>
    <definedName name="lf_block" localSheetId="4">#REF!</definedName>
    <definedName name="lf_block">#REF!</definedName>
    <definedName name="lf_val" localSheetId="4">#REF!</definedName>
    <definedName name="lf_val">#REF!</definedName>
    <definedName name="Lfd" localSheetId="4">#REF!</definedName>
    <definedName name="Lfd">#REF!</definedName>
    <definedName name="Lfd_h" localSheetId="4">#REF!</definedName>
    <definedName name="Lfd_h">#REF!</definedName>
    <definedName name="LG" localSheetId="4">#REF!</definedName>
    <definedName name="LG">#REF!</definedName>
    <definedName name="LINE" localSheetId="4">#REF!</definedName>
    <definedName name="line">[89]일별1!#REF!</definedName>
    <definedName name="LIST">[90]부하LOAD!$B$4:$P$163</definedName>
    <definedName name="LK">#REF!,#REF!</definedName>
    <definedName name="lklk" localSheetId="4">#REF!</definedName>
    <definedName name="lklk">#REF!</definedName>
    <definedName name="LL">#N/A</definedName>
    <definedName name="lll" localSheetId="4">#REF!</definedName>
    <definedName name="lll">#REF!</definedName>
    <definedName name="lllllll" localSheetId="4">#REF!</definedName>
    <definedName name="lllllll">#REF!</definedName>
    <definedName name="LMO">#REF!</definedName>
    <definedName name="lmpo" localSheetId="4">#REF!</definedName>
    <definedName name="lmpo">#REF!</definedName>
    <definedName name="LOADT">#REF!</definedName>
    <definedName name="LP1A">'[2]부하(성남)'!#REF!</definedName>
    <definedName name="LP1B">[16]부하계산서!#REF!</definedName>
    <definedName name="LP3A">'[2]부하(성남)'!#REF!</definedName>
    <definedName name="LPB">'[2]부하(성남)'!#REF!</definedName>
    <definedName name="LPBA">[16]부하계산서!#REF!</definedName>
    <definedName name="LPI">#REF!</definedName>
    <definedName name="LPKA">[16]부하계산서!#REF!</definedName>
    <definedName name="LPKB">[16]부하계산서!#REF!</definedName>
    <definedName name="LPM">[16]부하계산서!#REF!</definedName>
    <definedName name="LPMA">[16]부하계산서!#REF!</definedName>
    <definedName name="LPO">[16]부하계산서!#REF!</definedName>
    <definedName name="LPOA">[16]부하계산서!#REF!</definedName>
    <definedName name="LPRIC">#N/A</definedName>
    <definedName name="LS" localSheetId="4">#REF!</definedName>
    <definedName name="LS">#REF!</definedName>
    <definedName name="Lsd" localSheetId="4">#REF!</definedName>
    <definedName name="Lsd">#REF!</definedName>
    <definedName name="Lsd_h" localSheetId="4">#REF!</definedName>
    <definedName name="Lsd_h">#REF!</definedName>
    <definedName name="LSH">#REF!</definedName>
    <definedName name="LV02A">[16]부하계산서!#REF!</definedName>
    <definedName name="LV02B">[16]부하계산서!#REF!</definedName>
    <definedName name="LV04A">[16]부하계산서!#REF!</definedName>
    <definedName name="LV04B">[16]부하계산서!#REF!</definedName>
    <definedName name="m" localSheetId="4">#REF!</definedName>
    <definedName name="m">#REF!</definedName>
    <definedName name="m_errchk" localSheetId="4">#REF!</definedName>
    <definedName name="m_errchk">#REF!</definedName>
    <definedName name="MA">[91]구동!#REF!</definedName>
    <definedName name="MA_cri" localSheetId="4">#REF!</definedName>
    <definedName name="MA_cri">#REF!</definedName>
    <definedName name="MA_cri_i" localSheetId="4">#REF!</definedName>
    <definedName name="MA_cri_i">#REF!</definedName>
    <definedName name="MA_cri_ij" localSheetId="4">#REF!</definedName>
    <definedName name="MA_cri_ij">#REF!</definedName>
    <definedName name="ma_cri_j" localSheetId="4">#REF!</definedName>
    <definedName name="ma_cri_j">#REF!</definedName>
    <definedName name="MA_cri_pnt" localSheetId="4">#REF!</definedName>
    <definedName name="MA_cri_pnt">#REF!</definedName>
    <definedName name="ma_i_cnt" localSheetId="4">#REF!</definedName>
    <definedName name="ma_i_cnt">#REF!</definedName>
    <definedName name="MA_i_cri" localSheetId="4">#REF!</definedName>
    <definedName name="MA_i_cri">#REF!</definedName>
    <definedName name="MA_i_cri_pnt" localSheetId="4">#REF!</definedName>
    <definedName name="MA_i_cri_pnt">#REF!</definedName>
    <definedName name="ma_i_jmax" localSheetId="4">#REF!</definedName>
    <definedName name="ma_i_jmax">#REF!</definedName>
    <definedName name="ma_i_jmin" localSheetId="4">#REF!</definedName>
    <definedName name="ma_i_jmin">#REF!</definedName>
    <definedName name="ma_i_min" localSheetId="4">#REF!</definedName>
    <definedName name="ma_i_min">#REF!</definedName>
    <definedName name="MA_i_rownum" localSheetId="4">#REF!</definedName>
    <definedName name="MA_i_rownum">#REF!</definedName>
    <definedName name="ma_i_ser" localSheetId="4">#REF!</definedName>
    <definedName name="ma_i_ser">#REF!</definedName>
    <definedName name="MA_ic_cri" localSheetId="4">#REF!</definedName>
    <definedName name="MA_ic_cri">#REF!</definedName>
    <definedName name="MA_ic_cri_pnt" localSheetId="4">#REF!</definedName>
    <definedName name="MA_ic_cri_pnt">#REF!</definedName>
    <definedName name="MA_ij_check" localSheetId="4">#REF!</definedName>
    <definedName name="MA_ij_check">#REF!</definedName>
    <definedName name="ma_j_cnt" localSheetId="4">#REF!</definedName>
    <definedName name="ma_j_cnt">#REF!</definedName>
    <definedName name="MA_j_cri" localSheetId="4">#REF!</definedName>
    <definedName name="MA_j_cri">#REF!</definedName>
    <definedName name="MA_j_cri_pnt" localSheetId="4">#REF!</definedName>
    <definedName name="MA_j_cri_pnt">#REF!</definedName>
    <definedName name="ma_j_imin" localSheetId="4">#REF!</definedName>
    <definedName name="ma_j_imin">#REF!</definedName>
    <definedName name="ma_j_max" localSheetId="4">#REF!</definedName>
    <definedName name="ma_j_max">#REF!</definedName>
    <definedName name="MA_j_out" localSheetId="4">#REF!</definedName>
    <definedName name="MA_j_out">#REF!</definedName>
    <definedName name="MA_j_out2" localSheetId="4">#REF!</definedName>
    <definedName name="MA_j_out2">#REF!</definedName>
    <definedName name="MA_j_rownum" localSheetId="4">#REF!</definedName>
    <definedName name="MA_j_rownum">#REF!</definedName>
    <definedName name="ma_j_ser" localSheetId="4">#REF!</definedName>
    <definedName name="ma_j_ser">#REF!</definedName>
    <definedName name="MA_max_num" localSheetId="4">#REF!</definedName>
    <definedName name="MA_max_num">#REF!</definedName>
    <definedName name="MA_min_num" localSheetId="4">#REF!</definedName>
    <definedName name="MA_min_num">#REF!</definedName>
    <definedName name="MA_num_is" localSheetId="4">#REF!</definedName>
    <definedName name="MA_num_is">#REF!</definedName>
    <definedName name="MA_num_pnt" localSheetId="4">#REF!</definedName>
    <definedName name="MA_num_pnt">#REF!</definedName>
    <definedName name="MA_pnt" localSheetId="4">#REF!</definedName>
    <definedName name="MA_pnt">#REF!</definedName>
    <definedName name="MA_rownum" localSheetId="4">#REF!</definedName>
    <definedName name="MA_rownum">#REF!</definedName>
    <definedName name="MA_tmp" localSheetId="4">#REF!</definedName>
    <definedName name="MA_tmp">#REF!</definedName>
    <definedName name="Macro1" localSheetId="4">#N/A</definedName>
    <definedName name="Macro1">[92]!Macro1</definedName>
    <definedName name="Macro10" localSheetId="4">[93]!Macro10</definedName>
    <definedName name="Macro10">[94]차종별!$B$1</definedName>
    <definedName name="Macro11">[95]!Macro11</definedName>
    <definedName name="macro111">[96]!Macro5</definedName>
    <definedName name="Macro12" localSheetId="4">[93]!Macro12</definedName>
    <definedName name="Macro12">[97]!Macro12</definedName>
    <definedName name="Macro13" localSheetId="4">[93]!Macro13</definedName>
    <definedName name="Macro13">[97]!Macro13</definedName>
    <definedName name="Macro14" localSheetId="4">[93]!Macro14</definedName>
    <definedName name="Macro14">[97]!Macro14</definedName>
    <definedName name="macro15">[96]!Macro14</definedName>
    <definedName name="Macro2" localSheetId="4">[93]!Macro2</definedName>
    <definedName name="Macro2">[97]!Macro2</definedName>
    <definedName name="MACRO20">[98]!Macro2</definedName>
    <definedName name="Macro3" localSheetId="4">#N/A</definedName>
    <definedName name="MACRO3">[99]!MACRO3</definedName>
    <definedName name="Macro4">#N/A</definedName>
    <definedName name="Macro5" localSheetId="4">[93]!Macro5</definedName>
    <definedName name="Macro5">[97]!Macro5</definedName>
    <definedName name="Macro6" localSheetId="4">[93]!Macro6</definedName>
    <definedName name="Macro6">[97]!Macro6</definedName>
    <definedName name="Macro7" localSheetId="4">[93]!Macro7</definedName>
    <definedName name="Macro7">[97]!Macro7</definedName>
    <definedName name="Macro8" localSheetId="4">[93]!Macro8</definedName>
    <definedName name="Macro8">[97]!Macro8</definedName>
    <definedName name="Macro9" localSheetId="4">[93]!Macro9</definedName>
    <definedName name="Macro9">[97]!Macro9</definedName>
    <definedName name="MAIN_COM_소계" localSheetId="4">#REF!</definedName>
    <definedName name="MAIN_COM_소계">#REF!</definedName>
    <definedName name="maintitle_top" localSheetId="4">#REF!</definedName>
    <definedName name="maintitle_top">#REF!</definedName>
    <definedName name="MARKET" localSheetId="3">#REF!</definedName>
    <definedName name="MARKET">#REF!</definedName>
    <definedName name="mat">1*90.7%</definedName>
    <definedName name="MB">[100]인원01!#REF!</definedName>
    <definedName name="MCCEA">[16]부하계산서!#REF!</definedName>
    <definedName name="MCCEB">[16]부하계산서!#REF!</definedName>
    <definedName name="MCCF">[16]부하계산서!#REF!</definedName>
    <definedName name="MCCN">'[2]부하(성남)'!#REF!</definedName>
    <definedName name="MCCP">[16]부하계산서!#REF!</definedName>
    <definedName name="MCCS">[16]부하계산서!#REF!</definedName>
    <definedName name="MEASURE">[48]Sheet5!#REF!</definedName>
    <definedName name="MENU1">#REF!</definedName>
    <definedName name="MENU2">#REF!</definedName>
    <definedName name="MGJ_diff" localSheetId="4">#REF!</definedName>
    <definedName name="MGJ_diff">#REF!</definedName>
    <definedName name="MGJ_disp" localSheetId="4">#REF!</definedName>
    <definedName name="MGJ_disp">#REF!</definedName>
    <definedName name="MGJtotal" localSheetId="4">#REF!</definedName>
    <definedName name="MGJtotal">#REF!</definedName>
    <definedName name="MH">[101]DATA!$I$17:$J$26</definedName>
    <definedName name="MHELP" localSheetId="4">#REF!</definedName>
    <definedName name="MHELP">#REF!</definedName>
    <definedName name="minjio" localSheetId="4">#REF!</definedName>
    <definedName name="minjio">#REF!</definedName>
    <definedName name="MIS" localSheetId="4">#REF!</definedName>
    <definedName name="MIS">#REF!</definedName>
    <definedName name="mm" localSheetId="4">#REF!</definedName>
    <definedName name="mm">#REF!</definedName>
    <definedName name="mmmm" localSheetId="4">#REF!</definedName>
    <definedName name="mmmm">#REF!</definedName>
    <definedName name="MNHL">[95]Sheet1!$A$4:$H$5</definedName>
    <definedName name="MONEY" localSheetId="4">#REF!,#REF!</definedName>
    <definedName name="MONEY">#REF!,#REF!</definedName>
    <definedName name="MOTOR" localSheetId="4">#REF!</definedName>
    <definedName name="MOTOR">#REF!</definedName>
    <definedName name="MOTOR__농형_전폐">#REF!</definedName>
    <definedName name="MPRIC">#N/A</definedName>
    <definedName name="Mq">'[102]소상 "1"'!#REF!</definedName>
    <definedName name="MZ" localSheetId="4">#REF!</definedName>
    <definedName name="MZ">#REF!</definedName>
    <definedName name="M당무게">[67]DATE!$E$24:$E$85</definedName>
    <definedName name="M행" localSheetId="4">#REF!</definedName>
    <definedName name="M행">#REF!</definedName>
    <definedName name="n" localSheetId="4">#REF!</definedName>
    <definedName name="n">#REF!</definedName>
    <definedName name="n_x" localSheetId="4">#REF!</definedName>
    <definedName name="n_x">#REF!</definedName>
    <definedName name="n_x1" localSheetId="4">#REF!</definedName>
    <definedName name="n_x1">#REF!</definedName>
    <definedName name="n_y" localSheetId="4">#REF!</definedName>
    <definedName name="n_y">#REF!</definedName>
    <definedName name="n_y1" localSheetId="4">#REF!</definedName>
    <definedName name="n_y1">#REF!</definedName>
    <definedName name="N1S">#REF!</definedName>
    <definedName name="N2S">#REF!</definedName>
    <definedName name="N3S">#REF!</definedName>
    <definedName name="NAFS3">#REF!</definedName>
    <definedName name="NAK">#N/A</definedName>
    <definedName name="NAM">#REF!</definedName>
    <definedName name="ndhg" localSheetId="4">#REF!</definedName>
    <definedName name="ndhg">#REF!</definedName>
    <definedName name="NDO">#REF!</definedName>
    <definedName name="NEW" localSheetId="4">#REF!</definedName>
    <definedName name="NEW">#REF!</definedName>
    <definedName name="NEWNAME" localSheetId="4" hidden="1">{#N/A,#N/A,FALSE,"CCTV"}</definedName>
    <definedName name="NEWNAME" hidden="1">{#N/A,#N/A,FALSE,"CCTV"}</definedName>
    <definedName name="NI">[103]노임!$A$1:$B$65536</definedName>
    <definedName name="niubg">[42]수입!#REF!</definedName>
    <definedName name="njj" localSheetId="4">#REF!</definedName>
    <definedName name="njj">#REF!</definedName>
    <definedName name="NMB">'[10]YES-T'!#REF!</definedName>
    <definedName name="NNNNNN" localSheetId="4">#REF!</definedName>
    <definedName name="NNNNNN">#REF!</definedName>
    <definedName name="NO">#N/A</definedName>
    <definedName name="No_Actr" localSheetId="4">#REF!</definedName>
    <definedName name="No_Actr">#REF!</definedName>
    <definedName name="NOIM">[103]노임!$A$1:$B$17</definedName>
    <definedName name="NOMU">[104]NOMUBI!$B$3:$H$45</definedName>
    <definedName name="NOMUBY">#REF!</definedName>
    <definedName name="NOON" localSheetId="4">#REF!</definedName>
    <definedName name="NOON">#REF!</definedName>
    <definedName name="now_ef" localSheetId="4">#REF!</definedName>
    <definedName name="now_ef">#REF!</definedName>
    <definedName name="now_iv" localSheetId="4">#REF!</definedName>
    <definedName name="now_iv">#REF!</definedName>
    <definedName name="NPI">#REF!</definedName>
    <definedName name="NSH">#REF!</definedName>
    <definedName name="NSO">#REF!</definedName>
    <definedName name="N행" localSheetId="4">#REF!</definedName>
    <definedName name="N행">#REF!</definedName>
    <definedName name="o" localSheetId="4">#REF!</definedName>
    <definedName name="o">#REF!</definedName>
    <definedName name="ocf" localSheetId="4" hidden="1">#REF!</definedName>
    <definedName name="ocf" hidden="1">#REF!</definedName>
    <definedName name="ONP" hidden="1">'[105]전체내역 (2)'!#REF!</definedName>
    <definedName name="oo" localSheetId="4">#REF!</definedName>
    <definedName name="oo">#REF!</definedName>
    <definedName name="OOO">#REF!</definedName>
    <definedName name="opo" localSheetId="4" hidden="1">{#N/A,#N/A,FALSE,"지침";#N/A,#N/A,FALSE,"환경분석";#N/A,#N/A,FALSE,"Sheet16"}</definedName>
    <definedName name="opo" hidden="1">{#N/A,#N/A,FALSE,"지침";#N/A,#N/A,FALSE,"환경분석";#N/A,#N/A,FALSE,"Sheet16"}</definedName>
    <definedName name="OS회의" localSheetId="4">#REF!</definedName>
    <definedName name="OS회의">#REF!</definedName>
    <definedName name="OWN_P" localSheetId="3">#REF!</definedName>
    <definedName name="OWN_P">#REF!</definedName>
    <definedName name="O행" localSheetId="4">#REF!</definedName>
    <definedName name="O행">#REF!</definedName>
    <definedName name="P" localSheetId="3" hidden="1">#REF!</definedName>
    <definedName name="P">#N/A</definedName>
    <definedName name="PAGE12">[106]세부추진!#REF!</definedName>
    <definedName name="PAGE13">[106]세부추진!#REF!</definedName>
    <definedName name="PAGE14">[106]세부추진!#REF!</definedName>
    <definedName name="PAGE15">[106]세부추진!#REF!</definedName>
    <definedName name="PAGE16">[106]세부추진!#REF!</definedName>
    <definedName name="PAGE17">[106]세부추진!#REF!</definedName>
    <definedName name="PARKINGLOT" localSheetId="3">#REF!</definedName>
    <definedName name="PARKINGLOT">#REF!</definedName>
    <definedName name="pass_x" localSheetId="4">#REF!</definedName>
    <definedName name="pass_x">#REF!</definedName>
    <definedName name="pass_x2" localSheetId="4">#REF!</definedName>
    <definedName name="pass_x2">#REF!</definedName>
    <definedName name="pass_x3" localSheetId="4">#REF!</definedName>
    <definedName name="pass_x3">#REF!</definedName>
    <definedName name="pass_x4" localSheetId="4">#REF!</definedName>
    <definedName name="pass_x4">#REF!</definedName>
    <definedName name="pastcod_blk" localSheetId="4">#REF!</definedName>
    <definedName name="pastcod_blk">#REF!</definedName>
    <definedName name="pastcod_pnt" localSheetId="4">#REF!</definedName>
    <definedName name="pastcod_pnt">#REF!</definedName>
    <definedName name="PB">'[2]부하(성남)'!#REF!</definedName>
    <definedName name="PE100C">[56]단가!#REF!</definedName>
    <definedName name="PE16C">[56]단가!#REF!</definedName>
    <definedName name="PE22C">[56]단가!#REF!</definedName>
    <definedName name="PE28C">[56]단가!#REF!</definedName>
    <definedName name="PE36C">[56]단가!#REF!</definedName>
    <definedName name="PE42C">[56]단가!#REF!</definedName>
    <definedName name="PE54C">[56]단가!#REF!</definedName>
    <definedName name="PICTURE2">[107]연습장소!#REF!</definedName>
    <definedName name="PIPE40" localSheetId="4">#REF!</definedName>
    <definedName name="PIPE40">#REF!</definedName>
    <definedName name="pjt" localSheetId="4">#REF!</definedName>
    <definedName name="pjt">#REF!</definedName>
    <definedName name="PlanRate" localSheetId="4">#REF!</definedName>
    <definedName name="PlanRate">#REF!</definedName>
    <definedName name="PLANT_JE_GWAN_GONG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lint_titles" localSheetId="4">#REF!</definedName>
    <definedName name="plint_titles">#REF!</definedName>
    <definedName name="PMS_BLK" localSheetId="4">#REF!</definedName>
    <definedName name="PMS_BLK">#REF!</definedName>
    <definedName name="PMS_C_CHK" localSheetId="4">#REF!</definedName>
    <definedName name="PMS_C_CHK">#REF!</definedName>
    <definedName name="PMS_CB_BLK" localSheetId="4">#REF!</definedName>
    <definedName name="PMS_CB_BLK">#REF!</definedName>
    <definedName name="PMS_CB_PNT" localSheetId="4">#REF!</definedName>
    <definedName name="PMS_CB_PNT">#REF!</definedName>
    <definedName name="PMS_CORD" localSheetId="4">#REF!</definedName>
    <definedName name="PMS_CORD">#REF!</definedName>
    <definedName name="PMS_CORDBOX" localSheetId="4">#REF!</definedName>
    <definedName name="PMS_CORDBOX">#REF!</definedName>
    <definedName name="PMS_GIHO" localSheetId="4">#REF!</definedName>
    <definedName name="PMS_GIHO">#REF!</definedName>
    <definedName name="PMS_GJNAME" localSheetId="4">#REF!</definedName>
    <definedName name="PMS_GJNAME">#REF!</definedName>
    <definedName name="PMS_T_CORD" localSheetId="4">#REF!</definedName>
    <definedName name="PMS_T_CORD">#REF!</definedName>
    <definedName name="PMS_TSUM" localSheetId="4">#REF!</definedName>
    <definedName name="PMS_TSUM">#REF!</definedName>
    <definedName name="PMS_VAR" localSheetId="4">#REF!</definedName>
    <definedName name="PMS_VAR">#REF!</definedName>
    <definedName name="PM회의양식">'[108]2.대외공문'!#REF!</definedName>
    <definedName name="PNAME" localSheetId="4">#REF!</definedName>
    <definedName name="PNAME">#REF!</definedName>
    <definedName name="PNLW10">[16]부하계산서!#REF!</definedName>
    <definedName name="PNLW8">[16]부하계산서!#REF!</definedName>
    <definedName name="POR11C45R141C45RTSKS15C5LRTHR5C">'[109]조건 (A)'!#REF!</definedName>
    <definedName name="POR121175C2054RTSKS15C6LRTHDLRT" localSheetId="4">#REF!</definedName>
    <definedName name="POR121175C2054RTSKS15C6LRTHDLRT">#REF!</definedName>
    <definedName name="POR16C16R589C41RTSKS15C6LRTHR8C">'[109]조건 (A)'!#REF!</definedName>
    <definedName name="por1c1r235c17m" localSheetId="4">#REF!</definedName>
    <definedName name="por1c1r235c17m">#REF!</definedName>
    <definedName name="POR1C1R59C22RTSQKS15C6LRTPPPPPT" localSheetId="4">#REF!</definedName>
    <definedName name="POR1C1R59C22RTSQKS15C6LRTPPPPPT">#REF!</definedName>
    <definedName name="POR3C1R50C13RTSKS15C5LRTHDLRTMT">'[109]조건 (A)'!#REF!</definedName>
    <definedName name="POR3C37R54C40RTSQLBP2PRTHDLTBDL">[110]조건!#REF!</definedName>
    <definedName name="POR3C41R52C44RTSKS13C5LRTHDLTBD">[110]조건!#REF!</definedName>
    <definedName name="POR3C56R44C76RTSKS15C5LRTHDLTBD">[110]조건!#REF!</definedName>
    <definedName name="POR3C77R61C83RTSKS15C5LRTHDLTBD">[110]조건!#REF!</definedName>
    <definedName name="POR458C2054RTSKS15C6LRTHDLRTM4T" localSheetId="4">#REF!</definedName>
    <definedName name="POR458C2054RTSKS15C6LRTHDLRTM4T">#REF!</definedName>
    <definedName name="POR6C20R55C38RTSKS13C5LRTHDLTBD">[110]조건!#REF!</definedName>
    <definedName name="POR7280C116RTSKS15C6LRTHR26C116" localSheetId="4">#REF!</definedName>
    <definedName name="POR7280C116RTSKS15C6LRTHR26C116">#REF!</definedName>
    <definedName name="POR7C2R55C18RTSKS13C5LRTHDLTBDL" localSheetId="4">#REF!</definedName>
    <definedName name="POR7C2R55C18RTSKS13C5LRTHDLTBDL">#REF!</definedName>
    <definedName name="POR7C2R58C18RTSKS13C5LRTHDLTBDL">[110]조건!#REF!</definedName>
    <definedName name="POR7C77R72C83RTSKS13C5LRTHDLTBD" localSheetId="4">#REF!</definedName>
    <definedName name="POR7C77R72C83RTSKS13C5LRTHDLTBD">#REF!</definedName>
    <definedName name="por840c3542RTsks12c4lRTm1TB0TB5" localSheetId="4">#REF!</definedName>
    <definedName name="por840c3542RTsks12c4lRTm1TB0TB5">#REF!</definedName>
    <definedName name="POR8C46R200C54RTSKS13C6LRTHR3C4">[110]조건!#REF!</definedName>
    <definedName name="POSITION">#REF!</definedName>
    <definedName name="pp" localSheetId="4">#REF!</definedName>
    <definedName name="pp">#REF!</definedName>
    <definedName name="PPP">#REF!</definedName>
    <definedName name="pppp" localSheetId="4">#REF!</definedName>
    <definedName name="pppp">#REF!</definedName>
    <definedName name="pppppp" localSheetId="4">#REF!</definedName>
    <definedName name="pppppp">#REF!</definedName>
    <definedName name="pppppppp" localSheetId="4">#REF!</definedName>
    <definedName name="pppppppp">#REF!</definedName>
    <definedName name="PPPPPPPPPP" localSheetId="4">#REF!</definedName>
    <definedName name="PPPPPPPPPP">#REF!</definedName>
    <definedName name="pppppppppppp" localSheetId="4">#REF!</definedName>
    <definedName name="pppppppppppp">#REF!</definedName>
    <definedName name="PPPPPPPPPPPPPP" localSheetId="4">#REF!</definedName>
    <definedName name="PPPPPPPPPPPPPP">#REF!</definedName>
    <definedName name="PPPPPPPPPPPPPPPPPP" localSheetId="4">#REF!</definedName>
    <definedName name="PPPPPPPPPPPPPPPPPP">#REF!</definedName>
    <definedName name="PQ점수">"Dialog Frame 1"</definedName>
    <definedName name="PracRate" localSheetId="4">#REF!</definedName>
    <definedName name="PracRate">#REF!</definedName>
    <definedName name="Premium_Beer">[39]!Premium_Beer</definedName>
    <definedName name="prg" localSheetId="4">#REF!</definedName>
    <definedName name="prg">#REF!</definedName>
    <definedName name="PRIN_TITLES" localSheetId="4">#REF!</definedName>
    <definedName name="PRIN_TITLES">#REF!</definedName>
    <definedName name="print" localSheetId="4">#REF!</definedName>
    <definedName name="print">#REF!</definedName>
    <definedName name="_xlnm.Print_Area" localSheetId="0">'1P'!$B$1:$H$25</definedName>
    <definedName name="_xlnm.Print_Area" localSheetId="3">공종별현황표!$A$1:$G$29</definedName>
    <definedName name="_xlnm.Print_Area" localSheetId="4">'예정공정표(전기)'!$A$1:$CQ$15</definedName>
    <definedName name="_xlnm.Print_Area" localSheetId="2">전기감리비!$A$1:$J$26</definedName>
    <definedName name="_xlnm.Print_Area" localSheetId="1">총괄표!$A$1:$H$35</definedName>
    <definedName name="_xlnm.Print_Area">[111]손익!#REF!</definedName>
    <definedName name="PRINT_AREA_MI" localSheetId="3">[112]Sheet2!#REF!</definedName>
    <definedName name="PRINT_AREA_MI" localSheetId="4">#REF!</definedName>
    <definedName name="PRINT_AREA_MI">[111]손익!#REF!</definedName>
    <definedName name="Print_Area\C">[8]조건표!$P$4</definedName>
    <definedName name="PRINT_STYLE">[113]대공종!#REF!</definedName>
    <definedName name="print_styles" localSheetId="4">#REF!</definedName>
    <definedName name="print_styles">#REF!</definedName>
    <definedName name="Print_title" localSheetId="4">#REF!,#REF!</definedName>
    <definedName name="Print_title">#REF!,#REF!</definedName>
    <definedName name="_xlnm.Print_Titles" localSheetId="4">#REF!</definedName>
    <definedName name="_xlnm.Print_Titles">#REF!</definedName>
    <definedName name="PRINT_TITLES_MI" localSheetId="4">#REF!</definedName>
    <definedName name="Print_Titles_MI">[114]RE9604!$1:$6,[114]RE9604!$A:$C</definedName>
    <definedName name="PRINT_TNFFJ" localSheetId="4">#REF!</definedName>
    <definedName name="PRINT_TNFFJ">#REF!</definedName>
    <definedName name="PROFIT" localSheetId="3">#REF!</definedName>
    <definedName name="PROFIT">#REF!</definedName>
    <definedName name="projactiday" localSheetId="4">#REF!</definedName>
    <definedName name="projactiday">#REF!</definedName>
    <definedName name="projactiday2" localSheetId="4">#REF!</definedName>
    <definedName name="projactiday2">#REF!</definedName>
    <definedName name="projactiday3" localSheetId="4">#REF!</definedName>
    <definedName name="projactiday3">#REF!</definedName>
    <definedName name="projaddr" localSheetId="4">#REF!</definedName>
    <definedName name="projaddr">#REF!</definedName>
    <definedName name="projapprover" localSheetId="4">#REF!</definedName>
    <definedName name="projapprover">#REF!</definedName>
    <definedName name="projbuf_0" localSheetId="4">#REF!</definedName>
    <definedName name="projbuf_0">#REF!</definedName>
    <definedName name="projbuf_1" localSheetId="4">#REF!</definedName>
    <definedName name="projbuf_1">#REF!</definedName>
    <definedName name="projbuf_2" localSheetId="4">#REF!</definedName>
    <definedName name="projbuf_2">#REF!</definedName>
    <definedName name="projcalday" localSheetId="4">#REF!</definedName>
    <definedName name="projcalday">#REF!</definedName>
    <definedName name="projcompoday" localSheetId="4">#REF!</definedName>
    <definedName name="projcompoday">#REF!</definedName>
    <definedName name="projcompoday1" localSheetId="4">#REF!</definedName>
    <definedName name="projcompoday1">#REF!</definedName>
    <definedName name="projcomposer" localSheetId="4">#REF!</definedName>
    <definedName name="projcomposer">#REF!</definedName>
    <definedName name="projduration" localSheetId="4">#REF!</definedName>
    <definedName name="projduration">#REF!</definedName>
    <definedName name="PROJECT">#N/A</definedName>
    <definedName name="projendday" localSheetId="4">#REF!</definedName>
    <definedName name="projendday">#REF!</definedName>
    <definedName name="projname" localSheetId="4">#REF!</definedName>
    <definedName name="projname">#REF!</definedName>
    <definedName name="projname1" localSheetId="4">#REF!</definedName>
    <definedName name="projname1">#REF!</definedName>
    <definedName name="projstday" localSheetId="4">#REF!</definedName>
    <definedName name="projstday">#REF!</definedName>
    <definedName name="projstday2" localSheetId="4">#REF!</definedName>
    <definedName name="projstday2">#REF!</definedName>
    <definedName name="projstday22" localSheetId="4">#REF!</definedName>
    <definedName name="projstday22">#REF!</definedName>
    <definedName name="projstday3" localSheetId="4">#REF!</definedName>
    <definedName name="projstday3">#REF!</definedName>
    <definedName name="PS15C4LRTOR5C1R1000C10RTHR3C1R4" localSheetId="4">#REF!</definedName>
    <definedName name="PS15C4LRTOR5C1R1000C10RTHR3C1R4">#REF!</definedName>
    <definedName name="PSKS12C4LRTOR50C1R84C10RTHDLRTM" localSheetId="4">#REF!</definedName>
    <definedName name="PSKS12C4LRTOR50C1R84C10RTHDLRTM">#REF!</definedName>
    <definedName name="PSKS12C4LRTOR6C73R45C74RTHDLRTM" localSheetId="4">#REF!</definedName>
    <definedName name="PSKS12C4LRTOR6C73R45C74RTHDLRTM">#REF!</definedName>
    <definedName name="PSKS12C4LRTOR9C1R47C10RTHDLRTM3" localSheetId="4">#REF!</definedName>
    <definedName name="PSKS12C4LRTOR9C1R47C10RTHDLRTM3">#REF!</definedName>
    <definedName name="PSKS13C4LRTOR138C45R180C58RTHDL" localSheetId="4">#REF!</definedName>
    <definedName name="PSKS13C4LRTOR138C45R180C58RTHDL">#REF!</definedName>
    <definedName name="PSKS13C4LRTOR182C45R224C58RTHDL" localSheetId="4">#REF!</definedName>
    <definedName name="PSKS13C4LRTOR182C45R224C58RTHDL">#REF!</definedName>
    <definedName name="PSKS13C4LRTOR39C29R79C43RTHDLRT" localSheetId="4">#REF!</definedName>
    <definedName name="PSKS13C4LRTOR39C29R79C43RTHDLRT">#REF!</definedName>
    <definedName name="PSKS13C4LRTOR49C45R91C58RTHDLRT" localSheetId="4">#REF!</definedName>
    <definedName name="PSKS13C4LRTOR49C45R91C58RTHDLRT">#REF!</definedName>
    <definedName name="PSKS13C4LRTOR5C29R40C43RTHDLRTM" localSheetId="4">#REF!</definedName>
    <definedName name="PSKS13C4LRTOR5C29R40C43RTHDLRTM">#REF!</definedName>
    <definedName name="PSKS13C4LRTOR5C45R47C58RTHDLRTM" localSheetId="4">#REF!</definedName>
    <definedName name="PSKS13C4LRTOR5C45R47C58RTHDLRTM">#REF!</definedName>
    <definedName name="PSKS13C4LRTOR94C45R136C58RTHDLR" localSheetId="4">#REF!</definedName>
    <definedName name="PSKS13C4LRTOR94C45R136C58RTHDLR">#REF!</definedName>
    <definedName name="PSKS13C6LRTOR3C76R62C87RTM1TB0T" localSheetId="4">#REF!</definedName>
    <definedName name="PSKS13C6LRTOR3C76R62C87RTM1TB0T">#REF!</definedName>
    <definedName name="PSKS15C6LRTOR3C76R62C88RTM1TB0T" localSheetId="4">#REF!</definedName>
    <definedName name="PSKS15C6LRTOR3C76R62C88RTM1TB0T">#REF!</definedName>
    <definedName name="Psqlbp4lRTOR6C15R45C16RTHDLRTM0" localSheetId="4">#REF!</definedName>
    <definedName name="Psqlbp4lRTOR6C15R45C16RTHDLRTM0">#REF!</definedName>
    <definedName name="Psqlbp4lRTOR6C15R45C16RTHDLRTM7" localSheetId="4">#REF!</definedName>
    <definedName name="Psqlbp4lRTOR6C15R45C16RTHDLRTM7">#REF!</definedName>
    <definedName name="PUMP" localSheetId="4">#REF!</definedName>
    <definedName name="PUMP">#REF!</definedName>
    <definedName name="py">[81]적용기준!$B$4</definedName>
    <definedName name="PYA" localSheetId="4">#REF!</definedName>
    <definedName name="PYA">#REF!</definedName>
    <definedName name="PYB" localSheetId="4">#REF!</definedName>
    <definedName name="PYB">#REF!</definedName>
    <definedName name="PYC" localSheetId="4">#REF!</definedName>
    <definedName name="PYC">#REF!</definedName>
    <definedName name="PYD" localSheetId="4">#REF!</definedName>
    <definedName name="PYD">#REF!</definedName>
    <definedName name="PYE" localSheetId="4">#REF!</definedName>
    <definedName name="PYE">#REF!</definedName>
    <definedName name="PYF" localSheetId="4">#REF!</definedName>
    <definedName name="PYF">#REF!</definedName>
    <definedName name="PYG" localSheetId="4">#REF!</definedName>
    <definedName name="PYG">#REF!</definedName>
    <definedName name="P행" localSheetId="4">#REF!</definedName>
    <definedName name="P행">#REF!</definedName>
    <definedName name="Q" localSheetId="4" hidden="1">{#N/A,#N/A,FALSE,"전력간선"}</definedName>
    <definedName name="Q" hidden="1">{#N/A,#N/A,FALSE,"전력간선"}</definedName>
    <definedName name="Q91A" localSheetId="4">#REF!</definedName>
    <definedName name="Q91A">#REF!</definedName>
    <definedName name="q91b" localSheetId="4">#REF!</definedName>
    <definedName name="q91b">#REF!</definedName>
    <definedName name="QA" localSheetId="4" hidden="1">{#N/A,#N/A,FALSE,"전력간선"}</definedName>
    <definedName name="QA" hidden="1">{#N/A,#N/A,FALSE,"전력간선"}</definedName>
    <definedName name="QLQL">#REF!</definedName>
    <definedName name="qor" hidden="1">[115]실행철강하도!$A$1:$A$4</definedName>
    <definedName name="QQ" localSheetId="4" hidden="1">{#N/A,#N/A,FALSE,"전력간선"}</definedName>
    <definedName name="QQ" hidden="1">{#N/A,#N/A,FALSE,"전력간선"}</definedName>
    <definedName name="QQQ">[116]전문품의!#REF!</definedName>
    <definedName name="qqqq" localSheetId="4">#REF!</definedName>
    <definedName name="qqqq">#REF!</definedName>
    <definedName name="QQQQAAAAA" localSheetId="4">#REF!</definedName>
    <definedName name="QQQQAAAAA">#REF!</definedName>
    <definedName name="QTY">#N/A</definedName>
    <definedName name="qw" hidden="1">{#N/A,#N/A,FALSE,"단가표지"}</definedName>
    <definedName name="Q행" localSheetId="4">#REF!</definedName>
    <definedName name="Q행">#REF!</definedName>
    <definedName name="R_" localSheetId="4">#REF!</definedName>
    <definedName name="R_">#REF!</definedName>
    <definedName name="rate" localSheetId="3">#REF!</definedName>
    <definedName name="rate">#REF!</definedName>
    <definedName name="rate_top" localSheetId="4">#REF!</definedName>
    <definedName name="rate_top">#REF!</definedName>
    <definedName name="RC자재비" localSheetId="4">#REF!</definedName>
    <definedName name="RC자재비">#REF!</definedName>
    <definedName name="rdfg">[32]수입!#REF!</definedName>
    <definedName name="REAL_CONST" localSheetId="3">#REF!</definedName>
    <definedName name="REAL_CONST">#REF!</definedName>
    <definedName name="RECORD" localSheetId="4">#REF!</definedName>
    <definedName name="RECORD">#REF!</definedName>
    <definedName name="_xlnm.Recorder" localSheetId="4">#REF!</definedName>
    <definedName name="_xlnm.Recorder">#REF!</definedName>
    <definedName name="RefBlock" localSheetId="4">#REF!</definedName>
    <definedName name="RefBlock">#REF!</definedName>
    <definedName name="REM">#N/A</definedName>
    <definedName name="REMK">#N/A</definedName>
    <definedName name="RH" localSheetId="4">#REF!</definedName>
    <definedName name="RH">#REF!</definedName>
    <definedName name="rkdkd" hidden="1">{#N/A,#N/A,FALSE,"2~8번"}</definedName>
    <definedName name="RKFL">#REF!</definedName>
    <definedName name="RKSK">'[117]2.대외공문'!#REF!</definedName>
    <definedName name="rkskek" localSheetId="4">#N/A</definedName>
    <definedName name="RP" localSheetId="4">#REF!</definedName>
    <definedName name="RP">#REF!</definedName>
    <definedName name="rr">#REF!</definedName>
    <definedName name="RRR" localSheetId="4">#REF!</definedName>
    <definedName name="RRR" hidden="1">[118]울산시산표!$G$1:$G$1019</definedName>
    <definedName name="ruswjrsodur">#REF!</definedName>
    <definedName name="RYANG" localSheetId="4">#REF!</definedName>
    <definedName name="RYANG">#REF!</definedName>
    <definedName name="R행" localSheetId="4">#REF!</definedName>
    <definedName name="R행">#REF!</definedName>
    <definedName name="S" localSheetId="4">#REF!</definedName>
    <definedName name="S">#REF!</definedName>
    <definedName name="SAO_pnt" localSheetId="4">#REF!</definedName>
    <definedName name="SAO_pnt">#REF!</definedName>
    <definedName name="SC_pnt" localSheetId="4">#REF!</definedName>
    <definedName name="SC_pnt">#REF!</definedName>
    <definedName name="SC_pnt_blk" localSheetId="4">#REF!</definedName>
    <definedName name="SC_pnt_blk">#REF!</definedName>
    <definedName name="sche_buf1" localSheetId="4">#REF!</definedName>
    <definedName name="sche_buf1">#REF!</definedName>
    <definedName name="sche_buf2" localSheetId="4">#REF!</definedName>
    <definedName name="sche_buf2">#REF!</definedName>
    <definedName name="sche_buf3" localSheetId="4">#REF!</definedName>
    <definedName name="sche_buf3">#REF!</definedName>
    <definedName name="sche_duration" localSheetId="4">#REF!</definedName>
    <definedName name="sche_duration">#REF!</definedName>
    <definedName name="sche_endday" localSheetId="4">#REF!</definedName>
    <definedName name="sche_endday">#REF!</definedName>
    <definedName name="sche_projname" localSheetId="4">#REF!</definedName>
    <definedName name="sche_projname">#REF!</definedName>
    <definedName name="sche_stday" localSheetId="4">#REF!</definedName>
    <definedName name="sche_stday">#REF!</definedName>
    <definedName name="ScheChange_Cri" localSheetId="4">#REF!</definedName>
    <definedName name="ScheChange_Cri">#REF!</definedName>
    <definedName name="ScheChange_Out" localSheetId="4">#REF!</definedName>
    <definedName name="ScheChange_Out">#REF!</definedName>
    <definedName name="SCO_acti_addr" localSheetId="4">#REF!</definedName>
    <definedName name="SCO_acti_addr">#REF!</definedName>
    <definedName name="SCO_acti_pnt" localSheetId="4">#REF!</definedName>
    <definedName name="SCO_acti_pnt">#REF!</definedName>
    <definedName name="SCO_pnt" localSheetId="4">#REF!</definedName>
    <definedName name="SCO_pnt">#REF!</definedName>
    <definedName name="SCODE">#N/A</definedName>
    <definedName name="scri_out" localSheetId="4">#REF!</definedName>
    <definedName name="scri_out">#REF!</definedName>
    <definedName name="scri_top" localSheetId="4">#REF!</definedName>
    <definedName name="scri_top">#REF!</definedName>
    <definedName name="sd" localSheetId="4">#REF!</definedName>
    <definedName name="sd">[60]견적990322!#REF!</definedName>
    <definedName name="sdakfj">#REF!</definedName>
    <definedName name="sdfds" localSheetId="4" hidden="1">{#N/A,#N/A,FALSE,"CCTV"}</definedName>
    <definedName name="sdfds" hidden="1">{#N/A,#N/A,FALSE,"CCTV"}</definedName>
    <definedName name="sdfjk">#REF!</definedName>
    <definedName name="sdg" hidden="1">#REF!</definedName>
    <definedName name="sdjfkl">#REF!</definedName>
    <definedName name="sdsss" localSheetId="4">#REF!</definedName>
    <definedName name="sdsss">#REF!</definedName>
    <definedName name="SearchActi_Out" localSheetId="4">#REF!</definedName>
    <definedName name="SearchActi_Out">#REF!</definedName>
    <definedName name="SELECT">#N/A</definedName>
    <definedName name="sellrate" localSheetId="3">#REF!</definedName>
    <definedName name="sellrate">#REF!</definedName>
    <definedName name="SEQU">#N/A</definedName>
    <definedName name="SEXP">#N/A</definedName>
    <definedName name="SFS" localSheetId="4">#REF!</definedName>
    <definedName name="SFS">#REF!</definedName>
    <definedName name="SGJ_diff" localSheetId="4">#REF!</definedName>
    <definedName name="SGJ_diff">#REF!</definedName>
    <definedName name="SGJtotal" localSheetId="4">#REF!</definedName>
    <definedName name="SGJtotal">#REF!</definedName>
    <definedName name="SIL">[101]데이타!$R$23:$S$32</definedName>
    <definedName name="SIZE">#N/A</definedName>
    <definedName name="SK">#REF!</definedName>
    <definedName name="skadjf">#REF!</definedName>
    <definedName name="SKE">#REF!</definedName>
    <definedName name="SLAB">#N/A</definedName>
    <definedName name="SMAT">#N/A</definedName>
    <definedName name="SMHR">#N/A</definedName>
    <definedName name="SODU">[119]내역서!#REF!</definedName>
    <definedName name="Soju_Effect">[39]!Soju_Effect</definedName>
    <definedName name="SORT" hidden="1">#REF!</definedName>
    <definedName name="SORTCODE">#N/A</definedName>
    <definedName name="sp_i_blk" localSheetId="4">#REF!</definedName>
    <definedName name="sp_i_blk">#REF!</definedName>
    <definedName name="SPECI" localSheetId="4">#REF!</definedName>
    <definedName name="SPECI">#REF!</definedName>
    <definedName name="spi_pnt" localSheetId="4">#REF!</definedName>
    <definedName name="spi_pnt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hcgh">[120]월별수입!#REF!</definedName>
    <definedName name="ss" localSheetId="4">#N/A</definedName>
    <definedName name="sss" localSheetId="4" hidden="1">{#N/A,#N/A,FALSE,"전력간선"}</definedName>
    <definedName name="sss" hidden="1">{#N/A,#N/A,FALSE,"전력간선"}</definedName>
    <definedName name="st_day" localSheetId="4">#REF!</definedName>
    <definedName name="st_day">#REF!</definedName>
    <definedName name="st_month" localSheetId="4">#REF!</definedName>
    <definedName name="st_month">#REF!</definedName>
    <definedName name="st_monthday" localSheetId="4">#REF!</definedName>
    <definedName name="st_monthday">#REF!</definedName>
    <definedName name="st_year" localSheetId="4">#REF!</definedName>
    <definedName name="st_year">#REF!</definedName>
    <definedName name="start" localSheetId="4">#REF!</definedName>
    <definedName name="start">#REF!</definedName>
    <definedName name="stp_1" localSheetId="4">#REF!</definedName>
    <definedName name="stp_1">#REF!</definedName>
    <definedName name="stp_10" localSheetId="4">#REF!</definedName>
    <definedName name="stp_10">#REF!</definedName>
    <definedName name="stp_100" localSheetId="4">#REF!</definedName>
    <definedName name="stp_100">#REF!</definedName>
    <definedName name="stp_101" localSheetId="4">#REF!</definedName>
    <definedName name="stp_101">#REF!</definedName>
    <definedName name="stp_102" localSheetId="4">#REF!</definedName>
    <definedName name="stp_102">#REF!</definedName>
    <definedName name="stp_103" localSheetId="4">#REF!</definedName>
    <definedName name="stp_103">#REF!</definedName>
    <definedName name="stp_104" localSheetId="4">#REF!</definedName>
    <definedName name="stp_104">#REF!</definedName>
    <definedName name="stp_105" localSheetId="4">#REF!</definedName>
    <definedName name="stp_105">#REF!</definedName>
    <definedName name="stp_106" localSheetId="4">#REF!</definedName>
    <definedName name="stp_106">#REF!</definedName>
    <definedName name="stp_107" localSheetId="4">#REF!</definedName>
    <definedName name="stp_107">#REF!</definedName>
    <definedName name="stp_108" localSheetId="4">#REF!</definedName>
    <definedName name="stp_108">#REF!</definedName>
    <definedName name="stp_109" localSheetId="4">#REF!</definedName>
    <definedName name="stp_109">#REF!</definedName>
    <definedName name="stp_11" localSheetId="4">#REF!</definedName>
    <definedName name="stp_11">#REF!</definedName>
    <definedName name="stp_110" localSheetId="4">#REF!</definedName>
    <definedName name="stp_110">#REF!</definedName>
    <definedName name="stp_111" localSheetId="4">#REF!</definedName>
    <definedName name="stp_111">#REF!</definedName>
    <definedName name="stp_112" localSheetId="4">#REF!</definedName>
    <definedName name="stp_112">#REF!</definedName>
    <definedName name="stp_113" localSheetId="4">#REF!</definedName>
    <definedName name="stp_113">#REF!</definedName>
    <definedName name="stp_114" localSheetId="4">#REF!</definedName>
    <definedName name="stp_114">#REF!</definedName>
    <definedName name="stp_115" localSheetId="4">#REF!</definedName>
    <definedName name="stp_115">#REF!</definedName>
    <definedName name="stp_116" localSheetId="4">#REF!</definedName>
    <definedName name="stp_116">#REF!</definedName>
    <definedName name="stp_117" localSheetId="4">#REF!</definedName>
    <definedName name="stp_117">#REF!</definedName>
    <definedName name="stp_118" localSheetId="4">#REF!</definedName>
    <definedName name="stp_118">#REF!</definedName>
    <definedName name="stp_119" localSheetId="4">#REF!</definedName>
    <definedName name="stp_119">#REF!</definedName>
    <definedName name="stp_12" localSheetId="4">#REF!</definedName>
    <definedName name="stp_12">#REF!</definedName>
    <definedName name="stp_120" localSheetId="4">#REF!</definedName>
    <definedName name="stp_120">#REF!</definedName>
    <definedName name="stp_121" localSheetId="4">#REF!</definedName>
    <definedName name="stp_121">#REF!</definedName>
    <definedName name="stp_122" localSheetId="4">#REF!</definedName>
    <definedName name="stp_122">#REF!</definedName>
    <definedName name="stp_123" localSheetId="4">#REF!</definedName>
    <definedName name="stp_123">#REF!</definedName>
    <definedName name="stp_124" localSheetId="4">#REF!</definedName>
    <definedName name="stp_124">#REF!</definedName>
    <definedName name="stp_125" localSheetId="4">#REF!</definedName>
    <definedName name="stp_125">#REF!</definedName>
    <definedName name="stp_126" localSheetId="4">#REF!</definedName>
    <definedName name="stp_126">#REF!</definedName>
    <definedName name="stp_127" localSheetId="4">#REF!</definedName>
    <definedName name="stp_127">#REF!</definedName>
    <definedName name="stp_128" localSheetId="4">#REF!</definedName>
    <definedName name="stp_128">#REF!</definedName>
    <definedName name="stp_129" localSheetId="4">#REF!</definedName>
    <definedName name="stp_129">#REF!</definedName>
    <definedName name="stp_13" localSheetId="4">#REF!</definedName>
    <definedName name="stp_13">#REF!</definedName>
    <definedName name="stp_130" localSheetId="4">#REF!</definedName>
    <definedName name="stp_130">#REF!</definedName>
    <definedName name="stp_131" localSheetId="4">#REF!</definedName>
    <definedName name="stp_131">#REF!</definedName>
    <definedName name="stp_132" localSheetId="4">#REF!</definedName>
    <definedName name="stp_132">#REF!</definedName>
    <definedName name="stp_133" localSheetId="4">#REF!</definedName>
    <definedName name="stp_133">#REF!</definedName>
    <definedName name="stp_134" localSheetId="4">#REF!</definedName>
    <definedName name="stp_134">#REF!</definedName>
    <definedName name="stp_135" localSheetId="4">#REF!</definedName>
    <definedName name="stp_135">#REF!</definedName>
    <definedName name="stp_136" localSheetId="4">#REF!</definedName>
    <definedName name="stp_136">#REF!</definedName>
    <definedName name="stp_137" localSheetId="4">#REF!</definedName>
    <definedName name="stp_137">#REF!</definedName>
    <definedName name="stp_138" localSheetId="4">#REF!</definedName>
    <definedName name="stp_138">#REF!</definedName>
    <definedName name="stp_139" localSheetId="4">#REF!</definedName>
    <definedName name="stp_139">#REF!</definedName>
    <definedName name="stp_14" localSheetId="4">#REF!</definedName>
    <definedName name="stp_14">#REF!</definedName>
    <definedName name="stp_140" localSheetId="4">#REF!</definedName>
    <definedName name="stp_140">#REF!</definedName>
    <definedName name="stp_141" localSheetId="4">#REF!</definedName>
    <definedName name="stp_141">#REF!</definedName>
    <definedName name="stp_142" localSheetId="4">#REF!</definedName>
    <definedName name="stp_142">#REF!</definedName>
    <definedName name="stp_143" localSheetId="4">#REF!</definedName>
    <definedName name="stp_143">#REF!</definedName>
    <definedName name="stp_144" localSheetId="4">#REF!</definedName>
    <definedName name="stp_144">#REF!</definedName>
    <definedName name="stp_145" localSheetId="4">#REF!</definedName>
    <definedName name="stp_145">#REF!</definedName>
    <definedName name="stp_146" localSheetId="4">#REF!</definedName>
    <definedName name="stp_146">#REF!</definedName>
    <definedName name="stp_147" localSheetId="4">#REF!</definedName>
    <definedName name="stp_147">#REF!</definedName>
    <definedName name="stp_148" localSheetId="4">#REF!</definedName>
    <definedName name="stp_148">#REF!</definedName>
    <definedName name="stp_149" localSheetId="4">#REF!</definedName>
    <definedName name="stp_149">#REF!</definedName>
    <definedName name="stp_15" localSheetId="4">#REF!</definedName>
    <definedName name="stp_15">#REF!</definedName>
    <definedName name="stp_150" localSheetId="4">#REF!</definedName>
    <definedName name="stp_150">#REF!</definedName>
    <definedName name="stp_151" localSheetId="4">#REF!</definedName>
    <definedName name="stp_151">#REF!</definedName>
    <definedName name="stp_152" localSheetId="4">#REF!</definedName>
    <definedName name="stp_152">#REF!</definedName>
    <definedName name="stp_153" localSheetId="4">#REF!</definedName>
    <definedName name="stp_153">#REF!</definedName>
    <definedName name="stp_154" localSheetId="4">#REF!</definedName>
    <definedName name="stp_154">#REF!</definedName>
    <definedName name="stp_155" localSheetId="4">#REF!</definedName>
    <definedName name="stp_155">#REF!</definedName>
    <definedName name="stp_156" localSheetId="4">#REF!</definedName>
    <definedName name="stp_156">#REF!</definedName>
    <definedName name="stp_157" localSheetId="4">#REF!</definedName>
    <definedName name="stp_157">#REF!</definedName>
    <definedName name="stp_158" localSheetId="4">#REF!</definedName>
    <definedName name="stp_158">#REF!</definedName>
    <definedName name="stp_159" localSheetId="4">#REF!</definedName>
    <definedName name="stp_159">#REF!</definedName>
    <definedName name="stp_16" localSheetId="4">#REF!</definedName>
    <definedName name="stp_16">#REF!</definedName>
    <definedName name="stp_160" localSheetId="4">#REF!</definedName>
    <definedName name="stp_160">#REF!</definedName>
    <definedName name="stp_161" localSheetId="4">#REF!</definedName>
    <definedName name="stp_161">#REF!</definedName>
    <definedName name="stp_162" localSheetId="4">#REF!</definedName>
    <definedName name="stp_162">#REF!</definedName>
    <definedName name="stp_163" localSheetId="4">#REF!</definedName>
    <definedName name="stp_163">#REF!</definedName>
    <definedName name="stp_164" localSheetId="4">#REF!</definedName>
    <definedName name="stp_164">#REF!</definedName>
    <definedName name="stp_165" localSheetId="4">#REF!</definedName>
    <definedName name="stp_165">#REF!</definedName>
    <definedName name="stp_166" localSheetId="4">#REF!</definedName>
    <definedName name="stp_166">#REF!</definedName>
    <definedName name="stp_167" localSheetId="4">#REF!</definedName>
    <definedName name="stp_167">#REF!</definedName>
    <definedName name="stp_168" localSheetId="4">#REF!</definedName>
    <definedName name="stp_168">#REF!</definedName>
    <definedName name="stp_169" localSheetId="4">#REF!</definedName>
    <definedName name="stp_169">#REF!</definedName>
    <definedName name="stp_17" localSheetId="4">#REF!</definedName>
    <definedName name="stp_17">#REF!</definedName>
    <definedName name="stp_170" localSheetId="4">#REF!</definedName>
    <definedName name="stp_170">#REF!</definedName>
    <definedName name="stp_171" localSheetId="4">#REF!</definedName>
    <definedName name="stp_171">#REF!</definedName>
    <definedName name="stp_172" localSheetId="4">#REF!</definedName>
    <definedName name="stp_172">#REF!</definedName>
    <definedName name="stp_173" localSheetId="4">#REF!</definedName>
    <definedName name="stp_173">#REF!</definedName>
    <definedName name="stp_174" localSheetId="4">#REF!</definedName>
    <definedName name="stp_174">#REF!</definedName>
    <definedName name="stp_175" localSheetId="4">#REF!</definedName>
    <definedName name="stp_175">#REF!</definedName>
    <definedName name="stp_176" localSheetId="4">#REF!</definedName>
    <definedName name="stp_176">#REF!</definedName>
    <definedName name="stp_177" localSheetId="4">#REF!</definedName>
    <definedName name="stp_177">#REF!</definedName>
    <definedName name="stp_178" localSheetId="4">#REF!</definedName>
    <definedName name="stp_178">#REF!</definedName>
    <definedName name="stp_179" localSheetId="4">#REF!</definedName>
    <definedName name="stp_179">#REF!</definedName>
    <definedName name="stp_18" localSheetId="4">#REF!</definedName>
    <definedName name="stp_18">#REF!</definedName>
    <definedName name="stp_180" localSheetId="4">#REF!</definedName>
    <definedName name="stp_180">#REF!</definedName>
    <definedName name="stp_181" localSheetId="4">#REF!</definedName>
    <definedName name="stp_181">#REF!</definedName>
    <definedName name="stp_182" localSheetId="4">#REF!</definedName>
    <definedName name="stp_182">#REF!</definedName>
    <definedName name="stp_183" localSheetId="4">#REF!</definedName>
    <definedName name="stp_183">#REF!</definedName>
    <definedName name="stp_184" localSheetId="4">#REF!</definedName>
    <definedName name="stp_184">#REF!</definedName>
    <definedName name="stp_185" localSheetId="4">#REF!</definedName>
    <definedName name="stp_185">#REF!</definedName>
    <definedName name="stp_186" localSheetId="4">#REF!</definedName>
    <definedName name="stp_186">#REF!</definedName>
    <definedName name="stp_187" localSheetId="4">#REF!</definedName>
    <definedName name="stp_187">#REF!</definedName>
    <definedName name="stp_188" localSheetId="4">#REF!</definedName>
    <definedName name="stp_188">#REF!</definedName>
    <definedName name="stp_189" localSheetId="4">#REF!</definedName>
    <definedName name="stp_189">#REF!</definedName>
    <definedName name="stp_19" localSheetId="4">#REF!</definedName>
    <definedName name="stp_19">#REF!</definedName>
    <definedName name="stp_190" localSheetId="4">#REF!</definedName>
    <definedName name="stp_190">#REF!</definedName>
    <definedName name="stp_191" localSheetId="4">#REF!</definedName>
    <definedName name="stp_191">#REF!</definedName>
    <definedName name="stp_192" localSheetId="4">#REF!</definedName>
    <definedName name="stp_192">#REF!</definedName>
    <definedName name="stp_193" localSheetId="4">#REF!</definedName>
    <definedName name="stp_193">#REF!</definedName>
    <definedName name="stp_194" localSheetId="4">#REF!</definedName>
    <definedName name="stp_194">#REF!</definedName>
    <definedName name="stp_195" localSheetId="4">#REF!</definedName>
    <definedName name="stp_195">#REF!</definedName>
    <definedName name="stp_196" localSheetId="4">#REF!</definedName>
    <definedName name="stp_196">#REF!</definedName>
    <definedName name="stp_197" localSheetId="4">#REF!</definedName>
    <definedName name="stp_197">#REF!</definedName>
    <definedName name="stp_198" localSheetId="4">#REF!</definedName>
    <definedName name="stp_198">#REF!</definedName>
    <definedName name="stp_199" localSheetId="4">#REF!</definedName>
    <definedName name="stp_199">#REF!</definedName>
    <definedName name="stp_2" localSheetId="4">#REF!</definedName>
    <definedName name="stp_2">#REF!</definedName>
    <definedName name="stp_20" localSheetId="4">#REF!</definedName>
    <definedName name="stp_20">#REF!</definedName>
    <definedName name="stp_21" localSheetId="4">#REF!</definedName>
    <definedName name="stp_21">#REF!</definedName>
    <definedName name="stp_22" localSheetId="4">#REF!</definedName>
    <definedName name="stp_22">#REF!</definedName>
    <definedName name="stp_23" localSheetId="4">#REF!</definedName>
    <definedName name="stp_23">#REF!</definedName>
    <definedName name="stp_24" localSheetId="4">#REF!</definedName>
    <definedName name="stp_24">#REF!</definedName>
    <definedName name="stp_25" localSheetId="4">#REF!</definedName>
    <definedName name="stp_25">#REF!</definedName>
    <definedName name="stp_26" localSheetId="4">#REF!</definedName>
    <definedName name="stp_26">#REF!</definedName>
    <definedName name="stp_27" localSheetId="4">#REF!</definedName>
    <definedName name="stp_27">#REF!</definedName>
    <definedName name="stp_28" localSheetId="4">#REF!</definedName>
    <definedName name="stp_28">#REF!</definedName>
    <definedName name="stp_29" localSheetId="4">#REF!</definedName>
    <definedName name="stp_29">#REF!</definedName>
    <definedName name="stp_3" localSheetId="4">#REF!</definedName>
    <definedName name="stp_3">#REF!</definedName>
    <definedName name="stp_30" localSheetId="4">#REF!</definedName>
    <definedName name="stp_30">#REF!</definedName>
    <definedName name="stp_31" localSheetId="4">#REF!</definedName>
    <definedName name="stp_31">#REF!</definedName>
    <definedName name="stp_32" localSheetId="4">#REF!</definedName>
    <definedName name="stp_32">#REF!</definedName>
    <definedName name="stp_33" localSheetId="4">#REF!</definedName>
    <definedName name="stp_33">#REF!</definedName>
    <definedName name="stp_34" localSheetId="4">#REF!</definedName>
    <definedName name="stp_34">#REF!</definedName>
    <definedName name="stp_35" localSheetId="4">#REF!</definedName>
    <definedName name="stp_35">#REF!</definedName>
    <definedName name="stp_36" localSheetId="4">#REF!</definedName>
    <definedName name="stp_36">#REF!</definedName>
    <definedName name="stp_37" localSheetId="4">#REF!</definedName>
    <definedName name="stp_37">#REF!</definedName>
    <definedName name="stp_38" localSheetId="4">#REF!</definedName>
    <definedName name="stp_38">#REF!</definedName>
    <definedName name="stp_39" localSheetId="4">#REF!</definedName>
    <definedName name="stp_39">#REF!</definedName>
    <definedName name="stp_4" localSheetId="4">#REF!</definedName>
    <definedName name="stp_4">#REF!</definedName>
    <definedName name="stp_40" localSheetId="4">#REF!</definedName>
    <definedName name="stp_40">#REF!</definedName>
    <definedName name="stp_41" localSheetId="4">#REF!</definedName>
    <definedName name="stp_41">#REF!</definedName>
    <definedName name="stp_42" localSheetId="4">#REF!</definedName>
    <definedName name="stp_42">#REF!</definedName>
    <definedName name="stp_43" localSheetId="4">#REF!</definedName>
    <definedName name="stp_43">#REF!</definedName>
    <definedName name="stp_44" localSheetId="4">#REF!</definedName>
    <definedName name="stp_44">#REF!</definedName>
    <definedName name="stp_45" localSheetId="4">#REF!</definedName>
    <definedName name="stp_45">#REF!</definedName>
    <definedName name="stp_46" localSheetId="4">#REF!</definedName>
    <definedName name="stp_46">#REF!</definedName>
    <definedName name="stp_47" localSheetId="4">#REF!</definedName>
    <definedName name="stp_47">#REF!</definedName>
    <definedName name="stp_48" localSheetId="4">#REF!</definedName>
    <definedName name="stp_48">#REF!</definedName>
    <definedName name="stp_49" localSheetId="4">#REF!</definedName>
    <definedName name="stp_49">#REF!</definedName>
    <definedName name="stp_5" localSheetId="4">#REF!</definedName>
    <definedName name="stp_5">#REF!</definedName>
    <definedName name="stp_50" localSheetId="4">#REF!</definedName>
    <definedName name="stp_50">#REF!</definedName>
    <definedName name="stp_51" localSheetId="4">#REF!</definedName>
    <definedName name="stp_51">#REF!</definedName>
    <definedName name="stp_52" localSheetId="4">#REF!</definedName>
    <definedName name="stp_52">#REF!</definedName>
    <definedName name="stp_53" localSheetId="4">#REF!</definedName>
    <definedName name="stp_53">#REF!</definedName>
    <definedName name="stp_54" localSheetId="4">#REF!</definedName>
    <definedName name="stp_54">#REF!</definedName>
    <definedName name="stp_55" localSheetId="4">#REF!</definedName>
    <definedName name="stp_55">#REF!</definedName>
    <definedName name="stp_56" localSheetId="4">#REF!</definedName>
    <definedName name="stp_56">#REF!</definedName>
    <definedName name="stp_57" localSheetId="4">#REF!</definedName>
    <definedName name="stp_57">#REF!</definedName>
    <definedName name="stp_58" localSheetId="4">#REF!</definedName>
    <definedName name="stp_58">#REF!</definedName>
    <definedName name="stp_59" localSheetId="4">#REF!</definedName>
    <definedName name="stp_59">#REF!</definedName>
    <definedName name="stp_6" localSheetId="4">#REF!</definedName>
    <definedName name="stp_6">#REF!</definedName>
    <definedName name="stp_60" localSheetId="4">#REF!</definedName>
    <definedName name="stp_60">#REF!</definedName>
    <definedName name="stp_61" localSheetId="4">#REF!</definedName>
    <definedName name="stp_61">#REF!</definedName>
    <definedName name="stp_62" localSheetId="4">#REF!</definedName>
    <definedName name="stp_62">#REF!</definedName>
    <definedName name="stp_63" localSheetId="4">#REF!</definedName>
    <definedName name="stp_63">#REF!</definedName>
    <definedName name="stp_64" localSheetId="4">#REF!</definedName>
    <definedName name="stp_64">#REF!</definedName>
    <definedName name="stp_65" localSheetId="4">#REF!</definedName>
    <definedName name="stp_65">#REF!</definedName>
    <definedName name="stp_66" localSheetId="4">#REF!</definedName>
    <definedName name="stp_66">#REF!</definedName>
    <definedName name="stp_67" localSheetId="4">#REF!</definedName>
    <definedName name="stp_67">#REF!</definedName>
    <definedName name="stp_68" localSheetId="4">#REF!</definedName>
    <definedName name="stp_68">#REF!</definedName>
    <definedName name="stp_69" localSheetId="4">#REF!</definedName>
    <definedName name="stp_69">#REF!</definedName>
    <definedName name="stp_7" localSheetId="4">#REF!</definedName>
    <definedName name="stp_7">#REF!</definedName>
    <definedName name="stp_70" localSheetId="4">#REF!</definedName>
    <definedName name="stp_70">#REF!</definedName>
    <definedName name="stp_71" localSheetId="4">#REF!</definedName>
    <definedName name="stp_71">#REF!</definedName>
    <definedName name="stp_72" localSheetId="4">#REF!</definedName>
    <definedName name="stp_72">#REF!</definedName>
    <definedName name="stp_73" localSheetId="4">#REF!</definedName>
    <definedName name="stp_73">#REF!</definedName>
    <definedName name="stp_74" localSheetId="4">#REF!</definedName>
    <definedName name="stp_74">#REF!</definedName>
    <definedName name="stp_75" localSheetId="4">#REF!</definedName>
    <definedName name="stp_75">#REF!</definedName>
    <definedName name="stp_76" localSheetId="4">#REF!</definedName>
    <definedName name="stp_76">#REF!</definedName>
    <definedName name="stp_77" localSheetId="4">#REF!</definedName>
    <definedName name="stp_77">#REF!</definedName>
    <definedName name="stp_78" localSheetId="4">#REF!</definedName>
    <definedName name="stp_78">#REF!</definedName>
    <definedName name="stp_79" localSheetId="4">#REF!</definedName>
    <definedName name="stp_79">#REF!</definedName>
    <definedName name="stp_8" localSheetId="4">#REF!</definedName>
    <definedName name="stp_8">#REF!</definedName>
    <definedName name="stp_80" localSheetId="4">#REF!</definedName>
    <definedName name="stp_80">#REF!</definedName>
    <definedName name="stp_81" localSheetId="4">#REF!</definedName>
    <definedName name="stp_81">#REF!</definedName>
    <definedName name="stp_82" localSheetId="4">#REF!</definedName>
    <definedName name="stp_82">#REF!</definedName>
    <definedName name="stp_83" localSheetId="4">#REF!</definedName>
    <definedName name="stp_83">#REF!</definedName>
    <definedName name="stp_84" localSheetId="4">#REF!</definedName>
    <definedName name="stp_84">#REF!</definedName>
    <definedName name="stp_85" localSheetId="4">#REF!</definedName>
    <definedName name="stp_85">#REF!</definedName>
    <definedName name="stp_86" localSheetId="4">#REF!</definedName>
    <definedName name="stp_86">#REF!</definedName>
    <definedName name="stp_87" localSheetId="4">#REF!</definedName>
    <definedName name="stp_87">#REF!</definedName>
    <definedName name="stp_88" localSheetId="4">#REF!</definedName>
    <definedName name="stp_88">#REF!</definedName>
    <definedName name="stp_89" localSheetId="4">#REF!</definedName>
    <definedName name="stp_89">#REF!</definedName>
    <definedName name="stp_9" localSheetId="4">#REF!</definedName>
    <definedName name="stp_9">#REF!</definedName>
    <definedName name="stp_90" localSheetId="4">#REF!</definedName>
    <definedName name="stp_90">#REF!</definedName>
    <definedName name="stp_91" localSheetId="4">#REF!</definedName>
    <definedName name="stp_91">#REF!</definedName>
    <definedName name="stp_92" localSheetId="4">#REF!</definedName>
    <definedName name="stp_92">#REF!</definedName>
    <definedName name="stp_93" localSheetId="4">#REF!</definedName>
    <definedName name="stp_93">#REF!</definedName>
    <definedName name="stp_94" localSheetId="4">#REF!</definedName>
    <definedName name="stp_94">#REF!</definedName>
    <definedName name="stp_95" localSheetId="4">#REF!</definedName>
    <definedName name="stp_95">#REF!</definedName>
    <definedName name="stp_96" localSheetId="4">#REF!</definedName>
    <definedName name="stp_96">#REF!</definedName>
    <definedName name="stp_97" localSheetId="4">#REF!</definedName>
    <definedName name="stp_97">#REF!</definedName>
    <definedName name="stp_98" localSheetId="4">#REF!</definedName>
    <definedName name="stp_98">#REF!</definedName>
    <definedName name="stp_99" localSheetId="4">#REF!</definedName>
    <definedName name="stp_99">#REF!</definedName>
    <definedName name="stp0" localSheetId="4">#REF!</definedName>
    <definedName name="stp0">#REF!</definedName>
    <definedName name="STPIPE350">[121]내역서!#REF!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B_CONST" localSheetId="3">#REF!</definedName>
    <definedName name="SUB_CONST">#REF!</definedName>
    <definedName name="subCri_out" localSheetId="4">#REF!</definedName>
    <definedName name="subCri_out">#REF!</definedName>
    <definedName name="subCri_top" localSheetId="4">#REF!</definedName>
    <definedName name="subCri_top">#REF!</definedName>
    <definedName name="subs_pnt" localSheetId="4">#REF!</definedName>
    <definedName name="subs_pnt">#REF!</definedName>
    <definedName name="subs_tn" localSheetId="4">#REF!</definedName>
    <definedName name="subs_tn">#REF!</definedName>
    <definedName name="subtitle_top" localSheetId="4">#REF!</definedName>
    <definedName name="subtitle_top">#REF!</definedName>
    <definedName name="SUM">#N/A</definedName>
    <definedName name="SUM_A">[52]!SUM_A</definedName>
    <definedName name="SUMAREA" localSheetId="3">#REF!</definedName>
    <definedName name="SUMAREA">#REF!</definedName>
    <definedName name="SUP">#REF!</definedName>
    <definedName name="SUYO">#N/A</definedName>
    <definedName name="SV" localSheetId="4">#REF!</definedName>
    <definedName name="SV">#REF!</definedName>
    <definedName name="SWL">#REF!</definedName>
    <definedName name="SWR">#REF!</definedName>
    <definedName name="S행" localSheetId="4">#REF!</definedName>
    <definedName name="S행">#REF!</definedName>
    <definedName name="t">[122]BID!$A$1:$I$2091</definedName>
    <definedName name="T._A._B_____공___사" localSheetId="4">#REF!</definedName>
    <definedName name="T._A._B_____공___사">#REF!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1S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2S">#REF!</definedName>
    <definedName name="T3P">#REF!</definedName>
    <definedName name="T3S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 localSheetId="4">#REF!</definedName>
    <definedName name="table">#REF!</definedName>
    <definedName name="TABLE_10">[123]갑지!#REF!</definedName>
    <definedName name="TABLE_11">[123]갑지!#REF!</definedName>
    <definedName name="TABLE_12">[123]갑지!#REF!</definedName>
    <definedName name="TABLE_13">[123]갑지!#REF!</definedName>
    <definedName name="TABLE_14">[123]갑지!#REF!</definedName>
    <definedName name="TABLE_15">[123]갑지!#REF!</definedName>
    <definedName name="TABLE_16">[123]갑지!#REF!</definedName>
    <definedName name="TABLE_17">[123]갑지!#REF!</definedName>
    <definedName name="TABLE_18">[123]갑지!#REF!</definedName>
    <definedName name="TABLE_19">[123]갑지!#REF!</definedName>
    <definedName name="TABLE_2">[123]갑지!#REF!</definedName>
    <definedName name="TABLE_20">[123]갑지!#REF!</definedName>
    <definedName name="TABLE_21">[123]갑지!#REF!</definedName>
    <definedName name="TABLE_22">[123]갑지!#REF!</definedName>
    <definedName name="TABLE_23">[123]갑지!#REF!</definedName>
    <definedName name="TABLE_24">[123]갑지!#REF!</definedName>
    <definedName name="TABLE_25">[123]갑지!#REF!</definedName>
    <definedName name="TABLE_26">[123]갑지!#REF!</definedName>
    <definedName name="TABLE_27">[123]갑지!#REF!</definedName>
    <definedName name="TABLE_28">[123]갑지!#REF!</definedName>
    <definedName name="TABLE_29">[123]갑지!#REF!</definedName>
    <definedName name="TABLE_3">[123]갑지!#REF!</definedName>
    <definedName name="TABLE_30">[123]갑지!#REF!</definedName>
    <definedName name="TABLE_31">[123]갑지!#REF!</definedName>
    <definedName name="TABLE_32">[123]갑지!#REF!</definedName>
    <definedName name="TABLE_33">[123]갑지!#REF!</definedName>
    <definedName name="TABLE_34">[123]갑지!#REF!</definedName>
    <definedName name="TABLE_35">[123]갑지!#REF!</definedName>
    <definedName name="TABLE_36">[123]갑지!#REF!</definedName>
    <definedName name="TABLE_37">[123]갑지!#REF!</definedName>
    <definedName name="TABLE_38">[123]갑지!#REF!</definedName>
    <definedName name="TABLE_39">[123]갑지!#REF!</definedName>
    <definedName name="TABLE_4">[123]갑지!#REF!</definedName>
    <definedName name="TABLE_40">[123]갑지!#REF!</definedName>
    <definedName name="TABLE_41">[123]갑지!#REF!</definedName>
    <definedName name="TABLE_42">[123]갑지!#REF!</definedName>
    <definedName name="TABLE_43">[123]갑지!#REF!</definedName>
    <definedName name="TABLE_44">[123]갑지!#REF!</definedName>
    <definedName name="TABLE_45">[123]갑지!#REF!</definedName>
    <definedName name="TABLE_46">[123]갑지!#REF!</definedName>
    <definedName name="TABLE_47">[123]갑지!#REF!</definedName>
    <definedName name="TABLE_48">[123]갑지!#REF!</definedName>
    <definedName name="TABLE_49">[123]갑지!#REF!</definedName>
    <definedName name="TABLE_5">[123]갑지!#REF!</definedName>
    <definedName name="TABLE_50">[123]갑지!#REF!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">[123]갑지!#REF!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_7">[123]갑지!#REF!</definedName>
    <definedName name="TABLE_8">[123]갑지!#REF!</definedName>
    <definedName name="TABLE_9">[123]갑지!#REF!</definedName>
    <definedName name="TABLE01" localSheetId="3">#REF!</definedName>
    <definedName name="TABLE01">#REF!</definedName>
    <definedName name="TABLE02" localSheetId="3">#REF!</definedName>
    <definedName name="TABLE02">#REF!</definedName>
    <definedName name="Tax_Reduction">[39]!Tax_Reduction</definedName>
    <definedName name="tc">[81]적용기준!$B$10</definedName>
    <definedName name="tcn">[81]적용기준!$B$11</definedName>
    <definedName name="TEAM">[124]계정!$E$3:$F$102</definedName>
    <definedName name="tem_val" localSheetId="4">#REF!</definedName>
    <definedName name="tem_val">#REF!</definedName>
    <definedName name="temp_end_day" localSheetId="4">#REF!</definedName>
    <definedName name="temp_end_day">#REF!</definedName>
    <definedName name="temp_end_month" localSheetId="4">#REF!</definedName>
    <definedName name="temp_end_month">#REF!</definedName>
    <definedName name="temp_end_year" localSheetId="4">#REF!</definedName>
    <definedName name="temp_end_year">#REF!</definedName>
    <definedName name="temp_projendday" localSheetId="4">#REF!</definedName>
    <definedName name="temp_projendday">#REF!</definedName>
    <definedName name="tempActiAmount" localSheetId="4">#REF!</definedName>
    <definedName name="tempActiAmount">#REF!</definedName>
    <definedName name="tempAmount" localSheetId="4">#REF!</definedName>
    <definedName name="tempAmount">#REF!</definedName>
    <definedName name="TempDur" localSheetId="4">#REF!</definedName>
    <definedName name="TempDur">#REF!</definedName>
    <definedName name="TempRate" localSheetId="4">#REF!</definedName>
    <definedName name="TempRate">#REF!</definedName>
    <definedName name="TempRate2" localSheetId="4">#REF!</definedName>
    <definedName name="TempRate2">#REF!</definedName>
    <definedName name="TempRate3" localSheetId="4">#REF!</definedName>
    <definedName name="TempRate3">#REF!</definedName>
    <definedName name="tempRealAmount" localSheetId="4">#REF!</definedName>
    <definedName name="tempRealAmount">#REF!</definedName>
    <definedName name="TF" localSheetId="4">#REF!</definedName>
    <definedName name="TF">#REF!</definedName>
    <definedName name="TIT">#REF!</definedName>
    <definedName name="TITLE" localSheetId="4">#REF!</definedName>
    <definedName name="TITLE">#REF!</definedName>
    <definedName name="tlfwjr3" localSheetId="4">#REF!</definedName>
    <definedName name="tlfwjr3">#REF!</definedName>
    <definedName name="tlsgks">#REF!</definedName>
    <definedName name="TMO">#REF!</definedName>
    <definedName name="TodayUnit" localSheetId="4">#REF!</definedName>
    <definedName name="TodayUnit">#REF!</definedName>
    <definedName name="ton_수주금액16백만" localSheetId="4">#REF!</definedName>
    <definedName name="ton_수주금액16백만">#REF!</definedName>
    <definedName name="TOO">#N/A</definedName>
    <definedName name="TOTAL" localSheetId="3">#REF!</definedName>
    <definedName name="TOTAL">#REF!</definedName>
    <definedName name="TOTAL_CONST" localSheetId="3">#REF!</definedName>
    <definedName name="TOTAL_CONST">#REF!</definedName>
    <definedName name="TOTAL_COST" localSheetId="3">#REF!</definedName>
    <definedName name="TOTAL_COST">#REF!</definedName>
    <definedName name="total_diff" localSheetId="4">#REF!</definedName>
    <definedName name="total_diff">#REF!</definedName>
    <definedName name="totrcd" localSheetId="4">#REF!</definedName>
    <definedName name="totrcd">#REF!</definedName>
    <definedName name="tr" hidden="1">#REF!</definedName>
    <definedName name="TRF" localSheetId="4" hidden="1">{#N/A,#N/A,FALSE,"CCTV"}</definedName>
    <definedName name="TRF" hidden="1">{#N/A,#N/A,FALSE,"CCTV"}</definedName>
    <definedName name="Trint_Titles">#REF!</definedName>
    <definedName name="ttgj_blk" localSheetId="4">#REF!</definedName>
    <definedName name="ttgj_blk">#REF!</definedName>
    <definedName name="ttgj_top" localSheetId="4">#REF!</definedName>
    <definedName name="ttgj_top">#REF!</definedName>
    <definedName name="TTT">#REF!</definedName>
    <definedName name="ttttt" localSheetId="4" hidden="1">{#N/A,#N/A,FALSE,"지침";#N/A,#N/A,FALSE,"환경분석";#N/A,#N/A,FALSE,"Sheet16"}</definedName>
    <definedName name="ttttt" hidden="1">{#N/A,#N/A,FALSE,"지침";#N/A,#N/A,FALSE,"환경분석";#N/A,#N/A,FALSE,"Sheet16"}</definedName>
    <definedName name="tuchal" localSheetId="4">#REF!</definedName>
    <definedName name="tuchal">#REF!</definedName>
    <definedName name="TV공량">#REF!</definedName>
    <definedName name="TW">#REF!</definedName>
    <definedName name="TWL">#REF!</definedName>
    <definedName name="TWR">#REF!</definedName>
    <definedName name="T행" localSheetId="4">#REF!</definedName>
    <definedName name="T행">#REF!</definedName>
    <definedName name="ugyh" localSheetId="4">#REF!</definedName>
    <definedName name="ugyh">#REF!</definedName>
    <definedName name="UI" localSheetId="4">#REF!</definedName>
    <definedName name="UI">#REF!</definedName>
    <definedName name="uihguhj" localSheetId="4">#REF!</definedName>
    <definedName name="uihguhj">#REF!</definedName>
    <definedName name="ujdffdf" hidden="1">{#N/A,#N/A,FALSE,"단가표지"}</definedName>
    <definedName name="UNIT">#N/A</definedName>
    <definedName name="unit_top" localSheetId="4">#REF!</definedName>
    <definedName name="unit_top">#REF!</definedName>
    <definedName name="UNITA">[16]부하계산서!#REF!</definedName>
    <definedName name="UNITAA">[16]부하계산서!#REF!</definedName>
    <definedName name="UNITB">[16]부하계산서!#REF!</definedName>
    <definedName name="UNITBB">[16]부하계산서!#REF!</definedName>
    <definedName name="UNITC">[16]부하계산서!#REF!</definedName>
    <definedName name="UNITC1">[16]부하계산서!#REF!</definedName>
    <definedName name="UNITCA">[16]부하계산서!#REF!</definedName>
    <definedName name="unitcol" localSheetId="4">#REF!</definedName>
    <definedName name="unitcol">#REF!</definedName>
    <definedName name="UNITD">[16]부하계산서!#REF!</definedName>
    <definedName name="UNITDA">[16]부하계산서!#REF!</definedName>
    <definedName name="up" localSheetId="4" hidden="1">{#N/A,#N/A,FALSE,"지침";#N/A,#N/A,FALSE,"환경분석";#N/A,#N/A,FALSE,"Sheet16"}</definedName>
    <definedName name="up" hidden="1">{#N/A,#N/A,FALSE,"지침";#N/A,#N/A,FALSE,"환경분석";#N/A,#N/A,FALSE,"Sheet16"}</definedName>
    <definedName name="UPSR">[16]부하계산서!#REF!</definedName>
    <definedName name="used_xv" localSheetId="4">#REF!</definedName>
    <definedName name="used_xv">#REF!</definedName>
    <definedName name="userzm" localSheetId="4">#REF!</definedName>
    <definedName name="userzm">#REF!</definedName>
    <definedName name="userzmcol" localSheetId="4">#REF!</definedName>
    <definedName name="userzmcol">#REF!</definedName>
    <definedName name="UUU" localSheetId="4">BlankMacro1</definedName>
    <definedName name="UUU">BlankMacro1</definedName>
    <definedName name="UUUUUUU">[125]차수!#REF!</definedName>
    <definedName name="U행" localSheetId="4">#REF!</definedName>
    <definedName name="U행">#REF!</definedName>
    <definedName name="v">[126]전체!#REF!</definedName>
    <definedName name="VAFP" localSheetId="4">#REF!</definedName>
    <definedName name="VAFP">#REF!</definedName>
    <definedName name="VALUE1">[127]내역서을지!$G$17</definedName>
    <definedName name="VALUE2">[127]내역서을지!$I$17</definedName>
    <definedName name="VALUE3">[127]내역서을지!$J$17</definedName>
    <definedName name="VAT" localSheetId="3">#REF!</definedName>
    <definedName name="VAT" localSheetId="4">#REF!</definedName>
    <definedName name="VAT">#REF!</definedName>
    <definedName name="VAT요율" localSheetId="3">[24]기본자료!#REF!</definedName>
    <definedName name="VAT요율">[24]기본자료!#REF!</definedName>
    <definedName name="VBV" localSheetId="4">#REF!</definedName>
    <definedName name="VBV">#REF!</definedName>
    <definedName name="VCR" localSheetId="4">#REF!</definedName>
    <definedName name="VCR">#REF!</definedName>
    <definedName name="VDSVP" localSheetId="4">#REF!</definedName>
    <definedName name="VDSVP">#REF!</definedName>
    <definedName name="vfdsvfv">[66]입찰안!#REF!</definedName>
    <definedName name="VHAF" localSheetId="4">#REF!</definedName>
    <definedName name="VHAF">#REF!</definedName>
    <definedName name="VHMF" localSheetId="4">#REF!</definedName>
    <definedName name="VHMF">#REF!</definedName>
    <definedName name="VMF" localSheetId="4">#REF!</definedName>
    <definedName name="VMF">#REF!</definedName>
    <definedName name="VMOTOR" localSheetId="4">#REF!</definedName>
    <definedName name="VMOTOR">#REF!</definedName>
    <definedName name="VPUMP" localSheetId="4">#REF!</definedName>
    <definedName name="VPUMP">#REF!</definedName>
    <definedName name="VSV" localSheetId="4">#REF!</definedName>
    <definedName name="VSV">#REF!</definedName>
    <definedName name="VVAFP" localSheetId="4">#REF!</definedName>
    <definedName name="VVAFP">#REF!</definedName>
    <definedName name="VVMF" localSheetId="4">#REF!</definedName>
    <definedName name="VVMF">#REF!</definedName>
    <definedName name="VVV">#REF!</definedName>
    <definedName name="VWEI" localSheetId="4">#REF!</definedName>
    <definedName name="VWEI">#REF!</definedName>
    <definedName name="vyuvfyuvfyu">[49]차수!#REF!</definedName>
    <definedName name="V행" localSheetId="4">#REF!</definedName>
    <definedName name="V행">#REF!</definedName>
    <definedName name="w" localSheetId="4">#REF!</definedName>
    <definedName name="w">#REF!</definedName>
    <definedName name="WEI" localSheetId="4">#REF!</definedName>
    <definedName name="WEI">#REF!</definedName>
    <definedName name="wererr" hidden="1">{#N/A,#N/A,FALSE,"운반시간"}</definedName>
    <definedName name="werewr" hidden="1">{#N/A,#N/A,FALSE,"골재소요량";#N/A,#N/A,FALSE,"골재소요량"}</definedName>
    <definedName name="wg">[76]수입!#REF!</definedName>
    <definedName name="whw" localSheetId="4">#REF!</definedName>
    <definedName name="whw">#REF!</definedName>
    <definedName name="WIRE">[83]Sheet1!$D$3</definedName>
    <definedName name="wkqcjf" localSheetId="4">#REF!</definedName>
    <definedName name="wkqcjf">#REF!</definedName>
    <definedName name="wm.조골재1" hidden="1">{#N/A,#N/A,FALSE,"조골재"}</definedName>
    <definedName name="WRITE" localSheetId="4" hidden="1">{#N/A,#N/A,FALSE,"CCTV"}</definedName>
    <definedName name="WRITE" hidden="1">{#N/A,#N/A,FALSE,"CCTV"}</definedName>
    <definedName name="wrn.2번." hidden="1">{#N/A,#N/A,FALSE,"2~8번"}</definedName>
    <definedName name="wrn.97." localSheetId="4" hidden="1">{#N/A,#N/A,FALSE,"지침";#N/A,#N/A,FALSE,"환경분석";#N/A,#N/A,FALSE,"Sheet16"}</definedName>
    <definedName name="wrn.97." hidden="1">{#N/A,#N/A,FALSE,"지침";#N/A,#N/A,FALSE,"환경분석";#N/A,#N/A,FALSE,"Sheet16"}</definedName>
    <definedName name="wrn.BM." localSheetId="4" hidden="1">{#N/A,#N/A,FALSE,"CCTV"}</definedName>
    <definedName name="wrn.BM." hidden="1">{#N/A,#N/A,FALSE,"CCTV"}</definedName>
    <definedName name="wrn.건설기계사업소._.상반기보고." localSheetId="4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hidden="1">{#N/A,#N/A,FALSE,"골재소요량";#N/A,#N/A,FALSE,"골재소요량"}</definedName>
    <definedName name="wrn.교육청." localSheetId="4" hidden="1">{#N/A,#N/A,FALSE,"전력간선"}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ㅁㅁ." hidden="1">{#N/A,#N/A,FALSE,"단가와품"}</definedName>
    <definedName name="wrn.배수1." hidden="1">{#N/A,#N/A,FALSE,"배수1"}</definedName>
    <definedName name="wrn.배수2." hidden="1">{#N/A,#N/A,FALSE,"배수2"}</definedName>
    <definedName name="wrn.변경예산." localSheetId="4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대1." hidden="1">{#N/A,#N/A,FALSE,"부대1"}</definedName>
    <definedName name="wrn.부대2." hidden="1">{#N/A,#N/A,FALSE,"부대2"}</definedName>
    <definedName name="wrn.부산주경기장.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4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속도." hidden="1">{#N/A,#N/A,FALSE,"속도"}</definedName>
    <definedName name="wrn.예상손익." localSheetId="4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통신지." hidden="1">{#N/A,#N/A,FALSE,"기안지";#N/A,#N/A,FALSE,"통신지"}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혼합골재." hidden="1">{#N/A,#N/A,FALSE,"혼합골재"}</definedName>
    <definedName name="WSO">#REF!</definedName>
    <definedName name="WW">#REF!</definedName>
    <definedName name="WWW" localSheetId="4">#REF!</definedName>
    <definedName name="WWW">#REF!</definedName>
    <definedName name="wwwww">[128]인부신상자료!$B$2:$F$234</definedName>
    <definedName name="W행">'[129]2.대외공문'!#REF!</definedName>
    <definedName name="x" localSheetId="4">#REF!</definedName>
    <definedName name="x">[130]공통가설!#REF!</definedName>
    <definedName name="X9701D_일위대가_List">#REF!</definedName>
    <definedName name="xbsb" localSheetId="4">#REF!</definedName>
    <definedName name="xbsb">#REF!</definedName>
    <definedName name="xcv" localSheetId="4">#REF!</definedName>
    <definedName name="xcv">#REF!</definedName>
    <definedName name="xx" hidden="1">#REF!</definedName>
    <definedName name="xxx">#REF!</definedName>
    <definedName name="xxxx">#REF!</definedName>
    <definedName name="xy_cod_blk" localSheetId="4">#REF!</definedName>
    <definedName name="xy_cod_blk">#REF!</definedName>
    <definedName name="X행" localSheetId="4">#REF!</definedName>
    <definedName name="X행">#REF!</definedName>
    <definedName name="Y.S.KIM" localSheetId="4">#REF!,#REF!,#REF!,#REF!,#REF!,#REF!,#REF!,#REF!,#REF!,#REF!,#REF!,#REF!,#REF!,#REF!,#REF!,#REF!,#REF!,#REF!,#REF!</definedName>
    <definedName name="Y.S.KIM">#REF!,#REF!,#REF!,#REF!,#REF!,#REF!,#REF!,#REF!,#REF!,#REF!,#REF!,#REF!,#REF!,#REF!,#REF!,#REF!,#REF!,#REF!,#REF!</definedName>
    <definedName name="y_errchk" localSheetId="4">#REF!</definedName>
    <definedName name="y_errchk">#REF!</definedName>
    <definedName name="YE">#N/A</definedName>
    <definedName name="YEKA">#N/A</definedName>
    <definedName name="yihuibg" localSheetId="4">#REF!</definedName>
    <definedName name="yihuibg">#REF!</definedName>
    <definedName name="YOO">'[25]01'!#REF!</definedName>
    <definedName name="yoo10" localSheetId="4">#REF!</definedName>
    <definedName name="yoo10">#REF!</definedName>
    <definedName name="yoo2" localSheetId="4">#REF!</definedName>
    <definedName name="yoo2">#REF!</definedName>
    <definedName name="yoo3" localSheetId="4">#REF!</definedName>
    <definedName name="yoo3">#REF!</definedName>
    <definedName name="yoo4" localSheetId="4">#REF!</definedName>
    <definedName name="yoo4">#REF!</definedName>
    <definedName name="YOO5">'[25]01'!#REF!</definedName>
    <definedName name="YOO6">'[25]01'!#REF!</definedName>
    <definedName name="YOO7">'[25]01'!#REF!</definedName>
    <definedName name="yoo8" localSheetId="4">#REF!</definedName>
    <definedName name="yoo8">#REF!</definedName>
    <definedName name="YOO9">'[25]01'!#REF!</definedName>
    <definedName name="YOON">'[25]01'!#REF!</definedName>
    <definedName name="YOON2">'[25]01'!#REF!</definedName>
    <definedName name="YOON3">'[25]01'!#REF!</definedName>
    <definedName name="YOON4">'[25]01'!#REF!</definedName>
    <definedName name="Youngnam_Market">'[39]2.주요계수총괄'!Youngnam_Market</definedName>
    <definedName name="yyy" localSheetId="4" hidden="1">{#N/A,#N/A,FALSE,"지침";#N/A,#N/A,FALSE,"환경분석";#N/A,#N/A,FALSE,"Sheet16"}</definedName>
    <definedName name="yyy" hidden="1">{#N/A,#N/A,FALSE,"지침";#N/A,#N/A,FALSE,"환경분석";#N/A,#N/A,FALSE,"Sheet16"}</definedName>
    <definedName name="Z" localSheetId="4">[8]조건표!$P$4</definedName>
    <definedName name="z">[130]공통가설!#REF!</definedName>
    <definedName name="za" hidden="1">[131]실행철강하도!$A$1:$A$4</definedName>
    <definedName name="zoomcolumn" localSheetId="4">#REF!</definedName>
    <definedName name="zoomcolumn">#REF!</definedName>
    <definedName name="zoomrate" localSheetId="4">#REF!</definedName>
    <definedName name="zoomrate">#REF!</definedName>
    <definedName name="ZP">#REF!</definedName>
    <definedName name="ZZ" localSheetId="4">#REF!</definedName>
    <definedName name="ZZ">#REF!</definedName>
    <definedName name="ㄱ" localSheetId="3" hidden="1">{#N/A,#N/A,FALSE,"기안지";#N/A,#N/A,FALSE,"통신지"}</definedName>
    <definedName name="ㄱ" hidden="1">[132]수량산출!#REF!</definedName>
    <definedName name="ㄱ25x25x3t_단중">#REF!</definedName>
    <definedName name="ㄱ30x30x5t_단중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>[133]영업.일1!#REF!</definedName>
    <definedName name="ㄱㄱㄱ" localSheetId="4">BlankMacro1</definedName>
    <definedName name="ㄱㄱㄱ">BlankMacro1</definedName>
    <definedName name="ㄱㄱㄱㄱ" localSheetId="4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ㄹ퍼" localSheetId="4" hidden="1">{#N/A,#N/A,FALSE,"CCTV"}</definedName>
    <definedName name="ㄱㄹ퍼" hidden="1">{#N/A,#N/A,FALSE,"CCTV"}</definedName>
    <definedName name="ㄱㅈㅎ" hidden="1">#REF!</definedName>
    <definedName name="ㄱㅎㅀㄴ" localSheetId="4">#REF!</definedName>
    <definedName name="ㄱㅎㅀㄴ">#REF!</definedName>
    <definedName name="ㄱ혀ㅓㅓ" localSheetId="4" hidden="1">{#N/A,#N/A,FALSE,"CCTV"}</definedName>
    <definedName name="ㄱ혀ㅓㅓ" hidden="1">{#N/A,#N/A,FALSE,"CCTV"}</definedName>
    <definedName name="가" localSheetId="3">#REF!</definedName>
    <definedName name="가" localSheetId="4">#REF!</definedName>
    <definedName name="가">#REF!</definedName>
    <definedName name="가10층">#REF!</definedName>
    <definedName name="가11층">#REF!</definedName>
    <definedName name="가12층">#REF!</definedName>
    <definedName name="가13층">#REF!</definedName>
    <definedName name="가14층">#REF!</definedName>
    <definedName name="가15층">#REF!</definedName>
    <definedName name="가16층">#REF!</definedName>
    <definedName name="가17층">#REF!</definedName>
    <definedName name="가18층">#REF!</definedName>
    <definedName name="가19층">#REF!</definedName>
    <definedName name="가20층">#REF!</definedName>
    <definedName name="가21층">#REF!</definedName>
    <definedName name="가22층">#REF!</definedName>
    <definedName name="가23층">#REF!</definedName>
    <definedName name="가24층">#REF!</definedName>
    <definedName name="가25층">#REF!</definedName>
    <definedName name="가2층">#REF!</definedName>
    <definedName name="가3층">#REF!</definedName>
    <definedName name="가4층">#REF!</definedName>
    <definedName name="가5층">#REF!</definedName>
    <definedName name="가6층">#REF!</definedName>
    <definedName name="가7층">#REF!</definedName>
    <definedName name="가8층">#REF!</definedName>
    <definedName name="가9층">#REF!</definedName>
    <definedName name="가격">#REF!</definedName>
    <definedName name="가격조사표1">#REF!</definedName>
    <definedName name="가나다" localSheetId="4">#N/A</definedName>
    <definedName name="가나다라" localSheetId="4">#N/A</definedName>
    <definedName name="가나다라미" localSheetId="4">#N/A</definedName>
    <definedName name="가동율7대" localSheetId="4">BlankMacro1</definedName>
    <definedName name="가동율7대">BlankMacro1</definedName>
    <definedName name="가라">#REF!</definedName>
    <definedName name="가링">#REF!</definedName>
    <definedName name="가설경비">#REF!</definedName>
    <definedName name="가설공사비">#REF!</definedName>
    <definedName name="가설노무비">#REF!</definedName>
    <definedName name="가설재료비">#REF!</definedName>
    <definedName name="가스">#REF!</definedName>
    <definedName name="가시나무R4">[134]데이타!$E$2</definedName>
    <definedName name="가시나무R5">[134]데이타!$E$3</definedName>
    <definedName name="가시나무R6">[134]데이타!$E$4</definedName>
    <definedName name="가시나무R8">[134]데이타!$E$5</definedName>
    <definedName name="가이즈까향1204">[134]데이타!$E$6</definedName>
    <definedName name="가이즈까향1505">[134]데이타!$E$7</definedName>
    <definedName name="가이즈까향2006">[134]데이타!$E$8</definedName>
    <definedName name="가이즈까향2008">[134]데이타!$E$9</definedName>
    <definedName name="가이즈까향2510">[134]데이타!$E$10</definedName>
    <definedName name="가전">[135]영업.일1!#REF!</definedName>
    <definedName name="가제당경비">#REF!</definedName>
    <definedName name="가제당노무비">#REF!</definedName>
    <definedName name="가제당재료비">#REF!</definedName>
    <definedName name="가중나무B10">[134]데이타!$E$19</definedName>
    <definedName name="가중나무B4">[134]데이타!$E$15</definedName>
    <definedName name="가중나무B5">[134]데이타!$E$16</definedName>
    <definedName name="가중나무B6">[134]데이타!$E$17</definedName>
    <definedName name="가중나무B8">[134]데이타!$E$18</definedName>
    <definedName name="각종함">#REF!</definedName>
    <definedName name="간접노무비" localSheetId="4">#REF!</definedName>
    <definedName name="간접노무비">#REF!</definedName>
    <definedName name="간접노무비요율" localSheetId="4">#REF!</definedName>
    <definedName name="간접노무비요율">#REF!</definedName>
    <definedName name="간접노무비표" localSheetId="4">#REF!</definedName>
    <definedName name="간접노무비표">#REF!</definedName>
    <definedName name="간접재료비">#REF!</definedName>
    <definedName name="갈빌1호" localSheetId="4">#REF!</definedName>
    <definedName name="갈빌1호">#REF!</definedName>
    <definedName name="갈빌2호" localSheetId="4">#REF!</definedName>
    <definedName name="갈빌2호">#REF!</definedName>
    <definedName name="갈빌3호" localSheetId="4">#REF!</definedName>
    <definedName name="갈빌3호">#REF!</definedName>
    <definedName name="감R10">[134]데이타!$E$24</definedName>
    <definedName name="감R12">[134]데이타!$E$25</definedName>
    <definedName name="감R15">[134]데이타!$E$26</definedName>
    <definedName name="감R5">[134]데이타!$E$20</definedName>
    <definedName name="감R6">[134]데이타!$E$21</definedName>
    <definedName name="감R7">[134]데이타!$E$22</definedName>
    <definedName name="감R8">[134]데이타!$E$23</definedName>
    <definedName name="감리계획" localSheetId="4">BlankMacro1</definedName>
    <definedName name="감리계획">BlankMacro1</definedName>
    <definedName name="갑지" localSheetId="4">#REF!</definedName>
    <definedName name="갑지">#REF!</definedName>
    <definedName name="갑지양재승">#REF!</definedName>
    <definedName name="강교" hidden="1">{#N/A,#N/A,FALSE,"포장2"}</definedName>
    <definedName name="강구조물" hidden="1">{#N/A,#N/A,FALSE,"포장1";#N/A,#N/A,FALSE,"포장1"}</definedName>
    <definedName name="강릉정렬">[136]일위대가!$Q$2:$Q$10</definedName>
    <definedName name="강의">#REF!</definedName>
    <definedName name="개_보_수_증_축_공_사_비">[137]정공공사!#REF!</definedName>
    <definedName name="개나리12">[134]데이타!$E$31</definedName>
    <definedName name="개나리3">[134]데이타!$E$27</definedName>
    <definedName name="개나리5">[134]데이타!$E$28</definedName>
    <definedName name="개나리7">[134]데이타!$E$29</definedName>
    <definedName name="개나리9">[134]데이타!$E$30</definedName>
    <definedName name="개발비" localSheetId="3">[138]사업성분석!#REF!</definedName>
    <definedName name="개발비" localSheetId="4">[139]사업성분석!#REF!</definedName>
    <definedName name="개발비">[140]사업성분석!#REF!</definedName>
    <definedName name="개발양수도3" localSheetId="4">#REF!</definedName>
    <definedName name="개발양수도3">#REF!</definedName>
    <definedName name="개산분">#REF!</definedName>
    <definedName name="개쉬땅1204">[134]데이타!$E$32</definedName>
    <definedName name="개쉬땅1506">[134]데이타!$E$33</definedName>
    <definedName name="개요_PJ명">'[141]1.개요입력'!$G$3</definedName>
    <definedName name="개요_건축면적">'[141]1.개요입력'!$G$9</definedName>
    <definedName name="개요_경비실지상면적">'[141]1.개요입력'!$U$15</definedName>
    <definedName name="개요_공급면적">'[141]1.개요입력'!$M$53</definedName>
    <definedName name="개요_관리동면적">'[141]1.개요입력'!$G$15</definedName>
    <definedName name="개요_관리동지상면적">'[141]1.개요입력'!$U$12</definedName>
    <definedName name="개요_관리동지하면적">'[141]1.개요입력'!$U$16</definedName>
    <definedName name="개요_관리시설면적">'[141]1.개요입력'!$U$11</definedName>
    <definedName name="개요_근생면적">'[141]1.개요입력'!$X$17</definedName>
    <definedName name="개요_근생지상면적평">'[141]1.개요입력'!$H$13</definedName>
    <definedName name="개요_근생지하면적평">'[141]1.개요입력'!$H$14</definedName>
    <definedName name="개요_급지">'[141]1.개요입력'!$J$16</definedName>
    <definedName name="개요_기계실등면적평">'[141]1.개요입력'!$H$17</definedName>
    <definedName name="개요_기전실면적">'[141]1.개요입력'!$U$21</definedName>
    <definedName name="개요_난방방식">'[141]1.개요입력'!$J$15</definedName>
    <definedName name="개요_대지면적평">'[141]1.개요입력'!$H$8</definedName>
    <definedName name="개요_동수">'[141]1.개요입력'!$J$11</definedName>
    <definedName name="개요_사업참여방식">'[141]1.개요입력'!$L$10</definedName>
    <definedName name="개요_서비스면적계">'[141]1.개요입력'!$T$53</definedName>
    <definedName name="개요_설비동면적">'[141]1.개요입력'!$U$20</definedName>
    <definedName name="개요_세대수">'[141]1.개요입력'!$H$53</definedName>
    <definedName name="개요_아파트구조">'[141]1.개요입력'!$Q$12</definedName>
    <definedName name="개요_아파트기초시공면적">'[141]1.개요입력'!$H$176</definedName>
    <definedName name="개요_아파트시공면적">'[141]1.개요입력'!$L$176</definedName>
    <definedName name="개요_연면적">'[141]1.개요입력'!$G$10</definedName>
    <definedName name="개요_연면적평">'[141]1.개요입력'!$H$10</definedName>
    <definedName name="개요_용적율">'[141]1.개요입력'!$J$23</definedName>
    <definedName name="개요_저수조면적">'[141]1.개요입력'!$U$22</definedName>
    <definedName name="개요_전용면적계">'[141]1.개요입력'!$I$53</definedName>
    <definedName name="개요_정화조면적">'[141]1.개요입력'!$U$23</definedName>
    <definedName name="개요_주민동면적">'[141]1.개요입력'!$G$16</definedName>
    <definedName name="개요_주민동지상면적">'[141]1.개요입력'!$X$3</definedName>
    <definedName name="개요_주민동지하면적">'[141]1.개요입력'!$X$10</definedName>
    <definedName name="개요_주민시설면적">'[141]1.개요입력'!$X$1</definedName>
    <definedName name="개요_지하연면적">'[141]1.개요입력'!$G$12</definedName>
    <definedName name="개요_지하주차면적">'[141]1.개요입력'!$P$53</definedName>
    <definedName name="개요_지하층수">'[141]1.개요입력'!$J$8</definedName>
    <definedName name="개요_최고지상층수">'[141]1.개요입력'!$J$10</definedName>
    <definedName name="개요_최하지상층수">'[141]1.개요입력'!$J$9</definedName>
    <definedName name="개요_코어개수">'[141]1.개요입력'!$Q$118</definedName>
    <definedName name="개요_코어면적계">'[141]1.개요입력'!$J$53</definedName>
    <definedName name="개요_평균평형">'[141]1.개요입력'!$J$19</definedName>
    <definedName name="개요_피트시공면적">'[141]1.개요입력'!$I$176</definedName>
    <definedName name="개요_필로티자중면적">'[141]1.개요입력'!$R$176</definedName>
    <definedName name="개요2">[142]정공공사!#REF!</definedName>
    <definedName name="개정번호" localSheetId="4">#REF!</definedName>
    <definedName name="개정번호">#REF!</definedName>
    <definedName name="개정일자" localSheetId="4">#REF!</definedName>
    <definedName name="개정일자">#REF!</definedName>
    <definedName name="개조">'[143]2.대외공문'!#REF!</definedName>
    <definedName name="갸" localSheetId="4">#REF!</definedName>
    <definedName name="갸">#REF!</definedName>
    <definedName name="건물고" localSheetId="4">#REF!</definedName>
    <definedName name="건물고">#REF!</definedName>
    <definedName name="건설기계운전기사">#REF!</definedName>
    <definedName name="건축">#REF!</definedName>
    <definedName name="건축1" localSheetId="4">#REF!</definedName>
    <definedName name="건축1">#REF!</definedName>
    <definedName name="건축공사">[144]기초자료!$B$3:$B$41</definedName>
    <definedName name="건축공사집계표" localSheetId="4">#REF!</definedName>
    <definedName name="건축공사집계표">#REF!</definedName>
    <definedName name="건축비용" localSheetId="4">[145]!건축비용</definedName>
    <definedName name="건축비용">[146]!건축비용</definedName>
    <definedName name="건축팀별" localSheetId="4" hidden="1">{#N/A,#N/A,FALSE,"지침";#N/A,#N/A,FALSE,"환경분석";#N/A,#N/A,FALSE,"Sheet16"}</definedName>
    <definedName name="건축팀별" hidden="1">{#N/A,#N/A,FALSE,"지침";#N/A,#N/A,FALSE,"환경분석";#N/A,#N/A,FALSE,"Sheet16"}</definedName>
    <definedName name="검토" localSheetId="4">#N/A</definedName>
    <definedName name="겉표지" localSheetId="4">#REF!</definedName>
    <definedName name="겉표지">#REF!</definedName>
    <definedName name="견">#REF!,#REF!</definedName>
    <definedName name="견적" localSheetId="4">#REF!</definedName>
    <definedName name="견적">#REF!</definedName>
    <definedName name="견적2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가">#REF!</definedName>
    <definedName name="견적금액">'[62]설명서 '!$A$2:$L$1045</definedName>
    <definedName name="견적내역" localSheetId="4" hidden="1">{#N/A,#N/A,FALSE,"CCTV"}</definedName>
    <definedName name="견적내역" hidden="1">{#N/A,#N/A,FALSE,"CCTV"}</definedName>
    <definedName name="견적단가">[147]해평견적!#REF!</definedName>
    <definedName name="견적대비" hidden="1">{#N/A,#N/A,FALSE,"포장2"}</definedName>
    <definedName name="견적서">#REF!</definedName>
    <definedName name="견적서1">#REF!</definedName>
    <definedName name="견적서2">#REF!</definedName>
    <definedName name="견적서3">#REF!</definedName>
    <definedName name="견적서4">#REF!</definedName>
    <definedName name="견적서5">#REF!</definedName>
    <definedName name="견적서6">#REF!</definedName>
    <definedName name="견적서표지">[148]대공종!#REF!</definedName>
    <definedName name="견적토목">#REF!</definedName>
    <definedName name="결" hidden="1">{#N/A,#N/A,FALSE,"포장2"}</definedName>
    <definedName name="결과" hidden="1">{#N/A,#N/A,FALSE,"포장2"}</definedName>
    <definedName name="결정치">#REF!</definedName>
    <definedName name="겹동백1002">[134]데이타!$E$145</definedName>
    <definedName name="겹동백1204">[134]데이타!$E$146</definedName>
    <definedName name="겹동백1506">[134]데이타!$E$147</definedName>
    <definedName name="겹벗R6">[134]데이타!$E$34</definedName>
    <definedName name="겹벗R8">[134]데이타!$E$35</definedName>
    <definedName name="겹철쭉0304">[134]데이타!$E$36</definedName>
    <definedName name="겹철쭉0506">[134]데이타!$E$37</definedName>
    <definedName name="겹철쭉0608">[134]데이타!$E$38</definedName>
    <definedName name="겹철쭉0810">[134]데이타!$E$39</definedName>
    <definedName name="겹철쭉0812">[134]데이타!$E$40</definedName>
    <definedName name="경">[149]실행대비!$A$2:$J$1460</definedName>
    <definedName name="경부선">#REF!</definedName>
    <definedName name="경비" localSheetId="4">#REF!</definedName>
    <definedName name="경비">#REF!</definedName>
    <definedName name="경비.본" localSheetId="4">#REF!</definedName>
    <definedName name="경비.본">#REF!</definedName>
    <definedName name="경비1" hidden="1">#REF!</definedName>
    <definedName name="경비내역_경비직총급료">'[141]22.경비내역'!$C$328</definedName>
    <definedName name="경비내역_안전관리비">'[141]22.경비내역'!$I$147</definedName>
    <definedName name="경비내역_안전임직총급료">'[141]22.경비내역'!$G$161</definedName>
    <definedName name="경비내역_안전정직총급료">'[141]22.경비내역'!$G$156</definedName>
    <definedName name="경비내역_임시직총급료">'[141]22.경비내역'!$C$322</definedName>
    <definedName name="경비내역_정직원총급료">'[141]22.경비내역'!$C$307</definedName>
    <definedName name="경비내역_직영인부급여계">'[141]22.경비내역'!$I$122</definedName>
    <definedName name="경비내역_직영인부수">'[141]22.경비내역'!$F$123</definedName>
    <definedName name="경비입력_EGI길이">'[141]21.경비기본입력'!$I$96</definedName>
    <definedName name="경비입력_EGI종류">'[141]21.경비기본입력'!$D$96</definedName>
    <definedName name="경비입력_가설초소개수">'[141]21.경비기본입력'!$D$87</definedName>
    <definedName name="경비입력_감리원수">'[141]21.경비기본입력'!$E$71</definedName>
    <definedName name="경비입력_건물구조">'[141]21.경비기본입력'!$M$29</definedName>
    <definedName name="경비입력_건물용도">'[141]21.경비기본입력'!$M$28</definedName>
    <definedName name="경비입력_공사기간">'[141]21.경비기본입력'!$M$26</definedName>
    <definedName name="경비입력_공사형태">'[141]21.경비기본입력'!$D$30</definedName>
    <definedName name="경비입력_기계직MM">'[141]21.경비기본입력'!$S$43</definedName>
    <definedName name="경비입력_기준일">'[141]21.경비기본입력'!$S$22</definedName>
    <definedName name="경비입력_대지면적">'[141]21.경비기본입력'!$I$28</definedName>
    <definedName name="경비입력_도급액">'[141]21.경비기본입력'!$D$33</definedName>
    <definedName name="경비입력_도급액2">'[141]21.경비기본입력'!$D$34</definedName>
    <definedName name="경비입력_동수">'[141]21.경비기본입력'!$J$26</definedName>
    <definedName name="경비입력_매입세율">'[141]21.경비기본입력'!$D$29</definedName>
    <definedName name="경비입력_방음벽길이">'[141]21.경비기본입력'!$I$97</definedName>
    <definedName name="경비입력_방음벽종류">'[141]21.경비기본입력'!$D$97</definedName>
    <definedName name="경비입력_사업승인연도">'[141]21.경비기본입력'!$D$26</definedName>
    <definedName name="경비입력_상용직MM">'[141]21.경비기본입력'!$E$62</definedName>
    <definedName name="경비입력_상주감독수">'[141]21.경비기본입력'!$I$71</definedName>
    <definedName name="경비입력_세대수">'[141]21.경비기본입력'!$M$27</definedName>
    <definedName name="경비입력_연면적미터">'[141]21.경비기본입력'!$D$27</definedName>
    <definedName name="경비입력_연면적평">'[141]21.경비기본입력'!$E$28</definedName>
    <definedName name="경비입력_임시직피크타임인원수">'[141]21.경비기본입력'!$D$62</definedName>
    <definedName name="경비입력_전기직MM">'[141]21.경비기본입력'!$S$44</definedName>
    <definedName name="경비입력_정직원MM">'[141]21.경비기본입력'!$S$48</definedName>
    <definedName name="경비입력_정직원피크타임인원수">'[141]21.경비기본입력'!$R$48</definedName>
    <definedName name="경비입력_지역구분">'[141]21.경비기본입력'!$M$24</definedName>
    <definedName name="경비입력_최고층수">'[141]21.경비기본입력'!$R$28</definedName>
    <definedName name="경비입력_캔버스길이">'[141]21.경비기본입력'!$I$99</definedName>
    <definedName name="경비입력_토공기간">'[141]21.경비기본입력'!$R$29</definedName>
    <definedName name="경비입력_평균평형">'[141]21.경비기본입력'!$L$13</definedName>
    <definedName name="경비입력_행정구역">'[141]21.경비기본입력'!$J$30</definedName>
    <definedName name="경비입력_현사건물형태2">'[141]21.경비기본입력'!$I$67</definedName>
    <definedName name="경비입력_현사마감면적">'[141]21.경비기본입력'!$O$68</definedName>
    <definedName name="경비입력_현장소장MM">'[141]21.경비기본입력'!$S$40</definedName>
    <definedName name="경비입력_현장실행">'[141]21.경비기본입력'!$D$32</definedName>
    <definedName name="경비합" localSheetId="4">#REF!</definedName>
    <definedName name="경비합">#REF!</definedName>
    <definedName name="경상대">#REF!</definedName>
    <definedName name="경상비1">#REF!</definedName>
    <definedName name="경조출장" localSheetId="4" hidden="1">{#N/A,#N/A,FALSE,"CCTV"}</definedName>
    <definedName name="경조출장" hidden="1">{#N/A,#N/A,FALSE,"CCTV"}</definedName>
    <definedName name="계_장_공">#REF!</definedName>
    <definedName name="계동" localSheetId="4">#REF!</definedName>
    <definedName name="계동">#REF!</definedName>
    <definedName name="계산">#REF!</definedName>
    <definedName name="계수" localSheetId="4" hidden="1">{#N/A,#N/A,FALSE,"지침";#N/A,#N/A,FALSE,"환경분석";#N/A,#N/A,FALSE,"Sheet16"}</definedName>
    <definedName name="계수" hidden="1">{#N/A,#N/A,FALSE,"지침";#N/A,#N/A,FALSE,"환경분석";#N/A,#N/A,FALSE,"Sheet16"}</definedName>
    <definedName name="계수B5">[134]데이타!$E$41</definedName>
    <definedName name="계수B6">[134]데이타!$E$42</definedName>
    <definedName name="계수B8">[134]데이타!$E$43</definedName>
    <definedName name="계약금" localSheetId="3">'[150]1-최종안'!$G$13</definedName>
    <definedName name="계약금" localSheetId="4">'[151]1-최종안'!$G$13</definedName>
    <definedName name="계약금">'[152]1-최종안'!$G$13</definedName>
    <definedName name="계양도서관">[153]표지!$B$2:$G$14</definedName>
    <definedName name="계정">[154]계정!$A$3:$C$119</definedName>
    <definedName name="고광3">[134]데이타!$E$44</definedName>
    <definedName name="고광5">[134]데이타!$E$45</definedName>
    <definedName name="고려산업개발">[155]월별수입!#REF!</definedName>
    <definedName name="고케">#REF!</definedName>
    <definedName name="곡사명" localSheetId="4">[156]Total!#REF!</definedName>
    <definedName name="곡사명">[88]Total!#REF!</definedName>
    <definedName name="골조" localSheetId="4">#REF!</definedName>
    <definedName name="골조">#REF!</definedName>
    <definedName name="곰솔2508">[157]데이타!$E$46</definedName>
    <definedName name="곰솔3010">[134]데이타!$E$47</definedName>
    <definedName name="곰솔R10">[134]데이타!$E$48</definedName>
    <definedName name="곰솔R12">[134]데이타!$E$49</definedName>
    <definedName name="곰솔R15">[134]데이타!$E$50</definedName>
    <definedName name="곱">[67]DATE!$I$24:$I$85</definedName>
    <definedName name="곱곱">[158]DATE!$I$24:$I$85</definedName>
    <definedName name="공" localSheetId="4">#REF!</definedName>
    <definedName name="공">#REF!</definedName>
    <definedName name="공______사______명" localSheetId="4">#REF!</definedName>
    <definedName name="공______사______명">#REF!</definedName>
    <definedName name="공___사____원____가" localSheetId="4">#REF!</definedName>
    <definedName name="공___사____원____가">#REF!</definedName>
    <definedName name="공___종" localSheetId="4">#REF!</definedName>
    <definedName name="공___종">#REF!</definedName>
    <definedName name="공_사_개_요" localSheetId="4">#REF!</definedName>
    <definedName name="공_사_개_요">#REF!</definedName>
    <definedName name="工_事_槪_要" localSheetId="4">#REF!</definedName>
    <definedName name="工_事_槪_要">#REF!</definedName>
    <definedName name="공과잡비" localSheetId="4">#REF!</definedName>
    <definedName name="공과잡비">#REF!</definedName>
    <definedName name="공구" localSheetId="4">#REF!</definedName>
    <definedName name="공구">#REF!</definedName>
    <definedName name="공구손료">#REF!</definedName>
    <definedName name="공기" localSheetId="4">#REF!</definedName>
    <definedName name="공기">#REF!</definedName>
    <definedName name="공기산정_공기">'[141]3.공기산정'!$J$1</definedName>
    <definedName name="공기산정_토공기간">'[141]3.공기산정'!$J$3</definedName>
    <definedName name="공명">[159]도급예산내역서봉투!$C$5</definedName>
    <definedName name="공문" localSheetId="4">#REF!</definedName>
    <definedName name="공문">#REF!</definedName>
    <definedName name="공비" localSheetId="4">BlankMacro1</definedName>
    <definedName name="공비">BlankMacro1</definedName>
    <definedName name="공비1" localSheetId="4">BlankMacro1</definedName>
    <definedName name="공비1">BlankMacro1</definedName>
    <definedName name="공비7" localSheetId="4">BlankMacro1</definedName>
    <definedName name="공비7">BlankMacro1</definedName>
    <definedName name="공사">'[160]3.공통공사대비'!#REF!</definedName>
    <definedName name="공사감독자">#REF!</definedName>
    <definedName name="공사개요" localSheetId="4">#REF!</definedName>
    <definedName name="공사개요">#REF!</definedName>
    <definedName name="공사명" localSheetId="4">#REF!</definedName>
    <definedName name="공사명">#REF!</definedName>
    <definedName name="공사비" localSheetId="4">BlankMacro1</definedName>
    <definedName name="공사비">BlankMacro1</definedName>
    <definedName name="공사비내역">#REF!</definedName>
    <definedName name="공사원2003">'[161]Y-WORK'!$D$19:$D$19,'[161]Y-WORK'!$F$19:$BD$19</definedName>
    <definedName name="공사원가" localSheetId="4">#REF!</definedName>
    <definedName name="공사원가">#REF!</definedName>
    <definedName name="공사원가계산서경비소계">[159]공사원가계산서!$C$22</definedName>
    <definedName name="공사원가계산서노무비">[159]공사원가계산서!$C$9</definedName>
    <definedName name="공사원가계산서재료비">[159]공사원가계산서!$C$6</definedName>
    <definedName name="공산품과_FM" localSheetId="4">#REF!</definedName>
    <definedName name="공산품과_FM">#REF!</definedName>
    <definedName name="공압축3.5간재">'[162]기계경비(시간당)'!$H$248</definedName>
    <definedName name="공압축3.5노무">'[162]기계경비(시간당)'!$H$244</definedName>
    <definedName name="공압축3.5노무야간">'[162]기계경비(시간당)'!$H$245</definedName>
    <definedName name="공압축3.5손료">'[162]기계경비(시간당)'!$H$243</definedName>
    <definedName name="공압축7.1간재">'[162]기계경비(시간당)'!$H$256</definedName>
    <definedName name="공압축7.1노무">'[162]기계경비(시간당)'!$H$252</definedName>
    <definedName name="공압축7.1노무야간">'[162]기계경비(시간당)'!$H$253</definedName>
    <definedName name="공압축7.1손료">'[162]기계경비(시간당)'!$H$251</definedName>
    <definedName name="공영정산" localSheetId="3">[138]사업성분석!#REF!</definedName>
    <definedName name="공영정산" localSheetId="4">[139]사업성분석!#REF!</definedName>
    <definedName name="공영정산">[140]사업성분석!#REF!</definedName>
    <definedName name="공일">#REF!</definedName>
    <definedName name="공장동" hidden="1">#REF!</definedName>
    <definedName name="공저" localSheetId="4">#N/A</definedName>
    <definedName name="공정" localSheetId="4">#N/A</definedName>
    <definedName name="공정_123" localSheetId="4">#REF!</definedName>
    <definedName name="공정_123">#REF!</definedName>
    <definedName name="공정8대" localSheetId="4">BlankMacro1</definedName>
    <definedName name="공정8대">BlankMacro1</definedName>
    <definedName name="공정계획" localSheetId="4">BlankMacro1</definedName>
    <definedName name="공정계획">BlankMacro1</definedName>
    <definedName name="공정율" localSheetId="4">#N/A</definedName>
    <definedName name="공정율표" localSheetId="3">#REF!</definedName>
    <definedName name="공정율표">#REF!</definedName>
    <definedName name="공정표">[163]!Macro1</definedName>
    <definedName name="공정표1" localSheetId="4">BlankMacro1</definedName>
    <definedName name="공정표1">BlankMacro1</definedName>
    <definedName name="공종" localSheetId="4">#REF!</definedName>
    <definedName name="공종">#REF!</definedName>
    <definedName name="공종갯수" localSheetId="4">#REF!</definedName>
    <definedName name="공종갯수">#REF!</definedName>
    <definedName name="공통경비" localSheetId="4">#REF!</definedName>
    <definedName name="공통경비">#REF!</definedName>
    <definedName name="관0.3_0.7">#REF!</definedName>
    <definedName name="관0.3m미만">#REF!</definedName>
    <definedName name="관0.8_1.1">#REF!</definedName>
    <definedName name="관1.2_1.5">#REF!</definedName>
    <definedName name="관급" localSheetId="4">#REF!,#REF!,#REF!</definedName>
    <definedName name="관급">#REF!,#REF!,#REF!</definedName>
    <definedName name="관급단가" localSheetId="4">#REF!</definedName>
    <definedName name="관급단가">#REF!</definedName>
    <definedName name="관급액" localSheetId="4">#REF!</definedName>
    <definedName name="관급액">#REF!</definedName>
    <definedName name="관급자재">#REF!,#REF!,#REF!</definedName>
    <definedName name="관급자재비">#REF!</definedName>
    <definedName name="관로연장거리" localSheetId="4">#REF!</definedName>
    <definedName name="관로연장거리">#REF!</definedName>
    <definedName name="관리" localSheetId="4">#REF!</definedName>
    <definedName name="관리">#REF!</definedName>
    <definedName name="관정지반고" localSheetId="4">#REF!</definedName>
    <definedName name="관정지반고">#REF!</definedName>
    <definedName name="괄">#REF!</definedName>
    <definedName name="광나무1003">[134]데이타!$E$51</definedName>
    <definedName name="광나무1203">[134]데이타!$E$52</definedName>
    <definedName name="광나무1506">[134]데이타!$E$53</definedName>
    <definedName name="광케">'[164]인건비 '!$B$28</definedName>
    <definedName name="광케입블">#REF!</definedName>
    <definedName name="광편백0405">[134]데이타!$E$153</definedName>
    <definedName name="광편백0507">[134]데이타!$E$154</definedName>
    <definedName name="광편백0509">[134]데이타!$E$155</definedName>
    <definedName name="교굑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량별실행" localSheetId="4">#N/A</definedName>
    <definedName name="교육내용" localSheetId="4">[165]연결임시!#REF!</definedName>
    <definedName name="교육내용">[165]연결임시!#REF!</definedName>
    <definedName name="교좌" hidden="1">{#N/A,#N/A,FALSE,"포장2"}</definedName>
    <definedName name="구미">[166]b_balju!$A$1:$R$5805</definedName>
    <definedName name="구미제">#REF!</definedName>
    <definedName name="구분" localSheetId="4">#REF!</definedName>
    <definedName name="구분">#REF!</definedName>
    <definedName name="구분1">BlankMacro1</definedName>
    <definedName name="구산">[153]표지!$A$1:$G$14</definedName>
    <definedName name="구상나무1505">[134]데이타!$E$69</definedName>
    <definedName name="구상나무2008">[134]데이타!$E$70</definedName>
    <definedName name="구상나무2510">[134]데이타!$E$71</definedName>
    <definedName name="구상나무3012">[134]데이타!$E$72</definedName>
    <definedName name="구조물공">#REF!</definedName>
    <definedName name="구조형식" localSheetId="4">#REF!</definedName>
    <definedName name="구조형식">#REF!</definedName>
    <definedName name="국내">[167]해외!#REF!</definedName>
    <definedName name="군유1" localSheetId="4">#REF!</definedName>
    <definedName name="군유1">#REF!</definedName>
    <definedName name="군유2" localSheetId="4">#REF!</definedName>
    <definedName name="군유2">#REF!</definedName>
    <definedName name="군유3" localSheetId="4">#REF!</definedName>
    <definedName name="군유3">#REF!</definedName>
    <definedName name="군유4" localSheetId="4">#REF!</definedName>
    <definedName name="군유4">#REF!</definedName>
    <definedName name="군유5" localSheetId="4">#REF!</definedName>
    <definedName name="군유5">#REF!</definedName>
    <definedName name="군유6" localSheetId="4">#REF!</definedName>
    <definedName name="군유6">#REF!</definedName>
    <definedName name="군유7" localSheetId="4">#REF!</definedName>
    <definedName name="군유7">#REF!</definedName>
    <definedName name="권">[168]DATE!$I$24:$I$85</definedName>
    <definedName name="권권">[169]DATE!$I$24:$I$85</definedName>
    <definedName name="규격" localSheetId="4">[67]DATE!$C$24:$C$85</definedName>
    <definedName name="규격">[170]파이프류!#REF!</definedName>
    <definedName name="그래픽">#REF!</definedName>
    <definedName name="근생건축면적" localSheetId="3">#REF!</definedName>
    <definedName name="근생건축면적">#REF!</definedName>
    <definedName name="근생대지면적" localSheetId="3">#REF!</definedName>
    <definedName name="근생대지면적">#REF!</definedName>
    <definedName name="근생지상층면적" localSheetId="3">#REF!</definedName>
    <definedName name="근생지상층면적">#REF!</definedName>
    <definedName name="금광추정" hidden="1">{#N/A,#N/A,FALSE,"포장2"}</definedName>
    <definedName name="금송1006">[134]데이타!$E$73</definedName>
    <definedName name="금송1208">[134]데이타!$E$74</definedName>
    <definedName name="금송1510">[134]데이타!$E$75</definedName>
    <definedName name="금액" localSheetId="4">#REF!</definedName>
    <definedName name="금액">#REF!</definedName>
    <definedName name="金額" localSheetId="4">#REF!</definedName>
    <definedName name="金額">#REF!</definedName>
    <definedName name="금액대비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 localSheetId="3">#REF!</definedName>
    <definedName name="금융2" localSheetId="4">#REF!</definedName>
    <definedName name="금융2">#REF!</definedName>
    <definedName name="급료" localSheetId="4">#REF!</definedName>
    <definedName name="급료">#REF!</definedName>
    <definedName name="급료.본" localSheetId="4">#REF!</definedName>
    <definedName name="급료.본">#REF!</definedName>
    <definedName name="기계3">BlankMacro1</definedName>
    <definedName name="기계공사내역">[171]건축내역!$A$126:$E$331</definedName>
    <definedName name="기계설치">#REF!</definedName>
    <definedName name="기계설치공">#REF!</definedName>
    <definedName name="기계원하">[172]안양건축!$A$1:$T$1346</definedName>
    <definedName name="기기신설" localSheetId="4">#REF!</definedName>
    <definedName name="기기신설">#REF!</definedName>
    <definedName name="기기철거" localSheetId="4">#REF!</definedName>
    <definedName name="기기철거">#REF!</definedName>
    <definedName name="기본">#REF!</definedName>
    <definedName name="기본세대수1" localSheetId="4">#REF!</definedName>
    <definedName name="기본세대수1">#REF!</definedName>
    <definedName name="기본세대수2" localSheetId="4">#REF!</definedName>
    <definedName name="기본세대수2">#REF!</definedName>
    <definedName name="기성내역">#REF!</definedName>
    <definedName name="기술" hidden="1">{#N/A,#N/A,FALSE,"부대1"}</definedName>
    <definedName name="기안갑">'[173]2.대외공문'!#REF!</definedName>
    <definedName name="기안을">'[173]2.대외공문'!#REF!</definedName>
    <definedName name="기자재비FORM" localSheetId="4">#REF!</definedName>
    <definedName name="기자재비FORM">#REF!</definedName>
    <definedName name="기준">#REF!</definedName>
    <definedName name="기준층면적" localSheetId="4">#REF!</definedName>
    <definedName name="기준층면적">#REF!</definedName>
    <definedName name="기준층수" localSheetId="4">#REF!</definedName>
    <definedName name="기준층수">#REF!</definedName>
    <definedName name="기초" localSheetId="4">#REF!</definedName>
    <definedName name="기초">#REF!</definedName>
    <definedName name="기초데이타" localSheetId="4">#REF!</definedName>
    <definedName name="기초데이타">#REF!</definedName>
    <definedName name="기초액" localSheetId="4">#REF!</definedName>
    <definedName name="기초액">#REF!</definedName>
    <definedName name="기초처리경비">#REF!</definedName>
    <definedName name="기초처리노무비">#REF!</definedName>
    <definedName name="기초처리재료비">#REF!</definedName>
    <definedName name="기초형식" localSheetId="4">#REF!</definedName>
    <definedName name="기초형식">#REF!</definedName>
    <definedName name="기타경비" localSheetId="4">#REF!</definedName>
    <definedName name="기타경비">#REF!</definedName>
    <definedName name="기타경비요율" localSheetId="4">#REF!</definedName>
    <definedName name="기타경비요율">#REF!</definedName>
    <definedName name="기타경비표" localSheetId="4">#REF!</definedName>
    <definedName name="기타경비표">#REF!</definedName>
    <definedName name="기타자료" localSheetId="4">[145]!기타자료</definedName>
    <definedName name="기타자료">[146]!기타자료</definedName>
    <definedName name="김명호SW" localSheetId="4">#REF!</definedName>
    <definedName name="김명호SW">#REF!</definedName>
    <definedName name="김학민">[174]현장관리비!$F$12:$H$127,[174]현장관리비!$J$12:$L$127</definedName>
    <definedName name="김해우체국">[153]표지!#REF!</definedName>
    <definedName name="꽃복숭아R3">[134]데이타!$E$58</definedName>
    <definedName name="꽃복숭아R4">[134]데이타!$E$59</definedName>
    <definedName name="꽃복숭아R5">[134]데이타!$E$60</definedName>
    <definedName name="꽃사과R10">[134]데이타!$E$64</definedName>
    <definedName name="꽃사과R4">[134]데이타!$E$61</definedName>
    <definedName name="꽃사과R6">[134]데이타!$E$62</definedName>
    <definedName name="꽃사과R8">[134]데이타!$E$63</definedName>
    <definedName name="꽃아그배R10">[134]데이타!$E$68</definedName>
    <definedName name="꽃아그배R4">[134]데이타!$E$65</definedName>
    <definedName name="꽃아그배R6">[134]데이타!$E$66</definedName>
    <definedName name="꽃아그배R8">[134]데이타!$E$67</definedName>
    <definedName name="꽝꽝0304">[134]데이타!$E$54</definedName>
    <definedName name="꽝꽝0406">[134]데이타!$E$55</definedName>
    <definedName name="꽝꽝0508">[134]데이타!$E$56</definedName>
    <definedName name="꽝꽝0610">[134]데이타!$E$57</definedName>
    <definedName name="ㄴ">#REF!</definedName>
    <definedName name="ㄴㄱㄹ" hidden="1">#REF!</definedName>
    <definedName name="ㄴㄴ">#REF!</definedName>
    <definedName name="ㄴㄴㄴ" localSheetId="4">#N/A</definedName>
    <definedName name="ㄴㅁ" hidden="1">#REF!</definedName>
    <definedName name="ㄴㅇ">#REF!</definedName>
    <definedName name="ㄴ이라ㅓ">#REF!</definedName>
    <definedName name="나" localSheetId="3">#REF!</definedName>
    <definedName name="나" localSheetId="4">[175]!Macro10</definedName>
    <definedName name="나">#REF!</definedName>
    <definedName name="나나" localSheetId="4">#REF!</definedName>
    <definedName name="나나">#REF!</definedName>
    <definedName name="나무">#REF!</definedName>
    <definedName name="낙상홍1004">[134]데이타!$E$76</definedName>
    <definedName name="낙상홍1506">[134]데이타!$E$77</definedName>
    <definedName name="낙상홍1808">[134]데이타!$E$78</definedName>
    <definedName name="낙상홍2010">[134]데이타!$E$79</definedName>
    <definedName name="낙상홍2515">[134]데이타!$E$80</definedName>
    <definedName name="낙양중">[153]표지!#REF!</definedName>
    <definedName name="낙우송R10">[134]데이타!$E$84</definedName>
    <definedName name="낙우송R12">[134]데이타!$E$85</definedName>
    <definedName name="낙우송R5">[134]데이타!$E$81</definedName>
    <definedName name="낙우송R6">[134]데이타!$E$82</definedName>
    <definedName name="낙우송R8">[134]데이타!$E$83</definedName>
    <definedName name="낙찰가">#N/A</definedName>
    <definedName name="날짜">[159]설계산출표지!$B$8</definedName>
    <definedName name="남">[65]월별손익!$A$194:$R$240</definedName>
    <definedName name="남산1호" localSheetId="4">#REF!</definedName>
    <definedName name="남산1호">#REF!</definedName>
    <definedName name="남산2호" localSheetId="4">#REF!</definedName>
    <definedName name="남산2호">#REF!</definedName>
    <definedName name="남양설계2동" localSheetId="4">#REF!</definedName>
    <definedName name="남양설계2동">#REF!</definedName>
    <definedName name="남양주">[176]남양주부대!$A$1:$D$5958</definedName>
    <definedName name="남양주1">[176]남양주부대!$A$1:$D$5958</definedName>
    <definedName name="남양토공부대입찰">#REF!</definedName>
    <definedName name="내" hidden="1">{#N/A,#N/A,FALSE,"단가와품"}</definedName>
    <definedName name="내선전공">[121]노임단가!$D$41</definedName>
    <definedName name="내수출2" localSheetId="4">#REF!</definedName>
    <definedName name="내수출2">#REF!</definedName>
    <definedName name="내역" localSheetId="4" hidden="1">{#N/A,#N/A,FALSE,"CCTV"}</definedName>
    <definedName name="내역" hidden="1">{#N/A,#N/A,FALSE,"CCTV"}</definedName>
    <definedName name="내역서" localSheetId="4">#REF!</definedName>
    <definedName name="내역서">#REF!</definedName>
    <definedName name="내역서1">#REF!</definedName>
    <definedName name="내역서3">#REF!</definedName>
    <definedName name="내용2" localSheetId="4">#REF!</definedName>
    <definedName name="내용2">#REF!</definedName>
    <definedName name="내용3" localSheetId="4">#REF!</definedName>
    <definedName name="내용3">#REF!</definedName>
    <definedName name="내용4" localSheetId="4">#REF!</definedName>
    <definedName name="내용4">#REF!</definedName>
    <definedName name="내전">[177]노무비!$B$2</definedName>
    <definedName name="네환율" localSheetId="4">#REF!</definedName>
    <definedName name="네환율">#REF!</definedName>
    <definedName name="노" localSheetId="4">#N/A</definedName>
    <definedName name="노곡1호" localSheetId="4">#REF!</definedName>
    <definedName name="노곡1호">#REF!</definedName>
    <definedName name="노곡2호" localSheetId="4">#REF!</definedName>
    <definedName name="노곡2호">#REF!</definedName>
    <definedName name="노곡3호" localSheetId="4">#REF!</definedName>
    <definedName name="노곡3호">#REF!</definedName>
    <definedName name="노곡4호" localSheetId="4">#REF!</definedName>
    <definedName name="노곡4호">#REF!</definedName>
    <definedName name="노르웨이R12">[134]데이타!$E$90</definedName>
    <definedName name="노르웨이R15">[134]데이타!$E$91</definedName>
    <definedName name="노르웨이R4">[134]데이타!$E$86</definedName>
    <definedName name="노르웨이R5">[134]데이타!$E$87</definedName>
    <definedName name="노르웨이R6">[134]데이타!$E$88</definedName>
    <definedName name="노르웨이R8">[134]데이타!$E$89</definedName>
    <definedName name="노무">#REF!</definedName>
    <definedName name="노무단가">#REF!</definedName>
    <definedName name="노무비" localSheetId="4">#REF!</definedName>
    <definedName name="노무비">#REF!</definedName>
    <definedName name="노무비소계">#REF!</definedName>
    <definedName name="노무비합" localSheetId="4">#REF!</definedName>
    <definedName name="노무비합">#REF!</definedName>
    <definedName name="노민호" localSheetId="3">#REF!</definedName>
    <definedName name="노민호">#REF!</definedName>
    <definedName name="노부비" localSheetId="4">#REF!</definedName>
    <definedName name="노부비">#REF!</definedName>
    <definedName name="노원문화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>BlankMacro1</definedName>
    <definedName name="노임1">BlankMacro1</definedName>
    <definedName name="노임단가" localSheetId="4">#REF!</definedName>
    <definedName name="노임단가">#REF!</definedName>
    <definedName name="노출직">#REF!</definedName>
    <definedName name="노출직부">#REF!</definedName>
    <definedName name="노출형">[101]DATA!$E$50:$F$59</definedName>
    <definedName name="노환율" localSheetId="4">#REF!</definedName>
    <definedName name="노환율">#REF!</definedName>
    <definedName name="농원1호" localSheetId="4">#REF!</definedName>
    <definedName name="농원1호">#REF!</definedName>
    <definedName name="농원2호" localSheetId="4">#REF!</definedName>
    <definedName name="농원2호">#REF!</definedName>
    <definedName name="눈향L06">[134]데이타!$E$92</definedName>
    <definedName name="눈향L08">[134]데이타!$E$93</definedName>
    <definedName name="눈향L10">[134]데이타!$E$94</definedName>
    <definedName name="눈향L14">[134]데이타!$E$95</definedName>
    <definedName name="눈향L20">[134]데이타!$E$96</definedName>
    <definedName name="느릅R10">[134]데이타!$E$100</definedName>
    <definedName name="느릅R4">[134]데이타!$E$97</definedName>
    <definedName name="느릅R5">[134]데이타!$E$98</definedName>
    <definedName name="느릅R8">[157]데이타!$E$99</definedName>
    <definedName name="느티R10">[157]데이타!$E$104</definedName>
    <definedName name="느티R12">[134]데이타!$E$105</definedName>
    <definedName name="느티R15">[134]데이타!$E$106</definedName>
    <definedName name="느티R18">[134]데이타!$E$107</definedName>
    <definedName name="느티R20">[134]데이타!$E$108</definedName>
    <definedName name="느티R25">[134]데이타!$E$109</definedName>
    <definedName name="느티R30">[134]데이타!$E$110</definedName>
    <definedName name="느티R5">[134]데이타!$E$101</definedName>
    <definedName name="느티R6">[134]데이타!$E$102</definedName>
    <definedName name="느티R8">[134]데이타!$E$103</definedName>
    <definedName name="능소화R2">[134]데이타!$E$111</definedName>
    <definedName name="능소화R4">[134]데이타!$E$112</definedName>
    <definedName name="능소화R6">[134]데이타!$E$113</definedName>
    <definedName name="ㄶ뉴">[76]수입!#REF!</definedName>
    <definedName name="ㄶㄶㄶㅎ" localSheetId="4">#REF!</definedName>
    <definedName name="ㄶㄶㄶㅎ">#REF!</definedName>
    <definedName name="ㄷ">[178]DATE!$I$24:$I$85</definedName>
    <definedName name="ㄷ100x50x5x7.5t_단중">#REF!</definedName>
    <definedName name="ㄷ125x65x6x8t_단중">#REF!</definedName>
    <definedName name="ㄷ27">#REF!</definedName>
    <definedName name="ㄷ75x40x5x7t_단중">#REF!</definedName>
    <definedName name="ㄷㄱ교ㅛ" localSheetId="4">#REF!</definedName>
    <definedName name="ㄷㄱ교ㅛ">#REF!</definedName>
    <definedName name="ㄷㄱㄴㅌ" localSheetId="4">#REF!</definedName>
    <definedName name="ㄷㄱㄴㅌ">#REF!</definedName>
    <definedName name="ㄷㄷㄷ" localSheetId="4">#N/A</definedName>
    <definedName name="ㄷㄷㄷㄷ" localSheetId="4" hidden="1">{#N/A,#N/A,FALSE,"CCTV"}</definedName>
    <definedName name="ㄷㄷㄷㄷ" hidden="1">{#N/A,#N/A,FALSE,"CCTV"}</definedName>
    <definedName name="ㄷㅈㅈ2" localSheetId="4" hidden="1">{#N/A,#N/A,FALSE,"CCTV"}</definedName>
    <definedName name="ㄷㅈㅈ2" hidden="1">{#N/A,#N/A,FALSE,"CCTV"}</definedName>
    <definedName name="다" localSheetId="3">#REF!</definedName>
    <definedName name="다" localSheetId="4">#REF!</definedName>
    <definedName name="다">#REF!</definedName>
    <definedName name="다목">#REF!</definedName>
    <definedName name="닥트설치공사" hidden="1">{#N/A,#N/A,FALSE,"전력간선"}</definedName>
    <definedName name="단__가2">'[179]#REF'!#REF!</definedName>
    <definedName name="단__가3">'[179]#REF'!#REF!</definedName>
    <definedName name="단__가4">'[179]#REF'!#REF!</definedName>
    <definedName name="단__가5">'[179]#REF'!#REF!</definedName>
    <definedName name="단__가6">'[179]#REF'!#REF!</definedName>
    <definedName name="단_가" localSheetId="4">#REF!</definedName>
    <definedName name="단_가">#REF!</definedName>
    <definedName name="단_가2" localSheetId="4">#REF!</definedName>
    <definedName name="단_가2">[180]일위대가표!#REF!</definedName>
    <definedName name="단_가3" localSheetId="4">#REF!</definedName>
    <definedName name="단_가3">[180]일위대가표!#REF!</definedName>
    <definedName name="단_가4" localSheetId="4">#REF!</definedName>
    <definedName name="단_가4">[180]일위대가표!#REF!</definedName>
    <definedName name="단_가5" localSheetId="4">#REF!</definedName>
    <definedName name="단_가5">[180]일위대가표!#REF!</definedName>
    <definedName name="단_가6" localSheetId="4">#REF!</definedName>
    <definedName name="단_가6">[180]일위대가표!#REF!</definedName>
    <definedName name="단가" localSheetId="4">#REF!</definedName>
    <definedName name="단가">#REF!</definedName>
    <definedName name="단가2">#REF!,#REF!</definedName>
    <definedName name="단가구분">[181]내역!$M$2</definedName>
    <definedName name="단가대비">#REF!</definedName>
    <definedName name="단가비교">#REF!,#REF!</definedName>
    <definedName name="단가비교표" localSheetId="4">#REF!,#REF!</definedName>
    <definedName name="단가비교표">#REF!,#REF!</definedName>
    <definedName name="단가비교표1">#REF!,#REF!</definedName>
    <definedName name="단가산출">#REF!</definedName>
    <definedName name="단가산출선내부세로선">[182]Mc1!#REF!</definedName>
    <definedName name="단가적용표" localSheetId="4">#REF!</definedName>
    <definedName name="단가적용표">#REF!</definedName>
    <definedName name="단가조사">[183]단가조사!$A$1:$G$379</definedName>
    <definedName name="단가조사서">[184]일위대가목차!$D$3:$D$9</definedName>
    <definedName name="단가조사서FORM" localSheetId="4">#REF!</definedName>
    <definedName name="단가조사서FORM">#REF!</definedName>
    <definedName name="단가테이블">'[162]기계경비(시간당)'!$C$1:$F$58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[67]DATE!$H$24:$H$85</definedName>
    <definedName name="단면1" localSheetId="4">#REF!</definedName>
    <definedName name="단면1">#REF!</definedName>
    <definedName name="단열공사" localSheetId="4">#REF!</definedName>
    <definedName name="단열공사">#REF!</definedName>
    <definedName name="單位_百萬원">[185]대차대조표!#REF!</definedName>
    <definedName name="단위공량_10">'[179]#REF'!#REF!</definedName>
    <definedName name="단위공량_11">'[179]#REF'!#REF!</definedName>
    <definedName name="단위공량_12">'[179]#REF'!#REF!</definedName>
    <definedName name="단위공량_13">'[179]#REF'!#REF!</definedName>
    <definedName name="단위공량_14">'[179]#REF'!#REF!</definedName>
    <definedName name="단위공량_15">'[179]#REF'!#REF!</definedName>
    <definedName name="단위공량_16">'[179]#REF'!#REF!</definedName>
    <definedName name="단위공량_17">'[179]#REF'!#REF!</definedName>
    <definedName name="단위공량_4">'[179]#REF'!#REF!</definedName>
    <definedName name="단위공량_5">'[179]#REF'!#REF!</definedName>
    <definedName name="단위공량_6">'[179]#REF'!#REF!</definedName>
    <definedName name="단위공량_7">'[179]#REF'!#REF!</definedName>
    <definedName name="단위공량_8">'[179]#REF'!#REF!</definedName>
    <definedName name="단위공량_9">'[179]#REF'!#REF!</definedName>
    <definedName name="단위공량1" localSheetId="4">#REF!</definedName>
    <definedName name="단위공량1">'[186]일위대가(출입)'!#REF!</definedName>
    <definedName name="단위공량10" localSheetId="4">#REF!</definedName>
    <definedName name="단위공량10">[180]일위대가표!#REF!</definedName>
    <definedName name="단위공량11" localSheetId="4">#REF!</definedName>
    <definedName name="단위공량11">[180]일위대가표!#REF!</definedName>
    <definedName name="단위공량12" localSheetId="4">#REF!</definedName>
    <definedName name="단위공량12">[180]일위대가표!#REF!</definedName>
    <definedName name="단위공량13" localSheetId="4">#REF!</definedName>
    <definedName name="단위공량13">[180]일위대가표!#REF!</definedName>
    <definedName name="단위공량14" localSheetId="4">#REF!</definedName>
    <definedName name="단위공량14">[180]일위대가표!#REF!</definedName>
    <definedName name="단위공량15" localSheetId="4">#REF!</definedName>
    <definedName name="단위공량15">[180]일위대가표!#REF!</definedName>
    <definedName name="단위공량16" localSheetId="4">#REF!</definedName>
    <definedName name="단위공량16">[180]일위대가표!#REF!</definedName>
    <definedName name="단위공량17" localSheetId="4">#REF!</definedName>
    <definedName name="단위공량17">[180]일위대가표!#REF!</definedName>
    <definedName name="단위공량2" localSheetId="4">#REF!</definedName>
    <definedName name="단위공량2">'[186]일위대가(출입)'!#REF!</definedName>
    <definedName name="단위공량3" localSheetId="4">#REF!</definedName>
    <definedName name="단위공량3">'[186]일위대가(출입)'!#REF!</definedName>
    <definedName name="단위공량4" localSheetId="4">#REF!</definedName>
    <definedName name="단위공량4">[180]일위대가표!#REF!</definedName>
    <definedName name="단위공량5" localSheetId="4">#REF!</definedName>
    <definedName name="단위공량5">[180]일위대가표!#REF!</definedName>
    <definedName name="단위공량6" localSheetId="4">#REF!</definedName>
    <definedName name="단위공량6">[180]일위대가표!#REF!</definedName>
    <definedName name="단위공량7" localSheetId="4">#REF!</definedName>
    <definedName name="단위공량7">[180]일위대가표!#REF!</definedName>
    <definedName name="단위공량8" localSheetId="4">#REF!</definedName>
    <definedName name="단위공량8">[180]일위대가표!#REF!</definedName>
    <definedName name="단위공량9" localSheetId="4">#REF!</definedName>
    <definedName name="단위공량9">[180]일위대가표!#REF!</definedName>
    <definedName name="단퇴.共" localSheetId="4">#REF!</definedName>
    <definedName name="단퇴.共">#REF!</definedName>
    <definedName name="담쟁이L03">[134]데이타!$E$114</definedName>
    <definedName name="당사광고" localSheetId="3">[187]사업수지!$H$77</definedName>
    <definedName name="당사광고" localSheetId="4">[146]사업수지!$H$77</definedName>
    <definedName name="당사광고">[188]사업수지!$H$77</definedName>
    <definedName name="당사모델운영" localSheetId="3">[187]사업수지!$H$78</definedName>
    <definedName name="당사모델운영" localSheetId="4">[146]사업수지!$H$78</definedName>
    <definedName name="당사모델운영">[188]사업수지!$H$78</definedName>
    <definedName name="당사사업추진" localSheetId="3">[187]사업수지!$H$79</definedName>
    <definedName name="당사사업추진" localSheetId="4">[146]사업수지!$H$79</definedName>
    <definedName name="당사사업추진">[188]사업수지!$H$79</definedName>
    <definedName name="대가">#REF!,#REF!</definedName>
    <definedName name="대구건축">[166]b_balju!$A$1:$R$5805</definedName>
    <definedName name="대기영역" localSheetId="4">#REF!</definedName>
    <definedName name="대기영역">#REF!</definedName>
    <definedName name="대림PL" localSheetId="4">#REF!</definedName>
    <definedName name="대림PL">#REF!</definedName>
    <definedName name="대비">#REF!</definedName>
    <definedName name="대여이자" localSheetId="3">[138]사업성분석!#REF!</definedName>
    <definedName name="대여이자" localSheetId="4">[139]사업성분석!#REF!</definedName>
    <definedName name="대여이자">[140]사업성분석!#REF!</definedName>
    <definedName name="대왕참R10">[134]데이타!$E$118</definedName>
    <definedName name="대왕참R4">[134]데이타!$E$115</definedName>
    <definedName name="대왕참R6">[134]데이타!$E$116</definedName>
    <definedName name="대왕참R8">[134]데이타!$E$117</definedName>
    <definedName name="대일">#REF!</definedName>
    <definedName name="대전조차2" localSheetId="4">#REF!</definedName>
    <definedName name="대전조차2">#REF!</definedName>
    <definedName name="대청">[153]표지!#REF!</definedName>
    <definedName name="대추R10">[134]데이타!$E$123</definedName>
    <definedName name="대추R4">[134]데이타!$E$119</definedName>
    <definedName name="대추R5">[134]데이타!$E$120</definedName>
    <definedName name="대추R6">[134]데이타!$E$121</definedName>
    <definedName name="대추R8">[134]데이타!$E$122</definedName>
    <definedName name="대코드">#REF!</definedName>
    <definedName name="대환율" localSheetId="4">#REF!</definedName>
    <definedName name="대환율">#REF!</definedName>
    <definedName name="대회" localSheetId="4">#REF!</definedName>
    <definedName name="대회">#REF!</definedName>
    <definedName name="더하기">[67]DATE!$J$24:$J$85</definedName>
    <definedName name="덕" hidden="1">{#N/A,#N/A,FALSE,"포장2"}</definedName>
    <definedName name="덕_트_공">#N/A</definedName>
    <definedName name="덕산1호" localSheetId="4">#REF!</definedName>
    <definedName name="덕산1호">#REF!</definedName>
    <definedName name="덕산2호" localSheetId="4">#REF!</definedName>
    <definedName name="덕산2호">#REF!</definedName>
    <definedName name="덕산3호" localSheetId="4">#REF!</definedName>
    <definedName name="덕산3호">#REF!</definedName>
    <definedName name="덕산4호" localSheetId="4">#REF!</definedName>
    <definedName name="덕산4호">#REF!</definedName>
    <definedName name="덕소">[189]공통가설!#REF!</definedName>
    <definedName name="덕전1호" localSheetId="4">#REF!</definedName>
    <definedName name="덕전1호">#REF!</definedName>
    <definedName name="덕전2호" localSheetId="4">#REF!</definedName>
    <definedName name="덕전2호">#REF!</definedName>
    <definedName name="덕전3호" localSheetId="4">#REF!</definedName>
    <definedName name="덕전3호">#REF!</definedName>
    <definedName name="덕지1호" localSheetId="4">#REF!</definedName>
    <definedName name="덕지1호">#REF!</definedName>
    <definedName name="덕진" hidden="1">{#N/A,#N/A,FALSE,"포장2"}</definedName>
    <definedName name="덕천1호" localSheetId="4">#REF!</definedName>
    <definedName name="덕천1호">#REF!</definedName>
    <definedName name="덕천2호" localSheetId="4">#REF!</definedName>
    <definedName name="덕천2호">#REF!</definedName>
    <definedName name="덕천3호" localSheetId="4">#REF!</definedName>
    <definedName name="덕천3호">#REF!</definedName>
    <definedName name="덕천4호" localSheetId="4">#REF!</definedName>
    <definedName name="덕천4호">#REF!</definedName>
    <definedName name="덕호" hidden="1">{#N/A,#N/A,FALSE,"포장2"}</definedName>
    <definedName name="덩굴장미3">[134]데이타!$E$128</definedName>
    <definedName name="덩굴장미4">[134]데이타!$E$129</definedName>
    <definedName name="덩굴장미5">[134]데이타!$E$130</definedName>
    <definedName name="도">#REF!</definedName>
    <definedName name="도______급______액" localSheetId="4">#REF!</definedName>
    <definedName name="도______급______액">#REF!</definedName>
    <definedName name="도_장_공">#REF!</definedName>
    <definedName name="도급계" localSheetId="3">[138]사업성분석!$H$45</definedName>
    <definedName name="도급계" localSheetId="4">[139]사업성분석!$H$45</definedName>
    <definedName name="도급계">[140]사업성분석!$H$45</definedName>
    <definedName name="도급공사비" localSheetId="4">#REF!</definedName>
    <definedName name="도급공사비">#REF!</definedName>
    <definedName name="도급노무비할증">[190]도급견적가!#REF!</definedName>
    <definedName name="도급단가" localSheetId="4">#REF!</definedName>
    <definedName name="도급단가">#REF!</definedName>
    <definedName name="도급예산내역서총괄표공구손료">[159]도급예산내역서총괄표!$G$21</definedName>
    <definedName name="도급예산내역서총괄표공비">[159]도급예산내역서총괄표!$H$21</definedName>
    <definedName name="도급예산내역서총괄표재료비">[159]도급예산내역서총괄표!$F$21</definedName>
    <definedName name="도급재료비할증">[190]도급견적가!#REF!</definedName>
    <definedName name="도로부담금" localSheetId="3">[191]당사!#REF!</definedName>
    <definedName name="도로부담금" localSheetId="4">[192]당사!#REF!</definedName>
    <definedName name="도로부담금">[193]당사!#REF!</definedName>
    <definedName name="도서관">[153]표지!#REF!</definedName>
    <definedName name="도장">#REF!</definedName>
    <definedName name="도장공사" localSheetId="4">#REF!</definedName>
    <definedName name="도장공사">#REF!</definedName>
    <definedName name="도착선" localSheetId="4">#REF!</definedName>
    <definedName name="도착선">#REF!</definedName>
    <definedName name="독일가문비1206">[134]데이타!$E$131</definedName>
    <definedName name="독일가문비1508">[134]데이타!$E$132</definedName>
    <definedName name="독일가문비2010">[134]데이타!$E$133</definedName>
    <definedName name="독일가문비2512">[134]데이타!$E$134</definedName>
    <definedName name="독일가문비3015">[134]데이타!$E$135</definedName>
    <definedName name="독일가문비3518">[134]데이타!$E$136</definedName>
    <definedName name="독환율" localSheetId="4">#REF!</definedName>
    <definedName name="독환율">#REF!</definedName>
    <definedName name="돈나무0504">[134]데이타!$E$137</definedName>
    <definedName name="돈나무0805">[134]데이타!$E$138</definedName>
    <definedName name="돈나무1007">[134]데이타!$E$139</definedName>
    <definedName name="돈나무1210">[134]데이타!$E$140</definedName>
    <definedName name="동111">0.075</definedName>
    <definedName name="동백1002">[134]데이타!$E$141</definedName>
    <definedName name="동백1204">[134]데이타!$E$142</definedName>
    <definedName name="동백1506">[134]데이타!$E$143</definedName>
    <definedName name="동백1808">[134]데이타!$E$144</definedName>
    <definedName name="동수">[81]적용기준!$B$9</definedName>
    <definedName name="동양종금" localSheetId="4">#REF!</definedName>
    <definedName name="동양종금">#REF!</definedName>
    <definedName name="동원">#REF!</definedName>
    <definedName name="동원1">#REF!</definedName>
    <definedName name="두기1" localSheetId="4">#REF!</definedName>
    <definedName name="두기1">#REF!</definedName>
    <definedName name="두기1호" localSheetId="4">#REF!</definedName>
    <definedName name="두기1호">#REF!</definedName>
    <definedName name="두기2" localSheetId="4">#REF!</definedName>
    <definedName name="두기2">#REF!</definedName>
    <definedName name="두기2호" localSheetId="4">#REF!</definedName>
    <definedName name="두기2호">#REF!</definedName>
    <definedName name="두기3" localSheetId="4">#REF!</definedName>
    <definedName name="두기3">#REF!</definedName>
    <definedName name="두기3호" localSheetId="4">#REF!</definedName>
    <definedName name="두기3호">#REF!</definedName>
    <definedName name="등R2">[134]데이타!$E$156</definedName>
    <definedName name="등R4">[134]데이타!$E$157</definedName>
    <definedName name="등R6">[134]데이타!$E$158</definedName>
    <definedName name="등R8">[134]데이타!$E$159</definedName>
    <definedName name="때죽R10">[134]데이타!$E$127</definedName>
    <definedName name="때죽R4">[134]데이타!$E$124</definedName>
    <definedName name="때죽R6">[134]데이타!$E$125</definedName>
    <definedName name="때죽R8">[134]데이타!$E$126</definedName>
    <definedName name="또또" localSheetId="4">#REF!</definedName>
    <definedName name="또또">#REF!</definedName>
    <definedName name="ㄹ" localSheetId="4">#REF!</definedName>
    <definedName name="ㄹ">#REF!</definedName>
    <definedName name="ㄹ116">[194]내역서!#REF!</definedName>
    <definedName name="ㄹㄴㅇㄹㄴㅇㄹㄴㄱㄴㅇ" localSheetId="4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ㄴㅇㄹㅇ">[195]입찰안!#REF!</definedName>
    <definedName name="ㄹㄹ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 localSheetId="4">#N/A</definedName>
    <definedName name="ㄹ호" hidden="1">#REF!</definedName>
    <definedName name="라" localSheetId="3">#REF!</definedName>
    <definedName name="라">#REF!</definedName>
    <definedName name="라라ㅏㄹ" localSheetId="4">#REF!</definedName>
    <definedName name="라라ㅏㄹ">#REF!</definedName>
    <definedName name="라ㅏㄹ" localSheetId="4">#REF!</definedName>
    <definedName name="라ㅏㄹ">#REF!</definedName>
    <definedName name="램머Q간재">[162]램머!$D$20</definedName>
    <definedName name="램머Q간재10">[162]램머!$F$20</definedName>
    <definedName name="램머Q간재야간">[162]램머!$J$20</definedName>
    <definedName name="램머Q노무">[162]램머!$D$21</definedName>
    <definedName name="램머Q노무10">[162]램머!$F$21</definedName>
    <definedName name="램머Q노무야간">[162]램머!$J$21</definedName>
    <definedName name="램머Q손료">[162]램머!$D$22</definedName>
    <definedName name="램머Q손료10">[162]램머!$F$22</definedName>
    <definedName name="램머Q손료야간">[162]램머!$J$22</definedName>
    <definedName name="램머간재">'[162]기계경비(시간당)'!$H$170</definedName>
    <definedName name="램머노무">'[162]기계경비(시간당)'!$H$166</definedName>
    <definedName name="램머노무야간">'[162]기계경비(시간당)'!$H$167</definedName>
    <definedName name="램머손료">'[162]기계경비(시간당)'!$H$165</definedName>
    <definedName name="러ㅏㄹ">#REF!</definedName>
    <definedName name="러ㅗㄴ머ㅏㄹ">#REF!</definedName>
    <definedName name="로">[196]BID!$A$3:$F$293</definedName>
    <definedName name="류인숙">[197]공량산출서!#REF!</definedName>
    <definedName name="류인숙1">[198]!han_code</definedName>
    <definedName name="ㄻ" hidden="1">'[199]5사남'!#REF!</definedName>
    <definedName name="ㄿㅇㄴ">[195]입찰안!#REF!</definedName>
    <definedName name="ㅀ">#REF!</definedName>
    <definedName name="ㅁ" localSheetId="4" hidden="1">[75]차액보증!#REF!</definedName>
    <definedName name="ㅁ">[200]공종별!#REF!</definedName>
    <definedName name="ㅁ01" localSheetId="4">#REF!</definedName>
    <definedName name="ㅁ01">#REF!</definedName>
    <definedName name="ㅁ1" localSheetId="3">#REF!</definedName>
    <definedName name="ㅁ1" localSheetId="4">#REF!</definedName>
    <definedName name="ㅁ1">#REF!</definedName>
    <definedName name="ㅁ100" localSheetId="4">#REF!</definedName>
    <definedName name="ㅁ100">#REF!</definedName>
    <definedName name="ㅁ101">[201]철거산출근거!#REF!</definedName>
    <definedName name="ㅁ1100" localSheetId="4">#REF!</definedName>
    <definedName name="ㅁ1100">#REF!</definedName>
    <definedName name="ㅁ1140" localSheetId="4">#REF!</definedName>
    <definedName name="ㅁ1140">#REF!</definedName>
    <definedName name="ㅁ1382">#REF!</definedName>
    <definedName name="ㅁ1510.">#REF!</definedName>
    <definedName name="ㅁ170">[4]저!#REF!</definedName>
    <definedName name="ㅁ191" localSheetId="4">#REF!</definedName>
    <definedName name="ㅁ191">#REF!</definedName>
    <definedName name="ㅁ200">[202]Sheet1!#REF!</definedName>
    <definedName name="ㅁ201">[201]철거산출근거!#REF!</definedName>
    <definedName name="ㅁ4">'[203]중앙-내역(소방)'!#REF!</definedName>
    <definedName name="ㅁ459">[204]일위대가!#REF!</definedName>
    <definedName name="ㅁ500">[205]Baby일위대가!#REF!</definedName>
    <definedName name="ㅁ54">#REF!</definedName>
    <definedName name="ㅁ545">#REF!</definedName>
    <definedName name="ㅁ63">#REF!</definedName>
    <definedName name="ㅁ636">#REF!</definedName>
    <definedName name="ㅁ670">#REF!</definedName>
    <definedName name="ㅁ671">#REF!</definedName>
    <definedName name="ㅁ700">[206]건축원가!#REF!</definedName>
    <definedName name="ㅁ750">[207]건축공사실행!#REF!</definedName>
    <definedName name="ㅁ8529">[208]일반공사!#REF!</definedName>
    <definedName name="ㅁa1140" localSheetId="4">#REF!</definedName>
    <definedName name="ㅁa1140">#REF!</definedName>
    <definedName name="ㅁㄴ">#REF!</definedName>
    <definedName name="ㅁㄴㄹㅇㅎㅁㄹ옪ㄹㅇ" localSheetId="4">#REF!</definedName>
    <definedName name="ㅁㄴㄹㅇㅎㅁㄹ옪ㄹㅇ">#REF!</definedName>
    <definedName name="ㅁㄴㅇㄹㄻㅇ" localSheetId="4">#REF!</definedName>
    <definedName name="ㅁㄴㅇㄹㄻㅇ">#REF!</definedName>
    <definedName name="ㅁㅁ" localSheetId="4">#REF!</definedName>
    <definedName name="ㅁㅁ">#REF!</definedName>
    <definedName name="ㅁㅁ158">#REF!</definedName>
    <definedName name="ㅁㅁㅁ" localSheetId="4" hidden="1">{#N/A,#N/A,FALSE,"지침";#N/A,#N/A,FALSE,"환경분석";#N/A,#N/A,FALSE,"Sheet16"}</definedName>
    <definedName name="ㅁㅁㅁ" hidden="1">{#N/A,#N/A,FALSE,"지침";#N/A,#N/A,FALSE,"환경분석";#N/A,#N/A,FALSE,"Sheet16"}</definedName>
    <definedName name="ㅁㅁㅁㄹ" localSheetId="4">#N/A</definedName>
    <definedName name="ㅁㅁㅁㅁ" localSheetId="4">#N/A</definedName>
    <definedName name="ㅁㅁㅁㅁㅁㅁ" hidden="1">#REF!</definedName>
    <definedName name="ㅁㅂㅎ">[209]!Macro13</definedName>
    <definedName name="ㅁㅇ">#REF!</definedName>
    <definedName name="ㅁㅊㅁㅊㅁㅊ">[210]남양시작동자105노65기1.3화1.2!$A$2:$G$882</definedName>
    <definedName name="ㅁㅌㅁㅌㅁㅊ">[210]남양시작동자105노65기1.3화1.2!$A$2:$G$882</definedName>
    <definedName name="마" localSheetId="3">#REF!</definedName>
    <definedName name="마">#REF!</definedName>
    <definedName name="마가목R3">[134]데이타!$E$160</definedName>
    <definedName name="마가목R5">[134]데이타!$E$161</definedName>
    <definedName name="마가목R7">[134]데이타!$E$162</definedName>
    <definedName name="마감등급기준">'[141]1.개요입력'!$L$8</definedName>
    <definedName name="마성집계">[211]내역서!$A$3:$BK$1448</definedName>
    <definedName name="마음">#REF!,#REF!</definedName>
    <definedName name="막" localSheetId="4">#REF!</definedName>
    <definedName name="막">#REF!</definedName>
    <definedName name="말발도리1003">[134]데이타!$E$163</definedName>
    <definedName name="말발도리1204">[134]데이타!$E$164</definedName>
    <definedName name="말발도리1506">[134]데이타!$E$165</definedName>
    <definedName name="망포">#REF!</definedName>
    <definedName name="매입개방">[101]DATA!$E$6:$F$15</definedName>
    <definedName name="매자0804">[134]데이타!$E$166</definedName>
    <definedName name="매자1005">[134]데이타!$E$167</definedName>
    <definedName name="매출" localSheetId="4">#REF!</definedName>
    <definedName name="매출">#REF!</definedName>
    <definedName name="매출.본" localSheetId="4">#REF!</definedName>
    <definedName name="매출.본">#REF!</definedName>
    <definedName name="매출_구간" localSheetId="4">#REF!,#REF!</definedName>
    <definedName name="매출_구간">#REF!,#REF!</definedName>
    <definedName name="매출1">'[212]95MAKER'!#REF!</definedName>
    <definedName name="매출AM" localSheetId="4">#REF!</definedName>
    <definedName name="매출AM">#REF!</definedName>
    <definedName name="매출구간2" localSheetId="4">#REF!</definedName>
    <definedName name="매출구간2">#REF!</definedName>
    <definedName name="매크로11">[213]Macro1!$C$1</definedName>
    <definedName name="매크로13">[214]Macro1!$B$1</definedName>
    <definedName name="매크로4">[215]!매크로4</definedName>
    <definedName name="매크로5">[215]!매크로5</definedName>
    <definedName name="매크로6">#REF!</definedName>
    <definedName name="매크로9">[213]Macro1!$B$1</definedName>
    <definedName name="매화R10">[134]데이타!$E$174</definedName>
    <definedName name="매화R4">[134]데이타!$E$171</definedName>
    <definedName name="매화R6">[134]데이타!$E$172</definedName>
    <definedName name="매화R8">[134]데이타!$E$173</definedName>
    <definedName name="메타B10">[134]데이타!$E$179</definedName>
    <definedName name="메타B12">[134]데이타!$E$180</definedName>
    <definedName name="메타B15">[134]데이타!$E$181</definedName>
    <definedName name="메타B18">[134]데이타!$E$182</definedName>
    <definedName name="메타B4">[134]데이타!$E$175</definedName>
    <definedName name="메타B5">[134]데이타!$E$176</definedName>
    <definedName name="메타B6">[134]데이타!$E$177</definedName>
    <definedName name="메타B8">[134]데이타!$E$178</definedName>
    <definedName name="멘트" localSheetId="4">#REF!</definedName>
    <definedName name="멘트">#REF!</definedName>
    <definedName name="면적" localSheetId="4">#REF!</definedName>
    <definedName name="면적">#REF!</definedName>
    <definedName name="면적총괄" localSheetId="4">[145]!면적총괄</definedName>
    <definedName name="면적총괄">[146]!면적총괄</definedName>
    <definedName name="면적표" localSheetId="4">#REF!</definedName>
    <definedName name="면적표">#REF!</definedName>
    <definedName name="명일" hidden="1">{#N/A,#N/A,FALSE,"속도"}</definedName>
    <definedName name="명자0604">[134]데이타!$E$183</definedName>
    <definedName name="명자0805">[134]데이타!$E$184</definedName>
    <definedName name="명자1006">[134]데이타!$E$185</definedName>
    <definedName name="명자1208">[134]데이타!$E$186</definedName>
    <definedName name="모" hidden="1">{#N/A,#N/A,FALSE,"단가와품"}</definedName>
    <definedName name="모감주R10">[134]데이타!$E$190</definedName>
    <definedName name="모감주R4">[134]데이타!$E$187</definedName>
    <definedName name="모감주R6">[134]데이타!$E$188</definedName>
    <definedName name="모감주R8">[134]데이타!$E$189</definedName>
    <definedName name="모과2005">[134]데이타!$E$191</definedName>
    <definedName name="모과2507">[134]데이타!$E$192</definedName>
    <definedName name="모과R10">[134]데이타!$E$195</definedName>
    <definedName name="모과R12">[134]데이타!$E$196</definedName>
    <definedName name="모과R15">[134]데이타!$E$197</definedName>
    <definedName name="모과R20">[134]데이타!$E$198</definedName>
    <definedName name="모과R25">[134]데이타!$E$199</definedName>
    <definedName name="모과R5">[134]데이타!$E$193</definedName>
    <definedName name="모과R8">[134]데이타!$E$194</definedName>
    <definedName name="모란5가지">[134]데이타!$E$200</definedName>
    <definedName name="모란6가지">[134]데이타!$E$201</definedName>
    <definedName name="모래" localSheetId="4">#REF!</definedName>
    <definedName name="모래">#REF!</definedName>
    <definedName name="모래1" localSheetId="4">#REF!</definedName>
    <definedName name="모래1">#REF!</definedName>
    <definedName name="목____도">#REF!</definedName>
    <definedName name="목공사" localSheetId="4">#REF!</definedName>
    <definedName name="목공사">#REF!</definedName>
    <definedName name="목도">#REF!</definedName>
    <definedName name="목련R10">[134]데이타!$E$206</definedName>
    <definedName name="목련R12">[134]데이타!$E$207</definedName>
    <definedName name="목련R15">[134]데이타!$E$208</definedName>
    <definedName name="목련R20">[134]데이타!$E$209</definedName>
    <definedName name="목련R4">[134]데이타!$E$202</definedName>
    <definedName name="목련R5">[134]데이타!$E$203</definedName>
    <definedName name="목련R6">[134]데이타!$E$204</definedName>
    <definedName name="목련R8">[134]데이타!$E$205</definedName>
    <definedName name="목록">#REF!</definedName>
    <definedName name="목록1">#REF!</definedName>
    <definedName name="목서1506">[134]데이타!$E$213</definedName>
    <definedName name="목서2012">[134]데이타!$E$214</definedName>
    <definedName name="목서2515">[134]데이타!$E$215</definedName>
    <definedName name="목수국1006">[134]데이타!$E$210</definedName>
    <definedName name="목수국1208">[134]데이타!$E$211</definedName>
    <definedName name="목수국1510">[134]데이타!$E$212</definedName>
    <definedName name="목차" localSheetId="4">#REF!</definedName>
    <definedName name="목차">#REF!</definedName>
    <definedName name="목차2" localSheetId="4">#N/A</definedName>
    <definedName name="무궁화1003">[134]데이타!$E$216</definedName>
    <definedName name="무궁화1203">[134]데이타!$E$217</definedName>
    <definedName name="무궁화1504">[134]데이타!$E$218</definedName>
    <definedName name="무궁화1805">[134]데이타!$E$219</definedName>
    <definedName name="무궁화2006">[134]데이타!$E$220</definedName>
    <definedName name="무농1호" localSheetId="4">#REF!</definedName>
    <definedName name="무농1호">#REF!</definedName>
    <definedName name="무농2호" localSheetId="4">#REF!</definedName>
    <definedName name="무농2호">#REF!</definedName>
    <definedName name="무선안테나">#REF!</definedName>
    <definedName name="무안">[177]노무비!$B$12</definedName>
    <definedName name="무이주비" localSheetId="3">[138]사업성분석!#REF!</definedName>
    <definedName name="무이주비" localSheetId="4">[139]사업성분석!#REF!</definedName>
    <definedName name="무이주비">[140]사업성분석!#REF!</definedName>
    <definedName name="무통">#REF!</definedName>
    <definedName name="문서의_처음">[123]갑지!#REF!</definedName>
    <definedName name="문혜">[216]적현로!#REF!</definedName>
    <definedName name="물">[81]적용기준!$B$15</definedName>
    <definedName name="물가">#REF!</definedName>
    <definedName name="물가자료">#REF!</definedName>
    <definedName name="물푸레R5">[134]데이타!$E$221</definedName>
    <definedName name="물푸레R6">[134]데이타!$E$222</definedName>
    <definedName name="물푸레R8">[134]데이타!$E$223</definedName>
    <definedName name="뭐지" localSheetId="4" hidden="1">{#N/A,#N/A,FALSE,"CCTV"}</definedName>
    <definedName name="뭐지" hidden="1">{#N/A,#N/A,FALSE,"CCTV"}</definedName>
    <definedName name="미">[217]공통가설!#REF!</definedName>
    <definedName name="미밈">'[218]남양시작동010313100%'!$A$2:$G$882</definedName>
    <definedName name="미선0804">[134]데이타!$E$224</definedName>
    <definedName name="미선1206">[134]데이타!$E$225</definedName>
    <definedName name="미장공사" localSheetId="4">#REF!</definedName>
    <definedName name="미장공사">#REF!</definedName>
    <definedName name="미환율" localSheetId="4">#REF!</definedName>
    <definedName name="미환율">#REF!</definedName>
    <definedName name="민" localSheetId="4">#REF!</definedName>
    <definedName name="민">#REF!</definedName>
    <definedName name="민호" localSheetId="3">#REF!</definedName>
    <definedName name="민호">#REF!</definedName>
    <definedName name="밋션별" localSheetId="4">#REF!</definedName>
    <definedName name="밋션별">#REF!</definedName>
    <definedName name="ㅂ">[219]!Macro10</definedName>
    <definedName name="ㅂㅂ" localSheetId="4">#REF!</definedName>
    <definedName name="ㅂㅂ">#REF!</definedName>
    <definedName name="ㅂㅈ">#REF!</definedName>
    <definedName name="ㅂㅈㄷㄷㄷ">#N/A</definedName>
    <definedName name="바보" localSheetId="4">#REF!</definedName>
    <definedName name="바보">#REF!</definedName>
    <definedName name="박상" localSheetId="4">#REF!</definedName>
    <definedName name="박상">#REF!</definedName>
    <definedName name="반송1012">[134]데이타!$E$148</definedName>
    <definedName name="반송1215">[134]데이타!$E$149</definedName>
    <definedName name="반송1518">[134]데이타!$E$150</definedName>
    <definedName name="반송1520">[134]데이타!$E$151</definedName>
    <definedName name="반송2022">[134]데이타!$E$152</definedName>
    <definedName name="반여수량">#REF!</definedName>
    <definedName name="방">#REF!</definedName>
    <definedName name="방부B형">[204]일위대가!#REF!</definedName>
    <definedName name="방부대형">[204]일위대가!#REF!</definedName>
    <definedName name="방부이각">[204]일위대가!#REF!</definedName>
    <definedName name="방송공량">#REF!</definedName>
    <definedName name="방송설비">#REF!</definedName>
    <definedName name="방수공사" localSheetId="4">#REF!</definedName>
    <definedName name="방수공사">#REF!</definedName>
    <definedName name="방청A">'[220]95하U$가격'!#REF!</definedName>
    <definedName name="방청B">'[220]95하U$가격'!#REF!</definedName>
    <definedName name="배_관_공">#REF!</definedName>
    <definedName name="배관공">[121]노임단가!$D$32</definedName>
    <definedName name="배관배선산출근거양식">[221]을지!$A$1:$IV$2</definedName>
    <definedName name="배관자재중량">[222]단가!$C$51:$I$60</definedName>
    <definedName name="배기2동" localSheetId="4">#REF!</definedName>
    <definedName name="배기2동">#REF!</definedName>
    <definedName name="배전">#REF!</definedName>
    <definedName name="배전반">#REF!</definedName>
    <definedName name="배전반1">#REF!</definedName>
    <definedName name="배전전공">#REF!</definedName>
    <definedName name="배치동" localSheetId="4">BlankMacro1</definedName>
    <definedName name="배치동">BlankMacro1</definedName>
    <definedName name="백02간재">'[162]기계경비(시간당)'!$H$161</definedName>
    <definedName name="백02간재티스제외">'[162]기계경비(시간당)'!$H$162</definedName>
    <definedName name="백02노무">'[162]기계경비(시간당)'!$H$153</definedName>
    <definedName name="백02노무야간">'[162]기계경비(시간당)'!$H$157</definedName>
    <definedName name="백02손료">'[162]기계경비(시간당)'!$H$149</definedName>
    <definedName name="백04간재">'[162]기계경비(시간당)'!$H$145</definedName>
    <definedName name="백04간재티스제외">'[162]기계경비(시간당)'!$H$146</definedName>
    <definedName name="백04노무">'[162]기계경비(시간당)'!$H$137</definedName>
    <definedName name="백04노무야간">'[162]기계경비(시간당)'!$H$141</definedName>
    <definedName name="백04손료">'[162]기계경비(시간당)'!$H$133</definedName>
    <definedName name="백07간재">'[162]기계경비(시간당)'!$H$129</definedName>
    <definedName name="백07노무">'[162]기계경비(시간당)'!$H$121</definedName>
    <definedName name="백07손료">'[162]기계경비(시간당)'!$H$117</definedName>
    <definedName name="버스팀" localSheetId="4">#REF!</definedName>
    <definedName name="버스팀">#REF!</definedName>
    <definedName name="번들1호" localSheetId="4">#REF!</definedName>
    <definedName name="번들1호">#REF!</definedName>
    <definedName name="번들2호" localSheetId="4">#REF!</definedName>
    <definedName name="번들2호">#REF!</definedName>
    <definedName name="번들3호" localSheetId="4">#REF!</definedName>
    <definedName name="번들3호">#REF!</definedName>
    <definedName name="벨환율" localSheetId="4">#REF!</definedName>
    <definedName name="벨환율">#REF!</definedName>
    <definedName name="벽식면적계" localSheetId="4">#REF!</definedName>
    <definedName name="벽식면적계">#REF!</definedName>
    <definedName name="벽식철근계수" localSheetId="4">#REF!</definedName>
    <definedName name="벽식철근계수">#REF!</definedName>
    <definedName name="벽식콘크리트수량" localSheetId="4">#REF!</definedName>
    <definedName name="벽식콘크리트수량">#REF!</definedName>
    <definedName name="벽식형틀수량" localSheetId="4">#REF!</definedName>
    <definedName name="벽식형틀수량">#REF!</definedName>
    <definedName name="벽실철근수량" localSheetId="4">#REF!</definedName>
    <definedName name="벽실철근수량">#REF!</definedName>
    <definedName name="변경수주계획" localSheetId="4">#REF!</definedName>
    <definedName name="변경수주계획">#REF!</definedName>
    <definedName name="변압기1">#REF!</definedName>
    <definedName name="변이Slab두께" localSheetId="4">#REF!</definedName>
    <definedName name="변이Slab두께">#REF!</definedName>
    <definedName name="별첨">[223]소개!#REF!</definedName>
    <definedName name="별첨2A" localSheetId="4">#REF!</definedName>
    <definedName name="별첨2A">#REF!</definedName>
    <definedName name="보" localSheetId="4" hidden="1">{#N/A,#N/A,FALSE,"전력간선"}</definedName>
    <definedName name="보" hidden="1">{#N/A,#N/A,FALSE,"전력간선"}</definedName>
    <definedName name="보_온_공">#REF!</definedName>
    <definedName name="보링" hidden="1">{#N/A,#N/A,FALSE,"포장2"}</definedName>
    <definedName name="보인">#REF!</definedName>
    <definedName name="보조기층부설">#REF!</definedName>
    <definedName name="보증" localSheetId="3">[224]수지!#REF!</definedName>
    <definedName name="보증" localSheetId="4">[225]수지!#REF!</definedName>
    <definedName name="보증">[226]수지!#REF!</definedName>
    <definedName name="보증일반환산" hidden="1">[227]수리결과!#REF!</definedName>
    <definedName name="보통브">[228]노임단가!$D$57</definedName>
    <definedName name="보통인부">[157]데이타!$E$659</definedName>
    <definedName name="보통인부B10">[134]식재인부!$C$24</definedName>
    <definedName name="보통인부B4이하">[134]식재인부!$C$18</definedName>
    <definedName name="보통인부B5">[134]식재인부!$C$19</definedName>
    <definedName name="보통인부B6">[134]식재인부!$C$20</definedName>
    <definedName name="보통인부B8">[134]식재인부!$C$22</definedName>
    <definedName name="보통인부R10">[134]식재인부!$C$54</definedName>
    <definedName name="보통인부R12">[134]식재인부!$C$56</definedName>
    <definedName name="보통인부R15">[134]식재인부!$C$59</definedName>
    <definedName name="보통인부R4이하">[134]식재인부!$C$48</definedName>
    <definedName name="보통인부R5">[134]식재인부!$C$49</definedName>
    <definedName name="보통인부R6">[134]식재인부!$C$50</definedName>
    <definedName name="보통인부R7">[134]식재인부!$C$51</definedName>
    <definedName name="보통인부R8">[134]식재인부!$C$52</definedName>
    <definedName name="복사">#REF!</definedName>
    <definedName name="복수예가">[229]기초자료!$C$3:$C$17</definedName>
    <definedName name="복통경비">#REF!</definedName>
    <definedName name="복통노무비">#REF!</definedName>
    <definedName name="복통재료비">#REF!</definedName>
    <definedName name="본사손익" localSheetId="4">#REF!</definedName>
    <definedName name="본사손익">#REF!</definedName>
    <definedName name="본제당경비">#REF!</definedName>
    <definedName name="본제당노무비">#REF!</definedName>
    <definedName name="본제당재료비">#REF!</definedName>
    <definedName name="부__가___가__치__세" localSheetId="4">#REF!</definedName>
    <definedName name="부__가___가__치__세">#REF!</definedName>
    <definedName name="부가가치세" localSheetId="4">#REF!</definedName>
    <definedName name="부가가치세">#REF!</definedName>
    <definedName name="부가가치세요율" localSheetId="4">#REF!</definedName>
    <definedName name="부가가치세요율">#REF!</definedName>
    <definedName name="부가가치표" localSheetId="4">#REF!</definedName>
    <definedName name="부가가치표">#REF!</definedName>
    <definedName name="부가세">#REF!</definedName>
    <definedName name="부가세율표" localSheetId="4">#REF!</definedName>
    <definedName name="부가세율표">#REF!</definedName>
    <definedName name="부당계약" localSheetId="4">#N/A</definedName>
    <definedName name="부당사항2" localSheetId="4">#N/A</definedName>
    <definedName name="부대" hidden="1">{#N/A,#N/A,FALSE,"전력간선"}</definedName>
    <definedName name="부대공사경비">#REF!</definedName>
    <definedName name="부대공사노무비">#REF!</definedName>
    <definedName name="부대공사재료비">#REF!</definedName>
    <definedName name="부대공사집계표" localSheetId="4">#REF!</definedName>
    <definedName name="부대공사집계표">#REF!</definedName>
    <definedName name="부대공종">[62]토목!$A$2:$L$1045</definedName>
    <definedName name="부대시설" hidden="1">{#N/A,#N/A,FALSE,"전력간선"}</definedName>
    <definedName name="부대원가" hidden="1">{#N/A,#N/A,FALSE,"배수2"}</definedName>
    <definedName name="부산2">#REF!</definedName>
    <definedName name="부실채권2">'[230]0000'!#REF!</definedName>
    <definedName name="분강제">#REF!</definedName>
    <definedName name="분담이행">#REF!</definedName>
    <definedName name="분양가">[81]적용기준!$B$16</definedName>
    <definedName name="분양금액" localSheetId="3">'[150]사업분석-분양가결정'!$H$17</definedName>
    <definedName name="분양금액" localSheetId="4">'[151]사업분석-분양가결정'!$H$17</definedName>
    <definedName name="분양금액">'[152]사업분석-분양가결정'!$H$17</definedName>
    <definedName name="분양예측" localSheetId="4">[145]!분양예측</definedName>
    <definedName name="분양예측">[146]!분양예측</definedName>
    <definedName name="분전함신설합계">[231]분전함신설!$S$29</definedName>
    <definedName name="브02간재구조물">'[162]기계경비(시간당)'!$H$112</definedName>
    <definedName name="브02노무">'[162]기계경비(시간당)'!$H$110</definedName>
    <definedName name="브02노무야간">'[162]기계경비(시간당)'!$H$111</definedName>
    <definedName name="브02손료">'[162]기계경비(시간당)'!$H$109</definedName>
    <definedName name="브04간재구조물">'[162]기계경비(시간당)'!$H$105</definedName>
    <definedName name="브04노무">'[162]기계경비(시간당)'!$H$103</definedName>
    <definedName name="브04노무야간">'[162]기계경비(시간당)'!$H$104</definedName>
    <definedName name="브04손료">'[162]기계경비(시간당)'!$H$102</definedName>
    <definedName name="브레이드">'[162]기계경비(시간당)'!$D$28</definedName>
    <definedName name="비______목" localSheetId="4">#REF!</definedName>
    <definedName name="비______목">#REF!</definedName>
    <definedName name="비_계_공">#REF!</definedName>
    <definedName name="비계">#REF!</definedName>
    <definedName name="비교표2" hidden="1">#REF!</definedName>
    <definedName name="비목1">[232]전체공내역서!$F$3</definedName>
    <definedName name="비목2">[232]전체공내역서!$H$3</definedName>
    <definedName name="비목3">[232]전체공내역서!$J$3</definedName>
    <definedName name="비목4">[232]전체공내역서!$L$3</definedName>
    <definedName name="비율">#REF!</definedName>
    <definedName name="ㅅ">[233]견적공통!#REF!</definedName>
    <definedName name="ㅅㅅㅅ5" localSheetId="4" hidden="1">{#N/A,#N/A,FALSE,"CCTV"}</definedName>
    <definedName name="ㅅㅅㅅ5" hidden="1">{#N/A,#N/A,FALSE,"CCTV"}</definedName>
    <definedName name="사" localSheetId="4" hidden="1">{#N/A,#N/A,FALSE,"지침";#N/A,#N/A,FALSE,"환경분석";#N/A,#N/A,FALSE,"Sheet16"}</definedName>
    <definedName name="사" hidden="1">{#N/A,#N/A,FALSE,"지침";#N/A,#N/A,FALSE,"환경분석";#N/A,#N/A,FALSE,"Sheet16"}</definedName>
    <definedName name="사__급___자__재__비" localSheetId="4">#REF!</definedName>
    <definedName name="사__급___자__재__비">#REF!</definedName>
    <definedName name="사1" localSheetId="4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hidden="1">{#N/A,#N/A,FALSE,"배수2"}</definedName>
    <definedName name="사번">[234]Sheet1!$B$2:$C$171</definedName>
    <definedName name="사번및이름" localSheetId="4">#REF!</definedName>
    <definedName name="사번및이름">#REF!</definedName>
    <definedName name="사업계획">[235]월별수입!#REF!</definedName>
    <definedName name="사업비_현황" localSheetId="4">#REF!</definedName>
    <definedName name="사업비_현황">#REF!</definedName>
    <definedName name="사업성분석" localSheetId="3">[236]사업분석!$I$22</definedName>
    <definedName name="사업성분석" localSheetId="4">[237]사업분석!$I$22</definedName>
    <definedName name="사업성분석">[238]사업분석!$I$22</definedName>
    <definedName name="사이지">#REF!</definedName>
    <definedName name="사진" localSheetId="4">#N/A</definedName>
    <definedName name="산근">#REF!</definedName>
    <definedName name="산기">#REF!</definedName>
    <definedName name="산업대">#REF!</definedName>
    <definedName name="산재보험료" localSheetId="4">#REF!</definedName>
    <definedName name="산재보험료">#REF!</definedName>
    <definedName name="산재보험료요율" localSheetId="4">#REF!</definedName>
    <definedName name="산재보험료요율">#REF!</definedName>
    <definedName name="산재보험료표" localSheetId="4">#REF!</definedName>
    <definedName name="산재보험료표">#REF!</definedName>
    <definedName name="산출">#REF!</definedName>
    <definedName name="산출경비" localSheetId="4">#REF!</definedName>
    <definedName name="산출경비">#REF!</definedName>
    <definedName name="산출근거">BlankMacro1</definedName>
    <definedName name="산출내역" localSheetId="4">#REF!</definedName>
    <definedName name="산출내역">[239]사업예산내역!$A$1:$E$28</definedName>
    <definedName name="산출내역집계표">#REF!</definedName>
    <definedName name="산출냐역">#REF!</definedName>
    <definedName name="삼">#REF!</definedName>
    <definedName name="삼계">[153]표지!#REF!</definedName>
    <definedName name="삼호" hidden="1">{#N/A,#N/A,FALSE,"배수2"}</definedName>
    <definedName name="상가수금일정" localSheetId="3">#REF!</definedName>
    <definedName name="상가수금일정">#REF!</definedName>
    <definedName name="상림1호" localSheetId="4">#REF!</definedName>
    <definedName name="상림1호">#REF!</definedName>
    <definedName name="상림2호" localSheetId="4">#REF!</definedName>
    <definedName name="상림2호">#REF!</definedName>
    <definedName name="상림3호" localSheetId="4">#REF!</definedName>
    <definedName name="상림3호">#REF!</definedName>
    <definedName name="상일중">[153]표지!#REF!</definedName>
    <definedName name="상품원가" localSheetId="4">#REF!</definedName>
    <definedName name="상품원가">#REF!</definedName>
    <definedName name="상품원가.본" localSheetId="4">#REF!</definedName>
    <definedName name="상품원가.본">#REF!</definedName>
    <definedName name="새말중">[153]표지!#REF!</definedName>
    <definedName name="새목차" localSheetId="4">#N/A</definedName>
    <definedName name="새표지" localSheetId="4">#N/A</definedName>
    <definedName name="샘플" localSheetId="4">BlankMacro1</definedName>
    <definedName name="샘플">BlankMacro1</definedName>
    <definedName name="생사1호" localSheetId="4">#REF!</definedName>
    <definedName name="생사1호">#REF!</definedName>
    <definedName name="생사2호" localSheetId="4">#REF!</definedName>
    <definedName name="생사2호">#REF!</definedName>
    <definedName name="생사기존" localSheetId="4">#REF!</definedName>
    <definedName name="생사기존">#REF!</definedName>
    <definedName name="서" localSheetId="4">#REF!</definedName>
    <definedName name="서">#REF!</definedName>
    <definedName name="서울">#REF!</definedName>
    <definedName name="서울역">#REF!</definedName>
    <definedName name="서정석" localSheetId="4">#REF!</definedName>
    <definedName name="서정석">#REF!</definedName>
    <definedName name="석천중">#REF!</definedName>
    <definedName name="선량1호" localSheetId="4">#REF!</definedName>
    <definedName name="선량1호">#REF!</definedName>
    <definedName name="선량2호" localSheetId="4">#REF!</definedName>
    <definedName name="선량2호">#REF!</definedName>
    <definedName name="선량3호" localSheetId="4">#REF!</definedName>
    <definedName name="선량3호">#REF!</definedName>
    <definedName name="선량4호" localSheetId="4">#REF!</definedName>
    <definedName name="선량4호">#REF!</definedName>
    <definedName name="선량5호" localSheetId="4">#REF!</definedName>
    <definedName name="선량5호">#REF!</definedName>
    <definedName name="선로신설" localSheetId="4">#REF!</definedName>
    <definedName name="선로신설">#REF!</definedName>
    <definedName name="선로철거" localSheetId="4">#REF!</definedName>
    <definedName name="선로철거">#REF!</definedName>
    <definedName name="설계_342427000감리_862426000__5">[110]조건!#REF!</definedName>
    <definedName name="설계가">#N/A</definedName>
    <definedName name="설계내역">#REF!</definedName>
    <definedName name="설계보상" localSheetId="3">[138]사업성분석!#REF!</definedName>
    <definedName name="설계보상" localSheetId="4">[139]사업성분석!#REF!</definedName>
    <definedName name="설계보상">[140]사업성분석!#REF!</definedName>
    <definedName name="설계집계장">[240]BID!$A$1:$I$2091</definedName>
    <definedName name="설명" hidden="1">{#N/A,#N/A,FALSE,"부대1"}</definedName>
    <definedName name="설명서" hidden="1">{#N/A,#N/A,FALSE,"포장1";#N/A,#N/A,FALSE,"포장1"}</definedName>
    <definedName name="설문지" localSheetId="4" hidden="1">#REF!</definedName>
    <definedName name="설문지" hidden="1">#REF!</definedName>
    <definedName name="설비공사" hidden="1">{#N/A,#N/A,FALSE,"전력간선"}</definedName>
    <definedName name="설비내역" localSheetId="4">#REF!</definedName>
    <definedName name="설비내역">#REF!</definedName>
    <definedName name="섬석교">[216]적현로!#REF!</definedName>
    <definedName name="성산1호" localSheetId="4">#REF!</definedName>
    <definedName name="성산1호">#REF!</definedName>
    <definedName name="성산2호" localSheetId="4">#REF!</definedName>
    <definedName name="성산2호">#REF!</definedName>
    <definedName name="성산3호" localSheetId="4">#REF!</definedName>
    <definedName name="성산3호">#REF!</definedName>
    <definedName name="성산4호" localSheetId="4">#REF!</definedName>
    <definedName name="성산4호">#REF!</definedName>
    <definedName name="성산5호" localSheetId="4">#REF!</definedName>
    <definedName name="성산5호">#REF!</definedName>
    <definedName name="세금" localSheetId="4">#REF!</definedName>
    <definedName name="세금">#REF!</definedName>
    <definedName name="세금2" localSheetId="4">#REF!</definedName>
    <definedName name="세금2">#REF!</definedName>
    <definedName name="세대">[81]적용기준!$B$3</definedName>
    <definedName name="세부내역">#REF!</definedName>
    <definedName name="세전익익" localSheetId="4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 localSheetId="4">#REF!</definedName>
    <definedName name="소">#REF!</definedName>
    <definedName name="소계">#REF!</definedName>
    <definedName name="소계3">#REF!</definedName>
    <definedName name="소계4">#REF!</definedName>
    <definedName name="소계5">#REF!</definedName>
    <definedName name="소방" localSheetId="4">#N/A</definedName>
    <definedName name="소방제외">[172]안양건축!$A$1:$T$1346</definedName>
    <definedName name="소요비용">[241]BOOK4!#REF!</definedName>
    <definedName name="소일위대가1">#REF!</definedName>
    <definedName name="소켓무게">[242]DATE!$G$24:$G$79</definedName>
    <definedName name="소형B손료">'[162]기계경비(시간당)'!$H$240</definedName>
    <definedName name="소화">#REF!</definedName>
    <definedName name="소화배관" hidden="1">{#N/A,#N/A,FALSE,"전력간선"}</definedName>
    <definedName name="속" localSheetId="4">#REF!</definedName>
    <definedName name="속">#REF!</definedName>
    <definedName name="속초조양부대입찰요청서">[243]확약서!#REF!</definedName>
    <definedName name="속초조양원하도급예정금액대비">[243]확약서!#REF!</definedName>
    <definedName name="속초조양지급자재">[243]확약서!#REF!</definedName>
    <definedName name="속초조양하도급사항">[243]확약서!#REF!</definedName>
    <definedName name="손익2" localSheetId="4">#REF!</definedName>
    <definedName name="손익2">#REF!</definedName>
    <definedName name="손익변경" localSheetId="4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분기" localSheetId="4">[145]!손익분기</definedName>
    <definedName name="손익분기">[146]!손익분기</definedName>
    <definedName name="송산중">[153]표지!#REF!</definedName>
    <definedName name="송산초">[153]표지!#REF!</definedName>
    <definedName name="송수관로구경" localSheetId="4">#REF!</definedName>
    <definedName name="송수관로구경">#REF!</definedName>
    <definedName name="송천1" localSheetId="4">#REF!</definedName>
    <definedName name="송천1">#REF!</definedName>
    <definedName name="송천2" localSheetId="4">#REF!</definedName>
    <definedName name="송천2">#REF!</definedName>
    <definedName name="수">#REF!</definedName>
    <definedName name="수금일정" localSheetId="3">#REF!</definedName>
    <definedName name="수금일정">#REF!</definedName>
    <definedName name="수급인상호">#REF!</definedName>
    <definedName name="수급인성명">#REF!</definedName>
    <definedName name="수급인주소">#REF!</definedName>
    <definedName name="수량" localSheetId="4">BlankMacro1</definedName>
    <definedName name="수량">BlankMacro1</definedName>
    <definedName name="수량계산">#REF!</definedName>
    <definedName name="수량산출">BlankMacro1</definedName>
    <definedName name="수량산출2">BlankMacro1</definedName>
    <definedName name="수량산출5">BlankMacro1</definedName>
    <definedName name="수량산출서">[244]단가산출!#REF!</definedName>
    <definedName name="수량코드">#REF!</definedName>
    <definedName name="수목">#REF!</definedName>
    <definedName name="수입" localSheetId="4">[145]!수입</definedName>
    <definedName name="수입">[146]!수입</definedName>
    <definedName name="수장공사" localSheetId="4">#REF!</definedName>
    <definedName name="수장공사">#REF!</definedName>
    <definedName name="수정" localSheetId="4">#REF!</definedName>
    <definedName name="수정">#REF!</definedName>
    <definedName name="수중모타1" localSheetId="4">#REF!</definedName>
    <definedName name="수중모타1">#REF!</definedName>
    <definedName name="수중모타10" localSheetId="4">#REF!</definedName>
    <definedName name="수중모타10">#REF!</definedName>
    <definedName name="수중모타15" localSheetId="4">#REF!</definedName>
    <definedName name="수중모타15">#REF!</definedName>
    <definedName name="수중모타2" localSheetId="4">#REF!</definedName>
    <definedName name="수중모타2">#REF!</definedName>
    <definedName name="수중모타20" localSheetId="4">#REF!</definedName>
    <definedName name="수중모타20">#REF!</definedName>
    <definedName name="수중모타25" localSheetId="4">#REF!</definedName>
    <definedName name="수중모타25">#REF!</definedName>
    <definedName name="수중모타3" localSheetId="4">#REF!</definedName>
    <definedName name="수중모타3">#REF!</definedName>
    <definedName name="수중모타30" localSheetId="4">#REF!</definedName>
    <definedName name="수중모타30">#REF!</definedName>
    <definedName name="수중모타5" localSheetId="4">#REF!</definedName>
    <definedName name="수중모타5">#REF!</definedName>
    <definedName name="수중모타7.5" localSheetId="4">#REF!</definedName>
    <definedName name="수중모타7.5">#REF!</definedName>
    <definedName name="수중모터펌프단가" localSheetId="4">#REF!</definedName>
    <definedName name="수중모터펌프단가">#REF!</definedName>
    <definedName name="수중모터펌프중량">[222]단가!$C$66:$D$77</definedName>
    <definedName name="수중케이블단가" localSheetId="4">#REF!</definedName>
    <definedName name="수중케이블단가">#REF!</definedName>
    <definedName name="순" localSheetId="4">#REF!</definedName>
    <definedName name="순">#REF!</definedName>
    <definedName name="순공사비" localSheetId="4">#REF!</definedName>
    <definedName name="순공사비">#REF!</definedName>
    <definedName name="순공사비_현황" localSheetId="4">#REF!</definedName>
    <definedName name="순공사비_현황">#REF!</definedName>
    <definedName name="스튜디오소계">#REF!</definedName>
    <definedName name="스환율" localSheetId="4">#REF!</definedName>
    <definedName name="스환율">#REF!</definedName>
    <definedName name="스환율2" localSheetId="4">#REF!</definedName>
    <definedName name="스환율2">#REF!</definedName>
    <definedName name="시" localSheetId="4">#REF!</definedName>
    <definedName name="시">#REF!</definedName>
    <definedName name="시공측량사">#REF!</definedName>
    <definedName name="시점">[245]총괄표!$V$1</definedName>
    <definedName name="시팔">[246]대외공문!#REF!</definedName>
    <definedName name="시행년">#REF!</definedName>
    <definedName name="시행일자" localSheetId="4">#REF!</definedName>
    <definedName name="시행일자">#REF!</definedName>
    <definedName name="시행청">[159]설계산출표지!$B$21</definedName>
    <definedName name="시행청1">#REF!</definedName>
    <definedName name="시행청2">#REF!</definedName>
    <definedName name="시험경비">#REF!</definedName>
    <definedName name="시험노무비">#REF!</definedName>
    <definedName name="시험사2급">[247]노임!$C$107</definedName>
    <definedName name="시험사3급">[247]노임!$C$108</definedName>
    <definedName name="시험사4급">[247]노임!$C$109</definedName>
    <definedName name="시험재료비">#REF!</definedName>
    <definedName name="식단가">#REF!</definedName>
    <definedName name="식단가율">#REF!</definedName>
    <definedName name="식재">#REF!</definedName>
    <definedName name="식품">[135]영업.일1!#REF!</definedName>
    <definedName name="신성">#REF!</definedName>
    <definedName name="신성1" localSheetId="4">#REF!</definedName>
    <definedName name="신성1">#REF!</definedName>
    <definedName name="신성2" localSheetId="4">#REF!</definedName>
    <definedName name="신성2">#REF!</definedName>
    <definedName name="신성3" localSheetId="4">#REF!</definedName>
    <definedName name="신성3">#REF!</definedName>
    <definedName name="신성4" localSheetId="4">#REF!</definedName>
    <definedName name="신성4">#REF!</definedName>
    <definedName name="신성5" localSheetId="4">#REF!</definedName>
    <definedName name="신성5">#REF!</definedName>
    <definedName name="신성6" localSheetId="4">#REF!</definedName>
    <definedName name="신성6">#REF!</definedName>
    <definedName name="신성7" localSheetId="4">#REF!</definedName>
    <definedName name="신성7">#REF!</definedName>
    <definedName name="신차">'[248]2.대외공문'!#REF!</definedName>
    <definedName name="신차2">'[248]2.대외공문'!#REF!</definedName>
    <definedName name="신호">[249]인건비!$B$23</definedName>
    <definedName name="신호등">'[250]일위대가(가설)'!#REF!</definedName>
    <definedName name="신흥1호" localSheetId="4">#REF!</definedName>
    <definedName name="신흥1호">#REF!</definedName>
    <definedName name="신흥2호" localSheetId="4">#REF!</definedName>
    <definedName name="신흥2호">#REF!</definedName>
    <definedName name="실경상">#REF!</definedName>
    <definedName name="실적__2837억원" localSheetId="4">#REF!</definedName>
    <definedName name="실적__2837억원">#REF!</definedName>
    <definedName name="실행">#REF!</definedName>
    <definedName name="실행검토안">[251]BID!$A$1:$H$1235</definedName>
    <definedName name="실행대비">[252]bid!$A$1:$I$1265</definedName>
    <definedName name="실행예산서" localSheetId="4">#REF!</definedName>
    <definedName name="실행예산서">#REF!</definedName>
    <definedName name="실행집계">#REF!</definedName>
    <definedName name="십만원율">#REF!</definedName>
    <definedName name="십만원이상">#REF!</definedName>
    <definedName name="십만원이상율">#REF!</definedName>
    <definedName name="싱환율" localSheetId="4">#REF!</definedName>
    <definedName name="싱환율">#REF!</definedName>
    <definedName name="싱환율2" localSheetId="4">#REF!</definedName>
    <definedName name="싱환율2">#REF!</definedName>
    <definedName name="싼타모" localSheetId="4">#REF!</definedName>
    <definedName name="싼타모">#REF!</definedName>
    <definedName name="쌍용기본">'[253]TABLE DB'!$B$5:$G$85</definedName>
    <definedName name="ㅇ" localSheetId="4">BlankMacro1</definedName>
    <definedName name="ㅇ">BlankMacro1</definedName>
    <definedName name="ㅇㄴㄱㅈㄷㄱ" localSheetId="4">#REF!</definedName>
    <definedName name="ㅇㄴㄱㅈㄷㄱ">#REF!</definedName>
    <definedName name="ㅇㄴㅁ" hidden="1">[254]실행철강하도!$A$1:$A$4</definedName>
    <definedName name="ㅇㄹ" localSheetId="4" hidden="1">#REF!</definedName>
    <definedName name="ㅇㄹ">[76]수입!#REF!</definedName>
    <definedName name="ㅇㄹ홍">#REF!</definedName>
    <definedName name="ㅇㄻㄻㄹ" localSheetId="4">#REF!</definedName>
    <definedName name="ㅇㄻㄻㄹ">#REF!</definedName>
    <definedName name="ㅇㅀ">#REF!</definedName>
    <definedName name="ㅇㅀㄶ" localSheetId="4">#REF!</definedName>
    <definedName name="ㅇㅀㄶ">#REF!</definedName>
    <definedName name="ㅇㅇ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ㅇ" localSheetId="4" hidden="1">{#N/A,#N/A,FALSE,"전력간선"}</definedName>
    <definedName name="ㅇㅇ" hidden="1">{#N/A,#N/A,FALSE,"전력간선"}</definedName>
    <definedName name="ㅇㅇㅇ" localSheetId="3">#REF!</definedName>
    <definedName name="ㅇㅇㅇ" localSheetId="4">BlankMacro1</definedName>
    <definedName name="ㅇㅇㅇ">#REF!</definedName>
    <definedName name="ㅇㅇㅇㅇ" localSheetId="4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ㅇㅇ" localSheetId="4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아" localSheetId="4">#REF!</definedName>
    <definedName name="아">#REF!</definedName>
    <definedName name="아무" hidden="1">{#N/A,#N/A,FALSE,"배수2"}</definedName>
    <definedName name="아무거나" hidden="1">{#N/A,#N/A,FALSE,"배수2"}</definedName>
    <definedName name="아아">'[255]98지급계획'!#REF!</definedName>
    <definedName name="아앟ㅀ" localSheetId="4">#REF!</definedName>
    <definedName name="아앟ㅀ">#REF!</definedName>
    <definedName name="아연도강관단가" localSheetId="4">#REF!</definedName>
    <definedName name="아연도강관단가">#REF!</definedName>
    <definedName name="아연도배관단가" localSheetId="4">#REF!</definedName>
    <definedName name="아연도배관단가">#REF!</definedName>
    <definedName name="아연도배관자재" localSheetId="4">#REF!</definedName>
    <definedName name="아연도배관자재">#REF!</definedName>
    <definedName name="아파트" localSheetId="4">#REF!</definedName>
    <definedName name="아파트">#REF!</definedName>
    <definedName name="아파트건축면적" localSheetId="3">#REF!</definedName>
    <definedName name="아파트건축면적">#REF!</definedName>
    <definedName name="아파트대지면적" localSheetId="3">#REF!</definedName>
    <definedName name="아파트대지면적">#REF!</definedName>
    <definedName name="아파트벽식" localSheetId="4">#REF!</definedName>
    <definedName name="아파트벽식">#REF!</definedName>
    <definedName name="아파트전체연면적" localSheetId="3">#REF!</definedName>
    <definedName name="아파트전체연면적">#REF!</definedName>
    <definedName name="아파트지상층면적" localSheetId="3">#REF!</definedName>
    <definedName name="아파트지상층면적">#REF!</definedName>
    <definedName name="아ㅏㅏ" localSheetId="4">#N/A</definedName>
    <definedName name="아ㅓ림" hidden="1">{#N/A,#N/A,FALSE,"포장1";#N/A,#N/A,FALSE,"포장1"}</definedName>
    <definedName name="아ㅓㅣㅏㄴ">#REF!</definedName>
    <definedName name="안">#REF!</definedName>
    <definedName name="안___전__점__검__비" localSheetId="4">#REF!</definedName>
    <definedName name="안___전__점__검__비">#REF!</definedName>
    <definedName name="안방1호" localSheetId="4">#REF!</definedName>
    <definedName name="안방1호">#REF!</definedName>
    <definedName name="안방2호" localSheetId="4">#REF!</definedName>
    <definedName name="안방2호">#REF!</definedName>
    <definedName name="안산키즈" hidden="1">{#N/A,#N/A,FALSE,"전력간선"}</definedName>
    <definedName name="안전" localSheetId="4">#REF!</definedName>
    <definedName name="안전">#REF!</definedName>
    <definedName name="안전관리비" localSheetId="4">#REF!</definedName>
    <definedName name="안전관리비">#REF!</definedName>
    <definedName name="안전관리비요율" localSheetId="4">#REF!</definedName>
    <definedName name="안전관리비요율">#REF!</definedName>
    <definedName name="안전관리비표" localSheetId="4">#REF!</definedName>
    <definedName name="안전관리비표">#REF!</definedName>
    <definedName name="안정수위" localSheetId="4">#REF!</definedName>
    <definedName name="안정수위">#REF!</definedName>
    <definedName name="안주" localSheetId="4">#N/A</definedName>
    <definedName name="앞들1호" localSheetId="4">#REF!</definedName>
    <definedName name="앞들1호">#REF!</definedName>
    <definedName name="앞들2호" localSheetId="4">#REF!</definedName>
    <definedName name="앞들2호">#REF!</definedName>
    <definedName name="앵커볼트">#REF!</definedName>
    <definedName name="양매자0403">[134]데이타!$E$168</definedName>
    <definedName name="양매자0505">[134]데이타!$E$169</definedName>
    <definedName name="양매자0606">[134]데이타!$E$170</definedName>
    <definedName name="양석" localSheetId="4">#REF!,#REF!,#REF!,#REF!,#REF!,#REF!,#REF!,#REF!,#REF!,#REF!,#REF!,#REF!,#REF!,#REF!,#REF!,#REF!,#REF!,#REF!,#REF!</definedName>
    <definedName name="양석">#REF!,#REF!,#REF!,#REF!,#REF!,#REF!,#REF!,#REF!,#REF!,#REF!,#REF!,#REF!,#REF!,#REF!,#REF!,#REF!,#REF!,#REF!,#REF!</definedName>
    <definedName name="양수량" localSheetId="4">#REF!</definedName>
    <definedName name="양수량">#REF!</definedName>
    <definedName name="양식">#REF!</definedName>
    <definedName name="양은초">#REF!</definedName>
    <definedName name="양재승">#REF!</definedName>
    <definedName name="양재승3">[256]용수간선!$A$5:$M$146</definedName>
    <definedName name="양재승4">[257]남양내역!$A$2:$H$1161</definedName>
    <definedName name="양주">[258]파이프류!#REF!</definedName>
    <definedName name="양중" localSheetId="4">BlankMacro1</definedName>
    <definedName name="양중">BlankMacro1</definedName>
    <definedName name="양중계획" localSheetId="4">BlankMacro1</definedName>
    <definedName name="양중계획">BlankMacro1</definedName>
    <definedName name="어양">[259]b_balju!$A$1:$I$4110</definedName>
    <definedName name="억이상" hidden="1">{#N/A,#N/A,FALSE,"2~8번"}</definedName>
    <definedName name="언린얼" localSheetId="4">#REF!</definedName>
    <definedName name="언린얼">#REF!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견적">[260]내역!$A$2:$S$427</definedName>
    <definedName name="업체단가">[261]자재단가!$A$6:$M$156</definedName>
    <definedName name="업체순위" hidden="1">{#N/A,#N/A,FALSE,"배수2"}</definedName>
    <definedName name="에너지효율등급">'[141]34.주택성능등급'!$J$21</definedName>
    <definedName name="에누리" localSheetId="4">#REF!</definedName>
    <definedName name="에누리">#REF!</definedName>
    <definedName name="에누리.본" localSheetId="4">#REF!</definedName>
    <definedName name="에누리.본">#REF!</definedName>
    <definedName name="엑셀">[262]샘플표지!#REF!</definedName>
    <definedName name="여ㅓㅛㅓ">[263]입찰안!#REF!</definedName>
    <definedName name="연수도서관">[153]표지!#REF!</definedName>
    <definedName name="연습9">#REF!</definedName>
    <definedName name="연습99">#REF!</definedName>
    <definedName name="열차무선전화설비">#REF!</definedName>
    <definedName name="영비" localSheetId="4">#REF!</definedName>
    <definedName name="영비">#REF!</definedName>
    <definedName name="영비.본" localSheetId="4">#REF!</definedName>
    <definedName name="영비.본">#REF!</definedName>
    <definedName name="영수" localSheetId="4">#REF!</definedName>
    <definedName name="영수">#REF!</definedName>
    <definedName name="영수.본" localSheetId="4">#REF!</definedName>
    <definedName name="영수.본">#REF!</definedName>
    <definedName name="영업" localSheetId="4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외" hidden="1">[264]추가예산!#REF!</definedName>
    <definedName name="영업외수" hidden="1">[264]추가예산!#REF!</definedName>
    <definedName name="영업외수익.비용." localSheetId="4">#REF!</definedName>
    <definedName name="영업외수익.비용.">#REF!</definedName>
    <definedName name="영업현금" localSheetId="4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역" localSheetId="4">#REF!</definedName>
    <definedName name="영역">#REF!</definedName>
    <definedName name="영역1" localSheetId="4">#REF!</definedName>
    <definedName name="영역1">#REF!</definedName>
    <definedName name="영주시관내">[216]적현로!#REF!</definedName>
    <definedName name="영환율" localSheetId="4">#REF!</definedName>
    <definedName name="영환율">#REF!</definedName>
    <definedName name="영환율2" localSheetId="4">#REF!</definedName>
    <definedName name="영환율2">#REF!</definedName>
    <definedName name="예가">#REF!</definedName>
    <definedName name="예가번호">[229]기초자료!$B$3:$B$17</definedName>
    <definedName name="예비가" localSheetId="4">BlankMacro1</definedName>
    <definedName name="예비가">BlankMacro1</definedName>
    <definedName name="예비비" localSheetId="4">#REF!</definedName>
    <definedName name="예비비">#REF!</definedName>
    <definedName name="예산서발행" localSheetId="4">#REF!</definedName>
    <definedName name="예산서발행">#REF!</definedName>
    <definedName name="예산품의">[239]사업예산품의서!$A$1:$E$49</definedName>
    <definedName name="예정가" hidden="1">{#N/A,#N/A,FALSE,"포장2"}</definedName>
    <definedName name="오" localSheetId="4">#REF!</definedName>
    <definedName name="오">#REF!</definedName>
    <definedName name="오만원율">#REF!</definedName>
    <definedName name="오정고">#REF!</definedName>
    <definedName name="오주1호" localSheetId="4">#REF!</definedName>
    <definedName name="오주1호">#REF!</definedName>
    <definedName name="오주2호" localSheetId="4">#REF!</definedName>
    <definedName name="오주2호">#REF!</definedName>
    <definedName name="오주3호" localSheetId="4">#REF!</definedName>
    <definedName name="오주3호">#REF!</definedName>
    <definedName name="오주4호" localSheetId="4">#REF!</definedName>
    <definedName name="오주4호">#REF!</definedName>
    <definedName name="오지" localSheetId="4">#REF!</definedName>
    <definedName name="오지">#REF!</definedName>
    <definedName name="오천원율">#REF!</definedName>
    <definedName name="옥외등철거공구손료">#REF!</definedName>
    <definedName name="옥외등철거공비">#REF!</definedName>
    <definedName name="옹벽길이1" localSheetId="4">#REF!</definedName>
    <definedName name="옹벽길이1">#REF!</definedName>
    <definedName name="옹벽길이2" localSheetId="4">#REF!</definedName>
    <definedName name="옹벽길이2">#REF!</definedName>
    <definedName name="옹벽길이3" localSheetId="4">#REF!</definedName>
    <definedName name="옹벽길이3">#REF!</definedName>
    <definedName name="옹벽길이4" localSheetId="4">#REF!</definedName>
    <definedName name="옹벽길이4">#REF!</definedName>
    <definedName name="완도" hidden="1">{#N/A,#N/A,FALSE,"포장2"}</definedName>
    <definedName name="왕암내역">#REF!</definedName>
    <definedName name="외" localSheetId="4">#REF!</definedName>
    <definedName name="외">#REF!</definedName>
    <definedName name="외주길이" localSheetId="4">#REF!</definedName>
    <definedName name="외주길이">#REF!</definedName>
    <definedName name="외화외상매출금연령분석" localSheetId="4">#REF!</definedName>
    <definedName name="외화외상매출금연령분석">#REF!</definedName>
    <definedName name="요동1호" localSheetId="4">#REF!</definedName>
    <definedName name="요동1호">#REF!</definedName>
    <definedName name="요동2호" localSheetId="4">#REF!</definedName>
    <definedName name="요동2호">#REF!</definedName>
    <definedName name="용량">#REF!</definedName>
    <definedName name="용역" localSheetId="3">[138]사업성분석!#REF!</definedName>
    <definedName name="용역" localSheetId="4">[139]사업성분석!#REF!</definedName>
    <definedName name="용역">[140]사업성분석!#REF!</definedName>
    <definedName name="용용" hidden="1">{#N/A,#N/A,FALSE,"포장2"}</definedName>
    <definedName name="용접">#REF!</definedName>
    <definedName name="용접공">'[162]기계경비(시간당)'!$D$13</definedName>
    <definedName name="용접공_일반">#REF!</definedName>
    <definedName name="우리나라" hidden="1">{#N/A,#N/A,FALSE,"전력간선"}</definedName>
    <definedName name="우산" localSheetId="4">#REF!</definedName>
    <definedName name="우산">#REF!</definedName>
    <definedName name="우오수공" hidden="1">{#N/A,#N/A,FALSE,"기안지";#N/A,#N/A,FALSE,"통신지"}</definedName>
    <definedName name="운">#REF!</definedName>
    <definedName name="운남건축">[265]b_balju!$A$1:$R$6754</definedName>
    <definedName name="운남보합">[265]b_balju!$A$1:$R$6754</definedName>
    <definedName name="운남하도">[166]b_balju!$A$1:$R$5805</definedName>
    <definedName name="운반2">#REF!</definedName>
    <definedName name="운반구간">[159]을부담운반비!$D$5</definedName>
    <definedName name="운반비">[222]단가!$F$66:$G$77</definedName>
    <definedName name="운암" localSheetId="4">#REF!</definedName>
    <definedName name="운암">#REF!</definedName>
    <definedName name="운잔">#REF!</definedName>
    <definedName name="운전">#REF!</definedName>
    <definedName name="운전기사">[266]인건비!$B$13</definedName>
    <definedName name="운전사">#REF!</definedName>
    <definedName name="운전사_기계">[247]노임!$C$89</definedName>
    <definedName name="운전사_운반">'[162]기계경비(시간당)'!$D$7</definedName>
    <definedName name="운전조">#REF!</definedName>
    <definedName name="운전조수">#REF!</definedName>
    <definedName name="운호1호" localSheetId="4">#REF!</definedName>
    <definedName name="운호1호">#REF!</definedName>
    <definedName name="운호2호" localSheetId="4">#REF!</definedName>
    <definedName name="운호2호">#REF!</definedName>
    <definedName name="운호3호" localSheetId="4">#REF!</definedName>
    <definedName name="운호3호">#REF!</definedName>
    <definedName name="울산프랜지">#REF!</definedName>
    <definedName name="원" localSheetId="4">#REF!</definedName>
    <definedName name="원">#REF!</definedName>
    <definedName name="원_가_계_산_서">#REF!</definedName>
    <definedName name="원가" localSheetId="4">#REF!</definedName>
    <definedName name="원가">[267]일위대가표!#REF!</definedName>
    <definedName name="원가계산" localSheetId="4">#N/A</definedName>
    <definedName name="원가계산1">[268]자재단가!$A$6:$M$156</definedName>
    <definedName name="원가계산명" localSheetId="4">#REF!</definedName>
    <definedName name="원가계산명">#REF!</definedName>
    <definedName name="원가계산서">#REF!</definedName>
    <definedName name="원가계산창" localSheetId="4">#N/A</definedName>
    <definedName name="원가계신">#REF!</definedName>
    <definedName name="원남내역" hidden="1">[269]실행철강하도!$A$1:$A$4</definedName>
    <definedName name="원수">[1]DANGA!$G$4:$G$300</definedName>
    <definedName name="원운1호" localSheetId="4">#REF!</definedName>
    <definedName name="원운1호">#REF!</definedName>
    <definedName name="원운2호" localSheetId="4">#REF!</definedName>
    <definedName name="원운2호">#REF!</definedName>
    <definedName name="원위치">[243]!원위치</definedName>
    <definedName name="원지반다짐">#REF!</definedName>
    <definedName name="월">#REF!</definedName>
    <definedName name="월별영업" localSheetId="4">#REF!</definedName>
    <definedName name="월별영업">#REF!</definedName>
    <definedName name="위">#REF!</definedName>
    <definedName name="위1">#REF!</definedName>
    <definedName name="위병면회소">[270]원가계산서!#REF!</definedName>
    <definedName name="위치">#N/A</definedName>
    <definedName name="유기">#REF!</definedName>
    <definedName name="유무" localSheetId="4">#REF!</definedName>
    <definedName name="유무">#REF!</definedName>
    <definedName name="유비" localSheetId="4">#REF!</definedName>
    <definedName name="유비">#REF!</definedName>
    <definedName name="유상">[271]영업.일1!#REF!</definedName>
    <definedName name="유이주비" localSheetId="3">[138]사업성분석!#REF!</definedName>
    <definedName name="유이주비" localSheetId="4">[139]사업성분석!#REF!</definedName>
    <definedName name="유이주비">[140]사업성분석!#REF!</definedName>
    <definedName name="유토지" localSheetId="3">[138]사업성분석!#REF!</definedName>
    <definedName name="유토지" localSheetId="4">[139]사업성분석!#REF!</definedName>
    <definedName name="유토지">[140]사업성분석!#REF!</definedName>
    <definedName name="유통">[135]영업.일1!#REF!</definedName>
    <definedName name="육">#REF!</definedName>
    <definedName name="육등급">[216]적현로!#REF!</definedName>
    <definedName name="육리1호" localSheetId="4">#REF!</definedName>
    <definedName name="육리1호">#REF!</definedName>
    <definedName name="육리2호" localSheetId="4">#REF!</definedName>
    <definedName name="육리2호">#REF!</definedName>
    <definedName name="으악3">[272]전문품의!#REF!</definedName>
    <definedName name="은_행" localSheetId="4">#REF!</definedName>
    <definedName name="은_행">#REF!</definedName>
    <definedName name="은산1호" localSheetId="4">#REF!</definedName>
    <definedName name="은산1호">#REF!</definedName>
    <definedName name="은산2호" localSheetId="4">#REF!</definedName>
    <definedName name="은산2호">#REF!</definedName>
    <definedName name="은산3호" localSheetId="4">#REF!</definedName>
    <definedName name="은산3호">#REF!</definedName>
    <definedName name="은산4호" localSheetId="4">#REF!</definedName>
    <definedName name="은산4호">#REF!</definedName>
    <definedName name="을부담품목별중량계">[159]운반비산출!$E$25</definedName>
    <definedName name="을지">'[273]2.대외공문'!#REF!</definedName>
    <definedName name="의" hidden="1">{#N/A,#N/A,FALSE,"운반시간"}</definedName>
    <definedName name="의류">[135]영업.일1!#REF!</definedName>
    <definedName name="이">#REF!</definedName>
    <definedName name="이______________윤" localSheetId="4">#REF!</definedName>
    <definedName name="이______________윤">#REF!</definedName>
    <definedName name="이______전______비" localSheetId="4">#REF!</definedName>
    <definedName name="이______전______비">#REF!</definedName>
    <definedName name="이각A형">[204]일위대가!#REF!</definedName>
    <definedName name="이각B형">[274]일위대가!#REF!</definedName>
    <definedName name="이공구가설비">#REF!</definedName>
    <definedName name="이공구간접노무비">#REF!</definedName>
    <definedName name="이공구공사원가">#REF!</definedName>
    <definedName name="이공구기타경비">#REF!</definedName>
    <definedName name="이공구부가가치세">'[275]2공구산출내역'!#REF!</definedName>
    <definedName name="이공구산재보험료">#REF!</definedName>
    <definedName name="이공구안전관리비">#REF!</definedName>
    <definedName name="이공구이윤">#REF!</definedName>
    <definedName name="이공구일반관리비">#REF!</definedName>
    <definedName name="이름" hidden="1">{#N/A,#N/A,FALSE,"구조1"}</definedName>
    <definedName name="이슈" localSheetId="4" hidden="1">{#N/A,#N/A,FALSE,"지침";#N/A,#N/A,FALSE,"환경분석";#N/A,#N/A,FALSE,"Sheet16"}</definedName>
    <definedName name="이슈" hidden="1">{#N/A,#N/A,FALSE,"지침";#N/A,#N/A,FALSE,"환경분석";#N/A,#N/A,FALSE,"Sheet16"}</definedName>
    <definedName name="이식">#REF!</definedName>
    <definedName name="이윤" localSheetId="4">#REF!</definedName>
    <definedName name="이윤">#REF!</definedName>
    <definedName name="이윤요율" localSheetId="4">#REF!</definedName>
    <definedName name="이윤요율">#REF!</definedName>
    <definedName name="이윤표" localSheetId="4">#REF!</definedName>
    <definedName name="이윤표">#REF!</definedName>
    <definedName name="이익">#REF!</definedName>
    <definedName name="이자" localSheetId="3">#REF!</definedName>
    <definedName name="이자">#REF!</definedName>
    <definedName name="이주비이자" localSheetId="3">[138]사업성분석!#REF!</definedName>
    <definedName name="이주비이자" localSheetId="4">[139]사업성분석!#REF!</definedName>
    <definedName name="이주비이자">[140]사업성분석!#REF!</definedName>
    <definedName name="이준호" localSheetId="4">#REF!</definedName>
    <definedName name="이준호">#REF!</definedName>
    <definedName name="이형관">[67]DATE!$B$24:$B$85</definedName>
    <definedName name="이환율" localSheetId="4">#REF!</definedName>
    <definedName name="이환율">#REF!</definedName>
    <definedName name="이희선" localSheetId="4">#REF!,#REF!</definedName>
    <definedName name="이희선">#REF!,#REF!</definedName>
    <definedName name="익산경찰서">[153]표지!#REF!</definedName>
    <definedName name="인가번호">#REF!</definedName>
    <definedName name="인공">#REF!</definedName>
    <definedName name="인문사회">[153]표지!#REF!</definedName>
    <definedName name="인부신상">[276]인부신상자료!$A$2:$H$116</definedName>
    <definedName name="인부신상자료" localSheetId="4">#REF!</definedName>
    <definedName name="인부신상자료">#REF!</definedName>
    <definedName name="인상분">[277]예산총괄!#REF!</definedName>
    <definedName name="인쇄">'[278]1유리'!$A$3:$E$33,'[278]1유리'!$A$34:$E$34</definedName>
    <definedName name="인쇄양식" localSheetId="4">#N/A</definedName>
    <definedName name="인원" localSheetId="4">#REF!</definedName>
    <definedName name="인원">#REF!</definedName>
    <definedName name="인원변동">'[279]2.대외공문'!#REF!</definedName>
    <definedName name="인원차량">[106]세부추진!$A$1:$AE$166</definedName>
    <definedName name="인입공사비" localSheetId="4">#REF!</definedName>
    <definedName name="인입공사비">#REF!</definedName>
    <definedName name="인테리어" hidden="1">{#N/A,#N/A,FALSE,"기안지";#N/A,#N/A,FALSE,"통신지"}</definedName>
    <definedName name="인테리어소계">#REF!</definedName>
    <definedName name="인허가" localSheetId="3">[138]사업성분석!#REF!</definedName>
    <definedName name="인허가" localSheetId="4">[139]사업성분석!#REF!</definedName>
    <definedName name="인허가">[140]사업성분석!#REF!</definedName>
    <definedName name="일" hidden="1">[115]실행철강하도!$A$1:$A$4</definedName>
    <definedName name="일__반___관__리__비" localSheetId="4">#REF!</definedName>
    <definedName name="일__반___관__리__비">#REF!</definedName>
    <definedName name="일공구직영비">#REF!</definedName>
    <definedName name="일반관리비" localSheetId="4">#REF!</definedName>
    <definedName name="일반관리비">#REF!</definedName>
    <definedName name="일반관리비요율" localSheetId="4">#REF!</definedName>
    <definedName name="일반관리비요율">#REF!</definedName>
    <definedName name="일반관리비표" localSheetId="4">#REF!</definedName>
    <definedName name="일반관리비표">#REF!</definedName>
    <definedName name="일반통신설비">#REF!</definedName>
    <definedName name="일위" localSheetId="4">#REF!,#REF!</definedName>
    <definedName name="일위">#REF!,#REF!</definedName>
    <definedName name="일위대가" localSheetId="4">#REF!</definedName>
    <definedName name="일위대가">#REF!</definedName>
    <definedName name="일위대가1">#REF!</definedName>
    <definedName name="일위대가FORM" localSheetId="4">#REF!</definedName>
    <definedName name="일위대가FORM">#REF!</definedName>
    <definedName name="일위대가폼">#REF!</definedName>
    <definedName name="일위산출">#REF!</definedName>
    <definedName name="일위산출1">#REF!</definedName>
    <definedName name="일위호표">#REF!</definedName>
    <definedName name="일정97" localSheetId="4" hidden="1">#REF!</definedName>
    <definedName name="일정97" hidden="1">#REF!</definedName>
    <definedName name="일환율" localSheetId="4">#REF!</definedName>
    <definedName name="일환율">#REF!</definedName>
    <definedName name="임직" localSheetId="4">#REF!</definedName>
    <definedName name="임직">#REF!</definedName>
    <definedName name="임형" hidden="1">{#N/A,#N/A,FALSE,"포장2"}</definedName>
    <definedName name="입력란" localSheetId="4">#REF!</definedName>
    <definedName name="입력란">#REF!</definedName>
    <definedName name="입력선택" localSheetId="4">#REF!</definedName>
    <definedName name="입력선택">#REF!</definedName>
    <definedName name="입력전체" localSheetId="4">#REF!</definedName>
    <definedName name="입력전체">#REF!</definedName>
    <definedName name="입력하세요">[280]제경비!#REF!</definedName>
    <definedName name="입안1호" localSheetId="4">#REF!</definedName>
    <definedName name="입안1호">#REF!</definedName>
    <definedName name="입안2호" localSheetId="4">#REF!</definedName>
    <definedName name="입안2호">#REF!</definedName>
    <definedName name="입안3호" localSheetId="4">#REF!</definedName>
    <definedName name="입안3호">#REF!</definedName>
    <definedName name="입안4호" localSheetId="4">#REF!</definedName>
    <definedName name="입안4호">#REF!</definedName>
    <definedName name="입안기존2" localSheetId="4">#REF!</definedName>
    <definedName name="입안기존2">#REF!</definedName>
    <definedName name="입찰">[281]BID!$A$1:$I$768</definedName>
    <definedName name="입찰금액안" hidden="1">[282]집계표!#REF!</definedName>
    <definedName name="ㅈㄷㄳㄷ굣둇굑쇿ㄷ" localSheetId="4">#REF!</definedName>
    <definedName name="ㅈㄷㄳㄷ굣둇굑쇿ㄷ">#REF!</definedName>
    <definedName name="ㅈㄷㅅㅎㄴ" localSheetId="4">#REF!</definedName>
    <definedName name="ㅈㄷㅅㅎㄴ">#REF!</definedName>
    <definedName name="ㅈㄷㅈㄷㅈㄷ">#REF!</definedName>
    <definedName name="ㅈㅈㄷㄴㅇㄴ">#REF!</definedName>
    <definedName name="자">[74]수입!#REF!</definedName>
    <definedName name="자금수지" localSheetId="4">#N/A</definedName>
    <definedName name="자동안내방송설비">#REF!</definedName>
    <definedName name="자동화재탐지설비">#REF!</definedName>
    <definedName name="자료1">#REF!</definedName>
    <definedName name="자료2">#REF!</definedName>
    <definedName name="자연수위" localSheetId="4">#REF!</definedName>
    <definedName name="자연수위">#REF!</definedName>
    <definedName name="자일중">[153]표지!#REF!</definedName>
    <definedName name="자일초">[153]표지!#REF!</definedName>
    <definedName name="자재" localSheetId="4" hidden="1">{#N/A,#N/A,FALSE,"포장2"}</definedName>
    <definedName name="자재">[283]입력!$A$3:$A$30</definedName>
    <definedName name="자재1" hidden="1">{#N/A,#N/A,FALSE,"포장2"}</definedName>
    <definedName name="자재2" hidden="1">{#N/A,#N/A,FALSE,"구조2"}</definedName>
    <definedName name="자재단가" localSheetId="4">#REF!</definedName>
    <definedName name="자재단가">#REF!</definedName>
    <definedName name="자재단가표">#REF!</definedName>
    <definedName name="자재대경비">#REF!</definedName>
    <definedName name="자재대노무비">#REF!</definedName>
    <definedName name="자재대재료비">#REF!</definedName>
    <definedName name="자재비">#REF!</definedName>
    <definedName name="자재비율">#REF!</definedName>
    <definedName name="자재인력조달" localSheetId="4">#N/A</definedName>
    <definedName name="자탐">#REF!</definedName>
    <definedName name="작업">#REF!</definedName>
    <definedName name="작업계획" localSheetId="4">BlankMacro1</definedName>
    <definedName name="작업계획">BlankMacro1</definedName>
    <definedName name="잔" localSheetId="4">#REF!</definedName>
    <definedName name="잔">'[284]98지급계획'!#REF!</definedName>
    <definedName name="잔여유토지" localSheetId="3">[138]사업성분석!#REF!</definedName>
    <definedName name="잔여유토지" localSheetId="4">[139]사업성분석!#REF!</definedName>
    <definedName name="잔여유토지">[140]사업성분석!#REF!</definedName>
    <definedName name="잔토처리____________인력">[204]일위대가!#REF!</definedName>
    <definedName name="잡공사" localSheetId="4">#REF!</definedName>
    <definedName name="잡공사">#REF!</definedName>
    <definedName name="장" localSheetId="4">#N/A</definedName>
    <definedName name="장기미수" localSheetId="4">#REF!</definedName>
    <definedName name="장기미수">#REF!</definedName>
    <definedName name="장비">[285]factor!#REF!</definedName>
    <definedName name="장산1" localSheetId="4">#REF!</definedName>
    <definedName name="장산1">#REF!</definedName>
    <definedName name="장산2" localSheetId="4">#REF!</definedName>
    <definedName name="장산2">#REF!</definedName>
    <definedName name="장산3" localSheetId="4">#REF!</definedName>
    <definedName name="장산3">#REF!</definedName>
    <definedName name="장춘" localSheetId="4">#REF!</definedName>
    <definedName name="장춘">#REF!</definedName>
    <definedName name="재">#REF!</definedName>
    <definedName name="재노비율">[286]건축!$A$1:$T$1450</definedName>
    <definedName name="재료비" localSheetId="4">#REF!</definedName>
    <definedName name="재료비">#REF!</definedName>
    <definedName name="재료비요율" localSheetId="4">#REF!</definedName>
    <definedName name="재료비요율">#REF!</definedName>
    <definedName name="재료집계3">#REF!</definedName>
    <definedName name="저수조만수위" localSheetId="4">#REF!</definedName>
    <definedName name="저수조만수위">#REF!</definedName>
    <definedName name="저압케이블전공">#REF!</definedName>
    <definedName name="저케">#REF!</definedName>
    <definedName name="적용거리">[159]을부담운반비!$D$2</definedName>
    <definedName name="적용속도">[159]을부담운반비!$D$3</definedName>
    <definedName name="적용톤수">[159]을부담운반비!$D$1</definedName>
    <definedName name="전기" localSheetId="4">#REF!</definedName>
    <definedName name="전기">#REF!</definedName>
    <definedName name="전기2" localSheetId="4">#REF!</definedName>
    <definedName name="전기2">#REF!</definedName>
    <definedName name="전기공사원가">BlankMacro1</definedName>
    <definedName name="전기공사원가내역">BlankMacro1</definedName>
    <definedName name="전기내역">#REF!</definedName>
    <definedName name="전기산출내역" localSheetId="4">#REF!</definedName>
    <definedName name="전기산출내역">#REF!</definedName>
    <definedName name="전년해당월">#REF!</definedName>
    <definedName name="전도">[287]총괄표!#REF!,[287]총괄표!#REF!,[287]총괄표!#REF!</definedName>
    <definedName name="전동기용량" localSheetId="4">#REF!</definedName>
    <definedName name="전동기용량">#REF!</definedName>
    <definedName name="전등공량">#REF!</definedName>
    <definedName name="전등신설" localSheetId="4">#REF!</definedName>
    <definedName name="전등신설">#REF!</definedName>
    <definedName name="전사" localSheetId="4">#REF!</definedName>
    <definedName name="전사">#REF!</definedName>
    <definedName name="전열공량">#REF!</definedName>
    <definedName name="전자CF" localSheetId="4" hidden="1">{#N/A,#N/A,FALSE,"지침";#N/A,#N/A,FALSE,"환경분석";#N/A,#N/A,FALSE,"Sheet16"}</definedName>
    <definedName name="전자CF" hidden="1">{#N/A,#N/A,FALSE,"지침";#N/A,#N/A,FALSE,"환경분석";#N/A,#N/A,FALSE,"Sheet16"}</definedName>
    <definedName name="전체건축면적" localSheetId="3">#REF!</definedName>
    <definedName name="전체건축면적">#REF!</definedName>
    <definedName name="전체대지면적" localSheetId="3">#REF!</definedName>
    <definedName name="전체대지면적">#REF!</definedName>
    <definedName name="전체세대수" localSheetId="3">#REF!</definedName>
    <definedName name="전체세대수">#REF!</definedName>
    <definedName name="전체연면적" localSheetId="3">#REF!</definedName>
    <definedName name="전체연면적">#REF!</definedName>
    <definedName name="전체지상층면적" localSheetId="3">#REF!</definedName>
    <definedName name="전체지상층면적">#REF!</definedName>
    <definedName name="전체지하층면적" localSheetId="3">#REF!</definedName>
    <definedName name="전체지하층면적">#REF!</definedName>
    <definedName name="전출자">[288]전입!$A$1:$CE$326</definedName>
    <definedName name="전화및TV공시청설비">#REF!</definedName>
    <definedName name="접지">#REF!</definedName>
    <definedName name="접지1종합계">[231]접지1종!$S$20</definedName>
    <definedName name="접지수량">[289]접지수량!$A$6:$Q$22</definedName>
    <definedName name="접지장치">#REF!</definedName>
    <definedName name="정거장구간" localSheetId="4">#N/A</definedName>
    <definedName name="정산설계" localSheetId="3">[138]사업성분석!#REF!</definedName>
    <definedName name="정산설계" localSheetId="4">[139]사업성분석!#REF!</definedName>
    <definedName name="정산설계">[140]사업성분석!#REF!</definedName>
    <definedName name="정산시공보증" localSheetId="3">[138]사업성분석!#REF!</definedName>
    <definedName name="정산시공보증" localSheetId="4">[139]사업성분석!#REF!</definedName>
    <definedName name="정산시공보증">[140]사업성분석!#REF!</definedName>
    <definedName name="정산용역" localSheetId="3">[138]사업성분석!#REF!</definedName>
    <definedName name="정산용역" localSheetId="4">[139]사업성분석!#REF!</definedName>
    <definedName name="정산용역">[140]사업성분석!#REF!</definedName>
    <definedName name="정산이자" localSheetId="3">[138]사업성분석!#REF!</definedName>
    <definedName name="정산이자" localSheetId="4">[139]사업성분석!#REF!</definedName>
    <definedName name="정산이자">[140]사업성분석!#REF!</definedName>
    <definedName name="정산조합개소비" localSheetId="3">[138]사업성분석!#REF!</definedName>
    <definedName name="정산조합개소비" localSheetId="4">[139]사업성분석!#REF!</definedName>
    <definedName name="정산조합개소비">[140]사업성분석!#REF!</definedName>
    <definedName name="정산조합운영" localSheetId="3">[138]사업성분석!#REF!</definedName>
    <definedName name="정산조합운영" localSheetId="4">[139]사업성분석!#REF!</definedName>
    <definedName name="정산조합운영">[140]사업성분석!#REF!</definedName>
    <definedName name="정산토지" localSheetId="3">[138]사업성분석!#REF!</definedName>
    <definedName name="정산토지" localSheetId="4">[139]사업성분석!#REF!</definedName>
    <definedName name="정산토지">[140]사업성분석!#REF!</definedName>
    <definedName name="정열범위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목" localSheetId="4">#REF!</definedName>
    <definedName name="제목">#REF!</definedName>
    <definedName name="제수변200">[121]내역서!#REF!</definedName>
    <definedName name="제안A">[290]제안서!$A$1:$W$47</definedName>
    <definedName name="제안B">[290]제안서!$X$1:$AP$41</definedName>
    <definedName name="제어판" localSheetId="4">[145]!제어판</definedName>
    <definedName name="제어판">[146]!제어판</definedName>
    <definedName name="제주다이너스티" localSheetId="4">#REF!</definedName>
    <definedName name="제주다이너스티">#REF!</definedName>
    <definedName name="제출2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품원가" localSheetId="4">#REF!</definedName>
    <definedName name="제품원가">#REF!</definedName>
    <definedName name="제품원가.본" localSheetId="4">#REF!</definedName>
    <definedName name="제품원가.본">#REF!</definedName>
    <definedName name="조경공">[157]데이타!$E$658</definedName>
    <definedName name="조경공B10">[134]식재인부!$B$24</definedName>
    <definedName name="조경공B4이하">[134]식재인부!$B$18</definedName>
    <definedName name="조경공B5">[134]식재인부!$B$19</definedName>
    <definedName name="조경공B6">[134]식재인부!$B$20</definedName>
    <definedName name="조경공B8">[134]식재인부!$B$22</definedName>
    <definedName name="조경공R10">[134]식재인부!$B$54</definedName>
    <definedName name="조경공R12">[134]식재인부!$B$56</definedName>
    <definedName name="조경공R15">[134]식재인부!$B$59</definedName>
    <definedName name="조경공R4이하">[134]식재인부!$B$48</definedName>
    <definedName name="조경공R5">[134]식재인부!$B$49</definedName>
    <definedName name="조경공R6">[134]식재인부!$B$50</definedName>
    <definedName name="조경공R7">[134]식재인부!$B$51</definedName>
    <definedName name="조경공R8">[134]식재인부!$B$52</definedName>
    <definedName name="조달예가">#REF!</definedName>
    <definedName name="조명장치소계">#REF!</definedName>
    <definedName name="조사가" hidden="1">[291]입찰안!#REF!</definedName>
    <definedName name="조원공_1.1_1.5">[134]식재인부!$B$5</definedName>
    <definedName name="조장">#REF!</definedName>
    <definedName name="조적공사" localSheetId="4">#REF!</definedName>
    <definedName name="조적공사">#REF!</definedName>
    <definedName name="조직도">'[292]RD제품개발투자비(매가)'!#REF!</definedName>
    <definedName name="조형가이즈까3010">[134]데이타!$E$11</definedName>
    <definedName name="조형가이즈까3012">[134]데이타!$E$12</definedName>
    <definedName name="조형가이즈까3014">[134]데이타!$E$13</definedName>
    <definedName name="조형가이즈까3516">[134]데이타!$E$14</definedName>
    <definedName name="종" localSheetId="4">#REF!</definedName>
    <definedName name="종">#REF!</definedName>
    <definedName name="종점">[245]총괄표!$V$2</definedName>
    <definedName name="종합결의96.11" localSheetId="4">#REF!</definedName>
    <definedName name="종합결의96.11">#REF!</definedName>
    <definedName name="좌석">[106]상용보강!#REF!</definedName>
    <definedName name="주" localSheetId="4" hidden="1">{#N/A,#N/A,FALSE,"지침";#N/A,#N/A,FALSE,"환경분석";#N/A,#N/A,FALSE,"Sheet16"}</definedName>
    <definedName name="주" hidden="1">{#N/A,#N/A,FALSE,"지침";#N/A,#N/A,FALSE,"환경분석";#N/A,#N/A,FALSE,"Sheet16"}</definedName>
    <definedName name="주보형틀계" localSheetId="4">#REF!</definedName>
    <definedName name="주보형틀계">#REF!</definedName>
    <definedName name="주상" localSheetId="4">BlankMacro1</definedName>
    <definedName name="주상">BlankMacro1</definedName>
    <definedName name="주상1" localSheetId="4">BlankMacro1</definedName>
    <definedName name="주상1">BlankMacro1</definedName>
    <definedName name="주상도" localSheetId="4">BlankMacro1</definedName>
    <definedName name="주상도">BlankMacro1</definedName>
    <definedName name="주영">#REF!</definedName>
    <definedName name="주영이">#REF!,#REF!,#REF!</definedName>
    <definedName name="주차장">BlankMacro1</definedName>
    <definedName name="주차장1">BlankMacro1</definedName>
    <definedName name="주택매출" localSheetId="4">#REF!</definedName>
    <definedName name="주택매출">#REF!</definedName>
    <definedName name="주택원가" localSheetId="4">#REF!</definedName>
    <definedName name="주택원가">#REF!</definedName>
    <definedName name="주택최종" localSheetId="4">#REF!</definedName>
    <definedName name="주택최종">#REF!</definedName>
    <definedName name="준공년월일">#REF!</definedName>
    <definedName name="중개어음">[293]선급비용!#REF!</definedName>
    <definedName name="중급기술자">[247]노임!$C$137</definedName>
    <definedName name="중기운반경비">#REF!</definedName>
    <definedName name="중기운반노무비">#REF!</definedName>
    <definedName name="중기운반재료비">#REF!</definedName>
    <definedName name="중기운전기사">'[162]기계경비(시간당)'!$D$4</definedName>
    <definedName name="중량">#REF!</definedName>
    <definedName name="중량표">#REF!</definedName>
    <definedName name="중앙투자">[293]선급비용!#REF!</definedName>
    <definedName name="중흥부두2">#REF!</definedName>
    <definedName name="지" hidden="1">{#N/A,#N/A,FALSE,"배수2"}</definedName>
    <definedName name="지__급__자__재__비" localSheetId="4">#REF!</definedName>
    <definedName name="지__급__자__재__비">#REF!</definedName>
    <definedName name="지곡">#REF!</definedName>
    <definedName name="지급재납품도건축">#REF!</definedName>
    <definedName name="지급재납품도기계">#REF!</definedName>
    <definedName name="지동" localSheetId="4">#REF!</definedName>
    <definedName name="지동">#REF!</definedName>
    <definedName name="지보공법" localSheetId="4">#REF!</definedName>
    <definedName name="지보공법">#REF!</definedName>
    <definedName name="지상1Slab두께" localSheetId="4">#REF!</definedName>
    <definedName name="지상1Slab두께">#REF!</definedName>
    <definedName name="지상1기둥갯수" localSheetId="4">#REF!</definedName>
    <definedName name="지상1기둥갯수">#REF!</definedName>
    <definedName name="지상1높이" localSheetId="4">#REF!</definedName>
    <definedName name="지상1높이">#REF!</definedName>
    <definedName name="지상기둥갯수" localSheetId="4">#REF!</definedName>
    <definedName name="지상기둥갯수">#REF!</definedName>
    <definedName name="지상기둥갯수1" localSheetId="4">#REF!</definedName>
    <definedName name="지상기둥갯수1">#REF!</definedName>
    <definedName name="지상벽식SLAB두께" localSheetId="4">#REF!</definedName>
    <definedName name="지상벽식SLAB두께">#REF!</definedName>
    <definedName name="지상소보단1" localSheetId="4">#REF!</definedName>
    <definedName name="지상소보단1">#REF!</definedName>
    <definedName name="지상소보단2" localSheetId="4">#REF!</definedName>
    <definedName name="지상소보단2">#REF!</definedName>
    <definedName name="지상철골보길이" localSheetId="4">#REF!</definedName>
    <definedName name="지상철골보길이">#REF!</definedName>
    <definedName name="지상층1철근계" localSheetId="4">#REF!</definedName>
    <definedName name="지상층1철근계">#REF!</definedName>
    <definedName name="지상층1콘크리트계" localSheetId="4">#REF!</definedName>
    <definedName name="지상층1콘크리트계">#REF!</definedName>
    <definedName name="지상층1형틀계" localSheetId="4">#REF!</definedName>
    <definedName name="지상층1형틀계">#REF!</definedName>
    <definedName name="지상층SLAB두께" localSheetId="4">#REF!</definedName>
    <definedName name="지상층SLAB두께">#REF!</definedName>
    <definedName name="지역">#N/A</definedName>
    <definedName name="지역업체" hidden="1">{#N/A,#N/A,FALSE,"배수2"}</definedName>
    <definedName name="지적기사_1급">#REF!</definedName>
    <definedName name="지적기사_2급">#REF!</definedName>
    <definedName name="지철" hidden="1">{#N/A,#N/A,FALSE,"포장2"}</definedName>
    <definedName name="지철자재" hidden="1">{#N/A,#N/A,FALSE,"포장2"}</definedName>
    <definedName name="지출계획" localSheetId="4">[145]!지출계획</definedName>
    <definedName name="지출계획">[146]!지출계획</definedName>
    <definedName name="지토" hidden="1">{#N/A,#N/A,FALSE,"포장1";#N/A,#N/A,FALSE,"포장1"}</definedName>
    <definedName name="지토자재" hidden="1">{#N/A,#N/A,FALSE,"포장2"}</definedName>
    <definedName name="직급사무">'[253]쌍용 data base'!$B$4:$C$9</definedName>
    <definedName name="직영비">'[275]2공구산출내역'!#REF!</definedName>
    <definedName name="직접노무비" localSheetId="4">#REF!</definedName>
    <definedName name="직접노무비">#REF!</definedName>
    <definedName name="직접노무비요율" localSheetId="4">#REF!</definedName>
    <definedName name="직접노무비요율">#REF!</definedName>
    <definedName name="직접재료비">#REF!</definedName>
    <definedName name="직접재료비합" localSheetId="4">#REF!</definedName>
    <definedName name="직접재료비합">#REF!</definedName>
    <definedName name="직종">#REF!</definedName>
    <definedName name="직종명">#REF!</definedName>
    <definedName name="진석">#REF!,#REF!</definedName>
    <definedName name="진입도로경비">#REF!</definedName>
    <definedName name="진입도로노무비">#REF!</definedName>
    <definedName name="진입도로재료비">#REF!</definedName>
    <definedName name="진짜원가" localSheetId="4">#REF!</definedName>
    <definedName name="진짜원가">#REF!</definedName>
    <definedName name="집">'[294]#REF'!#REF!</definedName>
    <definedName name="집계" localSheetId="4">#REF!</definedName>
    <definedName name="집계">#REF!</definedName>
    <definedName name="집계표">#REF!</definedName>
    <definedName name="집계표발행" localSheetId="4">#REF!</definedName>
    <definedName name="집계표발행">#REF!</definedName>
    <definedName name="ㅊ1555">#REF!</definedName>
    <definedName name="ㅊ3030">#REF!</definedName>
    <definedName name="ㅊ모">#REF!</definedName>
    <definedName name="차">#REF!</definedName>
    <definedName name="차량가격">[159]을부담운반비!$D$4</definedName>
    <definedName name="차체" localSheetId="4">#REF!</definedName>
    <definedName name="차체">#REF!</definedName>
    <definedName name="차트" localSheetId="4">[145]!차트</definedName>
    <definedName name="차트">[146]!차트</definedName>
    <definedName name="착공기한">#REF!</definedName>
    <definedName name="착공년월일">#REF!</definedName>
    <definedName name="착공월" localSheetId="4">#REF!</definedName>
    <definedName name="착공월">#REF!</definedName>
    <definedName name="착공일">#REF!</definedName>
    <definedName name="착암공">'[162]기계경비(시간당)'!$D$12</definedName>
    <definedName name="착정심도" localSheetId="4">#REF!</definedName>
    <definedName name="착정심도">#REF!</definedName>
    <definedName name="창" localSheetId="4">#REF!</definedName>
    <definedName name="창">#REF!</definedName>
    <definedName name="창고" localSheetId="4">#REF!</definedName>
    <definedName name="창고">#REF!</definedName>
    <definedName name="창호공사" localSheetId="4">#REF!</definedName>
    <definedName name="창호공사">#REF!</definedName>
    <definedName name="철____공">#REF!</definedName>
    <definedName name="철_골_공">#REF!</definedName>
    <definedName name="철거자재" localSheetId="4">#REF!</definedName>
    <definedName name="철거자재">#REF!</definedName>
    <definedName name="철공">#REF!</definedName>
    <definedName name="철근콘크리트_공사" localSheetId="4">#REF!</definedName>
    <definedName name="철근콘크리트_공사">#REF!</definedName>
    <definedName name="철목1호" localSheetId="4">#REF!</definedName>
    <definedName name="철목1호">#REF!</definedName>
    <definedName name="철목2호" localSheetId="4">#REF!</definedName>
    <definedName name="철목2호">#REF!</definedName>
    <definedName name="철목3호" localSheetId="4">#REF!</definedName>
    <definedName name="철목3호">#REF!</definedName>
    <definedName name="철목4호" localSheetId="4">#REF!</definedName>
    <definedName name="철목4호">#REF!</definedName>
    <definedName name="철주신설공구손료">#REF!</definedName>
    <definedName name="철주신설공비">#REF!</definedName>
    <definedName name="철주신설재료비">#REF!</definedName>
    <definedName name="철콘">#REF!</definedName>
    <definedName name="청림1호" localSheetId="4">#REF!</definedName>
    <definedName name="청림1호">#REF!</definedName>
    <definedName name="청림2호" localSheetId="4">#REF!</definedName>
    <definedName name="청림2호">#REF!</definedName>
    <definedName name="청림3호" localSheetId="4">#REF!</definedName>
    <definedName name="청림3호">#REF!</definedName>
    <definedName name="초임안3" localSheetId="4">#REF!</definedName>
    <definedName name="초임안3">#REF!</definedName>
    <definedName name="총" hidden="1">{#N/A,#N/A,FALSE,"부대1"}</definedName>
    <definedName name="총______원_______가" localSheetId="4">#REF!</definedName>
    <definedName name="총______원_______가">#REF!</definedName>
    <definedName name="총___공____사___비" localSheetId="4">#REF!</definedName>
    <definedName name="총___공____사___비">#REF!</definedName>
    <definedName name="총_원_가">[295]손익분석!#REF!</definedName>
    <definedName name="총공사비" localSheetId="4">#REF!</definedName>
    <definedName name="총공사비">#REF!</definedName>
    <definedName name="총괄">#REF!</definedName>
    <definedName name="총괄공사예산서" localSheetId="4">#REF!</definedName>
    <definedName name="총괄공사예산서">#REF!</definedName>
    <definedName name="총괄제출용" hidden="1">{#N/A,#N/A,FALSE,"전력간선"}</definedName>
    <definedName name="총괄표">#REF!</definedName>
    <definedName name="총액">[1]DANGA!$J$4:$J$300</definedName>
    <definedName name="총원가" localSheetId="4">#REF!</definedName>
    <definedName name="총원가">#REF!</definedName>
    <definedName name="총원가2">#REF!</definedName>
    <definedName name="총원가격">#REF!</definedName>
    <definedName name="최상층Slab두께" localSheetId="4">#REF!</definedName>
    <definedName name="최상층Slab두께">#REF!</definedName>
    <definedName name="최종합격인원" localSheetId="4">#REF!</definedName>
    <definedName name="최종합격인원">#REF!</definedName>
    <definedName name="최창호">'[61]2.대외공문'!#REF!</definedName>
    <definedName name="추정">#REF!</definedName>
    <definedName name="춘사관">[153]표지!#REF!</definedName>
    <definedName name="춘사관건립">[153]표지!#REF!</definedName>
    <definedName name="출">#REF!</definedName>
    <definedName name="출발선" localSheetId="4">#REF!</definedName>
    <definedName name="출발선">#REF!</definedName>
    <definedName name="출판" localSheetId="4" hidden="1">{#N/A,#N/A,FALSE,"지침";#N/A,#N/A,FALSE,"환경분석";#N/A,#N/A,FALSE,"Sheet16"}</definedName>
    <definedName name="출판" hidden="1">{#N/A,#N/A,FALSE,"지침";#N/A,#N/A,FALSE,"환경분석";#N/A,#N/A,FALSE,"Sheet16"}</definedName>
    <definedName name="출판C" localSheetId="4">#REF!</definedName>
    <definedName name="출판C">#REF!</definedName>
    <definedName name="출판CF" localSheetId="4">#REF!</definedName>
    <definedName name="출판CF">#REF!</definedName>
    <definedName name="충돌">#N/A</definedName>
    <definedName name="충동">'[19]95MAKER'!#REF!</definedName>
    <definedName name="취수탑경비">#REF!</definedName>
    <definedName name="취수탑노무비">#REF!</definedName>
    <definedName name="취수탑재료비">#REF!</definedName>
    <definedName name="측량" localSheetId="3">[138]사업성분석!#REF!</definedName>
    <definedName name="측량" localSheetId="4">#REF!</definedName>
    <definedName name="측량">#REF!</definedName>
    <definedName name="측량지질" localSheetId="3">[138]사업성분석!#REF!</definedName>
    <definedName name="측량지질" localSheetId="4">[139]사업성분석!#REF!</definedName>
    <definedName name="측량지질">[140]사업성분석!#REF!</definedName>
    <definedName name="측세대수1" localSheetId="4">#REF!</definedName>
    <definedName name="측세대수1">#REF!</definedName>
    <definedName name="측세대수2" localSheetId="4">#REF!</definedName>
    <definedName name="측세대수2">#REF!</definedName>
    <definedName name="측옹벽길이1" localSheetId="4">#REF!</definedName>
    <definedName name="측옹벽길이1">#REF!</definedName>
    <definedName name="측옹벽길이2" localSheetId="4">#REF!</definedName>
    <definedName name="측옹벽길이2">#REF!</definedName>
    <definedName name="층수">[81]적용기준!$B$6</definedName>
    <definedName name="칠">#REF!</definedName>
    <definedName name="카비">[296]!Macro10</definedName>
    <definedName name="카빋">[296]!Macro12</definedName>
    <definedName name="카환율" localSheetId="4">#REF!</definedName>
    <definedName name="카환율">#REF!</definedName>
    <definedName name="캇타간재">'[162]기계경비(시간당)'!$H$92</definedName>
    <definedName name="캇타노무">'[162]기계경비(시간당)'!$H$88</definedName>
    <definedName name="캇타손료">'[162]기계경비(시간당)'!$H$87</definedName>
    <definedName name="캐쉬" localSheetId="4" hidden="1">{#N/A,#N/A,FALSE,"지침";#N/A,#N/A,FALSE,"환경분석";#N/A,#N/A,FALSE,"Sheet16"}</definedName>
    <definedName name="캐쉬" hidden="1">{#N/A,#N/A,FALSE,"지침";#N/A,#N/A,FALSE,"환경분석";#N/A,#N/A,FALSE,"Sheet16"}</definedName>
    <definedName name="케1" localSheetId="4">#REF!</definedName>
    <definedName name="케1">#REF!</definedName>
    <definedName name="케이블_1">[56]단가!#REF!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퀛Y">[297]경비공통!#REF!</definedName>
    <definedName name="ㅌㅊ" hidden="1">'[199]5사남'!#REF!</definedName>
    <definedName name="ㅌㅌㅌㅌㅌㅌㅌ">#REF!</definedName>
    <definedName name="타일공사" localSheetId="4">#REF!</definedName>
    <definedName name="타일공사">#REF!</definedName>
    <definedName name="타입평">#REF!</definedName>
    <definedName name="태영지급" hidden="1">{#N/A,#N/A,FALSE,"부대1"}</definedName>
    <definedName name="택시">[298]차량별점검!$A$1:$I$36</definedName>
    <definedName name="터파기고">#REF!</definedName>
    <definedName name="템플리트모듈1" localSheetId="4">BlankMacro1</definedName>
    <definedName name="템플리트모듈1">BlankMacro1</definedName>
    <definedName name="템플리트모듈2" localSheetId="4">BlankMacro1</definedName>
    <definedName name="템플리트모듈2">BlankMacro1</definedName>
    <definedName name="템플리트모듈3" localSheetId="4">BlankMacro1</definedName>
    <definedName name="템플리트모듈3">BlankMacro1</definedName>
    <definedName name="템플리트모듈4" localSheetId="4">BlankMacro1</definedName>
    <definedName name="템플리트모듈4">BlankMacro1</definedName>
    <definedName name="템플리트모듈5" localSheetId="4">BlankMacro1</definedName>
    <definedName name="템플리트모듈5">BlankMacro1</definedName>
    <definedName name="템플리트모듈6" localSheetId="4">BlankMacro1</definedName>
    <definedName name="템플리트모듈6">BlankMacro1</definedName>
    <definedName name="토" hidden="1">#REF!</definedName>
    <definedName name="토건">#REF!</definedName>
    <definedName name="토공" hidden="1">{#N/A,#N/A,FALSE,"포장2"}</definedName>
    <definedName name="토공1">#REF!</definedName>
    <definedName name="토공11" hidden="1">{#N/A,#N/A,FALSE,"포장2"}</definedName>
    <definedName name="토공량" hidden="1">{#N/A,#N/A,FALSE,"기안지";#N/A,#N/A,FALSE,"통신지"}</definedName>
    <definedName name="토공사" localSheetId="4">#REF!</definedName>
    <definedName name="토공사">#REF!</definedName>
    <definedName name="토목내역">#REF!</definedName>
    <definedName name="토목매숯" localSheetId="4">#REF!</definedName>
    <definedName name="토목매숯">#REF!</definedName>
    <definedName name="토목설계" hidden="1">{#N/A,#N/A,FALSE,"골재소요량";#N/A,#N/A,FALSE,"골재소요량"}</definedName>
    <definedName name="토취장복구경비">#REF!</definedName>
    <definedName name="토취장복구노무비">#REF!</definedName>
    <definedName name="토취장복구재료비">#REF!</definedName>
    <definedName name="통">#REF!</definedName>
    <definedName name="통내">[177]노무비!$B$8</definedName>
    <definedName name="통산출1">#REF!</definedName>
    <definedName name="통설">[177]노무비!$B$10</definedName>
    <definedName name="통신기사">#REF!</definedName>
    <definedName name="통신내">#REF!</definedName>
    <definedName name="통신내선">#REF!</definedName>
    <definedName name="통신내선공">#REF!</definedName>
    <definedName name="통신설비">#REF!</definedName>
    <definedName name="통신설비공">#REF!</definedName>
    <definedName name="통신케이블공">#REF!</definedName>
    <definedName name="통일로">#REF!</definedName>
    <definedName name="통케">#REF!</definedName>
    <definedName name="퇴직추계12" localSheetId="4">#REF!</definedName>
    <definedName name="퇴직추계12">#REF!</definedName>
    <definedName name="투3" hidden="1">{#N/A,#N/A,FALSE,"배수2"}</definedName>
    <definedName name="투입" localSheetId="4">#REF!</definedName>
    <definedName name="투입">#REF!</definedName>
    <definedName name="투자.2">'[299]98지급계획'!#REF!</definedName>
    <definedName name="투찰">[300]도급!$B$1:$H$1053</definedName>
    <definedName name="투찰서2" localSheetId="4">#N/A</definedName>
    <definedName name="투찰표" hidden="1">{#N/A,#N/A,FALSE,"부대1"}</definedName>
    <definedName name="트럭1트" localSheetId="4">#REF!</definedName>
    <definedName name="트럭1트">#REF!</definedName>
    <definedName name="트럭실행" localSheetId="4">#REF!</definedName>
    <definedName name="트럭실행">#REF!</definedName>
    <definedName name="트럭팀" localSheetId="4">#REF!</definedName>
    <definedName name="트럭팀">#REF!</definedName>
    <definedName name="특고">#REF!</definedName>
    <definedName name="특급기술자">[247]노임!$C$135</definedName>
    <definedName name="특별">#REF!</definedName>
    <definedName name="특별손실" localSheetId="4">#REF!</definedName>
    <definedName name="특별손실">#REF!</definedName>
    <definedName name="특별손실.본" localSheetId="4">#REF!</definedName>
    <definedName name="특별손실.본">#REF!</definedName>
    <definedName name="특별이익" localSheetId="4">#REF!</definedName>
    <definedName name="특별이익">#REF!</definedName>
    <definedName name="특별이익.본" localSheetId="4">#REF!</definedName>
    <definedName name="특별이익.본">#REF!</definedName>
    <definedName name="특별인부">[228]노임단가!$D$56</definedName>
    <definedName name="특인">#REF!</definedName>
    <definedName name="특장" localSheetId="4">#REF!</definedName>
    <definedName name="특장">#REF!</definedName>
    <definedName name="특케">#REF!</definedName>
    <definedName name="파이롯트" localSheetId="4">#REF!</definedName>
    <definedName name="파이롯트">#REF!</definedName>
    <definedName name="파이프펜던트">[101]DATA!$E$17:$F$26</definedName>
    <definedName name="파일공법" localSheetId="4">#REF!</definedName>
    <definedName name="파일공법">#REF!</definedName>
    <definedName name="파일형태" localSheetId="4">#REF!</definedName>
    <definedName name="파일형태">#REF!</definedName>
    <definedName name="파주와동">[153]표지!#REF!</definedName>
    <definedName name="팔" hidden="1">#REF!</definedName>
    <definedName name="펌프구경" localSheetId="4">#REF!</definedName>
    <definedName name="펌프구경">#REF!</definedName>
    <definedName name="페이지1">'[290]행정표준(1)'!$A$1:$J$53</definedName>
    <definedName name="페이지2">'[290]행정표준(2)'!$A$1:$Z$62</definedName>
    <definedName name="평당가" localSheetId="4">#REF!</definedName>
    <definedName name="평당가">#REF!</definedName>
    <definedName name="평택냉동2안">BlankMacro1</definedName>
    <definedName name="폐_기_물___수_수_료" localSheetId="4">#REF!</definedName>
    <definedName name="폐_기_물___수_수_료">#REF!</definedName>
    <definedName name="폐_기_물___처_리_비" localSheetId="4">#REF!</definedName>
    <definedName name="폐_기_물___처_리_비">#REF!</definedName>
    <definedName name="포장">#REF!</definedName>
    <definedName name="포장2월ocf" localSheetId="4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4" hidden="1">{#N/A,#N/A,FALSE,"지침";#N/A,#N/A,FALSE,"환경분석";#N/A,#N/A,FALSE,"Sheet16"}</definedName>
    <definedName name="포장ocf" hidden="1">{#N/A,#N/A,FALSE,"지침";#N/A,#N/A,FALSE,"환경분석";#N/A,#N/A,FALSE,"Sheet16"}</definedName>
    <definedName name="포항학전">[216]적현로!#REF!</definedName>
    <definedName name="표묜" localSheetId="4">#REF!</definedName>
    <definedName name="표묜">#REF!</definedName>
    <definedName name="표준건축비" localSheetId="3">#REF!</definedName>
    <definedName name="표준건축비">#REF!</definedName>
    <definedName name="표준명" localSheetId="4">#REF!</definedName>
    <definedName name="표준명">#REF!</definedName>
    <definedName name="표준번호" localSheetId="4">#REF!</definedName>
    <definedName name="표준번호">#REF!</definedName>
    <definedName name="표지" localSheetId="4">#N/A</definedName>
    <definedName name="표지">#REF!</definedName>
    <definedName name="표지1" localSheetId="4">#N/A</definedName>
    <definedName name="표지로">[301]!표지로</definedName>
    <definedName name="표지입니다.">#REF!</definedName>
    <definedName name="품셈공종">'[302]별표 '!$C$2:$C$50</definedName>
    <definedName name="품셈단가">'[302]별표 '!$D$2:$D$50</definedName>
    <definedName name="품신">[159]설계산출표지!$B$1</definedName>
    <definedName name="품의">'[303]2.대외공문'!#REF!</definedName>
    <definedName name="품의서">[246]대외공문!#REF!</definedName>
    <definedName name="품의서을">[246]대외공문!#REF!</definedName>
    <definedName name="품질">[135]영업.일1!#REF!</definedName>
    <definedName name="프환율" localSheetId="4">#REF!</definedName>
    <definedName name="프환율">#REF!</definedName>
    <definedName name="플라타너스B8">[134]데이타!$E$552</definedName>
    <definedName name="플랜트">#REF!</definedName>
    <definedName name="플랜트기계설치공">#REF!</definedName>
    <definedName name="플랜트배관공">#REF!</definedName>
    <definedName name="플랜트용접공">#REF!</definedName>
    <definedName name="플랜트전공">#REF!</definedName>
    <definedName name="플랜트제관공">#REF!</definedName>
    <definedName name="ㅎ">#REF!</definedName>
    <definedName name="ㅎ384">#REF!</definedName>
    <definedName name="ㅎㄱㄱ" localSheetId="4" hidden="1">{#N/A,#N/A,FALSE,"CCTV"}</definedName>
    <definedName name="ㅎㄱㄱ" hidden="1">{#N/A,#N/A,FALSE,"CCTV"}</definedName>
    <definedName name="ㅎㄴ튜">[43]수입!#REF!</definedName>
    <definedName name="ㅎㄶ" localSheetId="4">#REF!</definedName>
    <definedName name="ㅎㄶ">#REF!</definedName>
    <definedName name="ㅎㄹ" localSheetId="4">#REF!</definedName>
    <definedName name="ㅎㄹ">#REF!</definedName>
    <definedName name="ㅎㄹㄹ">#REF!</definedName>
    <definedName name="ㅎㄹㅇ" localSheetId="4" hidden="1">{#N/A,#N/A,FALSE,"CCTV"}</definedName>
    <definedName name="ㅎㄹㅇ" hidden="1">{#N/A,#N/A,FALSE,"CCTV"}</definedName>
    <definedName name="ㅎ럴" localSheetId="4">#REF!</definedName>
    <definedName name="ㅎ럴">#REF!</definedName>
    <definedName name="ㅎㅂㅁㅎㅈ">[200]공종별!#REF!</definedName>
    <definedName name="ㅎㅎ" hidden="1">'[199]5사남'!#REF!</definedName>
    <definedName name="ㅎㅎㄱ" localSheetId="4" hidden="1">{#N/A,#N/A,FALSE,"CCTV"}</definedName>
    <definedName name="ㅎㅎㄱ" hidden="1">{#N/A,#N/A,FALSE,"CCTV"}</definedName>
    <definedName name="ㅎㅎㅎ" localSheetId="4">#REF!</definedName>
    <definedName name="ㅎㅎㅎ">#REF!</definedName>
    <definedName name="하" localSheetId="4">#REF!</definedName>
    <definedName name="하">#REF!</definedName>
    <definedName name="하도">#REF!</definedName>
    <definedName name="하도급">#REF!</definedName>
    <definedName name="하도급1">#REF!</definedName>
    <definedName name="하도급2">#REF!</definedName>
    <definedName name="하도급3">#REF!</definedName>
    <definedName name="하도급4">#REF!</definedName>
    <definedName name="하도급5">#REF!</definedName>
    <definedName name="하도급6">#REF!</definedName>
    <definedName name="하도급관리계획서">#REF!</definedName>
    <definedName name="하도급ㄴ역">#REF!</definedName>
    <definedName name="하도급내역">#REF!</definedName>
    <definedName name="하도급사항">#REF!</definedName>
    <definedName name="하도급원가1">#REF!</definedName>
    <definedName name="하도급원가2">#REF!</definedName>
    <definedName name="하도사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론">#REF!</definedName>
    <definedName name="하수도2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보수" localSheetId="3">[224]수지!#REF!</definedName>
    <definedName name="하자보수" localSheetId="4">[225]수지!#REF!</definedName>
    <definedName name="하자보수">[226]수지!#REF!</definedName>
    <definedName name="하하하">[304]BID!$A$3:$F$293</definedName>
    <definedName name="하한선" hidden="1">{#N/A,#N/A,FALSE,"배수2"}</definedName>
    <definedName name="하핳">'[218]남양시작동010313100%'!$A$2:$G$882</definedName>
    <definedName name="한" hidden="1">#REF!</definedName>
    <definedName name="한교1호" localSheetId="4">#REF!</definedName>
    <definedName name="한교1호">#REF!</definedName>
    <definedName name="한교2호" localSheetId="4">#REF!</definedName>
    <definedName name="한교2호">#REF!</definedName>
    <definedName name="한교3호" localSheetId="4">#REF!</definedName>
    <definedName name="한교3호">#REF!</definedName>
    <definedName name="한국학">[153]표지!#REF!</definedName>
    <definedName name="한전공사비">#REF!,#REF!</definedName>
    <definedName name="할증">#REF!</definedName>
    <definedName name="함">#REF!</definedName>
    <definedName name="함돈식상무" localSheetId="4">#REF!</definedName>
    <definedName name="함돈식상무">#REF!</definedName>
    <definedName name="합______________계" localSheetId="4">#REF!</definedName>
    <definedName name="합______________계">#REF!</definedName>
    <definedName name="합계" localSheetId="4">#REF!</definedName>
    <definedName name="합계">#REF!</definedName>
    <definedName name="항목10" localSheetId="4">#REF!</definedName>
    <definedName name="항목10">#REF!</definedName>
    <definedName name="항목11" localSheetId="4">#REF!</definedName>
    <definedName name="항목11">#REF!</definedName>
    <definedName name="항목2" localSheetId="4">#REF!</definedName>
    <definedName name="항목2">#REF!</definedName>
    <definedName name="항목3" localSheetId="4">#REF!</definedName>
    <definedName name="항목3">#REF!</definedName>
    <definedName name="항목4" localSheetId="4">#REF!</definedName>
    <definedName name="항목4">#REF!</definedName>
    <definedName name="항목5" localSheetId="4">#REF!</definedName>
    <definedName name="항목5">#REF!</definedName>
    <definedName name="항목6" localSheetId="4">#REF!</definedName>
    <definedName name="항목6">#REF!</definedName>
    <definedName name="항목7" localSheetId="4">#REF!</definedName>
    <definedName name="항목7">#REF!</definedName>
    <definedName name="항목8" localSheetId="4">#REF!</definedName>
    <definedName name="항목8">#REF!</definedName>
    <definedName name="항목9" localSheetId="4">#REF!</definedName>
    <definedName name="항목9">#REF!</definedName>
    <definedName name="해당월">#REF!</definedName>
    <definedName name="행">#REF!</definedName>
    <definedName name="행삭제">[8]조건표!$P$4</definedName>
    <definedName name="행선안내게시기설비">#REF!</definedName>
    <definedName name="행열변환_1.행열변환_1">[99]!행열변환_1.행열변환_1</definedName>
    <definedName name="행열변환_2.행열변환_2">[99]!행열변환_2.행열변환_2</definedName>
    <definedName name="행열변환_3.행열변환_3">[305]!행열변환_3.행열변환_3</definedName>
    <definedName name="행열변환_4.행열변환_4">[306]!행열변환_4.행열변환_4</definedName>
    <definedName name="햐ㅓㅈ바허ㅏㅣ농하ㅗㅎ" localSheetId="4" hidden="1">{#N/A,#N/A,FALSE,"CCTV"}</definedName>
    <definedName name="햐ㅓㅈ바허ㅏㅣ농하ㅗㅎ" hidden="1">{#N/A,#N/A,FALSE,"CCTV"}</definedName>
    <definedName name="허용전류">#REF!</definedName>
    <definedName name="현금흐름">[111]현금흐름!#REF!</definedName>
    <definedName name="현대리바트">[42]수입!#REF!</definedName>
    <definedName name="現代綜合商事經由分" localSheetId="4">#REF!</definedName>
    <definedName name="現代綜合商事經由分">#REF!</definedName>
    <definedName name="현장관리" localSheetId="4">#REF!</definedName>
    <definedName name="현장관리">#REF!</definedName>
    <definedName name="현장대리인">#REF!</definedName>
    <definedName name="현장위치">'[307]3'!$A$24:$A$28</definedName>
    <definedName name="현천기자재비" localSheetId="4">#REF!</definedName>
    <definedName name="현천기자재비">#REF!</definedName>
    <definedName name="협" hidden="1">{#N/A,#N/A,FALSE,"배수2"}</definedName>
    <definedName name="협력" hidden="1">{#N/A,#N/A,FALSE,"포장2"}</definedName>
    <definedName name="협력업체" hidden="1">{#N/A,#N/A,FALSE,"포장2"}</definedName>
    <definedName name="협조전">[308]TOT!$H$55</definedName>
    <definedName name="협철" hidden="1">{#N/A,#N/A,FALSE,"포장2"}</definedName>
    <definedName name="협토" hidden="1">{#N/A,#N/A,FALSE,"포장1";#N/A,#N/A,FALSE,"포장1"}</definedName>
    <definedName name="협토1" hidden="1">{#N/A,#N/A,FALSE,"포장2"}</definedName>
    <definedName name="협토자재" hidden="1">{#N/A,#N/A,FALSE,"포장2"}</definedName>
    <definedName name="형상">[67]DATE!$D$24:$D$85</definedName>
    <definedName name="형제" hidden="1">{#N/A,#N/A,FALSE,"포장2"}</definedName>
    <definedName name="형틀">#REF!</definedName>
    <definedName name="형틀목공">#REF!</definedName>
    <definedName name="호박">#REF!</definedName>
    <definedName name="호별가격" localSheetId="4">#REF!</definedName>
    <definedName name="호별가격">#REF!</definedName>
    <definedName name="호별시가안분" localSheetId="4">#REF!</definedName>
    <definedName name="호별시가안분">#REF!</definedName>
    <definedName name="호지니">[309]!Macro12</definedName>
    <definedName name="호표">#REF!</definedName>
    <definedName name="호ㅎ">[310]수입!#REF!</definedName>
    <definedName name="호호" hidden="1">{#N/A,#N/A,FALSE,"부대1"}</definedName>
    <definedName name="호환율" localSheetId="4">#REF!</definedName>
    <definedName name="호환율">#REF!</definedName>
    <definedName name="호ㅓ" localSheetId="4" hidden="1">{#N/A,#N/A,FALSE,"CCTV"}</definedName>
    <definedName name="호ㅓ" hidden="1">{#N/A,#N/A,FALSE,"CCTV"}</definedName>
    <definedName name="호ㅓㅕㅅ" localSheetId="4" hidden="1">{#N/A,#N/A,FALSE,"CCTV"}</definedName>
    <definedName name="호ㅓㅕㅅ" hidden="1">{#N/A,#N/A,FALSE,"CCTV"}</definedName>
    <definedName name="호ㅓㅕㅏ6ㅅ서ㅛㅓ" hidden="1">[311]입찰안!#REF!</definedName>
    <definedName name="홍">#REF!</definedName>
    <definedName name="화" localSheetId="3" hidden="1">{#N/A,#N/A,FALSE,"기안지";#N/A,#N/A,FALSE,"통신지"}</definedName>
    <definedName name="화">#REF!</definedName>
    <definedName name="화신1호" localSheetId="4">#REF!</definedName>
    <definedName name="화신1호">#REF!</definedName>
    <definedName name="화신2호" localSheetId="4">#REF!</definedName>
    <definedName name="화신2호">#REF!</definedName>
    <definedName name="화신기존1" localSheetId="4">#REF!</definedName>
    <definedName name="화신기존1">#REF!</definedName>
    <definedName name="화신기존2" localSheetId="4">#REF!</definedName>
    <definedName name="화신기존2">#REF!</definedName>
    <definedName name="환경" localSheetId="4">#REF!</definedName>
    <definedName name="환경">#REF!</definedName>
    <definedName name="환경투">[312]수입!#REF!</definedName>
    <definedName name="환율" localSheetId="4">#REF!</definedName>
    <definedName name="환율">#REF!</definedName>
    <definedName name="환율1" localSheetId="4">#REF!</definedName>
    <definedName name="환율1">#REF!</definedName>
    <definedName name="회사명" localSheetId="4">#REF!</definedName>
    <definedName name="회사명">#REF!</definedName>
    <definedName name="회시1호" localSheetId="4">#REF!</definedName>
    <definedName name="회시1호">#REF!</definedName>
    <definedName name="회시2호" localSheetId="4">#REF!</definedName>
    <definedName name="회시2호">#REF!</definedName>
    <definedName name="회의양식">'[108]2.대외공문'!#REF!</definedName>
    <definedName name="효">#REF!</definedName>
    <definedName name="후다" localSheetId="4">#N/A</definedName>
    <definedName name="흄관" hidden="1">{#N/A,#N/A,FALSE,"기안지";#N/A,#N/A,FALSE,"통신지"}</definedName>
    <definedName name="흙막이지보공법">[313]data!$B$2:$B$6</definedName>
    <definedName name="희선" localSheetId="4">#REF!,#REF!,#REF!,#REF!,#REF!,#REF!,#REF!,#REF!,#REF!,#REF!,#REF!,#REF!,#REF!,#REF!,#REF!,#REF!,#REF!,#REF!,#REF!</definedName>
    <definedName name="희선">#REF!,#REF!,#REF!,#REF!,#REF!,#REF!,#REF!,#REF!,#REF!,#REF!,#REF!,#REF!,#REF!,#REF!,#REF!,#REF!,#REF!,#REF!,#REF!</definedName>
    <definedName name="ㅏ" localSheetId="3" hidden="1">{#N/A,#N/A,FALSE,"기안지";#N/A,#N/A,FALSE,"통신지"}</definedName>
    <definedName name="ㅏ" localSheetId="4">#REF!</definedName>
    <definedName name="ㅏ">#REF!</definedName>
    <definedName name="ㅏ576">[194]내역서!#REF!</definedName>
    <definedName name="ㅏㅅㅎㄹ" localSheetId="4" hidden="1">{#N/A,#N/A,FALSE,"CCTV"}</definedName>
    <definedName name="ㅏㅅㅎㄹ" hidden="1">{#N/A,#N/A,FALSE,"CCTV"}</definedName>
    <definedName name="ㅏㅏ" localSheetId="4">#REF!</definedName>
    <definedName name="ㅏㅏ">#REF!</definedName>
    <definedName name="ㅏㅏㅏ">'[61]2.대외공문'!#REF!</definedName>
    <definedName name="ㅏㅑㅛㄳㄹ" localSheetId="4" hidden="1">{#N/A,#N/A,FALSE,"CCTV"}</definedName>
    <definedName name="ㅏㅑㅛㄳㄹ" hidden="1">{#N/A,#N/A,FALSE,"CCTV"}</definedName>
    <definedName name="ㅏㅓ" localSheetId="4" hidden="1">{#N/A,#N/A,FALSE,"CCTV"}</definedName>
    <definedName name="ㅏㅓ" hidden="1">{#N/A,#N/A,FALSE,"CCTV"}</definedName>
    <definedName name="ㅏㅕㅇㄹ" localSheetId="4" hidden="1">{#N/A,#N/A,FALSE,"CCTV"}</definedName>
    <definedName name="ㅏㅕㅇㄹ" hidden="1">{#N/A,#N/A,FALSE,"CCTV"}</definedName>
    <definedName name="ㅏㅕㅛ라ㅕㅏ">[311]입찰안!#REF!</definedName>
    <definedName name="ㅏㅣㅅㅎㄹ" localSheetId="4" hidden="1">{#N/A,#N/A,FALSE,"CCTV"}</definedName>
    <definedName name="ㅏㅣㅅㅎㄹ" hidden="1">{#N/A,#N/A,FALSE,"CCTV"}</definedName>
    <definedName name="ㅐ520">#REF!</definedName>
    <definedName name="ㅐㅐㅐ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localSheetId="4" hidden="1">{#N/A,#N/A,FALSE,"지침";#N/A,#N/A,FALSE,"환경분석";#N/A,#N/A,FALSE,"Sheet16"}</definedName>
    <definedName name="ㅐㅐㅐ" hidden="1">{#N/A,#N/A,FALSE,"지침";#N/A,#N/A,FALSE,"환경분석";#N/A,#N/A,FALSE,"Sheet16"}</definedName>
    <definedName name="ㅐㅑㅛㅅ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 localSheetId="4">#REF!</definedName>
    <definedName name="ㅑ7">#REF!</definedName>
    <definedName name="ㅓㄴㄱ" hidden="1">[254]실행철강하도!$A$1:$A$4</definedName>
    <definedName name="ㅓㅏㅓㅎㄹ" localSheetId="4" hidden="1">{#N/A,#N/A,FALSE,"CCTV"}</definedName>
    <definedName name="ㅓㅏㅓㅎㄹ" hidden="1">{#N/A,#N/A,FALSE,"CCTV"}</definedName>
    <definedName name="ㅓㅐㅏㅕ" localSheetId="4" hidden="1">{#N/A,#N/A,FALSE,"CCTV"}</definedName>
    <definedName name="ㅓㅐㅏㅕ" hidden="1">{#N/A,#N/A,FALSE,"CCTV"}</definedName>
    <definedName name="ㅓㅓㅓ" localSheetId="4">[156]Total!#REF!</definedName>
    <definedName name="ㅓㅓㅓ">[88]Total!#REF!</definedName>
    <definedName name="ㅓㅕㅛ려ㅓ">[263]입찰안!#REF!</definedName>
    <definedName name="ㅓㅛㄺㅇ" localSheetId="4" hidden="1">{#N/A,#N/A,FALSE,"CCTV"}</definedName>
    <definedName name="ㅓㅛㄺㅇ" hidden="1">{#N/A,#N/A,FALSE,"CCTV"}</definedName>
    <definedName name="ㅔㅔ" hidden="1">[314]집계표!#REF!</definedName>
    <definedName name="ㅕ겨겨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ㅅ" hidden="1">'[199]5사남'!#REF!</definedName>
    <definedName name="ㅕㅓㅎㄹ" localSheetId="4" hidden="1">{#N/A,#N/A,FALSE,"CCTV"}</definedName>
    <definedName name="ㅕㅓㅎㄹ" hidden="1">{#N/A,#N/A,FALSE,"CCTV"}</definedName>
    <definedName name="ㅗ1019">#REF!</definedName>
    <definedName name="ㅗㄳㄱ" localSheetId="4" hidden="1">{#N/A,#N/A,FALSE,"CCTV"}</definedName>
    <definedName name="ㅗㄳㄱ" hidden="1">{#N/A,#N/A,FALSE,"CCTV"}</definedName>
    <definedName name="ㅗㄹ" localSheetId="4">#REF!</definedName>
    <definedName name="ㅗㄹ">#REF!</definedName>
    <definedName name="ㅗㅎㄹㄹ" localSheetId="4" hidden="1">{#N/A,#N/A,FALSE,"CCTV"}</definedName>
    <definedName name="ㅗㅎㄹㄹ" hidden="1">{#N/A,#N/A,FALSE,"CCTV"}</definedName>
    <definedName name="ㅗ하ㅣㄴ어ㅗ뢔ㅑㅇㅈ" localSheetId="4" hidden="1">{#N/A,#N/A,FALSE,"CCTV"}</definedName>
    <definedName name="ㅗ하ㅣㄴ어ㅗ뢔ㅑㅇㅈ" hidden="1">{#N/A,#N/A,FALSE,"CCTV"}</definedName>
    <definedName name="ㅗㅓ" localSheetId="4" hidden="1">{#N/A,#N/A,FALSE,"CCTV"}</definedName>
    <definedName name="ㅗㅓ" hidden="1">{#N/A,#N/A,FALSE,"CCTV"}</definedName>
    <definedName name="ㅗㅓㅏ">#REF!</definedName>
    <definedName name="ㅗㅗㅗ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localSheetId="4" hidden="1">{#N/A,#N/A,FALSE,"CCTV"}</definedName>
    <definedName name="ㅗㅛㅎㄹ" hidden="1">{#N/A,#N/A,FALSE,"CCTV"}</definedName>
    <definedName name="ㅗㅝ" localSheetId="4" hidden="1">{#N/A,#N/A,FALSE,"CCTV"}</definedName>
    <definedName name="ㅗㅝ" hidden="1">{#N/A,#N/A,FALSE,"CCTV"}</definedName>
    <definedName name="ㅛㅛㅛ" localSheetId="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localSheetId="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localSheetId="4" hidden="1">[132]수량산출!#REF!</definedName>
    <definedName name="ㅜ">[41]일반관리비!#REF!</definedName>
    <definedName name="ㅜn" localSheetId="4">#REF!</definedName>
    <definedName name="ㅜn">#REF!</definedName>
    <definedName name="ㅜㅜㅜㅜ" localSheetId="4">BlankMacro1</definedName>
    <definedName name="ㅜㅜㅜㅜ">BlankMacro1</definedName>
    <definedName name="ㅠㅓ허ㅏ허ㅡ">[47]수입!#REF!</definedName>
    <definedName name="ㅠㅠㅠ" localSheetId="4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ㅁㅊ개14">[98]!Macro13</definedName>
    <definedName name="ㅡㅓㅗ흐ㅓ">[311]입찰안!#REF!</definedName>
    <definedName name="ㅡㅡ">#REF!</definedName>
    <definedName name="ㅡㅡㅡ" localSheetId="4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15">#REF!</definedName>
    <definedName name="ㅣ겨ㅛㅅ">[315]수입!#REF!</definedName>
    <definedName name="ㅣㅗㅎ" localSheetId="4" hidden="1">{#N/A,#N/A,FALSE,"CCTV"}</definedName>
    <definedName name="ㅣㅗㅎ" hidden="1">{#N/A,#N/A,FALSE,"CCTV"}</definedName>
    <definedName name="ㅣㅣㅣ" localSheetId="4">[156]Total!#REF!</definedName>
    <definedName name="ㅣㅣㅣ">[88]Total!#REF!</definedName>
  </definedNames>
  <calcPr calcId="152511"/>
</workbook>
</file>

<file path=xl/calcChain.xml><?xml version="1.0" encoding="utf-8"?>
<calcChain xmlns="http://schemas.openxmlformats.org/spreadsheetml/2006/main">
  <c r="D24" i="12" l="1"/>
  <c r="D23" i="12"/>
  <c r="D17" i="12"/>
  <c r="D18" i="12"/>
  <c r="D19" i="12"/>
  <c r="D20" i="12"/>
  <c r="D21" i="12"/>
  <c r="D16" i="12"/>
  <c r="D14" i="12"/>
  <c r="D13" i="12"/>
  <c r="D7" i="12"/>
  <c r="D8" i="12"/>
  <c r="D9" i="12"/>
  <c r="D10" i="12"/>
  <c r="D11" i="12"/>
  <c r="D6" i="12"/>
  <c r="A3" i="16"/>
  <c r="E21" i="16" l="1"/>
  <c r="E29" i="16" s="1"/>
  <c r="G29" i="16"/>
  <c r="D28" i="16"/>
  <c r="D27" i="16"/>
  <c r="D26" i="16"/>
  <c r="D25" i="16"/>
  <c r="D24" i="16"/>
  <c r="D23" i="16"/>
  <c r="D22" i="16"/>
  <c r="G21" i="16"/>
  <c r="F21" i="16"/>
  <c r="F29" i="16" s="1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5" i="16"/>
  <c r="D21" i="16" l="1"/>
  <c r="D29" i="16" s="1"/>
  <c r="E9" i="15" l="1"/>
  <c r="H9" i="15" s="1"/>
  <c r="K9" i="15" s="1"/>
  <c r="N9" i="15" s="1"/>
  <c r="Q9" i="15" s="1"/>
  <c r="T9" i="15" s="1"/>
  <c r="W9" i="15" s="1"/>
  <c r="Z9" i="15" s="1"/>
  <c r="AC9" i="15" s="1"/>
  <c r="AF9" i="15" s="1"/>
  <c r="AI9" i="15" s="1"/>
  <c r="AL9" i="15" s="1"/>
  <c r="AO9" i="15" s="1"/>
  <c r="AR9" i="15" s="1"/>
  <c r="AU9" i="15" s="1"/>
  <c r="AX9" i="15" s="1"/>
  <c r="BA9" i="15" s="1"/>
  <c r="BD9" i="15" s="1"/>
  <c r="BG9" i="15" s="1"/>
  <c r="BJ9" i="15" s="1"/>
  <c r="BM9" i="15" s="1"/>
  <c r="BP9" i="15" s="1"/>
  <c r="BS9" i="15" s="1"/>
  <c r="BV9" i="15" s="1"/>
  <c r="BY9" i="15" s="1"/>
  <c r="CB9" i="15" s="1"/>
  <c r="CE9" i="15" s="1"/>
  <c r="CH9" i="15" s="1"/>
  <c r="CK9" i="15" s="1"/>
  <c r="CN9" i="15" s="1"/>
  <c r="H22" i="12" l="1"/>
  <c r="E22" i="12"/>
  <c r="G22" i="12"/>
  <c r="F12" i="12"/>
  <c r="F15" i="12" s="1"/>
  <c r="H12" i="12"/>
  <c r="E12" i="12"/>
  <c r="F22" i="12" l="1"/>
  <c r="F25" i="12" s="1"/>
  <c r="G12" i="12"/>
  <c r="D22" i="12"/>
  <c r="D12" i="12" l="1"/>
  <c r="E19" i="10" l="1"/>
  <c r="D18" i="10" l="1"/>
  <c r="I20" i="6" l="1"/>
  <c r="I19" i="6"/>
  <c r="I17" i="6"/>
  <c r="H9" i="6"/>
  <c r="I9" i="6" s="1"/>
  <c r="H8" i="6"/>
  <c r="I8" i="6" s="1"/>
  <c r="I16" i="6" l="1"/>
  <c r="I15" i="6" s="1"/>
  <c r="I7" i="6"/>
  <c r="E11" i="1"/>
  <c r="E14" i="1" s="1"/>
  <c r="G11" i="1"/>
  <c r="G14" i="1" s="1"/>
  <c r="H11" i="1" l="1"/>
  <c r="H14" i="1" s="1"/>
  <c r="D12" i="6"/>
  <c r="I12" i="6" s="1"/>
  <c r="I11" i="6" s="1"/>
  <c r="D14" i="6" s="1"/>
  <c r="I14" i="6" s="1"/>
  <c r="I13" i="6" s="1"/>
  <c r="F11" i="1"/>
  <c r="F14" i="1" s="1"/>
  <c r="I21" i="6" l="1"/>
  <c r="I31" i="6" s="1"/>
  <c r="I22" i="6" l="1"/>
  <c r="I23" i="6" s="1"/>
  <c r="I24" i="6"/>
  <c r="I25" i="6" s="1"/>
  <c r="I32" i="6" l="1"/>
  <c r="I33" i="6" s="1"/>
  <c r="I28" i="6"/>
  <c r="H15" i="12" l="1"/>
  <c r="H25" i="12" s="1"/>
  <c r="E15" i="12" l="1"/>
  <c r="E25" i="12" s="1"/>
  <c r="G15" i="12"/>
  <c r="G25" i="12" s="1"/>
  <c r="D15" i="12" l="1"/>
  <c r="D25" i="12" s="1"/>
</calcChain>
</file>

<file path=xl/sharedStrings.xml><?xml version="1.0" encoding="utf-8"?>
<sst xmlns="http://schemas.openxmlformats.org/spreadsheetml/2006/main" count="228" uniqueCount="214">
  <si>
    <t>[별지 제1호 서식]</t>
    <phoneticPr fontId="6" type="noConversion"/>
  </si>
  <si>
    <t>총사업비 산출 총괄표</t>
    <phoneticPr fontId="6" type="noConversion"/>
  </si>
  <si>
    <t>(단위 : 천원)</t>
    <phoneticPr fontId="6" type="noConversion"/>
  </si>
  <si>
    <t>구분</t>
    <phoneticPr fontId="5" type="noConversion"/>
  </si>
  <si>
    <t>분야</t>
    <phoneticPr fontId="5" type="noConversion"/>
  </si>
  <si>
    <t>공종</t>
    <phoneticPr fontId="5" type="noConversion"/>
  </si>
  <si>
    <t>전체</t>
    <phoneticPr fontId="5" type="noConversion"/>
  </si>
  <si>
    <t>감리대상</t>
    <phoneticPr fontId="5" type="noConversion"/>
  </si>
  <si>
    <t>감리제외</t>
    <phoneticPr fontId="5" type="noConversion"/>
  </si>
  <si>
    <t>타법감리</t>
    <phoneticPr fontId="5" type="noConversion"/>
  </si>
  <si>
    <t>총공사비</t>
    <phoneticPr fontId="5" type="noConversion"/>
  </si>
  <si>
    <t>순공사비</t>
    <phoneticPr fontId="5" type="noConversion"/>
  </si>
  <si>
    <t>토목공사</t>
    <phoneticPr fontId="5" type="noConversion"/>
  </si>
  <si>
    <t>건축공사</t>
    <phoneticPr fontId="5" type="noConversion"/>
  </si>
  <si>
    <t>기계설비공사</t>
    <phoneticPr fontId="5" type="noConversion"/>
  </si>
  <si>
    <t>전기공사</t>
    <phoneticPr fontId="5" type="noConversion"/>
  </si>
  <si>
    <t>정보통신공사</t>
    <phoneticPr fontId="5" type="noConversion"/>
  </si>
  <si>
    <t>소방설비공사</t>
    <phoneticPr fontId="5" type="noConversion"/>
  </si>
  <si>
    <t>소 계</t>
    <phoneticPr fontId="5" type="noConversion"/>
  </si>
  <si>
    <t>일반관리비</t>
    <phoneticPr fontId="5" type="noConversion"/>
  </si>
  <si>
    <t>이      윤</t>
    <phoneticPr fontId="5" type="noConversion"/>
  </si>
  <si>
    <t>소       계</t>
    <phoneticPr fontId="5" type="noConversion"/>
  </si>
  <si>
    <t>간접비</t>
    <phoneticPr fontId="5" type="noConversion"/>
  </si>
  <si>
    <t>설계비</t>
    <phoneticPr fontId="5" type="noConversion"/>
  </si>
  <si>
    <t>감리비</t>
    <phoneticPr fontId="5" type="noConversion"/>
  </si>
  <si>
    <t>일반분양시설 경비</t>
    <phoneticPr fontId="5" type="noConversion"/>
  </si>
  <si>
    <t>분담금 및 부담금</t>
    <phoneticPr fontId="5" type="noConversion"/>
  </si>
  <si>
    <t>보상비</t>
    <phoneticPr fontId="5" type="noConversion"/>
  </si>
  <si>
    <t>기타사업비성 경비</t>
    <phoneticPr fontId="5" type="noConversion"/>
  </si>
  <si>
    <t>대  지  비</t>
    <phoneticPr fontId="5" type="noConversion"/>
  </si>
  <si>
    <t>부가가치세액</t>
    <phoneticPr fontId="5" type="noConversion"/>
  </si>
  <si>
    <t>총 사 업 비 계</t>
    <phoneticPr fontId="5" type="noConversion"/>
  </si>
  <si>
    <t xml:space="preserve">       * 대지비 : 대지구입비, 대지 구입 관련 금융비용 및 제세공과금</t>
    <phoneticPr fontId="6" type="noConversion"/>
  </si>
  <si>
    <t xml:space="preserve">       * 기타 사업비성 경비 : 제세공과금, 측량, 교통, 환경 영향평가 수수료, 취득세, 등록세, 건물보존 등기비 및 입주관리비</t>
    <phoneticPr fontId="6" type="noConversion"/>
  </si>
  <si>
    <t xml:space="preserve">       * 보상비 : 이주대책비, 이주보상비</t>
    <phoneticPr fontId="6" type="noConversion"/>
  </si>
  <si>
    <t xml:space="preserve">       * 분담금 및 부담금 : 인입분담금(가스,전기,수도,지역난방),진입도로, 학교용지확보 부담금</t>
    <phoneticPr fontId="6" type="noConversion"/>
  </si>
  <si>
    <t xml:space="preserve">       * 일반분양시설경비 : 시공비, 운영비, 광고홍보비</t>
    <phoneticPr fontId="6" type="noConversion"/>
  </si>
  <si>
    <t>전 기 감 리 용 역 비 산 출 내 역</t>
    <phoneticPr fontId="5" type="noConversion"/>
  </si>
  <si>
    <t>용 역 명</t>
    <phoneticPr fontId="5" type="noConversion"/>
  </si>
  <si>
    <t>공사개요</t>
    <phoneticPr fontId="5" type="noConversion"/>
  </si>
  <si>
    <t>적    요</t>
    <phoneticPr fontId="5" type="noConversion"/>
  </si>
  <si>
    <t>"전력기술관리법 운영요령"(산자부고시 제2011-272호 시행11.12.27)
실비정액가산방식</t>
    <phoneticPr fontId="5" type="noConversion"/>
  </si>
  <si>
    <t>구    분</t>
    <phoneticPr fontId="5" type="noConversion"/>
  </si>
  <si>
    <t>산   출   내   역</t>
    <phoneticPr fontId="5" type="noConversion"/>
  </si>
  <si>
    <t>금    액</t>
    <phoneticPr fontId="5" type="noConversion"/>
  </si>
  <si>
    <t>비  고</t>
    <phoneticPr fontId="5" type="noConversion"/>
  </si>
  <si>
    <t xml:space="preserve"> 1.직접인건비</t>
    <phoneticPr fontId="5" type="noConversion"/>
  </si>
  <si>
    <t>배치되는감리원수(인*월) * 등급별 감리원월임금</t>
    <phoneticPr fontId="5" type="noConversion"/>
  </si>
  <si>
    <t>제25조</t>
    <phoneticPr fontId="5" type="noConversion"/>
  </si>
  <si>
    <t>22일/월 기준</t>
    <phoneticPr fontId="5" type="noConversion"/>
  </si>
  <si>
    <t>상주감리원</t>
    <phoneticPr fontId="5" type="noConversion"/>
  </si>
  <si>
    <t>수석감리사</t>
    <phoneticPr fontId="5" type="noConversion"/>
  </si>
  <si>
    <t>수석</t>
    <phoneticPr fontId="5" type="noConversion"/>
  </si>
  <si>
    <t>감리사보</t>
    <phoneticPr fontId="5" type="noConversion"/>
  </si>
  <si>
    <t>비상주
감리원</t>
    <phoneticPr fontId="5" type="noConversion"/>
  </si>
  <si>
    <t>상주감리원 직접인건비의 10%</t>
    <phoneticPr fontId="5" type="noConversion"/>
  </si>
  <si>
    <t>※한국건설감리협회 임금공표 기준</t>
    <phoneticPr fontId="5" type="noConversion"/>
  </si>
  <si>
    <t xml:space="preserve"> 2. 제 경 비</t>
    <phoneticPr fontId="5" type="noConversion"/>
  </si>
  <si>
    <t xml:space="preserve">  직접인건비의 110% ~ 120%</t>
    <phoneticPr fontId="5" type="noConversion"/>
  </si>
  <si>
    <t>제28조</t>
    <phoneticPr fontId="5" type="noConversion"/>
  </si>
  <si>
    <t xml:space="preserve"> 3. 기 술 료</t>
    <phoneticPr fontId="5" type="noConversion"/>
  </si>
  <si>
    <t xml:space="preserve">  (직접인건비+제경비) * 20% ~ 40%</t>
    <phoneticPr fontId="5" type="noConversion"/>
  </si>
  <si>
    <t>제29조</t>
    <phoneticPr fontId="5" type="noConversion"/>
  </si>
  <si>
    <t xml:space="preserve"> 4. 직접경비</t>
    <phoneticPr fontId="5" type="noConversion"/>
  </si>
  <si>
    <t xml:space="preserve">  가) + 나) + 다) + 라) + 마)</t>
    <phoneticPr fontId="5" type="noConversion"/>
  </si>
  <si>
    <t>제27조</t>
    <phoneticPr fontId="5" type="noConversion"/>
  </si>
  <si>
    <t xml:space="preserve">    가) 주재비</t>
    <phoneticPr fontId="5" type="noConversion"/>
  </si>
  <si>
    <t xml:space="preserve">  상주 직접인건비의 30%</t>
    <phoneticPr fontId="5" type="noConversion"/>
  </si>
  <si>
    <t xml:space="preserve">    나) 출장여비</t>
    <phoneticPr fontId="5" type="noConversion"/>
  </si>
  <si>
    <t xml:space="preserve">  비상주 직접인건비의 10%</t>
    <phoneticPr fontId="5" type="noConversion"/>
  </si>
  <si>
    <t xml:space="preserve">    다) 인쇄비</t>
    <phoneticPr fontId="5" type="noConversion"/>
  </si>
  <si>
    <t xml:space="preserve">  월간보고서, 최종보고서, 특별보고서
  유지관리지침서, 설계변경도서 등 1식</t>
    <phoneticPr fontId="5" type="noConversion"/>
  </si>
  <si>
    <t xml:space="preserve">    라) 현지차량비</t>
    <phoneticPr fontId="5" type="noConversion"/>
  </si>
  <si>
    <t xml:space="preserve">    마) 현장 운영경비</t>
    <phoneticPr fontId="5" type="noConversion"/>
  </si>
  <si>
    <t>보통인부1인(75,608원/일, 21개월, 22일/월기준)</t>
    <phoneticPr fontId="5" type="noConversion"/>
  </si>
  <si>
    <t>보통인부</t>
    <phoneticPr fontId="5" type="noConversion"/>
  </si>
  <si>
    <t>(한국건설협회 건설임금실태조사보고서 2009년 하반기 기준)</t>
    <phoneticPr fontId="5" type="noConversion"/>
  </si>
  <si>
    <t xml:space="preserve"> 5. 합    계</t>
    <phoneticPr fontId="5" type="noConversion"/>
  </si>
  <si>
    <t xml:space="preserve">  1 + 2 + 3 + 4</t>
    <phoneticPr fontId="5" type="noConversion"/>
  </si>
  <si>
    <t>(원/일)</t>
    <phoneticPr fontId="5" type="noConversion"/>
  </si>
  <si>
    <t xml:space="preserve"> 6. 감액조정</t>
    <phoneticPr fontId="5" type="noConversion"/>
  </si>
  <si>
    <t>운영요령 제24조 제2항</t>
    <phoneticPr fontId="5" type="noConversion"/>
  </si>
  <si>
    <t>300세대이상 400세대미만 15%, 400세대이상 500세대미만 10%</t>
    <phoneticPr fontId="5" type="noConversion"/>
  </si>
  <si>
    <t xml:space="preserve"> 7. 합    계</t>
    <phoneticPr fontId="5" type="noConversion"/>
  </si>
  <si>
    <t xml:space="preserve"> 8. 부 가 세</t>
    <phoneticPr fontId="5" type="noConversion"/>
  </si>
  <si>
    <t xml:space="preserve"> 9. 기초금액</t>
    <phoneticPr fontId="5" type="noConversion"/>
  </si>
  <si>
    <t>합계 + 부가세</t>
    <phoneticPr fontId="5" type="noConversion"/>
  </si>
  <si>
    <t>※ 부가세포함</t>
    <phoneticPr fontId="5" type="noConversion"/>
  </si>
  <si>
    <t>□  감리원 등급별 임금은 한국건설감리협회가 통계법 제15조 규정에 의하여 공표한 2012년 적용 임금임.</t>
    <phoneticPr fontId="5" type="noConversion"/>
  </si>
  <si>
    <t xml:space="preserve">  할인률(%)</t>
    <phoneticPr fontId="5" type="noConversion"/>
  </si>
  <si>
    <t>- 전력기술관리법 운영요령에 근거하여 산출(지식경제부)</t>
    <phoneticPr fontId="5" type="noConversion"/>
  </si>
  <si>
    <t>- 감리원 임금은 건설공사감리대가기준(국토해양부 고시) 및 한국건설감리협회 공표 근거</t>
    <phoneticPr fontId="5" type="noConversion"/>
  </si>
  <si>
    <t>- 보통인부 임금은 한국건설협회의 건설임금실태조사보고서에 근거</t>
    <phoneticPr fontId="5" type="noConversion"/>
  </si>
  <si>
    <t>의정부 민락2지구 푸르지오 아파트신축 전력시설물공사 감리용역</t>
    <phoneticPr fontId="5" type="noConversion"/>
  </si>
  <si>
    <t xml:space="preserve">아파트 9개동 943세대 지하1층 지상29층 지하주차장 및 부대복리시설 
연면적 133,961,378㎡ </t>
    <phoneticPr fontId="5" type="noConversion"/>
  </si>
  <si>
    <t>900세대 ~  1000세대 미만</t>
    <phoneticPr fontId="5" type="noConversion"/>
  </si>
  <si>
    <t>감 리 용 역 비 내 역 서</t>
    <phoneticPr fontId="5" type="noConversion"/>
  </si>
  <si>
    <t>ㅇ 양주 옥정신도시 대우 푸르지오 아파트 신축공사 전력시설물 감리용역</t>
    <phoneticPr fontId="5" type="noConversion"/>
  </si>
  <si>
    <t>구          분</t>
  </si>
  <si>
    <t>단 위</t>
  </si>
  <si>
    <t>수 량</t>
  </si>
  <si>
    <t>금   액</t>
    <phoneticPr fontId="5" type="noConversion"/>
  </si>
  <si>
    <t>비고</t>
  </si>
  <si>
    <t xml:space="preserve"> </t>
    <phoneticPr fontId="5" type="noConversion"/>
  </si>
  <si>
    <t xml:space="preserve"> 1. 직접인건비</t>
    <phoneticPr fontId="5" type="noConversion"/>
  </si>
  <si>
    <t>식</t>
  </si>
  <si>
    <t xml:space="preserve"> 2. 제 경 비</t>
    <phoneticPr fontId="5" type="noConversion"/>
  </si>
  <si>
    <t xml:space="preserve"> 3. 기 술 료</t>
    <phoneticPr fontId="5" type="noConversion"/>
  </si>
  <si>
    <t xml:space="preserve"> 4. 직 접 경 비</t>
    <phoneticPr fontId="5" type="noConversion"/>
  </si>
  <si>
    <t xml:space="preserve">    가.주재비</t>
    <phoneticPr fontId="5" type="noConversion"/>
  </si>
  <si>
    <t xml:space="preserve">    나.출장비</t>
    <phoneticPr fontId="5" type="noConversion"/>
  </si>
  <si>
    <t xml:space="preserve">    다.현지차량비</t>
    <phoneticPr fontId="5" type="noConversion"/>
  </si>
  <si>
    <t xml:space="preserve">    라.사무원급료</t>
    <phoneticPr fontId="5" type="noConversion"/>
  </si>
  <si>
    <t xml:space="preserve">    마.도서인쇄비</t>
    <phoneticPr fontId="5" type="noConversion"/>
  </si>
  <si>
    <t xml:space="preserve"> 5. 손해배상보험 공제료</t>
    <phoneticPr fontId="5" type="noConversion"/>
  </si>
  <si>
    <t>식</t>
    <phoneticPr fontId="5" type="noConversion"/>
  </si>
  <si>
    <t>소  계</t>
    <phoneticPr fontId="5" type="noConversion"/>
  </si>
  <si>
    <t>VAT</t>
    <phoneticPr fontId="5" type="noConversion"/>
  </si>
  <si>
    <t>합    계(산출감비대가)</t>
    <phoneticPr fontId="5" type="noConversion"/>
  </si>
  <si>
    <t>합    계(적용감리대가)</t>
    <phoneticPr fontId="5" type="noConversion"/>
  </si>
  <si>
    <t>세대</t>
    <phoneticPr fontId="5" type="noConversion"/>
  </si>
  <si>
    <t>기타사업비성 경비</t>
    <phoneticPr fontId="5" type="noConversion"/>
  </si>
  <si>
    <t>[별지 제1호 서식]</t>
    <phoneticPr fontId="6" type="noConversion"/>
  </si>
  <si>
    <t>(단위:천원)</t>
    <phoneticPr fontId="6" type="noConversion"/>
  </si>
  <si>
    <t>구분</t>
    <phoneticPr fontId="5" type="noConversion"/>
  </si>
  <si>
    <t>분야</t>
    <phoneticPr fontId="5" type="noConversion"/>
  </si>
  <si>
    <t>공종</t>
    <phoneticPr fontId="5" type="noConversion"/>
  </si>
  <si>
    <t>전체</t>
    <phoneticPr fontId="5" type="noConversion"/>
  </si>
  <si>
    <t>감리제외</t>
    <phoneticPr fontId="5" type="noConversion"/>
  </si>
  <si>
    <t>타법감리</t>
    <phoneticPr fontId="5" type="noConversion"/>
  </si>
  <si>
    <t>총공사비</t>
    <phoneticPr fontId="5" type="noConversion"/>
  </si>
  <si>
    <t>순공사비</t>
    <phoneticPr fontId="5" type="noConversion"/>
  </si>
  <si>
    <t>토목공사</t>
    <phoneticPr fontId="5" type="noConversion"/>
  </si>
  <si>
    <t>건축공사</t>
    <phoneticPr fontId="5" type="noConversion"/>
  </si>
  <si>
    <t>기계설비공사</t>
    <phoneticPr fontId="5" type="noConversion"/>
  </si>
  <si>
    <t>전기공사</t>
    <phoneticPr fontId="5" type="noConversion"/>
  </si>
  <si>
    <t>정보통신공사</t>
    <phoneticPr fontId="5" type="noConversion"/>
  </si>
  <si>
    <t>소방설비공사</t>
    <phoneticPr fontId="5" type="noConversion"/>
  </si>
  <si>
    <t>소 계</t>
    <phoneticPr fontId="5" type="noConversion"/>
  </si>
  <si>
    <t>일반관리비</t>
    <phoneticPr fontId="5" type="noConversion"/>
  </si>
  <si>
    <t>이  윤</t>
    <phoneticPr fontId="5" type="noConversion"/>
  </si>
  <si>
    <t>소       계</t>
    <phoneticPr fontId="5" type="noConversion"/>
  </si>
  <si>
    <t>간접비</t>
    <phoneticPr fontId="5" type="noConversion"/>
  </si>
  <si>
    <t>설계비</t>
    <phoneticPr fontId="5" type="noConversion"/>
  </si>
  <si>
    <t>감리비</t>
    <phoneticPr fontId="5" type="noConversion"/>
  </si>
  <si>
    <t>일반분양시설 경비</t>
    <phoneticPr fontId="5" type="noConversion"/>
  </si>
  <si>
    <t>분담금 및 부담금</t>
    <phoneticPr fontId="5" type="noConversion"/>
  </si>
  <si>
    <t>보상비</t>
    <phoneticPr fontId="5" type="noConversion"/>
  </si>
  <si>
    <t>소       계</t>
    <phoneticPr fontId="5" type="noConversion"/>
  </si>
  <si>
    <t>대  지  비</t>
    <phoneticPr fontId="5" type="noConversion"/>
  </si>
  <si>
    <t>부가가치세액</t>
    <phoneticPr fontId="5" type="noConversion"/>
  </si>
  <si>
    <t>총 사 업 비 계</t>
    <phoneticPr fontId="5" type="noConversion"/>
  </si>
  <si>
    <t>총사업비 산출 총괄표</t>
    <phoneticPr fontId="6" type="noConversion"/>
  </si>
  <si>
    <t>주 1 : 순공사비란 재료비, 노무비, 경비를 합한 금액임.</t>
    <phoneticPr fontId="6" type="noConversion"/>
  </si>
  <si>
    <t xml:space="preserve">    2 : 일반관리비와 이윤에 대한 정의 및 산정 방법은 "원가계산에 의한 예정가격작성 준칙(회계예규)"에 따름</t>
    <phoneticPr fontId="6" type="noConversion"/>
  </si>
  <si>
    <t xml:space="preserve">    3 : 부가가치세액의 정의와 산정방법은 "부가가치세법"에 따름</t>
    <phoneticPr fontId="6" type="noConversion"/>
  </si>
  <si>
    <t xml:space="preserve">    4 : 간접비란 사업비 중 총공사비를 제외한 설계비,감리비,일반분양시설경비 등 사업비성경비를 말하며, 세부 비목은 다음과 같음</t>
    <phoneticPr fontId="6" type="noConversion"/>
  </si>
  <si>
    <t xml:space="preserve">                                      감정평가 수수료, 분양, 임대보증 및 하자보증수수료 등 기타 사업비성 경비</t>
    <phoneticPr fontId="6" type="noConversion"/>
  </si>
  <si>
    <t>전체공정</t>
    <phoneticPr fontId="5" type="noConversion"/>
  </si>
  <si>
    <t>개월수</t>
    <phoneticPr fontId="5" type="noConversion"/>
  </si>
  <si>
    <t>월</t>
    <phoneticPr fontId="5" type="noConversion"/>
  </si>
  <si>
    <t>비     고</t>
    <phoneticPr fontId="5" type="noConversion"/>
  </si>
  <si>
    <t>2021년</t>
    <phoneticPr fontId="85" type="noConversion"/>
  </si>
  <si>
    <t>2020년</t>
    <phoneticPr fontId="85" type="noConversion"/>
  </si>
  <si>
    <t>2019년</t>
    <phoneticPr fontId="85" type="noConversion"/>
  </si>
  <si>
    <t>년도</t>
    <phoneticPr fontId="5" type="noConversion"/>
  </si>
  <si>
    <t xml:space="preserve"> 공사명: 검단신도시 AB16블럭 공동주택 신축공사 </t>
    <phoneticPr fontId="46" type="noConversion"/>
  </si>
  <si>
    <t xml:space="preserve">  ▣ 공   사   명 : 검단신도시 AB16블럭 공동주택 신축공사 </t>
    <phoneticPr fontId="5" type="noConversion"/>
  </si>
  <si>
    <t xml:space="preserve">  ▣ 착공예정일 : 2018년 12월 01일</t>
    <phoneticPr fontId="5" type="noConversion"/>
  </si>
  <si>
    <t xml:space="preserve">  ▣ 공 사 기 간 : 2018년 12월 01일~ 2021년 06월 30일 (31개월)</t>
    <phoneticPr fontId="5" type="noConversion"/>
  </si>
  <si>
    <t>2018.12.01 ~ 2021.06.30
(31개월)</t>
    <phoneticPr fontId="5" type="noConversion"/>
  </si>
  <si>
    <t>[별지 제2호 서식]</t>
    <phoneticPr fontId="5" type="noConversion"/>
  </si>
  <si>
    <t>공종별 총공사비 구성 현황표</t>
    <phoneticPr fontId="5" type="noConversion"/>
  </si>
  <si>
    <t>(단위 : 천원)</t>
    <phoneticPr fontId="5" type="noConversion"/>
  </si>
  <si>
    <t>구  분</t>
    <phoneticPr fontId="5" type="noConversion"/>
  </si>
  <si>
    <t>분  야</t>
    <phoneticPr fontId="5" type="noConversion"/>
  </si>
  <si>
    <t>공   종</t>
    <phoneticPr fontId="5" type="noConversion"/>
  </si>
  <si>
    <t>전 체</t>
    <phoneticPr fontId="5" type="noConversion"/>
  </si>
  <si>
    <t>감리대상</t>
    <phoneticPr fontId="5" type="noConversion"/>
  </si>
  <si>
    <t>감리제외</t>
    <phoneticPr fontId="88" type="noConversion"/>
  </si>
  <si>
    <t>타법감리</t>
    <phoneticPr fontId="5" type="noConversion"/>
  </si>
  <si>
    <t>순공사비</t>
    <phoneticPr fontId="88" type="noConversion"/>
  </si>
  <si>
    <t>전 기</t>
    <phoneticPr fontId="5" type="noConversion"/>
  </si>
  <si>
    <t>전기인입공사</t>
  </si>
  <si>
    <t>(15개공종)</t>
    <phoneticPr fontId="88" type="noConversion"/>
  </si>
  <si>
    <t>수배전반공사</t>
  </si>
  <si>
    <t>변압기설치공사</t>
  </si>
  <si>
    <t>발전기설치공사</t>
  </si>
  <si>
    <t>동력설비공사</t>
  </si>
  <si>
    <t>배관배선공사</t>
  </si>
  <si>
    <t>전등설치공사</t>
  </si>
  <si>
    <t>전열설치공사</t>
  </si>
  <si>
    <t>전력간선공사</t>
  </si>
  <si>
    <t>Cable Tray공사</t>
  </si>
  <si>
    <t>Race Way공사</t>
  </si>
  <si>
    <t>부스덕트공사</t>
  </si>
  <si>
    <t>보안등설치공사</t>
  </si>
  <si>
    <t>접지공사</t>
  </si>
  <si>
    <t>피뢰침공사</t>
  </si>
  <si>
    <t>승강기공사</t>
    <phoneticPr fontId="5" type="noConversion"/>
  </si>
  <si>
    <t>소   계</t>
    <phoneticPr fontId="5" type="noConversion"/>
  </si>
  <si>
    <t>정보통신(13개 공종)</t>
    <phoneticPr fontId="5" type="noConversion"/>
  </si>
  <si>
    <t>소방설비(2개 공종)</t>
    <phoneticPr fontId="5" type="noConversion"/>
  </si>
  <si>
    <t>건  축(23개 공종)</t>
    <phoneticPr fontId="88" type="noConversion"/>
  </si>
  <si>
    <t>토  목(13개 공종)</t>
    <phoneticPr fontId="5" type="noConversion"/>
  </si>
  <si>
    <t>기계설비(9개공사)</t>
    <phoneticPr fontId="88" type="noConversion"/>
  </si>
  <si>
    <t>일반관리비</t>
    <phoneticPr fontId="5" type="noConversion"/>
  </si>
  <si>
    <t>이       윤</t>
    <phoneticPr fontId="5" type="noConversion"/>
  </si>
  <si>
    <t>총 공 사 비 계</t>
    <phoneticPr fontId="5" type="noConversion"/>
  </si>
  <si>
    <t>전기공사</t>
    <phoneticPr fontId="5" type="noConversion"/>
  </si>
  <si>
    <t>2019.04.01 ~ 2021.06.30
(27개월)</t>
    <phoneticPr fontId="85" type="noConversion"/>
  </si>
  <si>
    <t>검단신도시 AB16블럭 공동주택 신축사업 (전기) 예정공정표</t>
    <phoneticPr fontId="85" type="noConversion"/>
  </si>
  <si>
    <t>감리대상</t>
    <phoneticPr fontId="6" type="noConversion"/>
  </si>
  <si>
    <t>건축감리대상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</si>
</sst>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176" formatCode="#,##0_ "/>
    <numFmt numFmtId="177" formatCode="#,##0;\(#,##0\)"/>
    <numFmt numFmtId="178" formatCode="_(* #,##0_);_(* \(#,##0\);_(* &quot;-&quot;??_);_(@_)"/>
    <numFmt numFmtId="179" formatCode="m\o\n\th\ d\,\ yyyy"/>
    <numFmt numFmtId="180" formatCode="_(* #,##0.0_);_(* \(#,##0.0\);_(* &quot;-&quot;_);_(@_)"/>
    <numFmt numFmtId="181" formatCode="#.00"/>
    <numFmt numFmtId="182" formatCode="#."/>
    <numFmt numFmtId="183" formatCode="_ &quot;₩&quot;* #,##0_ ;_ &quot;₩&quot;* \-#,##0_ ;_ &quot;₩&quot;* &quot;-&quot;_ ;_ @_ "/>
    <numFmt numFmtId="184" formatCode="&quot;?#,##0;\-&quot;&quot;?&quot;#,##0"/>
    <numFmt numFmtId="185" formatCode="#"/>
    <numFmt numFmtId="186" formatCode="_ * #,##0_ ;_ * \-#,##0_ ;_ * &quot;-&quot;_ ;_ @_ "/>
    <numFmt numFmtId="187" formatCode="_ &quot;₩&quot;* #,##0_ ;_ &quot;₩&quot;* &quot;₩&quot;&quot;₩&quot;&quot;₩&quot;&quot;₩&quot;&quot;₩&quot;&quot;₩&quot;\-#,##0_ ;_ &quot;₩&quot;* &quot;-&quot;_ ;_ @_ "/>
    <numFmt numFmtId="188" formatCode="_-* #,##0_-;\!\-* #,##0_-;_-* &quot;-&quot;_-;_-@_-"/>
    <numFmt numFmtId="189" formatCode="#,##0_);[Red]\(#,##0\)"/>
    <numFmt numFmtId="190" formatCode="#,##0.0000&quot; ㎡ &quot;\ "/>
    <numFmt numFmtId="191" formatCode="General&quot;개월&quot;"/>
    <numFmt numFmtId="192" formatCode="#,##0&quot; &quot;"/>
    <numFmt numFmtId="193" formatCode="#,##0&quot;인&quot;"/>
    <numFmt numFmtId="194" formatCode="#,##0&quot;개월&quot;"/>
    <numFmt numFmtId="195" formatCode="#,##0&quot;원&quot;"/>
    <numFmt numFmtId="196" formatCode="#,##0&quot;일&quot;"/>
    <numFmt numFmtId="197" formatCode="&quot;₩&quot;#,##0;&quot;₩&quot;&quot;₩&quot;&quot;₩&quot;&quot;₩&quot;\-#,##0"/>
    <numFmt numFmtId="198" formatCode="#,##0;[Red]&quot;-&quot;#,##0"/>
    <numFmt numFmtId="199" formatCode="&quot;₩&quot;#,##0;[Red]&quot;₩&quot;&quot;₩&quot;&quot;₩&quot;&quot;₩&quot;\-#,##0"/>
    <numFmt numFmtId="200" formatCode="_-&quot;₩&quot;* #,##0.00_-;&quot;₩&quot;&quot;₩&quot;\-&quot;₩&quot;* #,##0.00_-;_-&quot;₩&quot;* &quot;-&quot;??_-;_-@_-"/>
    <numFmt numFmtId="201" formatCode="&quot;₩&quot;#,##0.00;&quot;₩&quot;&quot;₩&quot;&quot;₩&quot;&quot;₩&quot;\-#,##0.00"/>
  </numFmts>
  <fonts count="9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8"/>
      <name val="돋움"/>
      <family val="3"/>
      <charset val="129"/>
    </font>
    <font>
      <b/>
      <sz val="10"/>
      <name val="굴림체"/>
      <family val="3"/>
      <charset val="129"/>
    </font>
    <font>
      <b/>
      <u/>
      <sz val="20"/>
      <name val="굴림체"/>
      <family val="3"/>
      <charset val="129"/>
    </font>
    <font>
      <sz val="12"/>
      <name val="바탕체"/>
      <family val="1"/>
      <charset val="129"/>
    </font>
    <font>
      <sz val="11"/>
      <color indexed="8"/>
      <name val="맑은 고딕"/>
      <family val="3"/>
    </font>
    <font>
      <sz val="11"/>
      <color indexed="9"/>
      <name val="맑은 고딕"/>
      <family val="3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1"/>
      <color indexed="62"/>
      <name val="맑은 고딕"/>
      <family val="3"/>
    </font>
    <font>
      <b/>
      <sz val="11"/>
      <name val="Helv"/>
      <family val="2"/>
    </font>
    <font>
      <sz val="11"/>
      <color indexed="10"/>
      <name val="맑은 고딕"/>
      <family val="3"/>
    </font>
    <font>
      <b/>
      <sz val="11"/>
      <color indexed="52"/>
      <name val="맑은 고딕"/>
      <family val="3"/>
    </font>
    <font>
      <sz val="11"/>
      <color indexed="20"/>
      <name val="맑은 고딕"/>
      <family val="3"/>
    </font>
    <font>
      <sz val="11"/>
      <name val="가는둥근제목체"/>
      <family val="1"/>
      <charset val="129"/>
    </font>
    <font>
      <sz val="10"/>
      <name val="돋움"/>
      <family val="3"/>
      <charset val="129"/>
    </font>
    <font>
      <sz val="11"/>
      <color indexed="60"/>
      <name val="맑은 고딕"/>
      <family val="3"/>
    </font>
    <font>
      <i/>
      <sz val="11"/>
      <color indexed="23"/>
      <name val="맑은 고딕"/>
      <family val="3"/>
    </font>
    <font>
      <b/>
      <sz val="11"/>
      <color indexed="9"/>
      <name val="맑은 고딕"/>
      <family val="3"/>
    </font>
    <font>
      <sz val="11"/>
      <color indexed="11"/>
      <name val="Courier"/>
      <family val="3"/>
    </font>
    <font>
      <sz val="11"/>
      <color indexed="52"/>
      <name val="맑은 고딕"/>
      <family val="3"/>
    </font>
    <font>
      <b/>
      <sz val="11"/>
      <color indexed="8"/>
      <name val="맑은 고딕"/>
      <family val="3"/>
    </font>
    <font>
      <b/>
      <sz val="15"/>
      <color indexed="56"/>
      <name val="맑은 고딕"/>
      <family val="3"/>
    </font>
    <font>
      <b/>
      <sz val="18"/>
      <color indexed="56"/>
      <name val="맑은 고딕"/>
      <family val="3"/>
    </font>
    <font>
      <b/>
      <sz val="13"/>
      <color indexed="56"/>
      <name val="맑은 고딕"/>
      <family val="3"/>
    </font>
    <font>
      <b/>
      <sz val="11"/>
      <color indexed="56"/>
      <name val="맑은 고딕"/>
      <family val="3"/>
    </font>
    <font>
      <sz val="11"/>
      <color indexed="17"/>
      <name val="맑은 고딕"/>
      <family val="3"/>
    </font>
    <font>
      <b/>
      <sz val="11"/>
      <color indexed="63"/>
      <name val="맑은 고딕"/>
      <family val="3"/>
    </font>
    <font>
      <sz val="9"/>
      <name val="굴림체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b/>
      <sz val="10"/>
      <name val="굴림"/>
      <family val="3"/>
      <charset val="129"/>
    </font>
    <font>
      <sz val="10"/>
      <color indexed="10"/>
      <name val="굴림"/>
      <family val="3"/>
      <charset val="129"/>
    </font>
    <font>
      <b/>
      <sz val="11"/>
      <name val="굴림"/>
      <family val="3"/>
      <charset val="129"/>
    </font>
    <font>
      <b/>
      <sz val="12"/>
      <name val="굴림"/>
      <family val="3"/>
      <charset val="129"/>
    </font>
    <font>
      <sz val="10"/>
      <color indexed="8"/>
      <name val="굴림"/>
      <family val="3"/>
      <charset val="129"/>
    </font>
    <font>
      <sz val="8"/>
      <name val="맑은 고딕"/>
      <family val="3"/>
      <charset val="129"/>
    </font>
    <font>
      <b/>
      <u/>
      <sz val="20"/>
      <name val="굴림"/>
      <family val="3"/>
      <charset val="129"/>
    </font>
    <font>
      <sz val="9"/>
      <name val="굴림"/>
      <family val="3"/>
      <charset val="129"/>
    </font>
    <font>
      <b/>
      <sz val="20"/>
      <name val="굴림"/>
      <family val="3"/>
      <charset val="129"/>
    </font>
    <font>
      <b/>
      <sz val="10"/>
      <color indexed="10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8"/>
      <name val="새궁서"/>
      <family val="1"/>
      <charset val="129"/>
    </font>
    <font>
      <sz val="18"/>
      <name val="새궁서"/>
      <family val="1"/>
      <charset val="129"/>
    </font>
    <font>
      <sz val="11"/>
      <name val="바탕체"/>
      <family val="1"/>
      <charset val="129"/>
    </font>
    <font>
      <sz val="11"/>
      <name val="새궁서"/>
      <family val="1"/>
      <charset val="129"/>
    </font>
    <font>
      <b/>
      <sz val="14"/>
      <name val="새궁서"/>
      <family val="1"/>
      <charset val="129"/>
    </font>
    <font>
      <sz val="14"/>
      <name val="새궁서"/>
      <family val="1"/>
      <charset val="129"/>
    </font>
    <font>
      <sz val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name val="Times New Roman"/>
      <family val="1"/>
    </font>
    <font>
      <u/>
      <sz val="10"/>
      <color indexed="36"/>
      <name val="굴림"/>
      <family val="3"/>
      <charset val="129"/>
    </font>
    <font>
      <sz val="14"/>
      <name val="뼻뮝"/>
      <family val="3"/>
      <charset val="129"/>
    </font>
    <font>
      <b/>
      <sz val="12"/>
      <color indexed="16"/>
      <name val="굴림체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b/>
      <sz val="18"/>
      <name val="Arial"/>
      <family val="2"/>
    </font>
    <font>
      <b/>
      <u/>
      <sz val="22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2"/>
      <name val="굴림체"/>
      <family val="3"/>
      <charset val="129"/>
    </font>
    <font>
      <b/>
      <sz val="15"/>
      <name val="맑은 고딕"/>
      <family val="3"/>
      <charset val="129"/>
      <scheme val="major"/>
    </font>
    <font>
      <sz val="15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sz val="13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24"/>
      <name val="맑은 고딕"/>
      <family val="3"/>
      <charset val="129"/>
      <scheme val="major"/>
    </font>
    <font>
      <sz val="12"/>
      <name val="굴림"/>
      <family val="3"/>
      <charset val="129"/>
    </font>
    <font>
      <sz val="8"/>
      <name val="굴림"/>
      <family val="3"/>
      <charset val="129"/>
    </font>
    <font>
      <sz val="11"/>
      <color indexed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u/>
      <sz val="20"/>
      <name val="맑은 고딕"/>
      <family val="3"/>
      <charset val="129"/>
      <scheme val="maj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1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auto="1"/>
      </top>
      <bottom/>
      <diagonal/>
    </border>
    <border>
      <left/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/>
      <right style="hair">
        <color indexed="64"/>
      </right>
      <top style="dashed">
        <color indexed="64"/>
      </top>
      <bottom/>
      <diagonal/>
    </border>
    <border>
      <left style="thin">
        <color auto="1"/>
      </left>
      <right/>
      <top style="dashed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71">
    <xf numFmtId="0" fontId="0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/>
    <xf numFmtId="4" fontId="12" fillId="0" borderId="0">
      <protection locked="0"/>
    </xf>
    <xf numFmtId="0" fontId="13" fillId="0" borderId="0" applyFont="0" applyFill="0" applyBorder="0" applyAlignment="0" applyProtection="0"/>
    <xf numFmtId="177" fontId="14" fillId="0" borderId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" fillId="0" borderId="0">
      <protection locked="0"/>
    </xf>
    <xf numFmtId="5" fontId="13" fillId="0" borderId="0" applyFont="0" applyFill="0" applyBorder="0" applyAlignment="0" applyProtection="0"/>
    <xf numFmtId="178" fontId="8" fillId="0" borderId="0"/>
    <xf numFmtId="179" fontId="12" fillId="0" borderId="0">
      <protection locked="0"/>
    </xf>
    <xf numFmtId="180" fontId="8" fillId="0" borderId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181" fontId="12" fillId="0" borderId="0">
      <protection locked="0"/>
    </xf>
    <xf numFmtId="38" fontId="15" fillId="18" borderId="0" applyNumberFormat="0" applyBorder="0" applyAlignment="0" applyProtection="0"/>
    <xf numFmtId="0" fontId="16" fillId="0" borderId="0">
      <alignment horizontal="left"/>
    </xf>
    <xf numFmtId="0" fontId="17" fillId="0" borderId="28" applyNumberFormat="0" applyAlignment="0" applyProtection="0">
      <alignment horizontal="left" vertical="center"/>
    </xf>
    <xf numFmtId="0" fontId="17" fillId="0" borderId="29">
      <alignment horizontal="left" vertical="center"/>
    </xf>
    <xf numFmtId="182" fontId="18" fillId="0" borderId="0">
      <protection locked="0"/>
    </xf>
    <xf numFmtId="182" fontId="18" fillId="0" borderId="0">
      <protection locked="0"/>
    </xf>
    <xf numFmtId="183" fontId="8" fillId="0" borderId="0" applyFont="0" applyFill="0" applyBorder="0" applyAlignment="0" applyProtection="0"/>
    <xf numFmtId="10" fontId="15" fillId="18" borderId="8" applyNumberFormat="0" applyBorder="0" applyAlignment="0" applyProtection="0"/>
    <xf numFmtId="0" fontId="19" fillId="9" borderId="30" applyNumberFormat="0" applyAlignment="0" applyProtection="0">
      <alignment vertical="center"/>
    </xf>
    <xf numFmtId="0" fontId="20" fillId="0" borderId="31"/>
    <xf numFmtId="184" fontId="3" fillId="0" borderId="0"/>
    <xf numFmtId="0" fontId="8" fillId="0" borderId="0"/>
    <xf numFmtId="0" fontId="13" fillId="0" borderId="0"/>
    <xf numFmtId="10" fontId="13" fillId="0" borderId="0" applyFont="0" applyFill="0" applyBorder="0" applyAlignment="0" applyProtection="0"/>
    <xf numFmtId="0" fontId="12" fillId="0" borderId="0">
      <protection locked="0"/>
    </xf>
    <xf numFmtId="0" fontId="20" fillId="0" borderId="0"/>
    <xf numFmtId="182" fontId="12" fillId="0" borderId="32">
      <protection locked="0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2" fillId="23" borderId="30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0" fontId="24" fillId="24" borderId="33" applyNumberFormat="0" applyFont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0" fontId="28" fillId="26" borderId="34" applyNumberFormat="0" applyAlignment="0" applyProtection="0">
      <alignment vertical="center"/>
    </xf>
    <xf numFmtId="185" fontId="29" fillId="0" borderId="0">
      <alignment vertical="center"/>
      <protection locked="0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19" fillId="9" borderId="30" applyNumberFormat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8" fillId="0" borderId="0"/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0" fontId="37" fillId="23" borderId="40" applyNumberFormat="0" applyAlignment="0" applyProtection="0">
      <alignment vertical="center"/>
    </xf>
    <xf numFmtId="187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9" fillId="0" borderId="0" applyFont="0" applyFill="0" applyBorder="0" applyAlignment="0" applyProtection="0">
      <alignment vertical="center"/>
    </xf>
    <xf numFmtId="188" fontId="3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41" fontId="38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3" fillId="0" borderId="0"/>
    <xf numFmtId="9" fontId="3" fillId="0" borderId="0" applyFont="0" applyFill="0" applyBorder="0" applyAlignment="0" applyProtection="0">
      <alignment vertical="center"/>
    </xf>
    <xf numFmtId="0" fontId="62" fillId="0" borderId="0"/>
    <xf numFmtId="197" fontId="8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198" fontId="65" fillId="0" borderId="0">
      <alignment vertical="center"/>
    </xf>
    <xf numFmtId="0" fontId="4" fillId="0" borderId="0" applyFont="0" applyFill="0" applyBorder="0" applyAlignment="0" applyProtection="0"/>
    <xf numFmtId="4" fontId="12" fillId="0" borderId="0">
      <protection locked="0"/>
    </xf>
    <xf numFmtId="199" fontId="8" fillId="0" borderId="0">
      <protection locked="0"/>
    </xf>
    <xf numFmtId="0" fontId="3" fillId="0" borderId="0"/>
    <xf numFmtId="0" fontId="12" fillId="0" borderId="93">
      <protection locked="0"/>
    </xf>
    <xf numFmtId="200" fontId="8" fillId="0" borderId="0">
      <protection locked="0"/>
    </xf>
    <xf numFmtId="201" fontId="8" fillId="0" borderId="0">
      <protection locked="0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/>
    <xf numFmtId="0" fontId="68" fillId="0" borderId="0"/>
    <xf numFmtId="3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>
      <alignment vertical="center"/>
    </xf>
    <xf numFmtId="41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3" fillId="0" borderId="0"/>
    <xf numFmtId="0" fontId="74" fillId="0" borderId="0"/>
    <xf numFmtId="0" fontId="87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35">
    <xf numFmtId="0" fontId="0" fillId="0" borderId="0" xfId="0"/>
    <xf numFmtId="0" fontId="4" fillId="0" borderId="0" xfId="0" applyFont="1" applyAlignment="1">
      <alignment vertical="center"/>
    </xf>
    <xf numFmtId="41" fontId="4" fillId="0" borderId="0" xfId="1" applyFont="1" applyAlignment="1">
      <alignment vertical="center"/>
    </xf>
    <xf numFmtId="176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1" fontId="4" fillId="0" borderId="0" xfId="1" applyFont="1" applyAlignment="1">
      <alignment horizontal="centerContinuous" vertical="center"/>
    </xf>
    <xf numFmtId="10" fontId="4" fillId="0" borderId="0" xfId="2" applyNumberFormat="1" applyFont="1" applyAlignment="1">
      <alignment horizontal="centerContinuous" vertical="center"/>
    </xf>
    <xf numFmtId="10" fontId="4" fillId="0" borderId="0" xfId="2" applyNumberFormat="1" applyFont="1" applyAlignment="1">
      <alignment vertical="center"/>
    </xf>
    <xf numFmtId="10" fontId="4" fillId="0" borderId="0" xfId="2" applyNumberFormat="1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1" fontId="6" fillId="2" borderId="2" xfId="1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1" fontId="4" fillId="0" borderId="6" xfId="1" applyFont="1" applyBorder="1" applyAlignment="1">
      <alignment vertical="center"/>
    </xf>
    <xf numFmtId="10" fontId="4" fillId="0" borderId="6" xfId="2" applyNumberFormat="1" applyFont="1" applyBorder="1" applyAlignment="1">
      <alignment vertical="center"/>
    </xf>
    <xf numFmtId="10" fontId="4" fillId="0" borderId="7" xfId="2" applyNumberFormat="1" applyFont="1" applyBorder="1" applyAlignment="1">
      <alignment vertical="center"/>
    </xf>
    <xf numFmtId="41" fontId="4" fillId="0" borderId="8" xfId="1" applyFont="1" applyBorder="1" applyAlignment="1">
      <alignment vertical="center"/>
    </xf>
    <xf numFmtId="10" fontId="4" fillId="0" borderId="8" xfId="2" applyNumberFormat="1" applyFont="1" applyBorder="1" applyAlignment="1">
      <alignment vertical="center"/>
    </xf>
    <xf numFmtId="10" fontId="4" fillId="0" borderId="9" xfId="2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41" fontId="6" fillId="0" borderId="11" xfId="1" applyFont="1" applyFill="1" applyBorder="1" applyAlignment="1">
      <alignment horizontal="center" vertical="center"/>
    </xf>
    <xf numFmtId="10" fontId="4" fillId="3" borderId="8" xfId="2" applyNumberFormat="1" applyFont="1" applyFill="1" applyBorder="1" applyAlignment="1">
      <alignment vertical="center"/>
    </xf>
    <xf numFmtId="10" fontId="4" fillId="3" borderId="9" xfId="2" applyNumberFormat="1" applyFont="1" applyFill="1" applyBorder="1" applyAlignment="1">
      <alignment vertical="center"/>
    </xf>
    <xf numFmtId="0" fontId="4" fillId="0" borderId="12" xfId="0" applyFont="1" applyBorder="1" applyAlignment="1">
      <alignment horizontal="centerContinuous" vertical="center"/>
    </xf>
    <xf numFmtId="41" fontId="4" fillId="0" borderId="11" xfId="1" applyFont="1" applyBorder="1" applyAlignment="1">
      <alignment horizontal="centerContinuous" vertical="center"/>
    </xf>
    <xf numFmtId="0" fontId="4" fillId="0" borderId="13" xfId="0" applyFont="1" applyBorder="1" applyAlignment="1">
      <alignment horizontal="centerContinuous" vertical="center"/>
    </xf>
    <xf numFmtId="0" fontId="4" fillId="0" borderId="14" xfId="0" applyFont="1" applyBorder="1" applyAlignment="1">
      <alignment horizontal="centerContinuous" vertical="center"/>
    </xf>
    <xf numFmtId="0" fontId="4" fillId="0" borderId="15" xfId="0" applyFont="1" applyBorder="1" applyAlignment="1">
      <alignment horizontal="centerContinuous" vertical="center"/>
    </xf>
    <xf numFmtId="41" fontId="4" fillId="0" borderId="16" xfId="1" applyFont="1" applyBorder="1" applyAlignment="1">
      <alignment horizontal="centerContinuous" vertical="center"/>
    </xf>
    <xf numFmtId="10" fontId="4" fillId="0" borderId="17" xfId="2" applyNumberFormat="1" applyFont="1" applyBorder="1" applyAlignment="1">
      <alignment vertical="center"/>
    </xf>
    <xf numFmtId="10" fontId="4" fillId="0" borderId="18" xfId="2" applyNumberFormat="1" applyFont="1" applyBorder="1" applyAlignment="1">
      <alignment vertical="center"/>
    </xf>
    <xf numFmtId="10" fontId="4" fillId="0" borderId="0" xfId="0" applyNumberFormat="1" applyFont="1" applyAlignment="1">
      <alignment vertical="center"/>
    </xf>
    <xf numFmtId="0" fontId="4" fillId="0" borderId="19" xfId="0" applyFont="1" applyBorder="1" applyAlignment="1">
      <alignment horizontal="centerContinuous" vertical="center"/>
    </xf>
    <xf numFmtId="41" fontId="4" fillId="0" borderId="20" xfId="1" applyFont="1" applyBorder="1" applyAlignment="1">
      <alignment horizontal="centerContinuous" vertical="center"/>
    </xf>
    <xf numFmtId="176" fontId="4" fillId="0" borderId="6" xfId="0" applyNumberFormat="1" applyFont="1" applyBorder="1" applyAlignment="1">
      <alignment vertical="center"/>
    </xf>
    <xf numFmtId="176" fontId="4" fillId="0" borderId="7" xfId="0" applyNumberFormat="1" applyFont="1" applyBorder="1" applyAlignment="1">
      <alignment vertical="center"/>
    </xf>
    <xf numFmtId="176" fontId="4" fillId="0" borderId="8" xfId="0" applyNumberFormat="1" applyFont="1" applyBorder="1" applyAlignment="1">
      <alignment vertical="center"/>
    </xf>
    <xf numFmtId="176" fontId="4" fillId="0" borderId="9" xfId="0" applyNumberFormat="1" applyFont="1" applyBorder="1" applyAlignment="1">
      <alignment vertical="center"/>
    </xf>
    <xf numFmtId="176" fontId="4" fillId="0" borderId="17" xfId="0" applyNumberFormat="1" applyFont="1" applyBorder="1" applyAlignment="1">
      <alignment vertical="center"/>
    </xf>
    <xf numFmtId="176" fontId="4" fillId="0" borderId="18" xfId="0" applyNumberFormat="1" applyFont="1" applyBorder="1" applyAlignment="1">
      <alignment vertical="center"/>
    </xf>
    <xf numFmtId="0" fontId="4" fillId="0" borderId="21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41" fontId="4" fillId="0" borderId="6" xfId="1" applyFont="1" applyBorder="1" applyAlignment="1">
      <alignment horizontal="centerContinuous" vertical="center"/>
    </xf>
    <xf numFmtId="0" fontId="4" fillId="0" borderId="22" xfId="0" applyFont="1" applyBorder="1" applyAlignment="1">
      <alignment horizontal="centerContinuous" vertical="center"/>
    </xf>
    <xf numFmtId="0" fontId="4" fillId="0" borderId="23" xfId="0" applyFont="1" applyBorder="1" applyAlignment="1">
      <alignment horizontal="centerContinuous" vertical="center"/>
    </xf>
    <xf numFmtId="41" fontId="4" fillId="0" borderId="23" xfId="1" applyFont="1" applyBorder="1" applyAlignment="1">
      <alignment horizontal="centerContinuous" vertical="center"/>
    </xf>
    <xf numFmtId="176" fontId="4" fillId="0" borderId="23" xfId="0" applyNumberFormat="1" applyFont="1" applyBorder="1" applyAlignment="1">
      <alignment vertical="center"/>
    </xf>
    <xf numFmtId="176" fontId="4" fillId="0" borderId="24" xfId="0" applyNumberFormat="1" applyFont="1" applyBorder="1" applyAlignment="1">
      <alignment vertical="center"/>
    </xf>
    <xf numFmtId="0" fontId="4" fillId="0" borderId="25" xfId="0" applyFont="1" applyBorder="1" applyAlignment="1">
      <alignment horizontal="centerContinuous" vertical="center"/>
    </xf>
    <xf numFmtId="0" fontId="4" fillId="0" borderId="26" xfId="0" applyFont="1" applyBorder="1" applyAlignment="1">
      <alignment horizontal="centerContinuous" vertical="center"/>
    </xf>
    <xf numFmtId="41" fontId="4" fillId="0" borderId="26" xfId="1" applyFont="1" applyBorder="1" applyAlignment="1">
      <alignment horizontal="centerContinuous" vertical="center"/>
    </xf>
    <xf numFmtId="176" fontId="4" fillId="0" borderId="26" xfId="0" applyNumberFormat="1" applyFont="1" applyBorder="1" applyAlignment="1">
      <alignment vertical="center"/>
    </xf>
    <xf numFmtId="176" fontId="4" fillId="0" borderId="27" xfId="0" applyNumberFormat="1" applyFont="1" applyBorder="1" applyAlignment="1">
      <alignment vertical="center"/>
    </xf>
    <xf numFmtId="9" fontId="4" fillId="0" borderId="0" xfId="0" applyNumberFormat="1" applyFont="1" applyAlignment="1">
      <alignment vertical="center"/>
    </xf>
    <xf numFmtId="0" fontId="47" fillId="0" borderId="0" xfId="523" applyFont="1" applyAlignment="1" applyProtection="1">
      <alignment horizontal="center" vertical="center"/>
    </xf>
    <xf numFmtId="0" fontId="40" fillId="0" borderId="0" xfId="523" applyFont="1"/>
    <xf numFmtId="189" fontId="40" fillId="0" borderId="0" xfId="523" applyNumberFormat="1" applyFont="1" applyAlignment="1">
      <alignment horizontal="center" vertical="center"/>
    </xf>
    <xf numFmtId="0" fontId="44" fillId="0" borderId="0" xfId="523" applyFont="1" applyAlignment="1" applyProtection="1">
      <alignment vertical="center"/>
    </xf>
    <xf numFmtId="0" fontId="39" fillId="0" borderId="0" xfId="523" applyFont="1" applyAlignment="1" applyProtection="1">
      <alignment horizontal="center" vertical="center"/>
    </xf>
    <xf numFmtId="0" fontId="50" fillId="0" borderId="0" xfId="523" applyFont="1" applyFill="1" applyBorder="1" applyAlignment="1" applyProtection="1">
      <alignment horizontal="left" vertical="center"/>
      <protection locked="0"/>
    </xf>
    <xf numFmtId="0" fontId="50" fillId="0" borderId="0" xfId="523" applyFont="1" applyAlignment="1" applyProtection="1">
      <alignment vertical="center"/>
    </xf>
    <xf numFmtId="190" fontId="44" fillId="0" borderId="0" xfId="523" applyNumberFormat="1" applyFont="1" applyAlignment="1" applyProtection="1">
      <alignment horizontal="left" vertical="center"/>
    </xf>
    <xf numFmtId="191" fontId="44" fillId="0" borderId="0" xfId="523" applyNumberFormat="1" applyFont="1" applyAlignment="1" applyProtection="1">
      <alignment horizontal="left" vertical="center"/>
    </xf>
    <xf numFmtId="0" fontId="39" fillId="0" borderId="6" xfId="523" applyFont="1" applyBorder="1" applyAlignment="1" applyProtection="1">
      <alignment horizontal="center" vertical="center"/>
    </xf>
    <xf numFmtId="0" fontId="39" fillId="0" borderId="7" xfId="523" applyFont="1" applyBorder="1" applyAlignment="1" applyProtection="1">
      <alignment horizontal="center" vertical="center"/>
    </xf>
    <xf numFmtId="0" fontId="40" fillId="0" borderId="0" xfId="523" applyFont="1" applyBorder="1" applyAlignment="1" applyProtection="1">
      <alignment horizontal="center" vertical="center"/>
    </xf>
    <xf numFmtId="0" fontId="51" fillId="0" borderId="0" xfId="523" applyFont="1" applyAlignment="1">
      <alignment horizontal="right"/>
    </xf>
    <xf numFmtId="192" fontId="39" fillId="27" borderId="5" xfId="523" applyNumberFormat="1" applyFont="1" applyFill="1" applyBorder="1" applyAlignment="1" applyProtection="1">
      <alignment horizontal="right" vertical="center"/>
    </xf>
    <xf numFmtId="0" fontId="40" fillId="0" borderId="8" xfId="523" applyFont="1" applyBorder="1"/>
    <xf numFmtId="193" fontId="42" fillId="0" borderId="8" xfId="523" applyNumberFormat="1" applyFont="1" applyBorder="1" applyAlignment="1">
      <alignment horizontal="center" vertical="center"/>
    </xf>
    <xf numFmtId="194" fontId="39" fillId="0" borderId="8" xfId="523" applyNumberFormat="1" applyFont="1" applyBorder="1" applyAlignment="1">
      <alignment horizontal="center" vertical="center"/>
    </xf>
    <xf numFmtId="9" fontId="39" fillId="0" borderId="8" xfId="523" applyNumberFormat="1" applyFont="1" applyBorder="1" applyAlignment="1">
      <alignment horizontal="left" vertical="center" indent="1"/>
    </xf>
    <xf numFmtId="3" fontId="39" fillId="0" borderId="8" xfId="523" applyNumberFormat="1" applyFont="1" applyBorder="1" applyAlignment="1">
      <alignment horizontal="center" vertical="center"/>
    </xf>
    <xf numFmtId="192" fontId="39" fillId="0" borderId="8" xfId="523" applyNumberFormat="1" applyFont="1" applyBorder="1" applyAlignment="1">
      <alignment horizontal="right" vertical="center"/>
    </xf>
    <xf numFmtId="195" fontId="40" fillId="0" borderId="0" xfId="523" applyNumberFormat="1" applyFont="1" applyBorder="1" applyAlignment="1">
      <alignment horizontal="left" vertical="center" indent="1"/>
    </xf>
    <xf numFmtId="0" fontId="40" fillId="0" borderId="8" xfId="523" applyFont="1" applyBorder="1" applyAlignment="1">
      <alignment horizontal="center" vertical="center"/>
    </xf>
    <xf numFmtId="189" fontId="51" fillId="0" borderId="8" xfId="523" applyNumberFormat="1" applyFont="1" applyBorder="1" applyAlignment="1">
      <alignment horizontal="center" vertical="center"/>
    </xf>
    <xf numFmtId="196" fontId="43" fillId="0" borderId="8" xfId="523" applyNumberFormat="1" applyFont="1" applyBorder="1" applyAlignment="1">
      <alignment vertical="center"/>
    </xf>
    <xf numFmtId="189" fontId="40" fillId="0" borderId="8" xfId="523" applyNumberFormat="1" applyFont="1" applyBorder="1" applyAlignment="1">
      <alignment horizontal="center" vertical="center"/>
    </xf>
    <xf numFmtId="0" fontId="39" fillId="0" borderId="43" xfId="523" applyFont="1" applyBorder="1" applyAlignment="1">
      <alignment horizontal="center" vertical="center" wrapText="1"/>
    </xf>
    <xf numFmtId="0" fontId="40" fillId="0" borderId="0" xfId="523" applyFont="1" applyAlignment="1">
      <alignment vertical="top"/>
    </xf>
    <xf numFmtId="192" fontId="39" fillId="27" borderId="42" xfId="523" applyNumberFormat="1" applyFont="1" applyFill="1" applyBorder="1" applyAlignment="1">
      <alignment vertical="center"/>
    </xf>
    <xf numFmtId="0" fontId="40" fillId="0" borderId="0" xfId="523" applyFont="1" applyBorder="1" applyAlignment="1">
      <alignment vertical="center"/>
    </xf>
    <xf numFmtId="0" fontId="39" fillId="0" borderId="53" xfId="523" applyFont="1" applyBorder="1" applyAlignment="1">
      <alignment horizontal="center" vertical="center"/>
    </xf>
    <xf numFmtId="9" fontId="39" fillId="0" borderId="69" xfId="523" applyNumberFormat="1" applyFont="1" applyBorder="1" applyAlignment="1">
      <alignment horizontal="center" vertical="center"/>
    </xf>
    <xf numFmtId="192" fontId="39" fillId="0" borderId="5" xfId="523" applyNumberFormat="1" applyFont="1" applyBorder="1" applyAlignment="1">
      <alignment vertical="center"/>
    </xf>
    <xf numFmtId="0" fontId="39" fillId="0" borderId="42" xfId="523" applyFont="1" applyBorder="1" applyAlignment="1">
      <alignment vertical="center"/>
    </xf>
    <xf numFmtId="0" fontId="39" fillId="0" borderId="42" xfId="523" applyFont="1" applyBorder="1" applyAlignment="1">
      <alignment horizontal="left" vertical="center" indent="1"/>
    </xf>
    <xf numFmtId="9" fontId="39" fillId="0" borderId="20" xfId="523" applyNumberFormat="1" applyFont="1" applyBorder="1" applyAlignment="1">
      <alignment horizontal="center" vertical="center"/>
    </xf>
    <xf numFmtId="192" fontId="39" fillId="0" borderId="6" xfId="523" applyNumberFormat="1" applyFont="1" applyBorder="1" applyAlignment="1">
      <alignment vertical="center"/>
    </xf>
    <xf numFmtId="0" fontId="39" fillId="0" borderId="78" xfId="523" applyFont="1" applyBorder="1" applyAlignment="1">
      <alignment vertical="center" shrinkToFit="1"/>
    </xf>
    <xf numFmtId="9" fontId="39" fillId="0" borderId="79" xfId="523" applyNumberFormat="1" applyFont="1" applyBorder="1" applyAlignment="1">
      <alignment horizontal="center" vertical="center" shrinkToFit="1"/>
    </xf>
    <xf numFmtId="192" fontId="39" fillId="0" borderId="80" xfId="523" applyNumberFormat="1" applyFont="1" applyBorder="1" applyAlignment="1">
      <alignment vertical="center"/>
    </xf>
    <xf numFmtId="0" fontId="39" fillId="0" borderId="82" xfId="523" applyFont="1" applyBorder="1" applyAlignment="1">
      <alignment horizontal="left" vertical="center" indent="1" shrinkToFit="1"/>
    </xf>
    <xf numFmtId="9" fontId="39" fillId="0" borderId="83" xfId="523" applyNumberFormat="1" applyFont="1" applyBorder="1" applyAlignment="1">
      <alignment horizontal="center" vertical="center"/>
    </xf>
    <xf numFmtId="192" fontId="39" fillId="0" borderId="84" xfId="523" applyNumberFormat="1" applyFont="1" applyBorder="1" applyAlignment="1">
      <alignment vertical="center"/>
    </xf>
    <xf numFmtId="192" fontId="39" fillId="0" borderId="84" xfId="523" applyNumberFormat="1" applyFont="1" applyBorder="1" applyAlignment="1">
      <alignment horizontal="right" vertical="center"/>
    </xf>
    <xf numFmtId="192" fontId="39" fillId="0" borderId="87" xfId="523" applyNumberFormat="1" applyFont="1" applyBorder="1" applyAlignment="1">
      <alignment horizontal="right" vertical="center"/>
    </xf>
    <xf numFmtId="192" fontId="39" fillId="0" borderId="6" xfId="523" applyNumberFormat="1" applyFont="1" applyBorder="1" applyAlignment="1">
      <alignment horizontal="right" vertical="center"/>
    </xf>
    <xf numFmtId="0" fontId="40" fillId="0" borderId="0" xfId="523" applyFont="1" applyAlignment="1">
      <alignment horizontal="center" vertical="center"/>
    </xf>
    <xf numFmtId="189" fontId="51" fillId="0" borderId="0" xfId="523" applyNumberFormat="1" applyFont="1" applyAlignment="1">
      <alignment horizontal="center" vertical="center"/>
    </xf>
    <xf numFmtId="0" fontId="40" fillId="0" borderId="0" xfId="523" applyFont="1" applyAlignment="1">
      <alignment vertical="center"/>
    </xf>
    <xf numFmtId="3" fontId="41" fillId="27" borderId="8" xfId="523" applyNumberFormat="1" applyFont="1" applyFill="1" applyBorder="1" applyAlignment="1" applyProtection="1">
      <alignment vertical="center"/>
    </xf>
    <xf numFmtId="0" fontId="41" fillId="0" borderId="9" xfId="523" applyFont="1" applyBorder="1" applyAlignment="1" applyProtection="1">
      <alignment horizontal="center" vertical="center"/>
    </xf>
    <xf numFmtId="0" fontId="43" fillId="0" borderId="0" xfId="523" applyFont="1" applyBorder="1" applyAlignment="1" applyProtection="1">
      <alignment horizontal="center" vertical="center"/>
    </xf>
    <xf numFmtId="0" fontId="39" fillId="0" borderId="13" xfId="523" applyFont="1" applyBorder="1" applyAlignment="1" applyProtection="1">
      <alignment horizontal="left" vertical="center"/>
    </xf>
    <xf numFmtId="0" fontId="39" fillId="0" borderId="29" xfId="523" applyFont="1" applyBorder="1" applyAlignment="1" applyProtection="1">
      <alignment horizontal="left" vertical="center"/>
    </xf>
    <xf numFmtId="9" fontId="39" fillId="0" borderId="11" xfId="523" applyNumberFormat="1" applyFont="1" applyBorder="1" applyAlignment="1" applyProtection="1">
      <alignment horizontal="center" vertical="center"/>
    </xf>
    <xf numFmtId="0" fontId="41" fillId="0" borderId="54" xfId="523" applyFont="1" applyBorder="1" applyAlignment="1" applyProtection="1">
      <alignment horizontal="center" vertical="center" shrinkToFit="1"/>
    </xf>
    <xf numFmtId="189" fontId="40" fillId="0" borderId="0" xfId="523" applyNumberFormat="1" applyFont="1" applyAlignment="1">
      <alignment horizontal="center" vertical="top"/>
    </xf>
    <xf numFmtId="9" fontId="39" fillId="0" borderId="11" xfId="523" applyNumberFormat="1" applyFont="1" applyBorder="1" applyAlignment="1" applyProtection="1">
      <alignment horizontal="left" vertical="center"/>
    </xf>
    <xf numFmtId="0" fontId="41" fillId="0" borderId="54" xfId="523" applyFont="1" applyBorder="1" applyAlignment="1" applyProtection="1">
      <alignment horizontal="center" vertical="center"/>
    </xf>
    <xf numFmtId="41" fontId="41" fillId="27" borderId="26" xfId="385" applyNumberFormat="1" applyFont="1" applyFill="1" applyBorder="1" applyAlignment="1" applyProtection="1">
      <alignment vertical="center"/>
    </xf>
    <xf numFmtId="0" fontId="41" fillId="0" borderId="18" xfId="523" applyFont="1" applyBorder="1" applyAlignment="1" applyProtection="1">
      <alignment horizontal="center" vertical="center"/>
    </xf>
    <xf numFmtId="9" fontId="43" fillId="0" borderId="0" xfId="523" applyNumberFormat="1" applyFont="1" applyBorder="1" applyAlignment="1" applyProtection="1">
      <alignment horizontal="center" vertical="center"/>
    </xf>
    <xf numFmtId="0" fontId="39" fillId="0" borderId="0" xfId="523" applyFont="1" applyFill="1" applyBorder="1" applyAlignment="1" applyProtection="1">
      <alignment horizontal="center" vertical="center"/>
    </xf>
    <xf numFmtId="0" fontId="41" fillId="0" borderId="0" xfId="523" applyFont="1" applyFill="1" applyBorder="1" applyAlignment="1" applyProtection="1">
      <alignment horizontal="center" vertical="center"/>
    </xf>
    <xf numFmtId="0" fontId="39" fillId="0" borderId="0" xfId="523" applyFont="1"/>
    <xf numFmtId="0" fontId="41" fillId="0" borderId="0" xfId="523" applyNumberFormat="1" applyFont="1" applyFill="1" applyBorder="1" applyAlignment="1" applyProtection="1">
      <alignment horizontal="left" vertical="center"/>
    </xf>
    <xf numFmtId="9" fontId="50" fillId="0" borderId="0" xfId="349" applyFont="1" applyFill="1" applyBorder="1" applyAlignment="1" applyProtection="1">
      <alignment horizontal="center" vertical="center"/>
      <protection locked="0"/>
    </xf>
    <xf numFmtId="42" fontId="39" fillId="0" borderId="0" xfId="507" applyFont="1" applyFill="1" applyBorder="1" applyAlignment="1" applyProtection="1">
      <alignment vertical="center"/>
    </xf>
    <xf numFmtId="41" fontId="40" fillId="0" borderId="0" xfId="385" applyFont="1" applyAlignment="1"/>
    <xf numFmtId="0" fontId="39" fillId="0" borderId="0" xfId="523" quotePrefix="1" applyFont="1"/>
    <xf numFmtId="41" fontId="39" fillId="0" borderId="0" xfId="1" applyFont="1"/>
    <xf numFmtId="41" fontId="39" fillId="0" borderId="0" xfId="1" applyFont="1" applyAlignment="1"/>
    <xf numFmtId="0" fontId="0" fillId="0" borderId="0" xfId="0" applyAlignment="1">
      <alignment horizontal="center"/>
    </xf>
    <xf numFmtId="0" fontId="52" fillId="0" borderId="0" xfId="0" applyFont="1" applyAlignment="1">
      <alignment horizontal="centerContinuous"/>
    </xf>
    <xf numFmtId="0" fontId="53" fillId="0" borderId="0" xfId="0" applyFont="1" applyAlignment="1">
      <alignment horizontal="centerContinuous"/>
    </xf>
    <xf numFmtId="0" fontId="54" fillId="0" borderId="0" xfId="0" applyFont="1"/>
    <xf numFmtId="0" fontId="55" fillId="0" borderId="0" xfId="0" applyFont="1"/>
    <xf numFmtId="0" fontId="55" fillId="0" borderId="0" xfId="0" applyFont="1" applyAlignment="1">
      <alignment horizontal="center"/>
    </xf>
    <xf numFmtId="0" fontId="55" fillId="0" borderId="0" xfId="0" applyFont="1" applyAlignment="1"/>
    <xf numFmtId="0" fontId="57" fillId="0" borderId="44" xfId="0" applyFont="1" applyBorder="1" applyAlignment="1">
      <alignment horizontal="center" vertical="center"/>
    </xf>
    <xf numFmtId="0" fontId="57" fillId="0" borderId="45" xfId="0" applyFont="1" applyBorder="1" applyAlignment="1">
      <alignment horizontal="center" vertical="center"/>
    </xf>
    <xf numFmtId="0" fontId="57" fillId="0" borderId="45" xfId="0" applyFont="1" applyBorder="1" applyAlignment="1">
      <alignment horizontal="centerContinuous" vertical="center"/>
    </xf>
    <xf numFmtId="0" fontId="57" fillId="0" borderId="46" xfId="0" applyFont="1" applyBorder="1" applyAlignment="1">
      <alignment horizontal="center" vertical="center"/>
    </xf>
    <xf numFmtId="0" fontId="57" fillId="0" borderId="4" xfId="0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41" fontId="57" fillId="0" borderId="0" xfId="0" applyNumberFormat="1" applyFont="1" applyBorder="1" applyAlignment="1">
      <alignment vertical="center"/>
    </xf>
    <xf numFmtId="0" fontId="57" fillId="0" borderId="70" xfId="0" applyFont="1" applyBorder="1" applyAlignment="1">
      <alignment horizontal="center" vertical="center"/>
    </xf>
    <xf numFmtId="0" fontId="57" fillId="0" borderId="4" xfId="0" applyFont="1" applyBorder="1" applyAlignment="1">
      <alignment vertical="center"/>
    </xf>
    <xf numFmtId="0" fontId="57" fillId="0" borderId="70" xfId="0" applyFont="1" applyBorder="1" applyAlignment="1">
      <alignment vertical="center"/>
    </xf>
    <xf numFmtId="0" fontId="57" fillId="0" borderId="44" xfId="0" applyFont="1" applyBorder="1" applyAlignment="1">
      <alignment vertical="center"/>
    </xf>
    <xf numFmtId="41" fontId="57" fillId="0" borderId="45" xfId="0" applyNumberFormat="1" applyFont="1" applyBorder="1" applyAlignment="1">
      <alignment vertical="center"/>
    </xf>
    <xf numFmtId="0" fontId="57" fillId="0" borderId="46" xfId="0" applyFont="1" applyBorder="1" applyAlignment="1">
      <alignment vertical="center"/>
    </xf>
    <xf numFmtId="41" fontId="57" fillId="0" borderId="5" xfId="0" applyNumberFormat="1" applyFont="1" applyBorder="1" applyAlignment="1">
      <alignment vertical="center"/>
    </xf>
    <xf numFmtId="0" fontId="57" fillId="0" borderId="91" xfId="0" applyFont="1" applyBorder="1" applyAlignment="1"/>
    <xf numFmtId="0" fontId="57" fillId="0" borderId="92" xfId="0" applyFont="1" applyBorder="1" applyAlignment="1">
      <alignment horizontal="center" vertical="center"/>
    </xf>
    <xf numFmtId="41" fontId="57" fillId="0" borderId="92" xfId="0" applyNumberFormat="1" applyFont="1" applyBorder="1" applyAlignment="1"/>
    <xf numFmtId="0" fontId="57" fillId="0" borderId="52" xfId="0" applyFont="1" applyBorder="1" applyAlignment="1">
      <alignment vertical="center"/>
    </xf>
    <xf numFmtId="0" fontId="57" fillId="0" borderId="41" xfId="0" applyFont="1" applyBorder="1" applyAlignment="1">
      <alignment vertical="center"/>
    </xf>
    <xf numFmtId="0" fontId="57" fillId="0" borderId="42" xfId="0" applyFont="1" applyBorder="1" applyAlignment="1">
      <alignment horizontal="center" vertical="center"/>
    </xf>
    <xf numFmtId="41" fontId="57" fillId="0" borderId="42" xfId="0" applyNumberFormat="1" applyFont="1" applyBorder="1" applyAlignment="1">
      <alignment vertical="center"/>
    </xf>
    <xf numFmtId="0" fontId="57" fillId="0" borderId="25" xfId="0" applyFont="1" applyBorder="1" applyAlignment="1">
      <alignment vertical="center"/>
    </xf>
    <xf numFmtId="0" fontId="57" fillId="0" borderId="26" xfId="0" applyFont="1" applyBorder="1" applyAlignment="1">
      <alignment horizontal="center" vertical="center"/>
    </xf>
    <xf numFmtId="41" fontId="57" fillId="0" borderId="26" xfId="0" applyNumberFormat="1" applyFont="1" applyBorder="1" applyAlignment="1">
      <alignment vertical="center"/>
    </xf>
    <xf numFmtId="0" fontId="57" fillId="0" borderId="27" xfId="0" applyFont="1" applyBorder="1" applyAlignment="1">
      <alignment vertical="center"/>
    </xf>
    <xf numFmtId="0" fontId="57" fillId="0" borderId="51" xfId="0" applyFont="1" applyBorder="1" applyAlignment="1">
      <alignment horizontal="center" vertical="center"/>
    </xf>
    <xf numFmtId="0" fontId="57" fillId="0" borderId="55" xfId="0" applyFont="1" applyBorder="1" applyAlignment="1">
      <alignment horizontal="center" vertical="center"/>
    </xf>
    <xf numFmtId="41" fontId="57" fillId="0" borderId="55" xfId="0" applyNumberFormat="1" applyFont="1" applyBorder="1" applyAlignment="1">
      <alignment vertical="center"/>
    </xf>
    <xf numFmtId="0" fontId="55" fillId="0" borderId="5" xfId="0" applyFont="1" applyBorder="1" applyAlignment="1">
      <alignment horizontal="center" vertical="center"/>
    </xf>
    <xf numFmtId="0" fontId="55" fillId="0" borderId="70" xfId="0" applyFont="1" applyBorder="1"/>
    <xf numFmtId="0" fontId="55" fillId="0" borderId="45" xfId="0" applyFont="1" applyBorder="1" applyAlignment="1">
      <alignment horizontal="center" vertical="center"/>
    </xf>
    <xf numFmtId="0" fontId="55" fillId="0" borderId="46" xfId="0" applyFont="1" applyBorder="1"/>
    <xf numFmtId="0" fontId="56" fillId="0" borderId="44" xfId="0" applyFont="1" applyBorder="1" applyAlignment="1">
      <alignment horizontal="center" vertical="center" shrinkToFit="1"/>
    </xf>
    <xf numFmtId="0" fontId="56" fillId="0" borderId="45" xfId="0" applyFont="1" applyBorder="1" applyAlignment="1">
      <alignment horizontal="center" vertical="center" shrinkToFit="1"/>
    </xf>
    <xf numFmtId="41" fontId="56" fillId="0" borderId="45" xfId="1" applyFont="1" applyBorder="1" applyAlignment="1">
      <alignment horizontal="center" vertical="center" shrinkToFit="1"/>
    </xf>
    <xf numFmtId="41" fontId="56" fillId="0" borderId="45" xfId="0" applyNumberFormat="1" applyFont="1" applyBorder="1" applyAlignment="1">
      <alignment vertical="center" shrinkToFit="1"/>
    </xf>
    <xf numFmtId="9" fontId="56" fillId="0" borderId="46" xfId="2" applyFont="1" applyBorder="1" applyAlignment="1">
      <alignment horizontal="center" vertical="center"/>
    </xf>
    <xf numFmtId="0" fontId="54" fillId="0" borderId="0" xfId="0" applyFont="1" applyAlignment="1">
      <alignment horizontal="center"/>
    </xf>
    <xf numFmtId="0" fontId="54" fillId="0" borderId="0" xfId="0" applyFont="1" applyAlignment="1"/>
    <xf numFmtId="0" fontId="0" fillId="0" borderId="0" xfId="0" applyAlignment="1"/>
    <xf numFmtId="0" fontId="60" fillId="0" borderId="0" xfId="0" applyFont="1" applyBorder="1" applyAlignment="1">
      <alignment horizontal="centerContinuous" vertical="center"/>
    </xf>
    <xf numFmtId="41" fontId="60" fillId="0" borderId="0" xfId="1" applyFont="1" applyBorder="1" applyAlignment="1">
      <alignment horizontal="centerContinuous" vertical="center"/>
    </xf>
    <xf numFmtId="189" fontId="60" fillId="0" borderId="0" xfId="0" applyNumberFormat="1" applyFont="1" applyBorder="1" applyAlignment="1">
      <alignment vertical="center"/>
    </xf>
    <xf numFmtId="0" fontId="58" fillId="0" borderId="0" xfId="527" applyFont="1" applyBorder="1" applyAlignment="1">
      <alignment vertical="center"/>
    </xf>
    <xf numFmtId="41" fontId="58" fillId="0" borderId="0" xfId="382" applyFont="1" applyBorder="1" applyAlignment="1">
      <alignment vertical="center"/>
    </xf>
    <xf numFmtId="189" fontId="58" fillId="0" borderId="0" xfId="527" applyNumberFormat="1" applyFont="1" applyBorder="1" applyAlignment="1">
      <alignment vertical="center"/>
    </xf>
    <xf numFmtId="0" fontId="60" fillId="0" borderId="0" xfId="509" applyFont="1">
      <alignment vertical="center"/>
    </xf>
    <xf numFmtId="0" fontId="61" fillId="0" borderId="0" xfId="509" applyFont="1">
      <alignment vertical="center"/>
    </xf>
    <xf numFmtId="0" fontId="61" fillId="0" borderId="42" xfId="527" applyFont="1" applyBorder="1" applyAlignment="1">
      <alignment horizontal="center" vertical="center"/>
    </xf>
    <xf numFmtId="41" fontId="61" fillId="0" borderId="8" xfId="382" applyFont="1" applyBorder="1" applyAlignment="1">
      <alignment vertical="center"/>
    </xf>
    <xf numFmtId="189" fontId="61" fillId="0" borderId="8" xfId="528" applyNumberFormat="1" applyFont="1" applyBorder="1" applyAlignment="1">
      <alignment vertical="center"/>
    </xf>
    <xf numFmtId="0" fontId="61" fillId="0" borderId="5" xfId="527" applyFont="1" applyBorder="1" applyAlignment="1">
      <alignment horizontal="center" vertical="center"/>
    </xf>
    <xf numFmtId="0" fontId="61" fillId="0" borderId="5" xfId="527" applyFont="1" applyBorder="1" applyAlignment="1">
      <alignment vertical="center"/>
    </xf>
    <xf numFmtId="0" fontId="61" fillId="0" borderId="10" xfId="527" applyFont="1" applyFill="1" applyBorder="1" applyAlignment="1">
      <alignment vertical="center"/>
    </xf>
    <xf numFmtId="41" fontId="59" fillId="0" borderId="11" xfId="382" applyFont="1" applyFill="1" applyBorder="1" applyAlignment="1">
      <alignment horizontal="center" vertical="center"/>
    </xf>
    <xf numFmtId="0" fontId="61" fillId="0" borderId="8" xfId="527" applyFont="1" applyBorder="1" applyAlignment="1">
      <alignment horizontal="centerContinuous" vertical="center"/>
    </xf>
    <xf numFmtId="41" fontId="61" fillId="0" borderId="8" xfId="382" applyFont="1" applyBorder="1" applyAlignment="1">
      <alignment horizontal="centerContinuous" vertical="center"/>
    </xf>
    <xf numFmtId="189" fontId="61" fillId="0" borderId="8" xfId="528" applyNumberFormat="1" applyFont="1" applyFill="1" applyBorder="1" applyAlignment="1">
      <alignment vertical="center"/>
    </xf>
    <xf numFmtId="189" fontId="61" fillId="0" borderId="8" xfId="527" applyNumberFormat="1" applyFont="1" applyBorder="1" applyAlignment="1">
      <alignment vertical="center"/>
    </xf>
    <xf numFmtId="189" fontId="61" fillId="0" borderId="8" xfId="527" applyNumberFormat="1" applyFont="1" applyFill="1" applyBorder="1" applyAlignment="1">
      <alignment vertical="center"/>
    </xf>
    <xf numFmtId="0" fontId="61" fillId="0" borderId="42" xfId="527" applyFont="1" applyBorder="1" applyAlignment="1">
      <alignment horizontal="centerContinuous" vertical="center"/>
    </xf>
    <xf numFmtId="41" fontId="61" fillId="0" borderId="42" xfId="382" applyFont="1" applyBorder="1" applyAlignment="1">
      <alignment horizontal="centerContinuous" vertical="center"/>
    </xf>
    <xf numFmtId="189" fontId="61" fillId="0" borderId="42" xfId="527" applyNumberFormat="1" applyFont="1" applyFill="1" applyBorder="1" applyAlignment="1">
      <alignment vertical="center"/>
    </xf>
    <xf numFmtId="0" fontId="58" fillId="0" borderId="0" xfId="527" applyFont="1" applyAlignment="1">
      <alignment vertical="center"/>
    </xf>
    <xf numFmtId="41" fontId="58" fillId="0" borderId="0" xfId="382" applyFont="1" applyAlignment="1">
      <alignment vertical="center"/>
    </xf>
    <xf numFmtId="189" fontId="58" fillId="0" borderId="0" xfId="527" applyNumberFormat="1" applyFont="1" applyAlignment="1">
      <alignment vertical="center"/>
    </xf>
    <xf numFmtId="0" fontId="59" fillId="30" borderId="8" xfId="527" applyFont="1" applyFill="1" applyBorder="1" applyAlignment="1">
      <alignment horizontal="center" vertical="center"/>
    </xf>
    <xf numFmtId="41" fontId="59" fillId="30" borderId="8" xfId="382" applyFont="1" applyFill="1" applyBorder="1" applyAlignment="1">
      <alignment horizontal="center" vertical="center"/>
    </xf>
    <xf numFmtId="189" fontId="59" fillId="30" borderId="8" xfId="527" applyNumberFormat="1" applyFont="1" applyFill="1" applyBorder="1" applyAlignment="1">
      <alignment horizontal="center" vertical="center"/>
    </xf>
    <xf numFmtId="0" fontId="61" fillId="31" borderId="50" xfId="527" applyFont="1" applyFill="1" applyBorder="1" applyAlignment="1">
      <alignment horizontal="centerContinuous" vertical="center"/>
    </xf>
    <xf numFmtId="189" fontId="61" fillId="31" borderId="50" xfId="527" applyNumberFormat="1" applyFont="1" applyFill="1" applyBorder="1" applyAlignment="1">
      <alignment vertical="center"/>
    </xf>
    <xf numFmtId="0" fontId="60" fillId="0" borderId="0" xfId="0" applyFont="1" applyAlignment="1">
      <alignment vertical="center"/>
    </xf>
    <xf numFmtId="189" fontId="60" fillId="0" borderId="0" xfId="0" applyNumberFormat="1" applyFont="1" applyAlignment="1">
      <alignment vertical="center"/>
    </xf>
    <xf numFmtId="0" fontId="72" fillId="0" borderId="0" xfId="0" applyFont="1" applyFill="1" applyBorder="1" applyAlignment="1">
      <alignment vertical="center"/>
    </xf>
    <xf numFmtId="189" fontId="58" fillId="0" borderId="0" xfId="528" applyNumberFormat="1" applyFont="1" applyBorder="1" applyAlignment="1">
      <alignment vertical="center"/>
    </xf>
    <xf numFmtId="189" fontId="60" fillId="0" borderId="0" xfId="528" applyNumberFormat="1" applyFont="1" applyBorder="1" applyAlignment="1">
      <alignment horizontal="right" vertical="center"/>
    </xf>
    <xf numFmtId="41" fontId="61" fillId="32" borderId="50" xfId="382" applyFont="1" applyFill="1" applyBorder="1" applyAlignment="1">
      <alignment horizontal="centerContinuous" vertical="center"/>
    </xf>
    <xf numFmtId="0" fontId="59" fillId="28" borderId="42" xfId="527" applyFont="1" applyFill="1" applyBorder="1" applyAlignment="1">
      <alignment horizontal="center" vertical="center"/>
    </xf>
    <xf numFmtId="0" fontId="61" fillId="28" borderId="5" xfId="527" applyFont="1" applyFill="1" applyBorder="1" applyAlignment="1">
      <alignment horizontal="center" vertical="center"/>
    </xf>
    <xf numFmtId="0" fontId="61" fillId="28" borderId="5" xfId="527" applyFont="1" applyFill="1" applyBorder="1" applyAlignment="1">
      <alignment vertical="center"/>
    </xf>
    <xf numFmtId="0" fontId="61" fillId="28" borderId="6" xfId="527" applyFont="1" applyFill="1" applyBorder="1" applyAlignment="1">
      <alignment horizontal="centerContinuous" vertical="center"/>
    </xf>
    <xf numFmtId="0" fontId="61" fillId="28" borderId="8" xfId="527" applyFont="1" applyFill="1" applyBorder="1" applyAlignment="1">
      <alignment horizontal="centerContinuous" vertical="center"/>
    </xf>
    <xf numFmtId="41" fontId="61" fillId="28" borderId="8" xfId="382" applyFont="1" applyFill="1" applyBorder="1" applyAlignment="1">
      <alignment horizontal="centerContinuous" vertical="center"/>
    </xf>
    <xf numFmtId="189" fontId="61" fillId="28" borderId="8" xfId="528" applyNumberFormat="1" applyFont="1" applyFill="1" applyBorder="1" applyAlignment="1">
      <alignment vertical="center"/>
    </xf>
    <xf numFmtId="189" fontId="61" fillId="28" borderId="8" xfId="527" applyNumberFormat="1" applyFont="1" applyFill="1" applyBorder="1" applyAlignment="1">
      <alignment vertical="center"/>
    </xf>
    <xf numFmtId="0" fontId="73" fillId="0" borderId="0" xfId="567" applyFont="1" applyFill="1" applyAlignment="1">
      <alignment horizontal="center" vertical="center"/>
    </xf>
    <xf numFmtId="0" fontId="73" fillId="0" borderId="0" xfId="567" applyFont="1" applyFill="1" applyAlignment="1">
      <alignment vertical="center"/>
    </xf>
    <xf numFmtId="0" fontId="75" fillId="0" borderId="94" xfId="568" applyFont="1" applyBorder="1" applyAlignment="1">
      <alignment vertical="center"/>
    </xf>
    <xf numFmtId="0" fontId="76" fillId="0" borderId="0" xfId="568" applyFont="1" applyAlignment="1">
      <alignment horizontal="center" vertical="center"/>
    </xf>
    <xf numFmtId="0" fontId="78" fillId="0" borderId="0" xfId="568" applyFont="1" applyAlignment="1">
      <alignment horizontal="center" vertical="center"/>
    </xf>
    <xf numFmtId="0" fontId="77" fillId="0" borderId="95" xfId="568" applyFont="1" applyBorder="1" applyAlignment="1">
      <alignment horizontal="left" vertical="center"/>
    </xf>
    <xf numFmtId="0" fontId="80" fillId="0" borderId="0" xfId="567" applyFont="1" applyFill="1" applyAlignment="1">
      <alignment horizontal="center" vertical="center"/>
    </xf>
    <xf numFmtId="0" fontId="81" fillId="0" borderId="0" xfId="567" applyFont="1" applyFill="1" applyAlignment="1">
      <alignment vertical="center"/>
    </xf>
    <xf numFmtId="0" fontId="79" fillId="33" borderId="43" xfId="567" applyFont="1" applyFill="1" applyBorder="1" applyAlignment="1">
      <alignment horizontal="center" vertical="center"/>
    </xf>
    <xf numFmtId="0" fontId="82" fillId="0" borderId="0" xfId="567" applyFont="1" applyFill="1" applyBorder="1" applyAlignment="1">
      <alignment horizontal="left" vertical="center"/>
    </xf>
    <xf numFmtId="14" fontId="84" fillId="0" borderId="0" xfId="567" applyNumberFormat="1" applyFont="1" applyFill="1" applyAlignment="1">
      <alignment horizontal="center" vertical="center"/>
    </xf>
    <xf numFmtId="0" fontId="84" fillId="0" borderId="0" xfId="567" applyFont="1" applyFill="1" applyAlignment="1">
      <alignment horizontal="center" vertical="center"/>
    </xf>
    <xf numFmtId="0" fontId="82" fillId="0" borderId="72" xfId="567" applyFont="1" applyFill="1" applyBorder="1" applyAlignment="1">
      <alignment horizontal="left" vertical="center"/>
    </xf>
    <xf numFmtId="0" fontId="82" fillId="0" borderId="73" xfId="567" applyFont="1" applyFill="1" applyBorder="1" applyAlignment="1">
      <alignment horizontal="left" vertical="center"/>
    </xf>
    <xf numFmtId="0" fontId="82" fillId="0" borderId="12" xfId="567" applyFont="1" applyFill="1" applyBorder="1" applyAlignment="1">
      <alignment horizontal="left" vertical="center"/>
    </xf>
    <xf numFmtId="0" fontId="81" fillId="0" borderId="0" xfId="567" applyFont="1" applyFill="1" applyAlignment="1">
      <alignment horizontal="center" vertical="center"/>
    </xf>
    <xf numFmtId="0" fontId="82" fillId="0" borderId="69" xfId="567" applyFont="1" applyFill="1" applyBorder="1" applyAlignment="1">
      <alignment horizontal="left" vertical="center"/>
    </xf>
    <xf numFmtId="0" fontId="82" fillId="0" borderId="0" xfId="567" applyFont="1" applyFill="1" applyBorder="1" applyAlignment="1">
      <alignment vertical="center"/>
    </xf>
    <xf numFmtId="0" fontId="82" fillId="0" borderId="69" xfId="567" applyFont="1" applyFill="1" applyBorder="1" applyAlignment="1">
      <alignment vertical="center"/>
    </xf>
    <xf numFmtId="0" fontId="82" fillId="0" borderId="19" xfId="567" applyFont="1" applyFill="1" applyBorder="1" applyAlignment="1">
      <alignment horizontal="left" vertical="center"/>
    </xf>
    <xf numFmtId="0" fontId="82" fillId="0" borderId="31" xfId="567" applyFont="1" applyFill="1" applyBorder="1" applyAlignment="1">
      <alignment horizontal="left" vertical="center"/>
    </xf>
    <xf numFmtId="0" fontId="82" fillId="0" borderId="99" xfId="567" applyFont="1" applyFill="1" applyBorder="1" applyAlignment="1">
      <alignment horizontal="left" vertical="center"/>
    </xf>
    <xf numFmtId="0" fontId="82" fillId="0" borderId="100" xfId="567" applyFont="1" applyFill="1" applyBorder="1" applyAlignment="1">
      <alignment horizontal="left" vertical="center"/>
    </xf>
    <xf numFmtId="0" fontId="81" fillId="0" borderId="0" xfId="567" applyFont="1" applyAlignment="1">
      <alignment horizontal="left" vertical="center"/>
    </xf>
    <xf numFmtId="0" fontId="81" fillId="0" borderId="0" xfId="567" applyFont="1" applyAlignment="1">
      <alignment vertical="center"/>
    </xf>
    <xf numFmtId="0" fontId="81" fillId="0" borderId="0" xfId="567" applyFont="1" applyAlignment="1">
      <alignment horizontal="center" vertical="center"/>
    </xf>
    <xf numFmtId="0" fontId="73" fillId="0" borderId="0" xfId="567" applyFont="1" applyAlignment="1">
      <alignment horizontal="left" vertical="center"/>
    </xf>
    <xf numFmtId="0" fontId="73" fillId="0" borderId="0" xfId="567" applyFont="1" applyAlignment="1">
      <alignment vertical="center"/>
    </xf>
    <xf numFmtId="0" fontId="73" fillId="0" borderId="0" xfId="567" applyFont="1" applyAlignment="1">
      <alignment horizontal="center" vertical="center"/>
    </xf>
    <xf numFmtId="0" fontId="82" fillId="0" borderId="101" xfId="567" applyFont="1" applyFill="1" applyBorder="1" applyAlignment="1">
      <alignment horizontal="left" vertical="center"/>
    </xf>
    <xf numFmtId="0" fontId="82" fillId="0" borderId="102" xfId="567" applyFont="1" applyFill="1" applyBorder="1" applyAlignment="1">
      <alignment horizontal="left" vertical="center"/>
    </xf>
    <xf numFmtId="0" fontId="82" fillId="0" borderId="103" xfId="567" applyFont="1" applyFill="1" applyBorder="1" applyAlignment="1">
      <alignment horizontal="left" vertical="center"/>
    </xf>
    <xf numFmtId="0" fontId="82" fillId="0" borderId="104" xfId="567" applyFont="1" applyFill="1" applyBorder="1" applyAlignment="1">
      <alignment horizontal="left" vertical="center"/>
    </xf>
    <xf numFmtId="0" fontId="82" fillId="0" borderId="105" xfId="567" applyFont="1" applyFill="1" applyBorder="1" applyAlignment="1">
      <alignment horizontal="left" vertical="center"/>
    </xf>
    <xf numFmtId="0" fontId="82" fillId="0" borderId="106" xfId="567" applyFont="1" applyFill="1" applyBorder="1" applyAlignment="1">
      <alignment horizontal="left" vertical="center"/>
    </xf>
    <xf numFmtId="0" fontId="82" fillId="0" borderId="0" xfId="567" applyFont="1" applyFill="1" applyBorder="1" applyAlignment="1">
      <alignment vertical="top"/>
    </xf>
    <xf numFmtId="0" fontId="82" fillId="0" borderId="103" xfId="567" applyFont="1" applyFill="1" applyBorder="1" applyAlignment="1">
      <alignment vertical="center"/>
    </xf>
    <xf numFmtId="0" fontId="82" fillId="0" borderId="104" xfId="567" applyFont="1" applyFill="1" applyBorder="1" applyAlignment="1">
      <alignment vertical="center"/>
    </xf>
    <xf numFmtId="0" fontId="82" fillId="0" borderId="19" xfId="567" applyFont="1" applyFill="1" applyBorder="1" applyAlignment="1">
      <alignment vertical="center"/>
    </xf>
    <xf numFmtId="0" fontId="82" fillId="0" borderId="76" xfId="567" applyFont="1" applyFill="1" applyBorder="1" applyAlignment="1">
      <alignment horizontal="left" vertical="center"/>
    </xf>
    <xf numFmtId="0" fontId="82" fillId="0" borderId="75" xfId="567" applyFont="1" applyFill="1" applyBorder="1" applyAlignment="1">
      <alignment horizontal="left" vertical="center"/>
    </xf>
    <xf numFmtId="0" fontId="82" fillId="0" borderId="107" xfId="567" applyFont="1" applyFill="1" applyBorder="1" applyAlignment="1">
      <alignment horizontal="left" vertical="center"/>
    </xf>
    <xf numFmtId="0" fontId="82" fillId="0" borderId="108" xfId="567" applyFont="1" applyFill="1" applyBorder="1" applyAlignment="1">
      <alignment horizontal="left" vertical="center"/>
    </xf>
    <xf numFmtId="0" fontId="82" fillId="0" borderId="109" xfId="567" applyFont="1" applyFill="1" applyBorder="1" applyAlignment="1">
      <alignment horizontal="left" vertical="center"/>
    </xf>
    <xf numFmtId="0" fontId="79" fillId="33" borderId="91" xfId="567" applyFont="1" applyFill="1" applyBorder="1" applyAlignment="1">
      <alignment horizontal="center" vertical="center"/>
    </xf>
    <xf numFmtId="0" fontId="79" fillId="33" borderId="25" xfId="567" applyFont="1" applyFill="1" applyBorder="1" applyAlignment="1">
      <alignment horizontal="center" vertical="center"/>
    </xf>
    <xf numFmtId="0" fontId="82" fillId="34" borderId="0" xfId="567" applyFont="1" applyFill="1" applyBorder="1" applyAlignment="1">
      <alignment horizontal="left" vertical="center"/>
    </xf>
    <xf numFmtId="0" fontId="82" fillId="34" borderId="69" xfId="567" applyFont="1" applyFill="1" applyBorder="1" applyAlignment="1">
      <alignment horizontal="left" vertical="center"/>
    </xf>
    <xf numFmtId="0" fontId="82" fillId="34" borderId="19" xfId="567" applyFont="1" applyFill="1" applyBorder="1" applyAlignment="1">
      <alignment horizontal="left" vertical="center"/>
    </xf>
    <xf numFmtId="0" fontId="82" fillId="34" borderId="104" xfId="567" applyFont="1" applyFill="1" applyBorder="1" applyAlignment="1">
      <alignment horizontal="left" vertical="center"/>
    </xf>
    <xf numFmtId="0" fontId="82" fillId="34" borderId="103" xfId="567" applyFont="1" applyFill="1" applyBorder="1" applyAlignment="1">
      <alignment horizontal="left" vertical="center"/>
    </xf>
    <xf numFmtId="0" fontId="61" fillId="0" borderId="0" xfId="569" applyFont="1" applyFill="1">
      <alignment vertical="center"/>
    </xf>
    <xf numFmtId="0" fontId="87" fillId="0" borderId="0" xfId="569" applyFill="1">
      <alignment vertical="center"/>
    </xf>
    <xf numFmtId="0" fontId="60" fillId="0" borderId="5" xfId="569" applyFont="1" applyFill="1" applyBorder="1" applyAlignment="1">
      <alignment horizontal="center" vertical="center"/>
    </xf>
    <xf numFmtId="0" fontId="60" fillId="0" borderId="127" xfId="569" applyFont="1" applyFill="1" applyBorder="1" applyAlignment="1">
      <alignment vertical="center"/>
    </xf>
    <xf numFmtId="41" fontId="60" fillId="0" borderId="127" xfId="1" applyFont="1" applyFill="1" applyBorder="1" applyAlignment="1">
      <alignment vertical="center"/>
    </xf>
    <xf numFmtId="41" fontId="89" fillId="0" borderId="127" xfId="1" applyFont="1" applyFill="1" applyBorder="1" applyAlignment="1">
      <alignment vertical="center"/>
    </xf>
    <xf numFmtId="0" fontId="60" fillId="0" borderId="128" xfId="569" applyFont="1" applyFill="1" applyBorder="1" applyAlignment="1">
      <alignment vertical="center"/>
    </xf>
    <xf numFmtId="41" fontId="60" fillId="0" borderId="128" xfId="1" applyFont="1" applyFill="1" applyBorder="1" applyAlignment="1">
      <alignment vertical="center"/>
    </xf>
    <xf numFmtId="41" fontId="89" fillId="0" borderId="128" xfId="1" applyFont="1" applyFill="1" applyBorder="1" applyAlignment="1">
      <alignment vertical="center"/>
    </xf>
    <xf numFmtId="0" fontId="60" fillId="0" borderId="5" xfId="569" applyFont="1" applyFill="1" applyBorder="1" applyAlignment="1">
      <alignment vertical="center"/>
    </xf>
    <xf numFmtId="0" fontId="60" fillId="0" borderId="129" xfId="569" applyFont="1" applyFill="1" applyBorder="1" applyAlignment="1">
      <alignment vertical="center"/>
    </xf>
    <xf numFmtId="41" fontId="60" fillId="0" borderId="129" xfId="1" applyFont="1" applyFill="1" applyBorder="1" applyAlignment="1">
      <alignment vertical="center"/>
    </xf>
    <xf numFmtId="41" fontId="89" fillId="0" borderId="129" xfId="1" applyFont="1" applyFill="1" applyBorder="1" applyAlignment="1">
      <alignment vertical="center"/>
    </xf>
    <xf numFmtId="0" fontId="60" fillId="0" borderId="6" xfId="569" applyFont="1" applyFill="1" applyBorder="1" applyAlignment="1">
      <alignment vertical="center"/>
    </xf>
    <xf numFmtId="0" fontId="60" fillId="29" borderId="130" xfId="569" applyFont="1" applyFill="1" applyBorder="1" applyAlignment="1">
      <alignment vertical="center"/>
    </xf>
    <xf numFmtId="41" fontId="60" fillId="29" borderId="130" xfId="1" applyFont="1" applyFill="1" applyBorder="1" applyAlignment="1">
      <alignment vertical="center"/>
    </xf>
    <xf numFmtId="41" fontId="60" fillId="0" borderId="126" xfId="570" applyFont="1" applyFill="1" applyBorder="1" applyAlignment="1">
      <alignment vertical="center"/>
    </xf>
    <xf numFmtId="0" fontId="60" fillId="0" borderId="6" xfId="569" applyFont="1" applyFill="1" applyBorder="1" applyAlignment="1">
      <alignment horizontal="center" vertical="center"/>
    </xf>
    <xf numFmtId="41" fontId="60" fillId="32" borderId="126" xfId="570" applyFont="1" applyFill="1" applyBorder="1" applyAlignment="1">
      <alignment vertical="center"/>
    </xf>
    <xf numFmtId="41" fontId="60" fillId="0" borderId="127" xfId="1" applyNumberFormat="1" applyFont="1" applyFill="1" applyBorder="1" applyAlignment="1">
      <alignment vertical="center"/>
    </xf>
    <xf numFmtId="41" fontId="60" fillId="0" borderId="128" xfId="1" applyNumberFormat="1" applyFont="1" applyFill="1" applyBorder="1" applyAlignment="1">
      <alignment vertical="center"/>
    </xf>
    <xf numFmtId="0" fontId="90" fillId="30" borderId="125" xfId="569" applyFont="1" applyFill="1" applyBorder="1" applyAlignment="1">
      <alignment horizontal="center" vertical="center"/>
    </xf>
    <xf numFmtId="0" fontId="60" fillId="0" borderId="0" xfId="569" applyFont="1" applyFill="1">
      <alignment vertical="center"/>
    </xf>
    <xf numFmtId="0" fontId="60" fillId="0" borderId="0" xfId="569" applyFont="1" applyFill="1" applyAlignment="1">
      <alignment horizontal="right" vertical="center"/>
    </xf>
    <xf numFmtId="0" fontId="71" fillId="0" borderId="0" xfId="527" applyFont="1" applyBorder="1" applyAlignment="1">
      <alignment horizontal="center" vertical="center"/>
    </xf>
    <xf numFmtId="0" fontId="39" fillId="0" borderId="62" xfId="523" applyFont="1" applyBorder="1" applyAlignment="1" applyProtection="1">
      <alignment horizontal="center" vertical="center"/>
    </xf>
    <xf numFmtId="0" fontId="39" fillId="0" borderId="63" xfId="523" applyFont="1" applyBorder="1" applyAlignment="1" applyProtection="1">
      <alignment horizontal="center" vertical="center"/>
    </xf>
    <xf numFmtId="0" fontId="39" fillId="0" borderId="64" xfId="523" applyFont="1" applyBorder="1" applyAlignment="1" applyProtection="1">
      <alignment horizontal="center" vertical="center"/>
    </xf>
    <xf numFmtId="191" fontId="50" fillId="0" borderId="65" xfId="523" applyNumberFormat="1" applyFont="1" applyBorder="1" applyAlignment="1" applyProtection="1">
      <alignment horizontal="left" vertical="center" wrapText="1"/>
    </xf>
    <xf numFmtId="191" fontId="50" fillId="0" borderId="63" xfId="523" applyNumberFormat="1" applyFont="1" applyBorder="1" applyAlignment="1" applyProtection="1">
      <alignment horizontal="left" vertical="center" wrapText="1"/>
    </xf>
    <xf numFmtId="191" fontId="50" fillId="0" borderId="66" xfId="523" applyNumberFormat="1" applyFont="1" applyBorder="1" applyAlignment="1" applyProtection="1">
      <alignment horizontal="left" vertical="center" wrapText="1"/>
    </xf>
    <xf numFmtId="0" fontId="49" fillId="0" borderId="0" xfId="523" applyFont="1" applyAlignment="1" applyProtection="1">
      <alignment horizontal="center" vertical="center"/>
    </xf>
    <xf numFmtId="0" fontId="39" fillId="0" borderId="56" xfId="523" applyFont="1" applyBorder="1" applyAlignment="1" applyProtection="1">
      <alignment horizontal="center" vertical="center"/>
    </xf>
    <xf numFmtId="0" fontId="39" fillId="0" borderId="28" xfId="523" applyFont="1" applyBorder="1" applyAlignment="1" applyProtection="1">
      <alignment horizontal="center" vertical="center"/>
    </xf>
    <xf numFmtId="0" fontId="39" fillId="0" borderId="57" xfId="523" applyFont="1" applyBorder="1" applyAlignment="1" applyProtection="1">
      <alignment horizontal="center" vertical="center"/>
    </xf>
    <xf numFmtId="0" fontId="43" fillId="0" borderId="58" xfId="522" applyFont="1" applyBorder="1" applyAlignment="1" applyProtection="1">
      <alignment horizontal="left" vertical="center"/>
    </xf>
    <xf numFmtId="0" fontId="43" fillId="0" borderId="28" xfId="522" applyFont="1" applyBorder="1" applyAlignment="1" applyProtection="1">
      <alignment horizontal="left" vertical="center"/>
    </xf>
    <xf numFmtId="0" fontId="43" fillId="0" borderId="59" xfId="522" applyFont="1" applyBorder="1" applyAlignment="1" applyProtection="1">
      <alignment horizontal="left" vertical="center"/>
    </xf>
    <xf numFmtId="0" fontId="39" fillId="0" borderId="49" xfId="523" applyFont="1" applyBorder="1" applyAlignment="1" applyProtection="1">
      <alignment horizontal="center" vertical="center"/>
    </xf>
    <xf numFmtId="0" fontId="39" fillId="0" borderId="48" xfId="523" applyFont="1" applyBorder="1" applyAlignment="1" applyProtection="1">
      <alignment horizontal="center" vertical="center"/>
    </xf>
    <xf numFmtId="0" fontId="39" fillId="0" borderId="60" xfId="523" applyFont="1" applyBorder="1" applyAlignment="1" applyProtection="1">
      <alignment horizontal="center" vertical="center"/>
    </xf>
    <xf numFmtId="190" fontId="50" fillId="0" borderId="61" xfId="523" applyNumberFormat="1" applyFont="1" applyBorder="1" applyAlignment="1" applyProtection="1">
      <alignment horizontal="left" vertical="center" wrapText="1"/>
    </xf>
    <xf numFmtId="190" fontId="50" fillId="0" borderId="48" xfId="523" applyNumberFormat="1" applyFont="1" applyBorder="1" applyAlignment="1" applyProtection="1">
      <alignment horizontal="left" vertical="center" wrapText="1"/>
    </xf>
    <xf numFmtId="190" fontId="50" fillId="0" borderId="47" xfId="523" applyNumberFormat="1" applyFont="1" applyBorder="1" applyAlignment="1" applyProtection="1">
      <alignment horizontal="left" vertical="center" wrapText="1"/>
    </xf>
    <xf numFmtId="0" fontId="40" fillId="0" borderId="13" xfId="522" applyFont="1" applyBorder="1" applyAlignment="1">
      <alignment horizontal="center" vertical="center"/>
    </xf>
    <xf numFmtId="0" fontId="40" fillId="0" borderId="11" xfId="522" applyFont="1" applyBorder="1" applyAlignment="1">
      <alignment horizontal="center" vertical="center"/>
    </xf>
    <xf numFmtId="0" fontId="39" fillId="0" borderId="41" xfId="523" applyFont="1" applyBorder="1" applyAlignment="1">
      <alignment horizontal="center" vertical="center" wrapText="1"/>
    </xf>
    <xf numFmtId="0" fontId="39" fillId="0" borderId="21" xfId="523" applyFont="1" applyBorder="1" applyAlignment="1">
      <alignment horizontal="center" vertical="center" wrapText="1"/>
    </xf>
    <xf numFmtId="0" fontId="39" fillId="0" borderId="13" xfId="523" applyFont="1" applyBorder="1" applyAlignment="1">
      <alignment horizontal="center" vertical="center" wrapText="1"/>
    </xf>
    <xf numFmtId="0" fontId="39" fillId="0" borderId="11" xfId="523" applyFont="1" applyBorder="1" applyAlignment="1">
      <alignment horizontal="center" vertical="center" wrapText="1"/>
    </xf>
    <xf numFmtId="0" fontId="39" fillId="0" borderId="13" xfId="523" applyFont="1" applyBorder="1" applyAlignment="1">
      <alignment horizontal="center" vertical="center"/>
    </xf>
    <xf numFmtId="0" fontId="39" fillId="0" borderId="11" xfId="523" applyFont="1" applyBorder="1" applyAlignment="1">
      <alignment horizontal="center" vertical="center"/>
    </xf>
    <xf numFmtId="0" fontId="39" fillId="0" borderId="67" xfId="523" applyFont="1" applyBorder="1" applyAlignment="1" applyProtection="1">
      <alignment horizontal="center" vertical="center"/>
    </xf>
    <xf numFmtId="0" fontId="39" fillId="0" borderId="68" xfId="523" applyFont="1" applyBorder="1" applyAlignment="1" applyProtection="1">
      <alignment horizontal="center" vertical="center"/>
    </xf>
    <xf numFmtId="0" fontId="39" fillId="0" borderId="20" xfId="523" applyFont="1" applyBorder="1" applyAlignment="1" applyProtection="1">
      <alignment horizontal="center" vertical="center"/>
    </xf>
    <xf numFmtId="0" fontId="39" fillId="0" borderId="10" xfId="523" applyFont="1" applyBorder="1" applyAlignment="1" applyProtection="1">
      <alignment horizontal="center" vertical="center"/>
    </xf>
    <xf numFmtId="0" fontId="39" fillId="0" borderId="53" xfId="523" applyFont="1" applyBorder="1" applyAlignment="1" applyProtection="1">
      <alignment horizontal="left" vertical="center"/>
    </xf>
    <xf numFmtId="0" fontId="39" fillId="0" borderId="0" xfId="523" applyFont="1" applyBorder="1" applyAlignment="1" applyProtection="1">
      <alignment horizontal="left" vertical="center"/>
    </xf>
    <xf numFmtId="0" fontId="39" fillId="0" borderId="69" xfId="523" applyFont="1" applyBorder="1" applyAlignment="1" applyProtection="1">
      <alignment horizontal="left" vertical="center"/>
    </xf>
    <xf numFmtId="0" fontId="48" fillId="0" borderId="19" xfId="523" applyFont="1" applyBorder="1" applyAlignment="1" applyProtection="1">
      <alignment horizontal="center" vertical="center"/>
    </xf>
    <xf numFmtId="0" fontId="48" fillId="0" borderId="0" xfId="523" applyFont="1" applyBorder="1" applyAlignment="1" applyProtection="1">
      <alignment horizontal="center" vertical="center"/>
    </xf>
    <xf numFmtId="0" fontId="48" fillId="0" borderId="69" xfId="523" applyFont="1" applyBorder="1" applyAlignment="1" applyProtection="1">
      <alignment horizontal="center" vertical="center"/>
    </xf>
    <xf numFmtId="0" fontId="39" fillId="0" borderId="70" xfId="523" applyFont="1" applyBorder="1" applyAlignment="1" applyProtection="1">
      <alignment horizontal="center" vertical="center"/>
    </xf>
    <xf numFmtId="0" fontId="39" fillId="0" borderId="7" xfId="523" applyFont="1" applyBorder="1" applyAlignment="1" applyProtection="1">
      <alignment horizontal="center" vertical="center"/>
    </xf>
    <xf numFmtId="0" fontId="45" fillId="0" borderId="13" xfId="523" applyFont="1" applyBorder="1" applyAlignment="1">
      <alignment horizontal="center" vertical="center" wrapText="1"/>
    </xf>
    <xf numFmtId="0" fontId="45" fillId="0" borderId="29" xfId="523" applyFont="1" applyBorder="1" applyAlignment="1">
      <alignment horizontal="center" vertical="center"/>
    </xf>
    <xf numFmtId="0" fontId="45" fillId="0" borderId="11" xfId="523" applyFont="1" applyBorder="1" applyAlignment="1">
      <alignment horizontal="center" vertical="center"/>
    </xf>
    <xf numFmtId="0" fontId="39" fillId="0" borderId="71" xfId="523" applyFont="1" applyBorder="1" applyAlignment="1">
      <alignment horizontal="left" vertical="center"/>
    </xf>
    <xf numFmtId="0" fontId="39" fillId="0" borderId="72" xfId="523" applyFont="1" applyBorder="1" applyAlignment="1">
      <alignment horizontal="left" vertical="center"/>
    </xf>
    <xf numFmtId="0" fontId="39" fillId="0" borderId="73" xfId="523" applyFont="1" applyBorder="1" applyAlignment="1">
      <alignment horizontal="left" vertical="center"/>
    </xf>
    <xf numFmtId="0" fontId="39" fillId="0" borderId="12" xfId="523" applyFont="1" applyBorder="1" applyAlignment="1">
      <alignment horizontal="left" vertical="center"/>
    </xf>
    <xf numFmtId="0" fontId="39" fillId="0" borderId="54" xfId="523" applyFont="1" applyBorder="1" applyAlignment="1">
      <alignment horizontal="center" vertical="center"/>
    </xf>
    <xf numFmtId="0" fontId="39" fillId="0" borderId="70" xfId="523" applyFont="1" applyBorder="1" applyAlignment="1">
      <alignment horizontal="center" vertical="center"/>
    </xf>
    <xf numFmtId="0" fontId="39" fillId="0" borderId="0" xfId="523" applyFont="1" applyBorder="1" applyAlignment="1">
      <alignment horizontal="center" vertical="center"/>
    </xf>
    <xf numFmtId="0" fontId="39" fillId="0" borderId="69" xfId="523" applyFont="1" applyBorder="1" applyAlignment="1">
      <alignment horizontal="center" vertical="center"/>
    </xf>
    <xf numFmtId="192" fontId="39" fillId="0" borderId="19" xfId="523" applyNumberFormat="1" applyFont="1" applyBorder="1" applyAlignment="1">
      <alignment horizontal="center" vertical="center"/>
    </xf>
    <xf numFmtId="192" fontId="39" fillId="0" borderId="0" xfId="523" applyNumberFormat="1" applyFont="1" applyBorder="1" applyAlignment="1">
      <alignment horizontal="center" vertical="center"/>
    </xf>
    <xf numFmtId="0" fontId="39" fillId="0" borderId="7" xfId="523" applyFont="1" applyBorder="1" applyAlignment="1">
      <alignment horizontal="center" vertical="center"/>
    </xf>
    <xf numFmtId="0" fontId="39" fillId="0" borderId="67" xfId="523" applyFont="1" applyBorder="1" applyAlignment="1">
      <alignment horizontal="center" vertical="center"/>
    </xf>
    <xf numFmtId="0" fontId="39" fillId="0" borderId="68" xfId="523" applyFont="1" applyBorder="1" applyAlignment="1">
      <alignment horizontal="center" vertical="center"/>
    </xf>
    <xf numFmtId="192" fontId="39" fillId="0" borderId="10" xfId="523" applyNumberFormat="1" applyFont="1" applyBorder="1" applyAlignment="1">
      <alignment horizontal="center" vertical="center"/>
    </xf>
    <xf numFmtId="192" fontId="39" fillId="0" borderId="68" xfId="523" applyNumberFormat="1" applyFont="1" applyBorder="1" applyAlignment="1">
      <alignment horizontal="center" vertical="center"/>
    </xf>
    <xf numFmtId="192" fontId="39" fillId="0" borderId="12" xfId="523" applyNumberFormat="1" applyFont="1" applyBorder="1" applyAlignment="1">
      <alignment horizontal="left" vertical="center"/>
    </xf>
    <xf numFmtId="192" fontId="39" fillId="0" borderId="72" xfId="523" applyNumberFormat="1" applyFont="1" applyBorder="1" applyAlignment="1">
      <alignment horizontal="left" vertical="center"/>
    </xf>
    <xf numFmtId="192" fontId="39" fillId="0" borderId="73" xfId="523" applyNumberFormat="1" applyFont="1" applyBorder="1" applyAlignment="1">
      <alignment horizontal="left" vertical="center"/>
    </xf>
    <xf numFmtId="0" fontId="39" fillId="0" borderId="74" xfId="523" applyFont="1" applyBorder="1" applyAlignment="1">
      <alignment horizontal="left" vertical="center"/>
    </xf>
    <xf numFmtId="0" fontId="39" fillId="0" borderId="75" xfId="523" applyFont="1" applyBorder="1" applyAlignment="1">
      <alignment horizontal="left" vertical="center"/>
    </xf>
    <xf numFmtId="0" fontId="39" fillId="0" borderId="76" xfId="523" applyFont="1" applyBorder="1" applyAlignment="1">
      <alignment horizontal="left" vertical="center"/>
    </xf>
    <xf numFmtId="0" fontId="39" fillId="0" borderId="77" xfId="523" applyFont="1" applyBorder="1" applyAlignment="1">
      <alignment horizontal="left" vertical="center" shrinkToFit="1"/>
    </xf>
    <xf numFmtId="0" fontId="39" fillId="0" borderId="78" xfId="523" applyFont="1" applyBorder="1" applyAlignment="1">
      <alignment horizontal="left" vertical="center" shrinkToFit="1"/>
    </xf>
    <xf numFmtId="0" fontId="39" fillId="0" borderId="81" xfId="523" applyFont="1" applyBorder="1" applyAlignment="1">
      <alignment horizontal="left" vertical="center"/>
    </xf>
    <xf numFmtId="0" fontId="39" fillId="0" borderId="78" xfId="523" applyFont="1" applyBorder="1" applyAlignment="1">
      <alignment horizontal="left" vertical="center"/>
    </xf>
    <xf numFmtId="0" fontId="39" fillId="0" borderId="79" xfId="523" applyFont="1" applyBorder="1" applyAlignment="1">
      <alignment horizontal="left" vertical="center"/>
    </xf>
    <xf numFmtId="192" fontId="39" fillId="0" borderId="77" xfId="523" applyNumberFormat="1" applyFont="1" applyBorder="1" applyAlignment="1">
      <alignment horizontal="left" vertical="center" shrinkToFit="1"/>
    </xf>
    <xf numFmtId="192" fontId="39" fillId="0" borderId="78" xfId="523" applyNumberFormat="1" applyFont="1" applyBorder="1" applyAlignment="1">
      <alignment horizontal="left" vertical="center" shrinkToFit="1"/>
    </xf>
    <xf numFmtId="0" fontId="39" fillId="0" borderId="77" xfId="523" applyFont="1" applyBorder="1" applyAlignment="1">
      <alignment horizontal="left" vertical="center" wrapText="1"/>
    </xf>
    <xf numFmtId="0" fontId="40" fillId="0" borderId="78" xfId="523" applyFont="1" applyBorder="1"/>
    <xf numFmtId="0" fontId="40" fillId="0" borderId="79" xfId="523" applyFont="1" applyBorder="1"/>
    <xf numFmtId="0" fontId="39" fillId="0" borderId="85" xfId="523" applyFont="1" applyBorder="1" applyAlignment="1">
      <alignment horizontal="left" vertical="center"/>
    </xf>
    <xf numFmtId="0" fontId="39" fillId="0" borderId="82" xfId="523" applyFont="1" applyBorder="1" applyAlignment="1">
      <alignment horizontal="left" vertical="center"/>
    </xf>
    <xf numFmtId="0" fontId="39" fillId="0" borderId="83" xfId="523" applyFont="1" applyBorder="1" applyAlignment="1">
      <alignment horizontal="left" vertical="center"/>
    </xf>
    <xf numFmtId="0" fontId="39" fillId="0" borderId="86" xfId="523" applyFont="1" applyBorder="1" applyAlignment="1">
      <alignment horizontal="left" vertical="center"/>
    </xf>
    <xf numFmtId="0" fontId="39" fillId="0" borderId="10" xfId="523" applyFont="1" applyBorder="1" applyAlignment="1">
      <alignment horizontal="left" vertical="center" wrapText="1"/>
    </xf>
    <xf numFmtId="0" fontId="39" fillId="0" borderId="68" xfId="523" applyFont="1" applyBorder="1" applyAlignment="1">
      <alignment horizontal="left" vertical="center" wrapText="1"/>
    </xf>
    <xf numFmtId="0" fontId="39" fillId="0" borderId="20" xfId="523" applyFont="1" applyBorder="1" applyAlignment="1">
      <alignment horizontal="left" vertical="center" wrapText="1"/>
    </xf>
    <xf numFmtId="0" fontId="39" fillId="0" borderId="89" xfId="523" applyFont="1" applyBorder="1" applyAlignment="1" applyProtection="1">
      <alignment horizontal="left" vertical="center"/>
    </xf>
    <xf numFmtId="0" fontId="39" fillId="0" borderId="15" xfId="523" applyFont="1" applyBorder="1" applyAlignment="1" applyProtection="1">
      <alignment horizontal="left" vertical="center"/>
    </xf>
    <xf numFmtId="0" fontId="39" fillId="0" borderId="16" xfId="523" applyFont="1" applyBorder="1" applyAlignment="1" applyProtection="1">
      <alignment horizontal="left" vertical="center"/>
    </xf>
    <xf numFmtId="0" fontId="39" fillId="0" borderId="90" xfId="523" applyFont="1" applyBorder="1" applyAlignment="1" applyProtection="1">
      <alignment horizontal="center" vertical="center"/>
    </xf>
    <xf numFmtId="0" fontId="39" fillId="0" borderId="15" xfId="523" applyFont="1" applyBorder="1" applyAlignment="1" applyProtection="1">
      <alignment horizontal="center" vertical="center"/>
    </xf>
    <xf numFmtId="0" fontId="39" fillId="0" borderId="16" xfId="523" applyFont="1" applyBorder="1" applyAlignment="1" applyProtection="1">
      <alignment horizontal="center" vertical="center"/>
    </xf>
    <xf numFmtId="0" fontId="39" fillId="0" borderId="48" xfId="523" applyFont="1" applyBorder="1" applyAlignment="1">
      <alignment horizontal="left" vertical="center"/>
    </xf>
    <xf numFmtId="0" fontId="39" fillId="0" borderId="88" xfId="523" applyFont="1" applyBorder="1" applyAlignment="1" applyProtection="1">
      <alignment horizontal="left" vertical="center"/>
    </xf>
    <xf numFmtId="0" fontId="39" fillId="0" borderId="29" xfId="523" applyFont="1" applyBorder="1" applyAlignment="1" applyProtection="1">
      <alignment horizontal="left" vertical="center"/>
    </xf>
    <xf numFmtId="0" fontId="39" fillId="0" borderId="11" xfId="523" applyFont="1" applyBorder="1" applyAlignment="1" applyProtection="1">
      <alignment horizontal="left" vertical="center"/>
    </xf>
    <xf numFmtId="0" fontId="39" fillId="0" borderId="13" xfId="523" applyFont="1" applyBorder="1" applyAlignment="1" applyProtection="1">
      <alignment horizontal="left" vertical="center"/>
    </xf>
    <xf numFmtId="9" fontId="39" fillId="0" borderId="13" xfId="523" applyNumberFormat="1" applyFont="1" applyBorder="1" applyAlignment="1" applyProtection="1">
      <alignment horizontal="center" vertical="center"/>
    </xf>
    <xf numFmtId="9" fontId="39" fillId="0" borderId="29" xfId="523" applyNumberFormat="1" applyFont="1" applyBorder="1" applyAlignment="1" applyProtection="1">
      <alignment horizontal="center" vertical="center"/>
    </xf>
    <xf numFmtId="9" fontId="39" fillId="0" borderId="11" xfId="523" applyNumberFormat="1" applyFont="1" applyBorder="1" applyAlignment="1" applyProtection="1">
      <alignment horizontal="center" vertical="center"/>
    </xf>
    <xf numFmtId="0" fontId="60" fillId="0" borderId="126" xfId="569" applyFont="1" applyFill="1" applyBorder="1" applyAlignment="1">
      <alignment horizontal="center" vertical="center"/>
    </xf>
    <xf numFmtId="0" fontId="60" fillId="32" borderId="126" xfId="569" applyFont="1" applyFill="1" applyBorder="1" applyAlignment="1">
      <alignment horizontal="center" vertical="center"/>
    </xf>
    <xf numFmtId="0" fontId="91" fillId="0" borderId="0" xfId="569" applyFont="1" applyFill="1" applyAlignment="1">
      <alignment horizontal="center" vertical="center"/>
    </xf>
    <xf numFmtId="0" fontId="79" fillId="33" borderId="120" xfId="567" applyFont="1" applyFill="1" applyBorder="1" applyAlignment="1">
      <alignment horizontal="center" vertical="center"/>
    </xf>
    <xf numFmtId="0" fontId="79" fillId="33" borderId="29" xfId="567" applyFont="1" applyFill="1" applyBorder="1" applyAlignment="1">
      <alignment horizontal="center" vertical="center"/>
    </xf>
    <xf numFmtId="0" fontId="79" fillId="33" borderId="121" xfId="567" applyFont="1" applyFill="1" applyBorder="1" applyAlignment="1">
      <alignment horizontal="center" vertical="center"/>
    </xf>
    <xf numFmtId="0" fontId="83" fillId="0" borderId="124" xfId="567" applyFont="1" applyFill="1" applyBorder="1" applyAlignment="1">
      <alignment horizontal="center" vertical="center" wrapText="1"/>
    </xf>
    <xf numFmtId="0" fontId="83" fillId="0" borderId="70" xfId="567" applyFont="1" applyFill="1" applyBorder="1" applyAlignment="1">
      <alignment horizontal="center" vertical="center" wrapText="1"/>
    </xf>
    <xf numFmtId="0" fontId="86" fillId="0" borderId="94" xfId="567" applyFont="1" applyFill="1" applyBorder="1" applyAlignment="1">
      <alignment horizontal="center" vertical="center"/>
    </xf>
    <xf numFmtId="0" fontId="77" fillId="0" borderId="94" xfId="568" applyFont="1" applyBorder="1" applyAlignment="1">
      <alignment horizontal="left" vertical="center"/>
    </xf>
    <xf numFmtId="0" fontId="79" fillId="33" borderId="124" xfId="567" applyFont="1" applyFill="1" applyBorder="1" applyAlignment="1">
      <alignment horizontal="center" vertical="center"/>
    </xf>
    <xf numFmtId="0" fontId="79" fillId="33" borderId="70" xfId="567" applyFont="1" applyFill="1" applyBorder="1" applyAlignment="1">
      <alignment horizontal="center" vertical="center"/>
    </xf>
    <xf numFmtId="0" fontId="79" fillId="33" borderId="27" xfId="567" applyFont="1" applyFill="1" applyBorder="1" applyAlignment="1">
      <alignment horizontal="center" vertical="center"/>
    </xf>
    <xf numFmtId="0" fontId="79" fillId="33" borderId="114" xfId="567" applyFont="1" applyFill="1" applyBorder="1" applyAlignment="1">
      <alignment horizontal="center" vertical="center"/>
    </xf>
    <xf numFmtId="0" fontId="79" fillId="33" borderId="15" xfId="567" applyFont="1" applyFill="1" applyBorder="1" applyAlignment="1">
      <alignment horizontal="center" vertical="center"/>
    </xf>
    <xf numFmtId="0" fontId="79" fillId="33" borderId="16" xfId="567" applyFont="1" applyFill="1" applyBorder="1" applyAlignment="1">
      <alignment horizontal="center" vertical="center"/>
    </xf>
    <xf numFmtId="0" fontId="79" fillId="33" borderId="115" xfId="567" applyFont="1" applyFill="1" applyBorder="1" applyAlignment="1">
      <alignment horizontal="center" vertical="center"/>
    </xf>
    <xf numFmtId="0" fontId="79" fillId="33" borderId="13" xfId="567" applyFont="1" applyFill="1" applyBorder="1" applyAlignment="1">
      <alignment horizontal="center" vertical="center"/>
    </xf>
    <xf numFmtId="0" fontId="79" fillId="33" borderId="11" xfId="567" applyFont="1" applyFill="1" applyBorder="1" applyAlignment="1">
      <alignment horizontal="center" vertical="center"/>
    </xf>
    <xf numFmtId="0" fontId="79" fillId="0" borderId="91" xfId="567" applyFont="1" applyFill="1" applyBorder="1" applyAlignment="1">
      <alignment horizontal="center" vertical="center"/>
    </xf>
    <xf numFmtId="0" fontId="79" fillId="0" borderId="4" xfId="567" applyFont="1" applyFill="1" applyBorder="1" applyAlignment="1">
      <alignment horizontal="center" vertical="center"/>
    </xf>
    <xf numFmtId="0" fontId="79" fillId="33" borderId="90" xfId="567" applyFont="1" applyFill="1" applyBorder="1" applyAlignment="1">
      <alignment horizontal="center" vertical="center"/>
    </xf>
    <xf numFmtId="0" fontId="79" fillId="0" borderId="41" xfId="567" applyFont="1" applyFill="1" applyBorder="1" applyAlignment="1">
      <alignment horizontal="center" vertical="center"/>
    </xf>
    <xf numFmtId="0" fontId="79" fillId="0" borderId="25" xfId="567" applyFont="1" applyFill="1" applyBorder="1" applyAlignment="1">
      <alignment horizontal="center" vertical="center"/>
    </xf>
    <xf numFmtId="0" fontId="83" fillId="0" borderId="131" xfId="567" applyFont="1" applyFill="1" applyBorder="1" applyAlignment="1">
      <alignment horizontal="center" vertical="center" wrapText="1"/>
    </xf>
    <xf numFmtId="0" fontId="83" fillId="0" borderId="132" xfId="567" applyFont="1" applyFill="1" applyBorder="1" applyAlignment="1">
      <alignment horizontal="center" vertical="center" wrapText="1"/>
    </xf>
    <xf numFmtId="0" fontId="83" fillId="0" borderId="133" xfId="567" applyFont="1" applyFill="1" applyBorder="1" applyAlignment="1">
      <alignment horizontal="center" vertical="center" wrapText="1"/>
    </xf>
    <xf numFmtId="0" fontId="79" fillId="33" borderId="119" xfId="567" applyFont="1" applyFill="1" applyBorder="1" applyAlignment="1">
      <alignment horizontal="center" vertical="center"/>
    </xf>
    <xf numFmtId="0" fontId="79" fillId="33" borderId="116" xfId="567" applyFont="1" applyFill="1" applyBorder="1" applyAlignment="1">
      <alignment horizontal="center" vertical="center"/>
    </xf>
    <xf numFmtId="0" fontId="79" fillId="33" borderId="118" xfId="567" applyFont="1" applyFill="1" applyBorder="1" applyAlignment="1">
      <alignment horizontal="center" vertical="center"/>
    </xf>
    <xf numFmtId="0" fontId="79" fillId="33" borderId="113" xfId="567" applyFont="1" applyFill="1" applyBorder="1" applyAlignment="1">
      <alignment horizontal="center" vertical="center"/>
    </xf>
    <xf numFmtId="0" fontId="79" fillId="33" borderId="110" xfId="567" applyFont="1" applyFill="1" applyBorder="1" applyAlignment="1">
      <alignment horizontal="center" vertical="center"/>
    </xf>
    <xf numFmtId="0" fontId="79" fillId="33" borderId="112" xfId="567" applyFont="1" applyFill="1" applyBorder="1" applyAlignment="1">
      <alignment horizontal="center" vertical="center"/>
    </xf>
    <xf numFmtId="0" fontId="79" fillId="33" borderId="117" xfId="567" applyFont="1" applyFill="1" applyBorder="1" applyAlignment="1">
      <alignment horizontal="center" vertical="center"/>
    </xf>
    <xf numFmtId="0" fontId="79" fillId="33" borderId="122" xfId="567" applyFont="1" applyFill="1" applyBorder="1" applyAlignment="1">
      <alignment horizontal="center" vertical="center"/>
    </xf>
    <xf numFmtId="0" fontId="79" fillId="33" borderId="111" xfId="567" applyFont="1" applyFill="1" applyBorder="1" applyAlignment="1">
      <alignment horizontal="center" vertical="center"/>
    </xf>
    <xf numFmtId="0" fontId="79" fillId="33" borderId="123" xfId="567" applyFont="1" applyFill="1" applyBorder="1" applyAlignment="1">
      <alignment horizontal="center" vertical="center"/>
    </xf>
    <xf numFmtId="0" fontId="79" fillId="33" borderId="96" xfId="567" applyFont="1" applyFill="1" applyBorder="1" applyAlignment="1">
      <alignment horizontal="center" vertical="center"/>
    </xf>
    <xf numFmtId="0" fontId="79" fillId="33" borderId="97" xfId="567" applyFont="1" applyFill="1" applyBorder="1" applyAlignment="1">
      <alignment horizontal="center" vertical="center"/>
    </xf>
    <xf numFmtId="0" fontId="79" fillId="33" borderId="98" xfId="567" applyFont="1" applyFill="1" applyBorder="1" applyAlignment="1">
      <alignment horizontal="center" vertical="center"/>
    </xf>
    <xf numFmtId="0" fontId="56" fillId="0" borderId="31" xfId="0" applyFont="1" applyBorder="1" applyAlignment="1">
      <alignment horizontal="left" vertical="center"/>
    </xf>
  </cellXfs>
  <cellStyles count="571">
    <cellStyle name="??&amp;O?&amp;H?_x0008__x000f__x0007_?_x0007__x0001__x0001_" xfId="3"/>
    <cellStyle name="??&amp;O?&amp;H?_x0008_??_x0007__x0001__x0001_" xfId="4"/>
    <cellStyle name="¤@?e_TEST-1 " xfId="529"/>
    <cellStyle name="20% - 강조색1 2" xfId="5"/>
    <cellStyle name="20% - 강조색1 3" xfId="6"/>
    <cellStyle name="20% - 강조색1 4" xfId="7"/>
    <cellStyle name="20% - 강조색1 5" xfId="8"/>
    <cellStyle name="20% - 강조색1 6" xfId="9"/>
    <cellStyle name="20% - 강조색1 7" xfId="10"/>
    <cellStyle name="20% - 강조색1 8" xfId="11"/>
    <cellStyle name="20% - 강조색1 8 2" xfId="12"/>
    <cellStyle name="20% - 강조색1 8_이천설봉2차전기공정표(미반영)" xfId="13"/>
    <cellStyle name="20% - 강조색1 9" xfId="14"/>
    <cellStyle name="20% - 강조색1 9 2" xfId="15"/>
    <cellStyle name="20% - 강조색1 9_이천설봉2차전기공정표(미반영)" xfId="16"/>
    <cellStyle name="20% - 강조색2 2" xfId="17"/>
    <cellStyle name="20% - 강조색2 3" xfId="18"/>
    <cellStyle name="20% - 강조색2 4" xfId="19"/>
    <cellStyle name="20% - 강조색2 5" xfId="20"/>
    <cellStyle name="20% - 강조색2 6" xfId="21"/>
    <cellStyle name="20% - 강조색2 7" xfId="22"/>
    <cellStyle name="20% - 강조색2 8" xfId="23"/>
    <cellStyle name="20% - 강조색2 8 2" xfId="24"/>
    <cellStyle name="20% - 강조색2 8_이천설봉2차전기공정표(미반영)" xfId="25"/>
    <cellStyle name="20% - 강조색2 9" xfId="26"/>
    <cellStyle name="20% - 강조색2 9 2" xfId="27"/>
    <cellStyle name="20% - 강조색2 9_이천설봉2차전기공정표(미반영)" xfId="28"/>
    <cellStyle name="20% - 강조색3 2" xfId="29"/>
    <cellStyle name="20% - 강조색3 3" xfId="30"/>
    <cellStyle name="20% - 강조색3 4" xfId="31"/>
    <cellStyle name="20% - 강조색3 5" xfId="32"/>
    <cellStyle name="20% - 강조색3 6" xfId="33"/>
    <cellStyle name="20% - 강조색3 7" xfId="34"/>
    <cellStyle name="20% - 강조색3 8" xfId="35"/>
    <cellStyle name="20% - 강조색3 8 2" xfId="36"/>
    <cellStyle name="20% - 강조색3 8_이천설봉2차전기공정표(미반영)" xfId="37"/>
    <cellStyle name="20% - 강조색3 9" xfId="38"/>
    <cellStyle name="20% - 강조색3 9 2" xfId="39"/>
    <cellStyle name="20% - 강조색3 9_이천설봉2차전기공정표(미반영)" xfId="40"/>
    <cellStyle name="20% - 강조색4 2" xfId="41"/>
    <cellStyle name="20% - 강조색4 3" xfId="42"/>
    <cellStyle name="20% - 강조색4 4" xfId="43"/>
    <cellStyle name="20% - 강조색4 5" xfId="44"/>
    <cellStyle name="20% - 강조색4 6" xfId="45"/>
    <cellStyle name="20% - 강조색4 7" xfId="46"/>
    <cellStyle name="20% - 강조색4 8" xfId="47"/>
    <cellStyle name="20% - 강조색4 8 2" xfId="48"/>
    <cellStyle name="20% - 강조색4 8_이천설봉2차전기공정표(미반영)" xfId="49"/>
    <cellStyle name="20% - 강조색4 9" xfId="50"/>
    <cellStyle name="20% - 강조색4 9 2" xfId="51"/>
    <cellStyle name="20% - 강조색4 9_이천설봉2차전기공정표(미반영)" xfId="52"/>
    <cellStyle name="20% - 강조색5 2" xfId="53"/>
    <cellStyle name="20% - 강조색5 3" xfId="54"/>
    <cellStyle name="20% - 강조색5 4" xfId="55"/>
    <cellStyle name="20% - 강조색5 5" xfId="56"/>
    <cellStyle name="20% - 강조색5 6" xfId="57"/>
    <cellStyle name="20% - 강조색5 7" xfId="58"/>
    <cellStyle name="20% - 강조색5 8" xfId="59"/>
    <cellStyle name="20% - 강조색5 8 2" xfId="60"/>
    <cellStyle name="20% - 강조색5 8_이천설봉2차전기공정표(미반영)" xfId="61"/>
    <cellStyle name="20% - 강조색5 9" xfId="62"/>
    <cellStyle name="20% - 강조색5 9 2" xfId="63"/>
    <cellStyle name="20% - 강조색5 9_이천설봉2차전기공정표(미반영)" xfId="64"/>
    <cellStyle name="20% - 강조색6 2" xfId="65"/>
    <cellStyle name="20% - 강조색6 3" xfId="66"/>
    <cellStyle name="20% - 강조색6 4" xfId="67"/>
    <cellStyle name="20% - 강조색6 5" xfId="68"/>
    <cellStyle name="20% - 강조색6 6" xfId="69"/>
    <cellStyle name="20% - 강조색6 7" xfId="70"/>
    <cellStyle name="20% - 강조색6 8" xfId="71"/>
    <cellStyle name="20% - 강조색6 8 2" xfId="72"/>
    <cellStyle name="20% - 강조색6 8_이천설봉2차전기공정표(미반영)" xfId="73"/>
    <cellStyle name="20% - 강조색6 9" xfId="74"/>
    <cellStyle name="20% - 강조색6 9 2" xfId="75"/>
    <cellStyle name="20% - 강조색6 9_이천설봉2차전기공정표(미반영)" xfId="76"/>
    <cellStyle name="40% - 강조색1 2" xfId="77"/>
    <cellStyle name="40% - 강조색1 3" xfId="78"/>
    <cellStyle name="40% - 강조색1 4" xfId="79"/>
    <cellStyle name="40% - 강조색1 5" xfId="80"/>
    <cellStyle name="40% - 강조색1 6" xfId="81"/>
    <cellStyle name="40% - 강조색1 7" xfId="82"/>
    <cellStyle name="40% - 강조색1 8" xfId="83"/>
    <cellStyle name="40% - 강조색1 8 2" xfId="84"/>
    <cellStyle name="40% - 강조색1 8_이천설봉2차전기공정표(미반영)" xfId="85"/>
    <cellStyle name="40% - 강조색1 9" xfId="86"/>
    <cellStyle name="40% - 강조색1 9 2" xfId="87"/>
    <cellStyle name="40% - 강조색1 9_이천설봉2차전기공정표(미반영)" xfId="88"/>
    <cellStyle name="40% - 강조색2 2" xfId="89"/>
    <cellStyle name="40% - 강조색2 3" xfId="90"/>
    <cellStyle name="40% - 강조색2 4" xfId="91"/>
    <cellStyle name="40% - 강조색2 5" xfId="92"/>
    <cellStyle name="40% - 강조색2 6" xfId="93"/>
    <cellStyle name="40% - 강조색2 7" xfId="94"/>
    <cellStyle name="40% - 강조색2 8" xfId="95"/>
    <cellStyle name="40% - 강조색2 8 2" xfId="96"/>
    <cellStyle name="40% - 강조색2 8_이천설봉2차전기공정표(미반영)" xfId="97"/>
    <cellStyle name="40% - 강조색2 9" xfId="98"/>
    <cellStyle name="40% - 강조색2 9 2" xfId="99"/>
    <cellStyle name="40% - 강조색2 9_이천설봉2차전기공정표(미반영)" xfId="100"/>
    <cellStyle name="40% - 강조색3 2" xfId="101"/>
    <cellStyle name="40% - 강조색3 3" xfId="102"/>
    <cellStyle name="40% - 강조색3 4" xfId="103"/>
    <cellStyle name="40% - 강조색3 5" xfId="104"/>
    <cellStyle name="40% - 강조색3 6" xfId="105"/>
    <cellStyle name="40% - 강조색3 7" xfId="106"/>
    <cellStyle name="40% - 강조색3 8" xfId="107"/>
    <cellStyle name="40% - 강조색3 8 2" xfId="108"/>
    <cellStyle name="40% - 강조색3 8_이천설봉2차전기공정표(미반영)" xfId="109"/>
    <cellStyle name="40% - 강조색3 9" xfId="110"/>
    <cellStyle name="40% - 강조색3 9 2" xfId="111"/>
    <cellStyle name="40% - 강조색3 9_이천설봉2차전기공정표(미반영)" xfId="112"/>
    <cellStyle name="40% - 강조색4 2" xfId="113"/>
    <cellStyle name="40% - 강조색4 3" xfId="114"/>
    <cellStyle name="40% - 강조색4 4" xfId="115"/>
    <cellStyle name="40% - 강조색4 5" xfId="116"/>
    <cellStyle name="40% - 강조색4 6" xfId="117"/>
    <cellStyle name="40% - 강조색4 7" xfId="118"/>
    <cellStyle name="40% - 강조색4 8" xfId="119"/>
    <cellStyle name="40% - 강조색4 8 2" xfId="120"/>
    <cellStyle name="40% - 강조색4 8_이천설봉2차전기공정표(미반영)" xfId="121"/>
    <cellStyle name="40% - 강조색4 9" xfId="122"/>
    <cellStyle name="40% - 강조색4 9 2" xfId="123"/>
    <cellStyle name="40% - 강조색4 9_이천설봉2차전기공정표(미반영)" xfId="124"/>
    <cellStyle name="40% - 강조색5 2" xfId="125"/>
    <cellStyle name="40% - 강조색5 3" xfId="126"/>
    <cellStyle name="40% - 강조색5 4" xfId="127"/>
    <cellStyle name="40% - 강조색5 5" xfId="128"/>
    <cellStyle name="40% - 강조색5 6" xfId="129"/>
    <cellStyle name="40% - 강조색5 7" xfId="130"/>
    <cellStyle name="40% - 강조색5 8" xfId="131"/>
    <cellStyle name="40% - 강조색5 8 2" xfId="132"/>
    <cellStyle name="40% - 강조색5 8_이천설봉2차전기공정표(미반영)" xfId="133"/>
    <cellStyle name="40% - 강조색5 9" xfId="134"/>
    <cellStyle name="40% - 강조색5 9 2" xfId="135"/>
    <cellStyle name="40% - 강조색5 9_이천설봉2차전기공정표(미반영)" xfId="136"/>
    <cellStyle name="40% - 강조색6 2" xfId="137"/>
    <cellStyle name="40% - 강조색6 3" xfId="138"/>
    <cellStyle name="40% - 강조색6 4" xfId="139"/>
    <cellStyle name="40% - 강조색6 5" xfId="140"/>
    <cellStyle name="40% - 강조색6 6" xfId="141"/>
    <cellStyle name="40% - 강조색6 7" xfId="142"/>
    <cellStyle name="40% - 강조색6 8" xfId="143"/>
    <cellStyle name="40% - 강조색6 8 2" xfId="144"/>
    <cellStyle name="40% - 강조색6 8_이천설봉2차전기공정표(미반영)" xfId="145"/>
    <cellStyle name="40% - 강조색6 9" xfId="146"/>
    <cellStyle name="40% - 강조색6 9 2" xfId="147"/>
    <cellStyle name="40% - 강조색6 9_이천설봉2차전기공정표(미반영)" xfId="148"/>
    <cellStyle name="60% - 강조색1 2" xfId="149"/>
    <cellStyle name="60% - 강조색1 3" xfId="150"/>
    <cellStyle name="60% - 강조색1 4" xfId="151"/>
    <cellStyle name="60% - 강조색1 5" xfId="152"/>
    <cellStyle name="60% - 강조색1 6" xfId="153"/>
    <cellStyle name="60% - 강조색1 7" xfId="154"/>
    <cellStyle name="60% - 강조색1 8" xfId="155"/>
    <cellStyle name="60% - 강조색1 8 2" xfId="156"/>
    <cellStyle name="60% - 강조색1 9" xfId="157"/>
    <cellStyle name="60% - 강조색1 9 2" xfId="158"/>
    <cellStyle name="60% - 강조색2 2" xfId="159"/>
    <cellStyle name="60% - 강조색2 3" xfId="160"/>
    <cellStyle name="60% - 강조색2 4" xfId="161"/>
    <cellStyle name="60% - 강조색2 5" xfId="162"/>
    <cellStyle name="60% - 강조색2 6" xfId="163"/>
    <cellStyle name="60% - 강조색2 7" xfId="164"/>
    <cellStyle name="60% - 강조색2 8" xfId="165"/>
    <cellStyle name="60% - 강조색2 8 2" xfId="166"/>
    <cellStyle name="60% - 강조색2 9" xfId="167"/>
    <cellStyle name="60% - 강조색2 9 2" xfId="168"/>
    <cellStyle name="60% - 강조색3 2" xfId="169"/>
    <cellStyle name="60% - 강조색3 3" xfId="170"/>
    <cellStyle name="60% - 강조색3 4" xfId="171"/>
    <cellStyle name="60% - 강조색3 5" xfId="172"/>
    <cellStyle name="60% - 강조색3 6" xfId="173"/>
    <cellStyle name="60% - 강조색3 7" xfId="174"/>
    <cellStyle name="60% - 강조색3 8" xfId="175"/>
    <cellStyle name="60% - 강조색3 8 2" xfId="176"/>
    <cellStyle name="60% - 강조색3 9" xfId="177"/>
    <cellStyle name="60% - 강조색3 9 2" xfId="178"/>
    <cellStyle name="60% - 강조색4 2" xfId="179"/>
    <cellStyle name="60% - 강조색4 3" xfId="180"/>
    <cellStyle name="60% - 강조색4 4" xfId="181"/>
    <cellStyle name="60% - 강조색4 5" xfId="182"/>
    <cellStyle name="60% - 강조색4 6" xfId="183"/>
    <cellStyle name="60% - 강조색4 7" xfId="184"/>
    <cellStyle name="60% - 강조색4 8" xfId="185"/>
    <cellStyle name="60% - 강조색4 8 2" xfId="186"/>
    <cellStyle name="60% - 강조색4 9" xfId="187"/>
    <cellStyle name="60% - 강조색4 9 2" xfId="188"/>
    <cellStyle name="60% - 강조색5 2" xfId="189"/>
    <cellStyle name="60% - 강조색5 3" xfId="190"/>
    <cellStyle name="60% - 강조색5 4" xfId="191"/>
    <cellStyle name="60% - 강조색5 5" xfId="192"/>
    <cellStyle name="60% - 강조색5 6" xfId="193"/>
    <cellStyle name="60% - 강조색5 7" xfId="194"/>
    <cellStyle name="60% - 강조색5 8" xfId="195"/>
    <cellStyle name="60% - 강조색5 8 2" xfId="196"/>
    <cellStyle name="60% - 강조색5 9" xfId="197"/>
    <cellStyle name="60% - 강조색5 9 2" xfId="198"/>
    <cellStyle name="60% - 강조색6 2" xfId="199"/>
    <cellStyle name="60% - 강조색6 3" xfId="200"/>
    <cellStyle name="60% - 강조색6 4" xfId="201"/>
    <cellStyle name="60% - 강조색6 5" xfId="202"/>
    <cellStyle name="60% - 강조색6 6" xfId="203"/>
    <cellStyle name="60% - 강조색6 7" xfId="204"/>
    <cellStyle name="60% - 강조색6 8" xfId="205"/>
    <cellStyle name="60% - 강조색6 8 2" xfId="206"/>
    <cellStyle name="60% - 강조색6 9" xfId="207"/>
    <cellStyle name="60% - 강조색6 9 2" xfId="208"/>
    <cellStyle name="A¨­￠￢￠O [0]_INQUIRY ￠?￥i¨u¡AAⓒ￢Aⓒª " xfId="548"/>
    <cellStyle name="A¨­￠￢￠O_INQUIRY ￠?￥i¨u¡AAⓒ￢Aⓒª " xfId="549"/>
    <cellStyle name="AeE­ [0]_AMT " xfId="550"/>
    <cellStyle name="AeE­_AMT " xfId="551"/>
    <cellStyle name="AeE¡ⓒ [0]_INQUIRY ￠?￥i¨u¡AAⓒ￢Aⓒª " xfId="552"/>
    <cellStyle name="AeE¡ⓒ_INQUIRY ￠?￥i¨u¡AAⓒ￢Aⓒª " xfId="553"/>
    <cellStyle name="AÞ¸¶ [0]_AN°y(1.25) " xfId="554"/>
    <cellStyle name="AÞ¸¶_AN°y(1.25) " xfId="555"/>
    <cellStyle name="C¡IA¨ª_¡ic¨u¡A¨￢I¨￢¡Æ AN¡Æe " xfId="556"/>
    <cellStyle name="C￥AØ_¿μ¾÷CoE² " xfId="557"/>
    <cellStyle name="category" xfId="209"/>
    <cellStyle name="Comma" xfId="210"/>
    <cellStyle name="Comma [0]_ SG&amp;A Bridge " xfId="211"/>
    <cellStyle name="comma zerodec" xfId="212"/>
    <cellStyle name="Comma_ SG&amp;A Bridge " xfId="213"/>
    <cellStyle name="Comma0" xfId="558"/>
    <cellStyle name="Curren" xfId="214"/>
    <cellStyle name="Curren?_x0012_퐀_x0017_?" xfId="559"/>
    <cellStyle name="Currency" xfId="215"/>
    <cellStyle name="Currency [0]_ SG&amp;A Bridge " xfId="560"/>
    <cellStyle name="Currency_ SG&amp;A Bridge " xfId="561"/>
    <cellStyle name="Currency0" xfId="216"/>
    <cellStyle name="Currency1" xfId="217"/>
    <cellStyle name="Date" xfId="218"/>
    <cellStyle name="Dollar (zero dec)" xfId="219"/>
    <cellStyle name="F3" xfId="220"/>
    <cellStyle name="F5" xfId="221"/>
    <cellStyle name="F6" xfId="222"/>
    <cellStyle name="F7" xfId="223"/>
    <cellStyle name="Fixed" xfId="224"/>
    <cellStyle name="Grey" xfId="225"/>
    <cellStyle name="HEADER" xfId="226"/>
    <cellStyle name="Header1" xfId="227"/>
    <cellStyle name="Header2" xfId="228"/>
    <cellStyle name="Heading 1" xfId="562"/>
    <cellStyle name="Heading 2" xfId="563"/>
    <cellStyle name="Heading1" xfId="229"/>
    <cellStyle name="Heading2" xfId="230"/>
    <cellStyle name="heet1æꂘß_x0001__x0001__x0010__x0001_ဠ" xfId="231"/>
    <cellStyle name="Input [yellow]" xfId="232"/>
    <cellStyle name="Input_이천설봉2차감리지정신청(최종)" xfId="233"/>
    <cellStyle name="Model" xfId="234"/>
    <cellStyle name="Normal - Style1" xfId="235"/>
    <cellStyle name="Normal - 유형1" xfId="236"/>
    <cellStyle name="Normal_ SG&amp;A Bridge " xfId="237"/>
    <cellStyle name="Percent [2]" xfId="238"/>
    <cellStyle name="Percent_신분양가상한제(금흥동)" xfId="239"/>
    <cellStyle name="subhead" xfId="240"/>
    <cellStyle name="Total" xfId="241"/>
    <cellStyle name="강조색1 2" xfId="242"/>
    <cellStyle name="강조색1 3" xfId="243"/>
    <cellStyle name="강조색1 4" xfId="244"/>
    <cellStyle name="강조색1 5" xfId="245"/>
    <cellStyle name="강조색1 6" xfId="246"/>
    <cellStyle name="강조색1 7" xfId="247"/>
    <cellStyle name="강조색1 8" xfId="248"/>
    <cellStyle name="강조색1 8 2" xfId="249"/>
    <cellStyle name="강조색1 9" xfId="250"/>
    <cellStyle name="강조색1 9 2" xfId="251"/>
    <cellStyle name="강조색2 2" xfId="252"/>
    <cellStyle name="강조색2 3" xfId="253"/>
    <cellStyle name="강조색2 4" xfId="254"/>
    <cellStyle name="강조색2 5" xfId="255"/>
    <cellStyle name="강조색2 6" xfId="256"/>
    <cellStyle name="강조색2 7" xfId="257"/>
    <cellStyle name="강조색2 8" xfId="258"/>
    <cellStyle name="강조색2 8 2" xfId="259"/>
    <cellStyle name="강조색2 9" xfId="260"/>
    <cellStyle name="강조색2 9 2" xfId="261"/>
    <cellStyle name="강조색3 2" xfId="262"/>
    <cellStyle name="강조색3 3" xfId="263"/>
    <cellStyle name="강조색3 4" xfId="264"/>
    <cellStyle name="강조색3 5" xfId="265"/>
    <cellStyle name="강조색3 6" xfId="266"/>
    <cellStyle name="강조색3 7" xfId="267"/>
    <cellStyle name="강조색3 8" xfId="268"/>
    <cellStyle name="강조색3 8 2" xfId="269"/>
    <cellStyle name="강조색3 9" xfId="270"/>
    <cellStyle name="강조색3 9 2" xfId="271"/>
    <cellStyle name="강조색4 2" xfId="272"/>
    <cellStyle name="강조색4 3" xfId="273"/>
    <cellStyle name="강조색4 4" xfId="274"/>
    <cellStyle name="강조색4 5" xfId="275"/>
    <cellStyle name="강조색4 6" xfId="276"/>
    <cellStyle name="강조색4 7" xfId="277"/>
    <cellStyle name="강조색4 8" xfId="278"/>
    <cellStyle name="강조색4 8 2" xfId="279"/>
    <cellStyle name="강조색4 9" xfId="280"/>
    <cellStyle name="강조색4 9 2" xfId="281"/>
    <cellStyle name="강조색5 2" xfId="282"/>
    <cellStyle name="강조색5 3" xfId="283"/>
    <cellStyle name="강조색5 4" xfId="284"/>
    <cellStyle name="강조색5 5" xfId="285"/>
    <cellStyle name="강조색5 6" xfId="286"/>
    <cellStyle name="강조색5 7" xfId="287"/>
    <cellStyle name="강조색5 8" xfId="288"/>
    <cellStyle name="강조색5 8 2" xfId="289"/>
    <cellStyle name="강조색5 9" xfId="290"/>
    <cellStyle name="강조색5 9 2" xfId="291"/>
    <cellStyle name="강조색6 2" xfId="292"/>
    <cellStyle name="강조색6 3" xfId="293"/>
    <cellStyle name="강조색6 4" xfId="294"/>
    <cellStyle name="강조색6 5" xfId="295"/>
    <cellStyle name="강조색6 6" xfId="296"/>
    <cellStyle name="강조색6 7" xfId="297"/>
    <cellStyle name="강조색6 8" xfId="298"/>
    <cellStyle name="강조색6 8 2" xfId="299"/>
    <cellStyle name="강조색6 9" xfId="300"/>
    <cellStyle name="강조색6 9 2" xfId="301"/>
    <cellStyle name="경고문 2" xfId="302"/>
    <cellStyle name="경고문 3" xfId="303"/>
    <cellStyle name="경고문 4" xfId="304"/>
    <cellStyle name="경고문 5" xfId="305"/>
    <cellStyle name="경고문 6" xfId="306"/>
    <cellStyle name="경고문 7" xfId="307"/>
    <cellStyle name="경고문 8" xfId="308"/>
    <cellStyle name="경고문 8 2" xfId="309"/>
    <cellStyle name="경고문 9" xfId="310"/>
    <cellStyle name="경고문 9 2" xfId="311"/>
    <cellStyle name="계산 2" xfId="312"/>
    <cellStyle name="계산 3" xfId="313"/>
    <cellStyle name="계산 4" xfId="314"/>
    <cellStyle name="계산 5" xfId="315"/>
    <cellStyle name="계산 6" xfId="316"/>
    <cellStyle name="계산 7" xfId="317"/>
    <cellStyle name="계산 8" xfId="318"/>
    <cellStyle name="계산 8 2" xfId="319"/>
    <cellStyle name="계산 9" xfId="320"/>
    <cellStyle name="계산 9 2" xfId="321"/>
    <cellStyle name="고정소숫점" xfId="530"/>
    <cellStyle name="고정출력1" xfId="531"/>
    <cellStyle name="고정출력2" xfId="532"/>
    <cellStyle name="나쁨 2" xfId="322"/>
    <cellStyle name="나쁨 3" xfId="323"/>
    <cellStyle name="나쁨 4" xfId="324"/>
    <cellStyle name="나쁨 5" xfId="325"/>
    <cellStyle name="나쁨 6" xfId="326"/>
    <cellStyle name="나쁨 7" xfId="327"/>
    <cellStyle name="나쁨 8" xfId="328"/>
    <cellStyle name="나쁨 8 2" xfId="329"/>
    <cellStyle name="나쁨 9" xfId="330"/>
    <cellStyle name="나쁨 9 2" xfId="331"/>
    <cellStyle name="날짜" xfId="533"/>
    <cellStyle name="달러" xfId="534"/>
    <cellStyle name="뒤에 오는 하이퍼링크_@표준보할공정9911" xfId="535"/>
    <cellStyle name="똿뗦먛귟 [0.00]_PRODUCT DETAIL Q1" xfId="536"/>
    <cellStyle name="똿뗦먛귟_PRODUCT DETAIL Q1" xfId="537"/>
    <cellStyle name="메모 2" xfId="332"/>
    <cellStyle name="메모 3" xfId="333"/>
    <cellStyle name="메모 4" xfId="334"/>
    <cellStyle name="메모 5" xfId="335"/>
    <cellStyle name="메모 6" xfId="336"/>
    <cellStyle name="메모 7" xfId="337"/>
    <cellStyle name="메모 8" xfId="338"/>
    <cellStyle name="메모 8 2" xfId="339"/>
    <cellStyle name="메모 9" xfId="340"/>
    <cellStyle name="메모 9 2" xfId="341"/>
    <cellStyle name="믅됞 [0.00]_PRODUCT DETAIL Q1" xfId="538"/>
    <cellStyle name="믅됞_PRODUCT DETAIL Q1" xfId="539"/>
    <cellStyle name="백분율" xfId="2" builtinId="5"/>
    <cellStyle name="백분율 2" xfId="342"/>
    <cellStyle name="백분율 2 2" xfId="343"/>
    <cellStyle name="백분율 2 3" xfId="344"/>
    <cellStyle name="백분율 2 4" xfId="345"/>
    <cellStyle name="백분율 2 5" xfId="346"/>
    <cellStyle name="백분율 2 6" xfId="347"/>
    <cellStyle name="백분율 2 7" xfId="348"/>
    <cellStyle name="백분율 3" xfId="528"/>
    <cellStyle name="백분율 4" xfId="566"/>
    <cellStyle name="백분율_이천설봉2차전기감리비산출근거(저금액)" xfId="349"/>
    <cellStyle name="보통 2" xfId="350"/>
    <cellStyle name="보통 3" xfId="351"/>
    <cellStyle name="보통 4" xfId="352"/>
    <cellStyle name="보통 5" xfId="353"/>
    <cellStyle name="보통 6" xfId="354"/>
    <cellStyle name="보통 7" xfId="355"/>
    <cellStyle name="보통 8" xfId="356"/>
    <cellStyle name="보통 8 2" xfId="357"/>
    <cellStyle name="보통 9" xfId="358"/>
    <cellStyle name="보통 9 2" xfId="359"/>
    <cellStyle name="뷭?_BOOKSHIP" xfId="360"/>
    <cellStyle name="설명 텍스트 2" xfId="361"/>
    <cellStyle name="설명 텍스트 3" xfId="362"/>
    <cellStyle name="설명 텍스트 4" xfId="363"/>
    <cellStyle name="설명 텍스트 5" xfId="364"/>
    <cellStyle name="설명 텍스트 6" xfId="365"/>
    <cellStyle name="설명 텍스트 7" xfId="366"/>
    <cellStyle name="설명 텍스트 8" xfId="367"/>
    <cellStyle name="설명 텍스트 8 2" xfId="368"/>
    <cellStyle name="설명 텍스트 9" xfId="369"/>
    <cellStyle name="설명 텍스트 9 2" xfId="370"/>
    <cellStyle name="셀 확인 2" xfId="371"/>
    <cellStyle name="셀 확인 3" xfId="372"/>
    <cellStyle name="셀 확인 4" xfId="373"/>
    <cellStyle name="셀 확인 5" xfId="374"/>
    <cellStyle name="셀 확인 6" xfId="375"/>
    <cellStyle name="셀 확인 7" xfId="376"/>
    <cellStyle name="셀 확인 8" xfId="377"/>
    <cellStyle name="셀 확인 8 2" xfId="378"/>
    <cellStyle name="셀 확인 9" xfId="379"/>
    <cellStyle name="셀 확인 9 2" xfId="380"/>
    <cellStyle name="숫자(R)" xfId="540"/>
    <cellStyle name="쉼" xfId="381"/>
    <cellStyle name="쉼표 [0]" xfId="1" builtinId="6"/>
    <cellStyle name="쉼표 [0] 10" xfId="565"/>
    <cellStyle name="쉼표 [0] 10 2" xfId="570"/>
    <cellStyle name="쉼표 [0] 11" xfId="382"/>
    <cellStyle name="쉼표 [0] 13" xfId="383"/>
    <cellStyle name="쉼표 [0] 14" xfId="384"/>
    <cellStyle name="쉼표 [0] 2" xfId="385"/>
    <cellStyle name="쉼표 [0] 2 2" xfId="386"/>
    <cellStyle name="쉼표 [0] 2 3" xfId="387"/>
    <cellStyle name="쉼표 [0] 2 4" xfId="388"/>
    <cellStyle name="쉼표 [0] 2 5" xfId="389"/>
    <cellStyle name="쉼표 [0] 2 6" xfId="390"/>
    <cellStyle name="쉼표 [0] 2 7" xfId="391"/>
    <cellStyle name="쉼표 [0] 2_이천설봉2차감리지정신청(최종)" xfId="392"/>
    <cellStyle name="쉼표 [0] 3" xfId="393"/>
    <cellStyle name="쉼표 [0] 4" xfId="394"/>
    <cellStyle name="쉼표 [0] 5" xfId="395"/>
    <cellStyle name="쉼표 [0] 5 2" xfId="396"/>
    <cellStyle name="쉼표 [0] 5_이천설봉2차감리지정신청(최종)" xfId="397"/>
    <cellStyle name="쉼표 [0] 6" xfId="398"/>
    <cellStyle name="쉼표 [0] 6 2" xfId="399"/>
    <cellStyle name="쉼표 [0] 6_이천설봉2차감리지정신청(최종)" xfId="400"/>
    <cellStyle name="쉼표 [0] 7" xfId="401"/>
    <cellStyle name="쉼표 [0] 8" xfId="402"/>
    <cellStyle name="쉼표 [0] 9" xfId="525"/>
    <cellStyle name="스타일 1" xfId="541"/>
    <cellStyle name="연결된 셀 2" xfId="403"/>
    <cellStyle name="연결된 셀 3" xfId="404"/>
    <cellStyle name="연결된 셀 4" xfId="405"/>
    <cellStyle name="연결된 셀 5" xfId="406"/>
    <cellStyle name="연결된 셀 6" xfId="407"/>
    <cellStyle name="연결된 셀 7" xfId="408"/>
    <cellStyle name="연결된 셀 8" xfId="409"/>
    <cellStyle name="연결된 셀 8 2" xfId="410"/>
    <cellStyle name="연결된 셀 9" xfId="411"/>
    <cellStyle name="연결된 셀 9 2" xfId="412"/>
    <cellStyle name="요약 2" xfId="413"/>
    <cellStyle name="요약 3" xfId="414"/>
    <cellStyle name="요약 4" xfId="415"/>
    <cellStyle name="요약 5" xfId="416"/>
    <cellStyle name="요약 6" xfId="417"/>
    <cellStyle name="요약 7" xfId="418"/>
    <cellStyle name="요약 8" xfId="419"/>
    <cellStyle name="요약 8 2" xfId="420"/>
    <cellStyle name="요약 9" xfId="421"/>
    <cellStyle name="요약 9 2" xfId="422"/>
    <cellStyle name="입력 2" xfId="423"/>
    <cellStyle name="입력 3" xfId="424"/>
    <cellStyle name="입력 4" xfId="425"/>
    <cellStyle name="입력 5" xfId="426"/>
    <cellStyle name="입력 6" xfId="427"/>
    <cellStyle name="입력 7" xfId="428"/>
    <cellStyle name="입력 8" xfId="429"/>
    <cellStyle name="입력 8 2" xfId="430"/>
    <cellStyle name="입력 9" xfId="431"/>
    <cellStyle name="입력 9 2" xfId="432"/>
    <cellStyle name="자리수" xfId="542"/>
    <cellStyle name="자리수0" xfId="543"/>
    <cellStyle name="제목 1 2" xfId="433"/>
    <cellStyle name="제목 1 3" xfId="434"/>
    <cellStyle name="제목 1 4" xfId="435"/>
    <cellStyle name="제목 1 5" xfId="436"/>
    <cellStyle name="제목 1 6" xfId="437"/>
    <cellStyle name="제목 1 7" xfId="438"/>
    <cellStyle name="제목 1 8" xfId="439"/>
    <cellStyle name="제목 1 8 2" xfId="440"/>
    <cellStyle name="제목 1 9" xfId="441"/>
    <cellStyle name="제목 1 9 2" xfId="442"/>
    <cellStyle name="제목 10" xfId="443"/>
    <cellStyle name="제목 11" xfId="444"/>
    <cellStyle name="제목 11 2" xfId="445"/>
    <cellStyle name="제목 12" xfId="446"/>
    <cellStyle name="제목 12 2" xfId="447"/>
    <cellStyle name="제목 2 2" xfId="448"/>
    <cellStyle name="제목 2 3" xfId="449"/>
    <cellStyle name="제목 2 4" xfId="450"/>
    <cellStyle name="제목 2 5" xfId="451"/>
    <cellStyle name="제목 2 6" xfId="452"/>
    <cellStyle name="제목 2 7" xfId="453"/>
    <cellStyle name="제목 2 8" xfId="454"/>
    <cellStyle name="제목 2 8 2" xfId="455"/>
    <cellStyle name="제목 2 9" xfId="456"/>
    <cellStyle name="제목 2 9 2" xfId="457"/>
    <cellStyle name="제목 3 2" xfId="458"/>
    <cellStyle name="제목 3 3" xfId="459"/>
    <cellStyle name="제목 3 4" xfId="460"/>
    <cellStyle name="제목 3 5" xfId="461"/>
    <cellStyle name="제목 3 6" xfId="462"/>
    <cellStyle name="제목 3 7" xfId="463"/>
    <cellStyle name="제목 3 8" xfId="464"/>
    <cellStyle name="제목 3 8 2" xfId="465"/>
    <cellStyle name="제목 3 9" xfId="466"/>
    <cellStyle name="제목 3 9 2" xfId="467"/>
    <cellStyle name="제목 4 2" xfId="468"/>
    <cellStyle name="제목 4 3" xfId="469"/>
    <cellStyle name="제목 4 4" xfId="470"/>
    <cellStyle name="제목 4 5" xfId="471"/>
    <cellStyle name="제목 4 6" xfId="472"/>
    <cellStyle name="제목 4 7" xfId="473"/>
    <cellStyle name="제목 4 8" xfId="474"/>
    <cellStyle name="제목 4 8 2" xfId="475"/>
    <cellStyle name="제목 4 9" xfId="476"/>
    <cellStyle name="제목 4 9 2" xfId="477"/>
    <cellStyle name="제목 5" xfId="478"/>
    <cellStyle name="제목 6" xfId="479"/>
    <cellStyle name="제목 7" xfId="480"/>
    <cellStyle name="제목 8" xfId="481"/>
    <cellStyle name="제목 9" xfId="482"/>
    <cellStyle name="좋음 2" xfId="483"/>
    <cellStyle name="좋음 3" xfId="484"/>
    <cellStyle name="좋음 4" xfId="485"/>
    <cellStyle name="좋음 5" xfId="486"/>
    <cellStyle name="좋음 6" xfId="487"/>
    <cellStyle name="좋음 7" xfId="488"/>
    <cellStyle name="좋음 8" xfId="489"/>
    <cellStyle name="좋음 8 2" xfId="490"/>
    <cellStyle name="좋음 9" xfId="491"/>
    <cellStyle name="좋음 9 2" xfId="492"/>
    <cellStyle name="지정되지 않음" xfId="493"/>
    <cellStyle name="출력 2" xfId="494"/>
    <cellStyle name="출력 3" xfId="495"/>
    <cellStyle name="출력 4" xfId="496"/>
    <cellStyle name="출력 5" xfId="497"/>
    <cellStyle name="출력 6" xfId="498"/>
    <cellStyle name="출력 7" xfId="499"/>
    <cellStyle name="출력 8" xfId="500"/>
    <cellStyle name="출력 8 2" xfId="501"/>
    <cellStyle name="출력 9" xfId="502"/>
    <cellStyle name="출력 9 2" xfId="503"/>
    <cellStyle name="콤마 [0]_  종  합  " xfId="504"/>
    <cellStyle name="콤마[0]" xfId="505"/>
    <cellStyle name="콤마_  종  합  " xfId="506"/>
    <cellStyle name="통화 [0] 2" xfId="507"/>
    <cellStyle name="퍼센트" xfId="508"/>
    <cellStyle name="표" xfId="544"/>
    <cellStyle name="표준" xfId="0" builtinId="0"/>
    <cellStyle name="표준 10" xfId="509"/>
    <cellStyle name="표준 11" xfId="510"/>
    <cellStyle name="표준 12" xfId="511"/>
    <cellStyle name="표준 13" xfId="512"/>
    <cellStyle name="표준 14" xfId="513"/>
    <cellStyle name="표준 15" xfId="526"/>
    <cellStyle name="표준 15 2" xfId="567"/>
    <cellStyle name="표준 16" xfId="564"/>
    <cellStyle name="표준 2" xfId="514"/>
    <cellStyle name="표준 3" xfId="515"/>
    <cellStyle name="표준 3 2" xfId="568"/>
    <cellStyle name="표준 4" xfId="516"/>
    <cellStyle name="표준 5" xfId="517"/>
    <cellStyle name="표준 6" xfId="518"/>
    <cellStyle name="표준 7" xfId="519"/>
    <cellStyle name="표준 8" xfId="520"/>
    <cellStyle name="표준 9" xfId="521"/>
    <cellStyle name="표준_감리자지정신청(감삼동-전기)070222" xfId="522"/>
    <cellStyle name="표준_대덕테크노밸리감리비산정" xfId="527"/>
    <cellStyle name="표준_이천설봉2차전기감리비산출근거(저금액)" xfId="523"/>
    <cellStyle name="표준_총사업비 및 공정표(전기-A17블럭)공고자료" xfId="569"/>
    <cellStyle name="표준2" xfId="524"/>
    <cellStyle name="합산" xfId="545"/>
    <cellStyle name="화폐기호" xfId="546"/>
    <cellStyle name="화폐기호0" xfId="547"/>
  </cellStyles>
  <dxfs count="0"/>
  <tableStyles count="0" defaultTableStyle="TableStyleMedium2" defaultPivotStyle="PivotStyleLight16"/>
  <colors>
    <mruColors>
      <color rgb="FFCCFFFF"/>
      <color rgb="FFC0C0C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303" Type="http://schemas.openxmlformats.org/officeDocument/2006/relationships/externalLink" Target="externalLinks/externalLink297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324" Type="http://schemas.openxmlformats.org/officeDocument/2006/relationships/sharedStrings" Target="sharedStrings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268" Type="http://schemas.openxmlformats.org/officeDocument/2006/relationships/externalLink" Target="externalLinks/externalLink262.xml"/><Relationship Id="rId289" Type="http://schemas.openxmlformats.org/officeDocument/2006/relationships/externalLink" Target="externalLinks/externalLink283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79" Type="http://schemas.openxmlformats.org/officeDocument/2006/relationships/externalLink" Target="externalLinks/externalLink273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25" Type="http://schemas.openxmlformats.org/officeDocument/2006/relationships/calcChain" Target="calcChain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269" Type="http://schemas.openxmlformats.org/officeDocument/2006/relationships/externalLink" Target="externalLinks/externalLink263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15" Type="http://schemas.openxmlformats.org/officeDocument/2006/relationships/externalLink" Target="externalLinks/externalLink309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81" Type="http://schemas.openxmlformats.org/officeDocument/2006/relationships/externalLink" Target="externalLinks/externalLink275.xml"/><Relationship Id="rId316" Type="http://schemas.openxmlformats.org/officeDocument/2006/relationships/externalLink" Target="externalLinks/externalLink310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externalLink" Target="externalLinks/externalLink233.xml"/><Relationship Id="rId250" Type="http://schemas.openxmlformats.org/officeDocument/2006/relationships/externalLink" Target="externalLinks/externalLink244.xml"/><Relationship Id="rId271" Type="http://schemas.openxmlformats.org/officeDocument/2006/relationships/externalLink" Target="externalLinks/externalLink265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4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282" Type="http://schemas.openxmlformats.org/officeDocument/2006/relationships/externalLink" Target="externalLinks/externalLink276.xml"/><Relationship Id="rId312" Type="http://schemas.openxmlformats.org/officeDocument/2006/relationships/externalLink" Target="externalLinks/externalLink306.xml"/><Relationship Id="rId317" Type="http://schemas.openxmlformats.org/officeDocument/2006/relationships/externalLink" Target="externalLinks/externalLink31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0" Type="http://schemas.openxmlformats.org/officeDocument/2006/relationships/externalLink" Target="externalLinks/externalLink224.xml"/><Relationship Id="rId235" Type="http://schemas.openxmlformats.org/officeDocument/2006/relationships/externalLink" Target="externalLinks/externalLink229.xml"/><Relationship Id="rId251" Type="http://schemas.openxmlformats.org/officeDocument/2006/relationships/externalLink" Target="externalLinks/externalLink245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72" Type="http://schemas.openxmlformats.org/officeDocument/2006/relationships/externalLink" Target="externalLinks/externalLink266.xml"/><Relationship Id="rId293" Type="http://schemas.openxmlformats.org/officeDocument/2006/relationships/externalLink" Target="externalLinks/externalLink287.xml"/><Relationship Id="rId302" Type="http://schemas.openxmlformats.org/officeDocument/2006/relationships/externalLink" Target="externalLinks/externalLink296.xml"/><Relationship Id="rId307" Type="http://schemas.openxmlformats.org/officeDocument/2006/relationships/externalLink" Target="externalLinks/externalLink301.xml"/><Relationship Id="rId323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externalLink" Target="externalLinks/externalLink256.xml"/><Relationship Id="rId283" Type="http://schemas.openxmlformats.org/officeDocument/2006/relationships/externalLink" Target="externalLinks/externalLink277.xml"/><Relationship Id="rId313" Type="http://schemas.openxmlformats.org/officeDocument/2006/relationships/externalLink" Target="externalLinks/externalLink307.xml"/><Relationship Id="rId318" Type="http://schemas.openxmlformats.org/officeDocument/2006/relationships/externalLink" Target="externalLinks/externalLink312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273" Type="http://schemas.openxmlformats.org/officeDocument/2006/relationships/externalLink" Target="externalLinks/externalLink267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externalLink" Target="externalLinks/externalLink257.xml"/><Relationship Id="rId284" Type="http://schemas.openxmlformats.org/officeDocument/2006/relationships/externalLink" Target="externalLinks/externalLink278.xml"/><Relationship Id="rId319" Type="http://schemas.openxmlformats.org/officeDocument/2006/relationships/externalLink" Target="externalLinks/externalLink313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4" Type="http://schemas.openxmlformats.org/officeDocument/2006/relationships/externalLink" Target="externalLinks/externalLink268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320" Type="http://schemas.openxmlformats.org/officeDocument/2006/relationships/externalLink" Target="externalLinks/externalLink314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externalLink" Target="externalLinks/externalLink258.xml"/><Relationship Id="rId285" Type="http://schemas.openxmlformats.org/officeDocument/2006/relationships/externalLink" Target="externalLinks/externalLink279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310" Type="http://schemas.openxmlformats.org/officeDocument/2006/relationships/externalLink" Target="externalLinks/externalLink304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75" Type="http://schemas.openxmlformats.org/officeDocument/2006/relationships/externalLink" Target="externalLinks/externalLink269.xml"/><Relationship Id="rId296" Type="http://schemas.openxmlformats.org/officeDocument/2006/relationships/externalLink" Target="externalLinks/externalLink290.xml"/><Relationship Id="rId300" Type="http://schemas.openxmlformats.org/officeDocument/2006/relationships/externalLink" Target="externalLinks/externalLink294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244" Type="http://schemas.openxmlformats.org/officeDocument/2006/relationships/externalLink" Target="externalLinks/externalLink238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265" Type="http://schemas.openxmlformats.org/officeDocument/2006/relationships/externalLink" Target="externalLinks/externalLink259.xml"/><Relationship Id="rId286" Type="http://schemas.openxmlformats.org/officeDocument/2006/relationships/externalLink" Target="externalLinks/externalLink280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&#53664;&#47785;\(&#47588;&#51221;)&#49444;&#44228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WG/ILOT-MI/YUNCH/PLOT/S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345;&#50864;\&#49888;&#45813;&#48176;&#49688;&#54156;&#54532;\&#44033;&#51333;&#54532;&#47196;&#51229;&#53944;\&#44608;&#49345;&#50864;JOB\&#44221;&#49328;&#49688;&#49688;&#49884;&#49444;\&#45236;&#50669;\ILWIPO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\c\My%20Documents\N-gate\&#45236;&#50669;&#5080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OUT\Y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8149;&#50980;&#49885;\xls\&#51201;&#4420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&#49436;&#48260;\&#50976;&#51068;&#49436;&#48260;_C\&#47568;&#44256;&#44060;&#53552;&#45328;&#44277;&#49324;\&#47568;&#44256;&#44060;&#45236;&#50669;&#49436;\&#44032;&#54364;&#51648;&#50896;&#44032;\&#44396;&#47168;&#4988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61303\data\Data\&#44204;&#51201;\&#45453;&#50629;&#44592;&#48152;&#44277;&#49324;\&#47588;&#51221;&#51648;&#44396;\&#49444;&#44228;&#45236;&#50669;\(&#47588;&#51221;)&#49444;&#44228;&#4943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DATA-1\&#49328;&#52397;-&#49688;&#46041;\EXCEL\&#52384;&#44540;&#49688;&#47049;&#51665;&#4422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gang\&#49688;&#50896;&#44277;\DANG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1-1WORK\2&#49688;&#50896;&#48124;&#51088;&#50669;&#49324;2\&#51068;&#48152;&#53664;&#47785;&#44148;&#52629;\&#52509;&#44292;&#50896;&#44032;&#44228;&#49328;&#49436;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0865;\MY%20DOCUMENTS\&#51648;&#44277;\5\96\96&#51064;&#5089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652;&#55148;&#51089;&#50629;&#49892;/&#51452;&#53469;&#49324;&#50629;/&#49884;&#54665;&#49324;&#50629;/&#44256;&#50577;&#51648;&#52629;/7.&#51064;&#54728;&#44032;/170504_&#44048;&#47532;&#47784;&#51665;&#44277;&#44256;/&#44048;&#47532;&#48708;&#49328;&#51221;(&#44256;&#50577;&#51648;&#52629;%20&#44160;&#49328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7-17.SUB\&#44032;&#47196;&#46321;\&#44228;&#49328;&#49436;\KWAK.DWG\6-3.SUB\MP-SUB\GSS\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54872;\&#44368;&#48372;&#49436;&#52488;\project\&#44368;&#48372;&#49436;&#52488;\&#44368;&#48372;&#49373;&#47749;&#51077;&#52272;(20011210)\&#49345;&#50896;\&#48149;&#49345;&#50896;%20back%20up&#51088;&#47308;\&#48149;&#49345;&#50896;\&#44204;&#51201;&#49436;(&#49328;&#52636;&#45236;&#50669;&#54252;&#54632;)\&#44368;&#48372;&#49436;&#52488;&#20214;\&#50980;&#50689;&#49437;\&#44204;&#51201;&#49436;\&#54788;&#45824;&#44053;&#45224;&#49324;&#50725;IBS\&#44204;&#51201;&#49436;\1&#52264;&#44204;&#51201;0518&#49688;&#51221;&#48516;\&#49444;&#48708;&#51088;&#46041;&#51228;&#50612;&#49884;&#49884;&#53596;(HVAC)\&#44053;&#45224;&#49444;&#48708;&#49328;&#52636;(97523OK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49692;&#48124;\&#45824;&#51452;&#48372;&#52397;&#44396;\&#44277;&#47924;\&#45824;&#51452;&#48372;\My%20Documents\B&#45800;&#51648;\&#45824;&#51452;&#48372;\My%20Documents\&#44592;&#49457;&#50577;&#49885;\&#49340;&#49457;\insuk\&#52397;&#44396;&#50672;&#5164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1.DAEWOO/2.&#49324;&#50629;&#49457;&#44160;&#53664;/SOURCE/&#49324;&#50629;&#49457;&#44160;&#53664;(templete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STI\&#54644;&#50808;\FED\R-0017\&#50577;&#49885;&#53685;&#510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305;&#54872;\&#44368;&#48372;&#49436;&#52488;\project\&#44368;&#48372;&#49436;&#52488;\&#44368;&#48372;&#49373;&#47749;&#51077;&#52272;(20011210)\&#50980;&#50689;&#49437;\&#44204;&#51201;&#49436;\&#54788;&#45824;&#44053;&#45224;&#49324;&#50725;IBS\&#44204;&#51201;&#49436;\1&#52264;&#44204;&#51201;0518&#49688;&#51221;&#48516;\&#49444;&#48708;&#51088;&#46041;&#51228;&#50612;&#49884;&#49884;&#53596;(HVAC)\&#44053;&#45224;&#49444;&#48708;&#49328;&#52636;(97523OK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2268;&#44600;\C\DATA\&#49373;&#49328;\&#51204;&#47581;\&#48337;&#51204;&#47581;\&#50896;&#50504;\982&#50896;&#50504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G103\&#49688;&#52636;&#44288;&#47532;\kms\&#49892;&#51201;\97&#45380;\&#49552;&#51061;\&#54644;&#50808;&#50640;&#49436;%20&#48155;&#51008;&#44163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&#51077;&#52272;\&#52649;&#51452;&#49345;&#51452;6-1\&#44400;&#49328;&#47924;&#50504;\&#51201;&#44201;&#49900;&#49324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5800;&#54840;&#44368;\&#45236;&#50669;\&#45800;&#54840;&#4436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&#44277;&#50976;\My%20Documents\&#44277;&#50976;\OWARE\CACHE\&#49688;&#51221;&#50577;&#498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&#44277;&#50976;\My%20Documents\&#44277;&#50976;\My%20Documents\&#44277;&#50976;\OWARE\CACHE\&#49688;&#51221;&#50577;&#49885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000057\&#44592;&#53440;\WINDOWS\Temporary%20Internet%20Files\Content.IE5\UPOFYNOB\&#54788;&#45824;&#49345;&#49440;\RKS\AU\9511\RKS\AU\95&#51208;&#44048;\PART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DHP\HPMLGJ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B110\&#44277;&#50976;\&#51068;&#48152;&#52509;&#44292;.97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madmin\c\DATA\&#44221;&#50689;&#44228;&#54925;\99&#45380;&#46020;\&#51228;&#52636;&#51088;&#47308;\&#51473;&#44592;&#44228;&#54925;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50669;&#49436;sample\K-SET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333;&#44592;&#49892;&#51088;&#4730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8393;\MY%20DOCUMENTS\OWARE\CACHE\&#49688;&#51221;&#50577;&#4988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8393;\SHARE%20FILES\OWARE\CACHE\&#49688;&#51221;&#50577;&#498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00&#45380;&#54924;&#51032;&#48143;&#48372;\My%20Documents\&#44277;&#50976;\OWARE\CACHE\&#49688;&#51221;&#50577;&#4988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150-5(&#44608;&#54620;&#49688;)\&#49324;&#50629;&#49892;&#51201;\&#47560;&#54588;&#50500;\&#51333;&#44592;&#49892;\&#49324;&#50629;&#44228;&#54925;\97&#45380;&#44228;&#54925;\&#50900;&#48324;&#49552;&#51061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HUMDAN\BS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032;&#54788;\HYUN\Hyun\&#54924;&#51032;&#51088;&#47308;\&#51088;&#47308;\2000&#45380;\OWARE\CACHE\&#49688;&#51221;&#50577;&#4988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DDB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8393;\MY%20DOCUMENTS\AAA97\&#49345;&#48152;&#44592;\&#44277;&#52292;\&#48176;&#52824;&#44277;&#47928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51221;&#44592;\C\&#51088;&#44552;&#44228;&#54925;\&#50672;&#51088;&#44552;\MSOFFICE\EXCEL\95&#54869;&#5122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5148;&#49437;\P%20H%20S\excel\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HKDATA\DATA\XLS\&#51077;&#52272;\MODULE\&#49688;&#50896;2&#52264;b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DOOSAN\DSCGHM\PROJECT\FED\Fed0010\costbreak%2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0896;&#53469;\C\My%20Documents\WONMI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XCEL\&#47588;&#52636;\97\&#49892;&#51201;\11&#50900;&#49892;&#51201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&#54364;&#51456;&#44204;&#51201;&#49436;\Project\&#49688;&#50896;&#48124;&#51088;&#50669;&#49324;\&#49688;&#50896;&#48124;&#51088;&#50669;&#49324;&#44204;&#51201;&#49436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WKI2E5YB\Documents%20and%20Settings\&#44053;&#54805;&#50896;\Local%20Settings\Temporary%20Internet%20Files\Content.IE5\SH41EVK9\&#51088;&#47308;\&#51452;&#44277;&#44288;&#47144;&#51076;\&#44277;&#51221;&#48372;&#44256;\&#45236;&#50669;&#49436;(&#44277;&#51221;&#48372;&#44256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went.dwconst.co.kr/&#49324;&#50629;&#44288;&#47532;/&#50504;&#49328;%20&#44256;&#51092;/&#50504;&#49328;&#54869;&#51109;&#45800;&#51648;/&#50504;&#49328;9&#52264;(88bl)/&#51064;&#54728;&#44032;/&#50725;&#50516;&#44048;&#47532;&#48708;&#49328;&#51221;(0930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44508;&#49885;\&#44204;&#51201;2000\PROJECT\Aproj-2\hmc-ny\&#53685;&#54633;&#49688;&#51452;\&#53685;&#54633;&#49688;&#51452;_&#54032;&#54408;2K01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69758\98ept\0M&#44288;&#47532;\&#54801;&#51312;&#51204;&#46321;\&#47928;&#49436;&#50577;&#49885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&#52572;&#52285;&#54840;\1.Project\(01.04.16)&#44277;&#49444;&#51652;&#51077;\5.&#44032;&#49892;&#54665;\&#44277;&#49444;&#50868;&#46041;&#51652;&#51077;(&#44032;&#49892;&#54665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23\&#44277;&#50976;\PJT-98\W-POHANG\REP\CALC\FINAL\ELE\CAL_PO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20;&#49688;\C\&#47560;&#54588;&#50500;\&#51333;&#44592;&#49892;\&#49324;&#50629;&#44228;&#54925;\98&#45380;&#44228;&#54925;\&#47560;&#54588;&#50500;\&#51333;&#44592;&#49892;\&#49324;&#50629;&#44228;&#54925;\97&#45380;&#44228;&#54925;\&#50900;&#48324;&#49552;&#51061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88;&#51116;&#47308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20;&#50980;\C\HEE-DONG\&#44592;&#53440;\&#54801;&#51312;&#51204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60039\&#49324;&#50629;&#44228;&#54925;\AAA97\&#49345;&#48152;&#44592;\&#44277;&#52292;\&#48176;&#52824;&#44277;&#4792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Local%20Settings\Temporary%20Internet%20Files\Content.IE5\LJNBD10E\&#51060;&#50689;&#48124;\&#44592;&#53440;&#51088;&#47308;\IPCHAL.97\P-PROJEC\P-PRJ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175.251\filebox\My%20Documents\&#44033;&#51333;&#50577;&#49885;\&#50577;&#49885;(&#45236;&#48512;)\My%20Pictures\WORKSHO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000057\&#44592;&#53440;\WINDOWS\Temporary%20Internet%20Files\Content.IE5\UPOFYNOB\&#54788;&#45824;&#49345;&#49440;\1T\BUS\A1\96_3\KST\&#49548;&#54805;BUS\BUS&#51228;&#50896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7928;&#45824;&#51652;\&#44277;&#50976;\OWARE\CACHE\&#49688;&#51221;&#50577;&#49885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51228;&#51452;&#50672;&#46041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&#44277;&#50976;\OWARE\CACHE\&#49688;&#51221;&#50577;&#4988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8106\&#47928;&#51333;&#49457;\&#47928;&#51333;&#49457;\SM\&#47785;&#50896;\&#49688;&#51061;&#49457;1\&#51116;&#47308;&#48708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&#50577;&#49885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&#51089;&#50629;&#48169;\&#52380;&#49345;&#48373;&#51648;&#44288;\2&#52264;\&#49548;&#49912;&#50880;&#51109;\1&#52264;&#51312;&#51221;\&#51204;&#44592;&#44288;&#44553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288;&#47532;9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&#48149;&#44592;&#49688;\LOCALS~1\Temp\&#44032;&#49892;&#54665;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C\&#51068;&#50948;&#45824;&#44032;&#54364;(&#52280;&#44256;&#51088;&#47308;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FEDR0007\FED%20R-0050\BID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49457;&#51116;\&#51221;&#47497;&#54788;&#51109;\My%20Documents\200P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68;&#48324;&#49892;&#51201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3468;&#49437;\&#50980;&#53468;&#49437;&#51032;%20C\&#44592;&#51109;&#46020;&#49440;&#44288;&#51204;&#44592;\&#49892;&#49884;&#49444;&#44228;\CAL\POWER&amp;TEL\&#44148;&#52629;&#51204;&#44592;-ko\P-Iso\Calc-St2\ILLU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PJH\HP-1\&#50896;&#44032;\&#47560;&#48513;&#45824;(&#26032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9569;&#52380;&#51648;&#50669;&#51312;&#54633;&#51452;&#53469;\&#44048;&#47532;&#48708;&#49328;&#52636;\&#47928;&#49436;&#54632;\&#51088;&#47308;&#49892;\&#49892;&#54665;&#50696;&#49328;\&#52285;&#46041;\&#52285;&#46041;&#49892;&#54665;\ZLHK\DATA\&#47925;&#54788;&#47532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0;&#49440;\C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DNKIM\HP-1\MLIST\MLIS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IL-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OTUS\9605P\BB_C-BD\OUT\Y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HKDATA\DATA\XLS\&#51452;&#51088;&#47308;&#49892;\&#44264;&#51312;&#51088;&#47308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kking\2000&#49892;&#51201;\&#51064;&#50896;&#44228;&#54925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54924;&#46041;(&#52572;&#51333;)\My%20Documents(2)\&#44608;&#54644;&#45236;&#44396;\&#44204;&#51201;e\&#49688;&#48176;&#51204;&#50696;&#49328;&#49436;(E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6020;&#50980;\C\HEE-DONG\&#49688;&#48520;&#49552;&#51061;\9614\&#49688;&#48520;&#45236;&#49688;.14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277;&#50976;\&#51032;&#51221;&#48512;&#46020;&#47196;\WGSI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bsj\c31004\PE\JP\CHANGE\3RD\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592;&#52380;\LGC\www\&#49324;&#50629;&#44228;&#54925;\97&#49324;&#50629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49437;\&#44221;&#50689;&#51221;&#48372;\&#50696;&#52264;&#51077;&#54788;&#54889;\&#54217;&#44512;&#52264;&#51077;\&#50672;&#49845;\&#50641;&#49472;&#50672;&#49845;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HIDCO30\CACHE\&#44592;&#53440;&#51088;&#47308;\&#45824;&#50808;&#44277;&#47928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52292;&#52268;&#44216;/Local%20Settings/Temporary%20Internet%20Files/Content.IE5/0LANWDQN/&#51068;&#48152;&#44148;&#47932;/&#44228;&#54925;/&#50724;&#54588;&#49828;&#44228;&#5492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WINDOWS\TEMP\doosan\dscsuper\EXCEL\&#54624;&#47021;&#51060;\&#54840;&#50896;&#46160;&#4932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50896;\MY%20DOCUMENTS\EXCDATA\cas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51076;&#51109;&#44400;/My%20Documents/&#45936;&#51060;&#53552;/&#45224;&#50577;&#54788;&#51109;/04&#44288;&#47144;/&#44148;&#52629;04/&#54028;&#51060;&#47196;&#53944;/&#44060;&#52629;&#44277;&#49324;/&#44592;&#49457;&#48516;&#54644;&#51312;&#47549;&#51109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WINDOWS\TEMP\&#50900;&#52264;&#44208;&#49328;\9604&#50900;&#52264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71037\c\WINDOWS\TEMP\WSHOP\1&#52264;\&#51649;&#51333;&#54408;98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76648\0M&#44288;&#47532;\0M&#44288;&#47532;\&#54801;&#51312;&#51204;&#46321;\&#45824;&#50808;&#44277;&#47928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44208;&#49328;905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n\d\&#44608;&#49345;&#50864;JOB\DOWN&#47700;&#51068;\&#48128;&#50577;&#45236;&#50669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48393;\MY%20DOCUMENTS\&#47560;&#54588;&#50500;\&#51333;&#44592;&#49892;\&#49324;&#50629;&#44228;&#54925;\98&#45380;&#44228;&#54925;\&#50577;&#49885;0119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&#51221;&#51032;&#49453;/&#44204;&#51201;/&#45800;&#44032;/2001IWEEL(&#49345;&#48152;&#44592;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&#53456;&#51652;&#45840;\&#53664;&#52384;&#51032;&#47280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HEXCEL\&#54620;&#44397;&#51008;&#54665;\&#54620;&#44397;&#51008;&#54665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My%20Documents\My%20Documents\&#54788;&#51109;&#50629;&#47924;\DATAJUNG\DATA1\&#54032;&#44288;&#48708;\98&#45380;&#50696;&#49328;\&#51204;&#52404;&#50696;&#49328;\98&#54032;&#44288;&#48708;1&#52264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032;&#54788;\HYUN\AAA97\&#49345;&#48152;&#44592;\&#44277;&#52292;\&#48176;&#52824;&#44277;&#47928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ORK\JARYO\&#50896;&#51452;&#45236;&#50669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277;&#47924;\&#45824;&#51452;&#48372;&#51088;&#44552;&#52397;&#44396;\My%20Documents\B&#45800;&#51648;\&#45824;&#51452;&#48372;\My%20Documents\&#44592;&#49457;&#50577;&#49885;\&#49340;&#49457;\insuk\&#52397;&#44396;&#50672;&#51648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8376;&#51068;\C\WINDOWS\&#48148;&#53461;%20&#54868;&#47732;\&#51060;&#51064;&#55148;\&#50577;&#49885;\&#44277;&#47924;\&#50900;&#47568;&#44592;&#49457;&#48512;&#48516;\2001\&#54616;&#46020;&#44553;&#49457;&#51649;&#50689;&#44277;&#49324;_rev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My%20Documents\My%20Documents\&#54788;&#51109;&#50629;&#47924;\WINDOWS\TEMP\&#44608;&#54952;&#50689;\&#50900;&#54788;&#54889;\&#54364;&#51456;&#47928;&#49436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0980;\C\MSOffice\Excel\WONMI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1652;&#51452;&#50864;&#54924;\&#53664;&#52384;&#51032;&#47280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116;&#51064;\C\&#46020;&#47732;\&#47924;&#45824;&#51109;&#52824;\&#47928;&#49436;\165-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95&#54869;&#51221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12&#52628;&#51221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My%20Documents\&#50896;&#51452;&#49345;&#49688;\Valve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Local%20Settings\Temporary%20Internet%20Files\Content.IE5\LJNBD10E\&#51060;&#50689;&#48124;\&#44592;&#53440;&#51088;&#47308;\cch\&#44288;&#44277;&#49324;\&#51312;&#45804;&#52397;\97\&#49688;&#46020;&#47112;&#51200;\GRP\&#50864;&#51452;&#54637;&#44277;.HSA\&#48516;&#49437;\&#44277;&#51109;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40825)/My%20Documents/&#47785;&#46041;&#50500;&#54028;&#53944;(&#53580;&#48148;)/&#47785;&#46041;&#50500;&#54028;&#53944;(&#53580;&#48148;)/&#47785;&#46041;&#50500;&#54028;&#53944;(&#53580;&#48148;)/My%20Documents/&#50857;&#51064;&#49436;&#52380;/&#54868;&#49457;&#49437;&#50864;&#47532;&#49324;&#50629;&#44160;&#53664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452;&#53469;&#44592;&#49696;&#54016;/02-1-%20PJ/2008(19&#44060;)/02-&#49688;&#51452;(4&#44060;)/061117&#51060;&#52380;&#49444;&#48393;2&#52264;Prugio(&#51221;&#44148;&#54596;)/APT&#44060;&#49328;&#44204;&#51201;(&#51060;&#52380;&#49444;&#48393;2&#52264;_&#48516;&#50577;&#44032;&#49345;&#54620;&#51228;_MH&#47560;&#44048;&#52572;&#49548;&#50504;)_ver09_09.08.27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&#52292;&#52268;&#44216;\Local%20Settings\Temporary%20Internet%20Files\Content.IE5\LJNBD10E\&#51060;&#50689;&#48124;\&#44592;&#53440;&#51088;&#47308;\IPCHAL.97\P-PROJEC\&#48516;&#49437;\&#44277;&#51109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48;&#50500;\SharedDocs\Documents%20and%20Settings\&#51060;&#48337;&#44397;!\My%20Documents\&#51089;&#50629;&#51089;&#50629;\&#44592;&#53440;\Documents%20and%20Settings\&#51060;&#49569;&#55148;.&#49569;&#55148;&#52980;\My%20Documents\&#49569;&#55148;&#47928;&#49436;\&#44553;&#50668;\WINDOWS\TEMP\&#44608;&#54952;&#50689;\&#50900;&#54788;&#54889;\&#54364;&#51456;&#47928;&#49436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1452;&#53469;&#44277;&#49324;%20Z&#48169;\02.&#44060;&#51064;&#47928;&#49436;&#54632;\01.&#44608;&#46020;&#50756;-8.26\01.&#51452;&#53469;&#49324;&#50629;&#48512;\01.&#48376;&#49324;&#44148;&#52629;&#48512;&#50629;&#47924;&#51068;&#51648;\&#48372;&#54876;&#44277;&#51221;&#54364;\&#48372;&#54876;&#44277;&#51333;&#54364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7\&#48512;&#49328;&#44397;&#51228;\&#54620;&#46041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My%20Documents\DATA(1)\&#49892;&#54665;&#47784;&#51020;\&#50689;&#51064;&#46164;&#54252;\&#52572;&#51333;&#44208;&#51116;\&#44208;&#51116;&#45824;&#48708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50976;\MY%20DOCUMENTS\&#50640;&#51060;&#52824;&#47004;&#46300;\H-LAND\&#48176;&#44592;&#46041;&#51613;&#52629;&#44277;&#49324;\&#50641;&#49472;\GIGA\&#48176;&#44592;&#46041;\&#44592;&#49457;&#48516;&#54644;&#51312;&#47549;&#51109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028;&#51452;1\C\&#53664;&#47785;\NAEYUK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40825)/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5\&#51109;&#54788;&#51473;\&#53468;&#52285;-&#51109;&#54788;&#51473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72437\c\DATAJUNG\DATA\&#54032;&#44288;&#48708;\98&#54032;&#44288;&#48708;\&#49892;&#51201;&#48516;&#49437;\98&#54032;&#44288;&#48708;3&#5226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5148;&#46972;\C\&#47560;&#54588;&#50500;\&#51333;&#44592;&#49892;\&#49324;&#50629;&#44228;&#54925;\98&#45380;&#44228;&#54925;\&#50577;&#49885;0119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612;&#50577;(3)&#44592;&#44228;&#54788;&#49444;&#54028;&#51068;\&#51061;&#49328;&#50612;&#50577;%20&#44592;&#44228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1&#52397;&#49328;&#47732;\&#49688;&#47049;\CIVIL\EXCLE\DAT\&#44256;&#50577;&#44288;&#51116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DE99024-30\&#51473;&#50521;&#49440;&#51473;&#54868;&#50669;&#49324;\EXCEL\&#47588;&#44257;&#50669;&#49324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Cost%20Estimate\Railroad\&#44256;&#49549;&#52384;&#46020;\&#53804;&#52272;\Bo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580;&#45768;&#49828;&#51109;&#51312;&#47749;&#44277;&#49324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7928;&#49436;&#54632;\&#51088;&#47308;&#49892;\&#49892;&#54665;&#50696;&#49328;\&#52285;&#46041;\&#52285;&#46041;&#49892;&#54665;\ZLHK\DATA\&#47925;&#54788;&#47532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9457;&#44396;\E\Mhwang&#8482;\&#44032;&#47196;&#46321;\&#45432;&#44480;&#51116;&#44368;&#52264;&#47196;\&#45236;&#50669;&#49436;\&#45432;&#44480;&#51116;IC&#45236;&#50669;&#49436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8337;&#51652;\&#44277;&#50976;\YOON\www\A7&#44288;&#47532;\&#54924;&#50896;&#51228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CIVIL\EXCLE\DAT\&#44256;&#50577;&#44288;&#51116;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8;&#55148;\MY%20DOCUMENTS\My%20Documents\work\&#51064;&#44148;&#48708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Documents%20and%20Settings\user\My%20Documents\&#45236;&#47928;&#49436;\&#44592;&#44228;&#44277;&#49324;&#45236;&#50669;\&#44148;&#52629;&#44277;&#49324;(&#45236;&#50669;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72437\c\WINDOWS\TEMP\&#44608;&#54952;&#50689;\&#50900;&#54788;&#54889;\&#54364;&#51456;&#47928;&#49436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&#51077;&#52272;&#45236;&#50669;&#49436;\&#45224;&#50577;&#51452;&#49884;&#52404;&#50977;&#44288;\&#50872;&#51652;&#44592;&#44228;&#48512;Book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PROJECT\LOAD\BONGSAN\BONG\HWP\OUT\YE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DATA\PLANT\&#50696;&#49328;\&#50668;&#52380;&#54840;&#50976;\216&#49892;&#50696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2285;&#46020;\APROJ-2\hmc-ny\&#53685;&#54633;&#49688;&#51452;\&#53685;&#54633;&#49688;&#51452;_&#54032;&#54408;2K011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&#49436;(&#50689;&#50629;&#54016;)\&#54788;&#45824;&#44148;&#49444;\&#49444;&#48708;\&#51068;&#50948;&#45824;&#44032;&#54364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5209;&#51456;\C\&#51060;&#51064;&#55148;\HLC&#44277;&#49324;\&#49444;&#44228;%202&#46041;%20&#49888;&#52629;&#44277;&#49324;\&#52384;&#44540;&#53080;&#53356;&#47532;&#53944;&#44277;&#49324;\&#46020;&#44553;&#44204;&#51201;\20011221.%20&#53080;&#53580;&#51060;&#45320;%20&#53448;&#51032;&#49892;%20&#49444;&#52824;&#44277;&#49324;-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88;&#47308;\&#45236;&#50669;&#51088;&#47308;\200309\&#54217;&#54840;&#52488;\&#44049;&#51012;&#44148;&#49444;-&#48708;&#47000;&#52488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0896;&#51452;&#44428;\&#51221;&#49688;&#51109;\&#45236;&#50669;&#49436;\99&#45380;01&#50900;&#48156;&#51452;\WJ&#45236;&#50669;(1&#46020;&#44553;&#51221;&#49688;&#51109;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0;&#54644;&#44221;\C\&#51333;&#44592;&#49892;.&#48372;&#44256;&#51088;&#47308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04;&#52285;&#46020;\APROJ-2\hmc-ny\&#49884;&#51089;&#46041;_&#52636;&#51077;_&#49888;&#49444;&#51060;&#49444;\&#44277;&#49324;&#51064;&#44148;&#48708;2K0119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40825)/&#49324;&#50629;&#44160;&#53664;/&#45824;&#51204;%20&#46041;&#44396;%20&#50857;&#50868;&#46041;/&#49324;&#50629;&#49457;&#44160;&#53664;/&#45824;&#51204;%20&#50857;&#50868;&#51648;&#44396;%20&#50500;&#54028;&#53944;&#49324;&#50629;4(&#48516;&#50577;&#44032;&#52572;&#51333;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remio\LOCALS~1\Temp\WINDOWS\TEMP\WONMI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My%20Documents/&#53664;&#47785;04/&#44368;&#47049;/B&#51648;&#44396;-&#46020;&#44553;&#44204;&#51201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50110)/&#48512;&#49328;&#48152;&#50668;&#46041;050516(&#46020;&#44553;)21-5&#50900;&#48516;&#50577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My%20Documents\&#50504;&#45397;&#50864;&#50724;&#49688;\&#50504;&#45397;&#53804;&#52272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SINGLE\EMAIL\temp\02\980226%20&#54056;&#49496;MESA&#48716;&#46377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song\SONG\&#49324;&#49345;&#44396;&#52397;\&#52572;&#51333;&#45236;~1\&#49328;&#52636;&#51312;&#49436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windows\TEMP\&#54861;&#48372;&#54924;&#51032;\&#49849;&#51652;&#45824;&#49345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&#54588;&#45936;&#49828;/&#45824;&#51204;/&#51064;&#54728;&#44032;/&#44048;&#47532;/&#45824;&#51204;-&#44048;&#47532;&#48708;&#49328;&#51221;(081006&#51228;&#52636;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44204;&#51201;&#49436;\&#44204;&#51201;&#49436;(&#50641;&#49472;)\&#54532;&#47196;&#51229;&#53944;\&#54788;&#51228;&#51089;&#50629;&#49892;\&#46020;&#54868;,&#44221;&#54868;,&#44148;&#54868;\&#49457;&#45224;&#51008;&#54665;1&#44032;&#50517;&#51109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40;&#50864;\C\XLS\&#54644;&#50868;&#45824;\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30783\data\DATA\&#44204;&#51201;\&#44397;&#46020;\&#54644;&#54217;&#46020;&#44228;\&#54644;&#54217;&#44204;&#51201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KYEOUSAN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54016;\&#48149;&#44221;&#50528;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24;&#50577;&#49884;&#51089;&#46041;010315UPDOWN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24;&#54644;&#54868;&#54617;\&#48149;&#50689;&#51456;\&#44204;&#51201;\&#54616;&#49688;&#52376;&#47532;&#51109;\&#47928;&#44221;\&#45236;&#50669;&#49436;(&#47560;&#49457;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592;&#52380;\LGC\www\&#49324;&#50629;&#44228;&#54925;\96&#51064;&#50896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DNKIM\HP-1\MLIST\PJH\HP-1\MAST\Hp1m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s305\c\HDPIC\VIEWTMP\PJH\HP-1\MAST\HP1M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71037\c\WINDOWS\&#48148;&#53461;%20&#54868;&#47732;\&#45236;%20&#49436;&#47448;%20&#44032;&#48169;\97&#44368;&#50977;&#44228;&#54925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MEY\&#45824;&#52397;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SN\&#44204;&#51201;\&#45224;&#50577;&#49884;&#51089;&#46041;010313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21;&#50528;\&#48708;&#47000;&#52488;&#49444;&#48708;\&#48149;&#44221;&#50528;\&#45796;&#49884;&#54869;&#51064;\&#48512;&#45824;\&#51077;&#52272;&#45236;&#50669;\2002\2002.3\&#44305;&#51452;&#51648;&#44160;\&#54616;&#46020;&#44553;&#50577;&#49885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95&#54616;U$&#44032;&#44201;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52;&#54665;project\&#49340;&#44368;&#53552;&#45328;\&#49340;&#44368;&#53552;&#45328;ruswjr2k1_0719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8337;&#51652;\&#44277;&#50976;\YOON\www\A6&#52293;&#51088;\&#48512;&#49436;&#49548;&#44060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512;&#49328;&#51221;&#44288;/7&#48660;&#47085;&#44048;&#47532;&#51217;&#49688;&#44288;&#47144;/&#48512;&#49328;&#44305;&#50669;&#49884;06-89/&#48512;&#49328;%20&#54644;&#50868;&#45824;&#44396;%20&#48152;&#50668;&#46041;%20&#45824;&#50864;&#44277;&#51109;%20&#48512;&#51648;/&#49324;&#50629;&#49457;&#44160;&#53664;/&#49324;&#50629;&#49457;&#44160;&#53664;(040825)/My%20Documents/&#47785;&#46041;&#50500;&#54028;&#53944;(&#53580;&#48148;)/&#47785;&#46041;&#50500;&#54028;&#53944;(&#53580;&#48148;)/&#47785;&#46041;&#50500;&#54028;&#53944;(&#53580;&#48148;)/My%20Documents/&#54840;&#54217;5&#49888;&#48393;4/&#54840;&#54217;5(991108)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6972;&#51060;&#50616;&#53433;\HAREP\MONTH\H4A1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48149;&#48124;&#55148;/HSTOTAL/PARK-MIN/2000/&#44400;&#54252;&#49884;&#52397;/&#45236;&#50669;&#49436;&#48143;%20&#47928;&#49436;/&#51068;&#50948;&#45824;&#44032;2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7\97&#49444;&#44228;\&#51312;&#52264;&#51109;&#50808;\&#51204;&#47141;&#49444;&#44228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6332007228\c\K.&#48512;&#46020;&#48512;&#49892;(&#48513;&#48512;&#45824;&#54805;)~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345;&#47168;&#44277;&#49324;\&#48324;&#50612;&#44257;,&#46041;&#45224;&#44148;&#45328;&#47785;&#44148;&#47932;&#52384;&#44144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4608;&#54252;&#46020;&#47196;\&#44608;&#54252;&#53804;&#52272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44540;&#50864;\LHS\&#44592;&#51456;&#54805;&#49885;\&#44221;&#49345;&#48708;\&#44256;&#52384;&#51221;&#51228;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51064;&#49324;&#47749;&#47161;(&#51204;&#44592;&#49444;&#48708;)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577;&#52285;&#54984;\E-CABINET\&#47560;&#54588;&#50500;\&#51333;&#44592;&#49892;\&#49324;&#50629;&#44228;&#54925;\98&#45380;&#44228;&#54925;\&#50577;&#49885;0119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51088;&#52404;&#49324;&#50629;&#48516;&#50577;&#54788;&#54889;/&#51088;&#44552;&#49688;&#51648;/&#51228;&#51452;&#46020;%20&#50672;&#46041;&#51648;&#44396;(85M&#178;&#52488;&#44284;)%202-1%20(%205&#50900;&#48516;&#50577;)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488;&#55148;\&#51452;&#53469;&#44277;&#49324;2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dwent.dwconst.co.kr/mail/9209210.nsf/6d5003ce02ef02ce49256846005bed56/6197f6a6df7c405749256b8100219531/$FILE/&#50857;&#51064;&#49888;&#48393;fs4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1648;&#51088;&#52404;\&#44053;&#50896;&#46020;\&#49345;&#51109;&#49548;&#46020;&#44036;(&#53468;&#48177;&#49884;)\&#49345;&#51109;&#49548;&#46020;\EST\civil\s&#49340;&#49328;&#54644;&#45224;\S70\S&#49340;&#49328;&#48512;&#45824;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4592;&#52380;\LGC\EMAIL\DATA\BOOK4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1&#52397;&#49328;&#47732;\&#49688;&#47049;\CIVIL\EXCLE\DAT\&#44256;&#50577;&#44288;&#51116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XLS\&#51077;&#52272;\&#49888;&#53804;&#48512;&#45824;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50689;&#49437;\&#44277;&#47924;&#50857;\&#50976;&#51116;&#50672;\&#47588;&#51077;&#47588;&#52636;\&#47588;&#51077;&#47588;&#52636;&#52509;&#44292;&#54364;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464;&#48120;&#45208;\1STYSLEE\&#47928;&#49436;&#50577;&#49885;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2.&#45824;&#50808;&#44277;&#47928;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DATA/0COMPANY/GEONHOA/PAENGSEO/YESAN/YES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STP&#49324;&#50629;\1&#51204;&#44592;&#45236;&#50669;&#49436;\2&#51061;&#49328;&#44428;\1&#51061;&#49328;&#48513;&#48512;STP\&#51061;&#49328;&#48513;&#48512;&#45236;&#50669;&#49436;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48;&#51109;&#45784;\&#47196;&#52972;%20&#46356;&#49828;&#53356;%20(c)\&#44204;&#51201;\ESTI\ROAD\SINPAL\&#51109;&#46041;&#49444;&#44228;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48;&#51109;&#45784;\&#47196;&#52972;%20&#46356;&#49828;&#53356;%20(c)\&#44204;&#51201;\ESTI\ROAD\SINPAL\DONG-03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dreamwiz.com/Seol/&#50672;&#48393;&#51228;/99&#50672;&#48393;&#51228;/&#50672;&#48393;&#44228;&#49328;/&#49933;&#50857;&#44553;&#50668;&#8545;/&#49933;&#50857;&#44553;&#50668;DATA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1652;&#51452;&#50864;&#54924;\&#53664;&#52384;&#51032;&#47280;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\filebox\ahjkim\&#51109;&#44592;&#44228;&#54925;\&#50857;&#51648;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My%20Documents\DATA(1)\&#49892;&#54665;&#47784;&#51020;\&#50689;&#51064;&#46164;&#54252;\&#52572;&#51333;&#44208;&#51116;\&#44208;&#51116;&#45824;&#48708;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&#50696;&#49328;&#49436;1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788;&#55148;\MY%20DOCUMENTS\My%20Documents\work\&#44277;&#47924;&#48512;\&#51064;&#44148;&#48708;&#49328;&#52636;&#49436;\&#51064;&#44148;&#48708;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DATA_BAK\HUDA\&#51204;&#46972;\&#51204;&#46972;&#48512;&#45824;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WINDOWS\&#48148;&#53461;%20&#54868;&#47732;\&#50669;&#49324;&#49328;&#52636;\&#47588;&#44257;&#50669;&#49324;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KE\&#49552;&#51109;&#44512;&#51032;%20D\LOTUS\WATER\&#54840;&#45224;&#54868;&#47141;%20&#49688;&#51656;&#48516;&#49437;-&#54788;&#45824;&#51473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9436;&#54617;&#47564;&#54637;\&#49436;&#54617;&#47564;&#54637;90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WINDOWS\TEMP\&#51473;&#50669;&#54924;&#51032;\96&#45380;10&#50900;\&#44288;&#47532;&#48376;&#48512;10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mr.lee&#9756;&#9758;/&#53552;&#45328;/&#49457;&#45224;&#51109;&#54840;&#50896;/&#45236;&#50669;&#49436;/&#45432;&#44480;&#51116;IC&#45236;&#50669;&#49436;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52285;&#44397;\&#45453;&#49688;&#49328;&#47932;&#50976;&#53685;\HIT30\CACHE\&#49328;&#52636;&#45236;&#50669;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&#53468;&#48177;&#49440;\hwp\&#52280;&#44256;\&#52572;&#47749;&#49437;\&#50857;&#49328;&#49548;&#54868;&#47932;\&#51068;&#50948;&#45824;&#44032;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452;&#44277;&#51077;&#52272;\&#44305;&#51452;&#50868;&#45224;\&#50868;&#45224;8&#44277;&#44396;&#50857;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erviceall.co.kr/&#51088;&#44552;&#44228;&#54925;/&#50672;&#51088;&#44552;/MSOFFICE/EXCEL/95&#54869;&#51221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71037\c\WINDOWS\TEMP\&#51649;&#51333;&#54408;99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YONGWON\SALARY\KYW1\&#54364;&#51456;&#47928;&#49436;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2&#44277;&#44396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396;&#48376;&#51068;\C\WINDOWS\&#48148;&#53461;%20&#54868;&#47732;\&#51060;&#51064;&#55148;\&#50577;&#49885;\&#44277;&#47924;\&#50900;&#47568;&#44592;&#49457;\2001\2001_05\&#45432;&#47924;&#48708;%20&#45824;&#51109;(&#44256;&#51452;&#47196;)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4252;&#49324;&#50864;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97&#49552;&#51061;\&#50672;&#49845;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76343\c\0&#44592;&#54925;\&#47928;&#49436;\&#54801;&#51312;&#51204;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64;&#47785;&#54016;\2002&#45380;&#46020;\2002&#45380;&#46020;\6&#50900;&#45804;\&#51652;&#51217;&#45824;&#49457;\2.&#44277;&#45236;&#50669;&#49436;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OMOK\WASTE\HAK-SW\&#51077;&#52272;&#44208;&#44284;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windows\TEMP\ZTVD175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&#44277;&#50976;%20&#47928;&#49436;\Documents%20and%20Settings\&#44277;&#49324;&#44288;&#47532;\My%20Documents\&#48155;&#51008;%20&#54028;&#51068;\Documents%20and%20Settings\&#44277;&#49324;&#44288;&#47532;\My%20Documents\&#44277;&#49324;&#44288;&#47532;&#54016;\&#50577;&#49885;\&#51089;&#50629;&#51068;&#48372;&#51665;&#44228;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61;&#51652;\C\HIDCO30\CACHE\CACHE\&#51109;&#44592;&#44228;&#54925;\&#50857;&#51648;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49457;&#51116;\&#51221;&#47497;&#54788;&#51109;\WINDOWS\&#48148;&#53461;%20&#54868;&#47732;\sung\&#46020;&#44553;&#44228;&#50557;\C_O&amp;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&#44277;&#50976;%20&#47928;&#49436;\Documents%20and%20Settings\&#44277;&#49324;&#44288;&#47532;\My%20Documents\&#48155;&#51008;%20&#54028;&#51068;\Documents%20and%20Settings\&#44277;&#49324;&#44288;&#47532;\My%20Documents\&#44277;&#49324;&#44288;&#47532;&#54016;\&#44592;&#49457;&#44288;&#47144;\&#51088;&#44552;&#52397;&#44396;628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B\2000\&#54217;&#44032;&#49849;&#51652;\&#51204;&#52636;&#51077;&#51088;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48516;&#51204;&#48152;\&#44032;&#44277;%20&#49688;&#52397;-&#50724;&#49328;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053;&#48337;&#51652;\&#44277;&#50976;\www\A7&#44288;&#47532;\BOOK2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&#44277;&#50976;&#48169;\&#51077;&#52272;&#44204;&#51201;\&#51473;&#48512;9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000057\&#44592;&#53440;\WINDOWS\Temporary%20Internet%20Files\Content.IE5\UPOFYNOB\&#54788;&#45824;&#49345;&#49440;\LIM\FO\&#47785;&#54364;&#50896;&#44032;\HEE-DONG\AVANTE\WAGON\&#47588;&#44032;&#44208;&#51221;\DEP&#44228;&#49328;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51221;&#44592;\C\KMAIL30\CACHE\&#44428;&#54644;\&#45800;&#51088;&#50629;&#47924;\&#50689;&#48708;9706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&#51221;\&#54637;&#44592;&#51032;&#44592;&#44592;&#49444;&#52824;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ryu\RYU1\SINGLE\EMAIL\temp\02\980226%20&#54056;&#49496;MESA&#48716;&#46377;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dc201\c$\HDPIC\VIEWTMP\DATA\NEW\1956&#45824;\EXCEL\&#47532;&#54252;&#53944;\&#44036;&#51217;&#51665;&#44228;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6972;&#51060;&#50616;&#53433;\WINDOWS\TEMP\&#53469;&#49884;&#52264;&#47049;&#44160;&#50676;&#50577;&#49885;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861;&#51652;\C\ahjkim\&#51109;&#44592;&#44228;&#54925;\&#50857;&#51648;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-cons.dic.co.kr/PB_bank/&#44221;&#50689;&#44228;&#54925;/WORK/&#44048;&#49324;/TEMP/&#54788;&#51109;&#44048;&#49324;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&#48324;&#54364;&#45236;&#50669;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&#44277;&#50976;%20&#47928;&#49436;\&#47448;&#44221;&#46020;\&#49457;&#44284;&#48516;&#49437;\&#50629;&#47924;\WINDOWS\TEMP\&#44608;&#54952;&#50689;\&#50900;&#54788;&#54889;\&#54364;&#51456;&#47928;&#49436;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56;&#50577;&#44288;&#51116;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HKDATA\DATA\XLS\&#51452;&#51088;&#47308;&#49892;\&#49892;&#54665;&#45824;&#48708;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HKDATA\DATA\XLS\&#51452;&#51088;&#47308;&#49892;\&#44277;&#51333;&#45824;&#48708;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tebook\&#44277;&#50976;%20&#47928;&#49436;\WINDOWS\Temp\&#51221;&#51068;&#50500;&#51221;&#51068;&#50500;\&#44221;&#47532;\&#54984;&#47144;\&#44288;&#47532;&#48708;&#52397;&#44396;&#50857;&#51648;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4840;&#51068;\D\Data\LEEHOIL\97&#44228;&#54925;\AJung\C.C.C\9614&#44221;&#48708;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moonsan\hwp\My%20Documents\esco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JB\00&#45380;&#54924;&#51032;&#48143;&#48372;\OWARE\CACHE\&#49688;&#51221;&#50577;&#49885;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&#45236;&#50669;\&#44368;&#54616;&#51312;&#47532;\&#44368;&#54616;&#51312;&#47532;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428;&#55148;&#46972;\C\OWARE\CACHE\&#49688;&#51221;&#50577;&#49885;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1204;&#51452;&#44048;&#47532;&#51088;&#51648;&#51221;\&#44592;&#51316;&#51088;&#47308;\090316%20&#51204;&#51452;%20&#54217;&#54868;&#46041;%20&#50656;&#53076;&#53440;&#50868;%20&#50500;&#54028;&#53944;%20&#49888;&#52629;&#44277;&#49324;\1.%20&#44228;&#54925;&#44277;&#44592;%20&#49328;&#52636;&#49436;(&#51652;&#51452;%20&#54217;&#54868;&#46041;%20&#50656;&#53076;&#53440;&#50868;%20&#50500;&#54028;&#53944;%20&#49888;&#52629;&#44277;&#49324;)-090316%20&#44148;&#52629;&#51648;&#50896;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OWARE\CACHE\&#49688;&#51221;&#50577;&#498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(매정)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  <sheetName val="DANGA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FORM-0"/>
      <sheetName val="중기일위대가"/>
      <sheetName val="정부노임단가"/>
      <sheetName val="내역서"/>
      <sheetName val="공사비예산서(토목분)"/>
      <sheetName val="가도공"/>
      <sheetName val="노임단가"/>
      <sheetName val="부하_성남_"/>
      <sheetName val="LOPCALC"/>
      <sheetName val="기기리스트"/>
      <sheetName val="Sheet17"/>
      <sheetName val="조도계산서 (도서)"/>
      <sheetName val="인건비"/>
      <sheetName val="SD"/>
      <sheetName val="Sheet1"/>
      <sheetName val="전차선로 물량표"/>
      <sheetName val="집수정(600-700)"/>
      <sheetName val="바닥판"/>
      <sheetName val="설계조건"/>
      <sheetName val="수질정화시설"/>
      <sheetName val="중기사용료"/>
      <sheetName val="전기실및집수정"/>
      <sheetName val="금액내역서"/>
      <sheetName val="대로근거"/>
      <sheetName val="중로근거"/>
      <sheetName val="가설건물"/>
      <sheetName val="L-type"/>
      <sheetName val="2공구수량"/>
      <sheetName val="UEC영화관본공사내역"/>
      <sheetName val="BOJUNGGM"/>
      <sheetName val="현장지지물물량"/>
      <sheetName val="내역"/>
      <sheetName val="제경비"/>
      <sheetName val="조건표"/>
    </sheetNames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노임"/>
      <sheetName val="CONCRETE"/>
      <sheetName val="ILWIPOH"/>
      <sheetName val="실행철강하도"/>
      <sheetName val="터널조도"/>
      <sheetName val="수안보-MBR1"/>
      <sheetName val="입찰안"/>
      <sheetName val="list"/>
      <sheetName val="부하(성남)"/>
    </sheetNames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표지"/>
      <sheetName val="총괄표(남) "/>
      <sheetName val="내역(남)"/>
      <sheetName val="별지plc(남)"/>
      <sheetName val="별지(남)"/>
      <sheetName val="일위대가(남)"/>
      <sheetName val="운반비"/>
      <sheetName val="전기인원"/>
      <sheetName val="내역"/>
      <sheetName val="노무비단가표"/>
      <sheetName val="일위대가표갑지"/>
      <sheetName val="일위대가표"/>
      <sheetName val="가격비교"/>
      <sheetName val="내역외"/>
      <sheetName val="부하(성남)"/>
    </sheetNames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첨부1"/>
      <sheetName val="공통가설"/>
      <sheetName val="간접"/>
      <sheetName val="집계표"/>
      <sheetName val="손익분석"/>
      <sheetName val="수입"/>
      <sheetName val="손익"/>
      <sheetName val="현금흐름"/>
      <sheetName val="관로내역원"/>
      <sheetName val="SUMMARY"/>
      <sheetName val="PAINT"/>
      <sheetName val="CTEMCOST"/>
      <sheetName val="ELECTRIC"/>
      <sheetName val="SG"/>
      <sheetName val="COL"/>
      <sheetName val="자바라1"/>
      <sheetName val="손익기01"/>
      <sheetName val="Sheet1"/>
      <sheetName val="동선(을)"/>
      <sheetName val="A4288"/>
      <sheetName val="C-A(취합)파리"/>
      <sheetName val="예가표"/>
      <sheetName val="수정시산표"/>
      <sheetName val="주택"/>
      <sheetName val="주택(백만원)"/>
      <sheetName val="신공항A-9(원가수정)"/>
      <sheetName val="KUNGDEVI"/>
      <sheetName val="전계가"/>
      <sheetName val="원가계산서"/>
      <sheetName val="금액내역서"/>
      <sheetName val="인사자료총집계"/>
      <sheetName val="그래프"/>
      <sheetName val="GDP"/>
      <sheetName val="5Traffic1"/>
      <sheetName val="부문인원3"/>
      <sheetName val="설계내역서"/>
      <sheetName val="실행내역"/>
      <sheetName val="현장관리비"/>
      <sheetName val="시멘트"/>
      <sheetName val="내역"/>
      <sheetName val="공사개요"/>
      <sheetName val="감독1130"/>
      <sheetName val="일위대가표"/>
      <sheetName val="유림골조"/>
      <sheetName val="산근"/>
      <sheetName val="여흥"/>
      <sheetName val="금융"/>
      <sheetName val="결재인"/>
      <sheetName val="변경실행(2차) "/>
      <sheetName val="CC Down load 0716"/>
      <sheetName val="화물2팀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단가"/>
      <sheetName val="APT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공사비집계"/>
      <sheetName val="SCHEDULE"/>
      <sheetName val="JUCKEYK"/>
      <sheetName val="노임단가"/>
      <sheetName val="982월원안"/>
      <sheetName val="내역서"/>
      <sheetName val="TR제작사양"/>
      <sheetName val="호프"/>
      <sheetName val="감가상각"/>
      <sheetName val="2연암거"/>
      <sheetName val="경사수로집계표"/>
      <sheetName val="경사수로"/>
      <sheetName val="진입교량"/>
      <sheetName val="#REF"/>
      <sheetName val="공통비총괄표"/>
      <sheetName val="노무비"/>
      <sheetName val="b_balju (2)"/>
      <sheetName val="b_gunmul"/>
      <sheetName val="  한국 AMP ASP-23 판매가격  "/>
      <sheetName val="기성청구 공문"/>
      <sheetName val="IW-LIST"/>
      <sheetName val="6PILE  (돌출)"/>
      <sheetName val="DATA"/>
      <sheetName val="실적공사"/>
      <sheetName val="업무처리전"/>
      <sheetName val="방배동내역(리라)"/>
      <sheetName val="물량표"/>
      <sheetName val="Calen"/>
      <sheetName val="ABUT수량-A1"/>
      <sheetName val="갑지(추정)"/>
      <sheetName val="화의-현금흐름"/>
      <sheetName val="견적의뢰"/>
      <sheetName val="중기조종사 단위단가"/>
      <sheetName val="기계경비(시간당)"/>
      <sheetName val="램머"/>
      <sheetName val="SIL98"/>
      <sheetName val="장기대여금1"/>
      <sheetName val="Variables"/>
      <sheetName val="제조원가 원단위 분석"/>
      <sheetName val="종합표양식(품의 &amp; 입고)_2"/>
      <sheetName val="상각스케쥴(조정)"/>
      <sheetName val="요약"/>
      <sheetName val="예정(3)"/>
      <sheetName val="동원(3)"/>
      <sheetName val="기본DATA"/>
      <sheetName val="A-4"/>
      <sheetName val="실행철강하도"/>
      <sheetName val="총괄내역서"/>
      <sheetName val="원가관리 (동월대비)"/>
      <sheetName val="금융비용"/>
      <sheetName val="woo(mac)"/>
      <sheetName val="추가예산"/>
      <sheetName val="Total"/>
      <sheetName val="조명시설"/>
      <sheetName val="재료"/>
      <sheetName val="Sheet13"/>
      <sheetName val="Sheet14"/>
      <sheetName val="시산표(매출조정전)"/>
      <sheetName val="MIBK원단위"/>
      <sheetName val="RECIMAKE"/>
      <sheetName val="Proposal"/>
      <sheetName val="37개월"/>
      <sheetName val="주형"/>
      <sheetName val="sum1 (2)"/>
      <sheetName val="45,46"/>
      <sheetName val="익월수주전망"/>
      <sheetName val="980731"/>
      <sheetName val="광곡세부내역"/>
      <sheetName val="S&amp;R"/>
      <sheetName val="93"/>
      <sheetName val="토목검측서"/>
      <sheetName val="적격"/>
      <sheetName val="2-2.매출분석"/>
      <sheetName val="A-100전제"/>
      <sheetName val="몰드시스템 리스트"/>
      <sheetName val="정비손익"/>
      <sheetName val="200"/>
      <sheetName val="MIJIBI"/>
      <sheetName val="원가(통신)"/>
      <sheetName val="수주현황2월"/>
      <sheetName val="집행내역"/>
      <sheetName val="단가표"/>
      <sheetName val="7 (2)"/>
      <sheetName val="SM1-09"/>
      <sheetName val="SM2-09"/>
      <sheetName val="BD-09"/>
      <sheetName val="12년 CF(9월)"/>
      <sheetName val="입찰내역서"/>
      <sheetName val="SO416"/>
      <sheetName val="개발비자산성검토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점수계산1-2"/>
      <sheetName val="일위대가"/>
      <sheetName val="미드수량"/>
      <sheetName val="참조"/>
      <sheetName val="DATE"/>
      <sheetName val="공통부대관리"/>
      <sheetName val="총내역서"/>
      <sheetName val="역T형"/>
      <sheetName val="손익현황"/>
      <sheetName val="현황CODE"/>
      <sheetName val="Borrower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단가산출"/>
      <sheetName val="Sheet1 (2)"/>
      <sheetName val="표지"/>
      <sheetName val="설비원가"/>
      <sheetName val="XZLC004_PART2"/>
      <sheetName val="XZLC003_PART1"/>
      <sheetName val="조경"/>
      <sheetName val="세부내역서"/>
      <sheetName val="입찰보고"/>
      <sheetName val="지점장"/>
      <sheetName val="LinerWt"/>
      <sheetName val="D-623D"/>
      <sheetName val="BQMPALOC"/>
      <sheetName val="대비표"/>
      <sheetName val="현장지지물물량"/>
      <sheetName val="영동(D)"/>
      <sheetName val="골조시행"/>
      <sheetName val="CAUDIT"/>
      <sheetName val="물량표(신)"/>
      <sheetName val="대공종"/>
      <sheetName val="부서코드표"/>
      <sheetName val="97년추정손익계산서"/>
      <sheetName val="업무연락"/>
      <sheetName val="Ethylene"/>
      <sheetName val="월별매출"/>
      <sheetName val="ChlorAlkali"/>
      <sheetName val="VXXXXXXX"/>
      <sheetName val="slipsumpR"/>
      <sheetName val="RE9604"/>
      <sheetName val="평가제외"/>
      <sheetName val="13월별BS"/>
      <sheetName val="하수급견적대비"/>
      <sheetName val="참조시트"/>
      <sheetName val="ADR"/>
      <sheetName val="3.바닥판설계"/>
      <sheetName val="산출근거"/>
      <sheetName val="일위(토목)"/>
      <sheetName val="품셈TABLE"/>
      <sheetName val="슬래브"/>
      <sheetName val="품셈표"/>
      <sheetName val="갑근세납세필증명원"/>
      <sheetName val="2.총괄표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원가계산하도"/>
      <sheetName val="입찰내역 발주처 양식"/>
      <sheetName val="_x0018__x0000_"/>
      <sheetName val=""/>
      <sheetName val="건축내역"/>
      <sheetName val="실행간접비용"/>
      <sheetName val="적용건축"/>
      <sheetName val="表21 净利润调节表"/>
      <sheetName val="입출재고현황 (2)"/>
      <sheetName val="504전기실 동부하-L"/>
      <sheetName val="Sheet15"/>
      <sheetName val="Sheet9"/>
      <sheetName val="DUT-BAT1"/>
      <sheetName val="단가(반정3교-원주)"/>
      <sheetName val="주현(해보)"/>
      <sheetName val="주현(영광)"/>
      <sheetName val="Y-WORK"/>
      <sheetName val="CC16-내역서"/>
      <sheetName val="설계명세서"/>
      <sheetName val="전신환매도율"/>
      <sheetName val="경비"/>
      <sheetName val="공사비예산서(토목분)"/>
    </sheetNames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집계표"/>
      <sheetName val="원가계산서 (총괄)"/>
      <sheetName val="원가계산서 (건축)"/>
      <sheetName val="(총괄집계)"/>
      <sheetName val="YES"/>
      <sheetName val="Sheet1"/>
      <sheetName val="MOTOR"/>
      <sheetName val="집계표"/>
      <sheetName val="1"/>
      <sheetName val="부하계산서"/>
      <sheetName val="금액집계"/>
      <sheetName val="간접"/>
      <sheetName val="부하(성남)"/>
    </sheetNames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반포-봉암"/>
      <sheetName val="결과조달"/>
      <sheetName val="조건표"/>
    </sheetNames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결과조달"/>
    </sheetNames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YES-T"/>
    </sheetNames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공사 총괄표 "/>
      <sheetName val="전기공사"/>
      <sheetName val="전등전열공사"/>
      <sheetName val="전화.TV공사"/>
      <sheetName val="소방공사-도급"/>
      <sheetName val="cctv,중계공사"/>
      <sheetName val="중계펌프장-도급"/>
      <sheetName val="계장공사-도급"/>
      <sheetName val="일위대가(전기)"/>
      <sheetName val="일위대가(통신)"/>
      <sheetName val="일위대가(계장)"/>
      <sheetName val="견적대비표(공사)"/>
      <sheetName val="단가대비표"/>
      <sheetName val="Sheet14"/>
      <sheetName val="Sheet15"/>
      <sheetName val="Sheet16"/>
      <sheetName val="내역서2안"/>
      <sheetName val="일위대가(계측기설치)"/>
      <sheetName val="관급단가"/>
      <sheetName val="#REF"/>
      <sheetName val="Macro(차단기)"/>
      <sheetName val="직재"/>
      <sheetName val="약품설비"/>
      <sheetName val="약품공급2"/>
      <sheetName val="금액내역서"/>
      <sheetName val="호표"/>
      <sheetName val="여과지동"/>
      <sheetName val="기초자료"/>
      <sheetName val="터널조도"/>
      <sheetName val="단면치수"/>
      <sheetName val="구례시"/>
      <sheetName val="내역서"/>
      <sheetName val="화재 탐지 설비"/>
      <sheetName val="내역"/>
      <sheetName val="기본단가표"/>
      <sheetName val="충주"/>
      <sheetName val="실행철강하도"/>
      <sheetName val="b_balju"/>
      <sheetName val="노임"/>
      <sheetName val="터파기및재료"/>
      <sheetName val="산출내역서집계표"/>
      <sheetName val="대비2"/>
      <sheetName val="원하대비"/>
      <sheetName val="원도급"/>
      <sheetName val="하도급"/>
      <sheetName val="현장별"/>
      <sheetName val="옥외등신설"/>
      <sheetName val="저케CV22신설"/>
      <sheetName val="저케CV38신설"/>
      <sheetName val="저케CV8신설"/>
      <sheetName val="접지3종"/>
      <sheetName val="1단계"/>
      <sheetName val="공량산출서"/>
      <sheetName val="내역서(전기)"/>
      <sheetName val="총괄집계표"/>
      <sheetName val="Sheet1"/>
      <sheetName val="목록"/>
      <sheetName val="D"/>
      <sheetName val="일위대가(가설)"/>
      <sheetName val="Sheet3"/>
      <sheetName val="Y-WORK"/>
      <sheetName val="단위수량"/>
      <sheetName val="원가계산서"/>
      <sheetName val="집 계 표"/>
      <sheetName val="집계표"/>
      <sheetName val="개요"/>
      <sheetName val="Sens&amp;Anal"/>
      <sheetName val="노임단가"/>
      <sheetName val="운반공"/>
      <sheetName val="CT"/>
      <sheetName val="우성교간선"/>
      <sheetName val="제잡비"/>
      <sheetName val="서울대규장각(가시설흙막이)"/>
      <sheetName val="노무비단가"/>
      <sheetName val="ABUT수량-A1"/>
      <sheetName val="간선토공재집"/>
      <sheetName val="지선토공재집"/>
      <sheetName val="점상송수토공"/>
      <sheetName val="정암송수토공"/>
      <sheetName val="const."/>
      <sheetName val="건축공사"/>
      <sheetName val="자재일위(경)"/>
      <sheetName val="단가"/>
      <sheetName val="신우"/>
      <sheetName val="DATE"/>
      <sheetName val="COPING"/>
      <sheetName val="지급자재"/>
      <sheetName val="공사비집계"/>
    </sheetNames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인건비"/>
      <sheetName val="배관자재 단가조사서"/>
      <sheetName val="시운전비(계약직)"/>
      <sheetName val="000000"/>
      <sheetName val="VXXXX"/>
      <sheetName val="사급자재대"/>
      <sheetName val="단가비교"/>
      <sheetName val="4. 배관공사"/>
      <sheetName val="3.시운전비"/>
      <sheetName val="설치공사"/>
      <sheetName val="원가계산"/>
      <sheetName val="총괄내역"/>
      <sheetName val="산출내역"/>
      <sheetName val="토목"/>
      <sheetName val="품질관리비"/>
      <sheetName val="건축"/>
      <sheetName val="기계 "/>
      <sheetName val="수량산출서"/>
      <sheetName val="WORK"/>
      <sheetName val="침출배관"/>
      <sheetName val="설계"/>
      <sheetName val="#REF"/>
      <sheetName val="3.공통공사대비"/>
      <sheetName val="ELECTRIC"/>
      <sheetName val="CTEMCOST"/>
      <sheetName val="SCHEDULE"/>
      <sheetName val="결과조달"/>
      <sheetName val="실행철강하도"/>
      <sheetName val="연돌일위집계"/>
      <sheetName val="정부노임단가"/>
      <sheetName val="DATA"/>
      <sheetName val="2공구내역서"/>
    </sheetNames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설계내역서"/>
      <sheetName val="현장경비"/>
      <sheetName val="공사개요"/>
      <sheetName val="Dae_Jiju"/>
      <sheetName val="Sikje_ingun"/>
      <sheetName val="TREE_D"/>
      <sheetName val="건축내역"/>
      <sheetName val="#REF"/>
      <sheetName val="단가"/>
      <sheetName val="교대(A1-A2)"/>
      <sheetName val="내역서"/>
      <sheetName val="사용성검토"/>
      <sheetName val="대비"/>
      <sheetName val="Sheet1 (2)"/>
      <sheetName val="가격조사서"/>
      <sheetName val="청천내"/>
      <sheetName val="일위대가"/>
      <sheetName val="실행내역"/>
      <sheetName val="교대(A1)"/>
      <sheetName val="견적의뢰서"/>
      <sheetName val="배수공"/>
      <sheetName val="집계표"/>
      <sheetName val="해평견적"/>
      <sheetName val="노임"/>
      <sheetName val="공종별"/>
      <sheetName val="별표총괄"/>
      <sheetName val="BID"/>
      <sheetName val="제수"/>
      <sheetName val="공기"/>
      <sheetName val="총괄내역서"/>
      <sheetName val="일H35Y4"/>
      <sheetName val="양수장(기계)"/>
      <sheetName val="EUL"/>
      <sheetName val="제잡비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재료비"/>
      <sheetName val="시공여유율"/>
      <sheetName val="실행철강하도"/>
      <sheetName val="공사비총괄표"/>
      <sheetName val="부하(성남)"/>
      <sheetName val="인건비"/>
      <sheetName val="설계조건"/>
      <sheetName val="Sheet1"/>
      <sheetName val="장비집계"/>
      <sheetName val="허용전류-IEC"/>
      <sheetName val="허용전류-IEC DATA"/>
      <sheetName val="취수탑"/>
      <sheetName val="대림경상68억"/>
      <sheetName val="DATE"/>
      <sheetName val="물가변동 총괄서"/>
      <sheetName val="수량조서(신)"/>
      <sheetName val="금액내역서"/>
      <sheetName val="ASALTOTA"/>
      <sheetName val="부속동"/>
      <sheetName val="인사자료총집계"/>
      <sheetName val="TEST1"/>
      <sheetName val="평가데이터"/>
      <sheetName val="도시가스현황"/>
      <sheetName val="내역"/>
      <sheetName val="기본단가"/>
      <sheetName val="프랜트면허"/>
      <sheetName val="토목주소"/>
      <sheetName val="노무비계"/>
      <sheetName val="기초1"/>
      <sheetName val="Sheet17"/>
      <sheetName val="MIJIBI"/>
      <sheetName val="3.공통공사대비"/>
      <sheetName val="동력부하계산"/>
      <sheetName val="맨홀수량"/>
      <sheetName val="7.1유효폭"/>
      <sheetName val="노임단가"/>
      <sheetName val="중기사용료"/>
      <sheetName val="현장관리비"/>
      <sheetName val="방배동내역(한영)"/>
      <sheetName val="간접"/>
      <sheetName val="단위단가"/>
      <sheetName val="새공통"/>
      <sheetName val="대전-교대(A1-A2)"/>
      <sheetName val="조명시설"/>
      <sheetName val="수량집계"/>
      <sheetName val="Sheet3"/>
      <sheetName val="증감내역서"/>
      <sheetName val="저"/>
      <sheetName val="현황산출서"/>
      <sheetName val="부하계산서"/>
      <sheetName val="건축공사실행"/>
      <sheetName val="노무비단가"/>
      <sheetName val="단면치수"/>
      <sheetName val="36+45-113-18+19+20I"/>
      <sheetName val="정부노임단가"/>
      <sheetName val="데이타"/>
      <sheetName val="변경내역대비표(2)"/>
      <sheetName val="단면 (2)"/>
      <sheetName val="경비"/>
      <sheetName val="도급"/>
      <sheetName val="토사(PE)"/>
      <sheetName val="갑지1"/>
      <sheetName val="구조물견적"/>
      <sheetName val="Y-WORK"/>
      <sheetName val="물가시세"/>
      <sheetName val="자료"/>
      <sheetName val="INPUT"/>
      <sheetName val="수량3"/>
      <sheetName val="현장관리비 산출내역"/>
      <sheetName val="000000"/>
      <sheetName val="EQUIP LIST"/>
      <sheetName val="적용률"/>
      <sheetName val="6PILE  (돌출)"/>
      <sheetName val="장비"/>
      <sheetName val="산근1"/>
      <sheetName val="노무"/>
      <sheetName val="자재"/>
      <sheetName val="지급자재"/>
      <sheetName val="총공사내역서"/>
      <sheetName val="공사비예산서(토목분)"/>
      <sheetName val="장비내역서"/>
      <sheetName val="물량"/>
      <sheetName val="본선 토공 분배표"/>
      <sheetName val="뚝토공"/>
      <sheetName val="특수선일위대가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공문"/>
      <sheetName val="D01"/>
      <sheetName val="D02"/>
      <sheetName val="토공 갑지"/>
      <sheetName val="구조물철거타공정이월"/>
      <sheetName val="1-1"/>
      <sheetName val="내역1"/>
      <sheetName val="CIVIL"/>
      <sheetName val="단가비교표"/>
      <sheetName val="CTEMCOST"/>
      <sheetName val="기계경비일람"/>
      <sheetName val="주식"/>
      <sheetName val="6호기"/>
      <sheetName val="경비2내역"/>
      <sheetName val="바닥판"/>
      <sheetName val="출자한도"/>
      <sheetName val="침하계"/>
      <sheetName val="대로근거"/>
      <sheetName val="중로근거"/>
      <sheetName val="갑지(추정)"/>
      <sheetName val="을 2"/>
      <sheetName val="을 1"/>
      <sheetName val="원형1호맨홀토공수량"/>
      <sheetName val="MAT"/>
      <sheetName val="BOX 본체"/>
      <sheetName val="JUCKEYK"/>
      <sheetName val="전기"/>
      <sheetName val="9811"/>
      <sheetName val="Sheet5"/>
      <sheetName val="설계개요"/>
      <sheetName val="예가표"/>
      <sheetName val="영동(D)"/>
      <sheetName val="1,2,3,4,5단위수량"/>
      <sheetName val="일위대가표"/>
      <sheetName val="찍기"/>
      <sheetName val="별표"/>
      <sheetName val="자재조사표"/>
      <sheetName val="설계흐름도"/>
      <sheetName val="자재단가"/>
      <sheetName val="입찰안"/>
      <sheetName val="차액보증"/>
      <sheetName val="변수데이타"/>
      <sheetName val="각사별공사비분개 "/>
      <sheetName val="터널전기"/>
      <sheetName val="총괄표"/>
      <sheetName val="단가조사표"/>
      <sheetName val="기계경비(시간당)"/>
      <sheetName val="램머"/>
      <sheetName val="해외법인"/>
      <sheetName val="L-type"/>
      <sheetName val="수량산출"/>
      <sheetName val="표지"/>
      <sheetName val="발생토"/>
      <sheetName val="SG"/>
      <sheetName val="자재수량"/>
      <sheetName val="마감사양"/>
      <sheetName val="D-3109"/>
      <sheetName val="ABUT수량-A1"/>
      <sheetName val="1.취수장"/>
      <sheetName val="터널조도"/>
      <sheetName val="일년TOTAL"/>
      <sheetName val="연돌일위집계"/>
      <sheetName val="식재인부"/>
      <sheetName val="정SW_원_"/>
      <sheetName val=" "/>
      <sheetName val="WORK"/>
      <sheetName val="간접비"/>
      <sheetName val="기성집계"/>
      <sheetName val="공내역서"/>
      <sheetName val="유기공정"/>
      <sheetName val="Sheet2"/>
      <sheetName val="COVER-P"/>
      <sheetName val="결재갑지"/>
      <sheetName val="일위대가(건축)"/>
      <sheetName val="표준건축비"/>
      <sheetName val="2006납품"/>
      <sheetName val="S1"/>
      <sheetName val="전체"/>
      <sheetName val="제경비"/>
      <sheetName val="실적"/>
      <sheetName val="입력(K0)"/>
      <sheetName val="노무비"/>
      <sheetName val="공문(신)"/>
      <sheetName val="3련 BOX"/>
      <sheetName val="붙임5"/>
      <sheetName val="작업방"/>
      <sheetName val="총괄k"/>
      <sheetName val="개요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70%"/>
      <sheetName val="견적대비표"/>
      <sheetName val="TB-내역서"/>
      <sheetName val="9GNG운반"/>
      <sheetName val="Pier 3"/>
      <sheetName val="용수간선"/>
      <sheetName val="간선계산"/>
      <sheetName val="BOX(1.5X1.5)"/>
      <sheetName val="1호맨홀토공"/>
      <sheetName val="수목단가"/>
      <sheetName val="시설수량표"/>
      <sheetName val="기초단가"/>
      <sheetName val="조건표"/>
      <sheetName val="노임이"/>
      <sheetName val="을"/>
      <sheetName val="와동25-3(변경)"/>
      <sheetName val="JUCK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Tender"/>
      <sheetName val="기성금내역서"/>
      <sheetName val="자바라1"/>
      <sheetName val="해외 연수비용 계산-삭제"/>
      <sheetName val="해외 기술훈련비 (합계)"/>
      <sheetName val="소요자재"/>
      <sheetName val="노무산출서"/>
      <sheetName val="기기리스트"/>
      <sheetName val="금융비용"/>
      <sheetName val="현장지지물물량"/>
      <sheetName val="정렬"/>
      <sheetName val="계수시트"/>
      <sheetName val="단위중기"/>
      <sheetName val="시설물일위"/>
      <sheetName val="결과조달"/>
      <sheetName val="암거날개벽"/>
      <sheetName val="중기일위대가"/>
      <sheetName val="구성비"/>
      <sheetName val="외자배분"/>
      <sheetName val="외자내역"/>
      <sheetName val="배명(단가)"/>
      <sheetName val="FORM-0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기경집계"/>
      <sheetName val="기초"/>
      <sheetName val="U-TYPE(1)"/>
      <sheetName val="맨홀토공산출"/>
      <sheetName val="부도어음"/>
      <sheetName val="골조시행"/>
      <sheetName val="관로토공"/>
      <sheetName val="신천교(음성)"/>
      <sheetName val="7-3단면_상시"/>
      <sheetName val="목표세부명세"/>
      <sheetName val="설비원가"/>
      <sheetName val="Sheet4"/>
      <sheetName val="적용단가"/>
      <sheetName val="수량집계표"/>
      <sheetName val="공종별수량집계"/>
      <sheetName val="시설일위"/>
      <sheetName val="식재수량표"/>
      <sheetName val="식재일위"/>
      <sheetName val="K55수출"/>
      <sheetName val="c_balju"/>
      <sheetName val="2"/>
      <sheetName val="2000년1차"/>
      <sheetName val="수정2"/>
      <sheetName val="옹벽(수량)"/>
      <sheetName val="매립"/>
      <sheetName val="Sheet6"/>
      <sheetName val="12호기내역서(건축분)"/>
      <sheetName val="품셈TABLE"/>
      <sheetName val="옹벽수량집계"/>
      <sheetName val="1SPAN"/>
      <sheetName val="TYPE A"/>
      <sheetName val="기둥(원형)"/>
      <sheetName val="Baby일위대가"/>
      <sheetName val="T기성9605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1ST"/>
      <sheetName val="단기차입금"/>
      <sheetName val="5사남"/>
      <sheetName val="WEIGHT LIST"/>
      <sheetName val="POL6차-PIPING"/>
      <sheetName val="산#2-1 (2)"/>
      <sheetName val="산#3-1"/>
      <sheetName val="할증 "/>
      <sheetName val="Total"/>
      <sheetName val="장비투입 (2)"/>
      <sheetName val="일위대가목차"/>
      <sheetName val="산출근거"/>
      <sheetName val="영업2"/>
      <sheetName val="유용원석량소요시기검토안"/>
      <sheetName val="1차설계변경내역"/>
      <sheetName val="공사수행방안"/>
      <sheetName val="단면가정"/>
      <sheetName val="내역서 "/>
      <sheetName val="조경"/>
      <sheetName val="토공사(단지)"/>
      <sheetName val="EKOG10건축"/>
      <sheetName val="시추주상도"/>
      <sheetName val="백암비스타내역"/>
      <sheetName val="지질조사분석"/>
      <sheetName val="ITB COST"/>
      <sheetName val="BSD (2)"/>
      <sheetName val="DATA"/>
      <sheetName val="공내역"/>
      <sheetName val="토목품셈"/>
      <sheetName val="제품"/>
      <sheetName val="CLAUSE"/>
      <sheetName val="CATCH BASIN"/>
      <sheetName val="COPING"/>
      <sheetName val="guard(mac)"/>
      <sheetName val="입출재고현황 (2)"/>
      <sheetName val="CODE"/>
      <sheetName val="실행대비"/>
      <sheetName val="손익분석"/>
      <sheetName val="SLAB&quot;1&quot;"/>
      <sheetName val="1.설계조건"/>
      <sheetName val="국공유지및사유지"/>
      <sheetName val="방송(체육관)"/>
      <sheetName val="철거산출근거"/>
      <sheetName val="WEON"/>
      <sheetName val="산출내역서집계표"/>
      <sheetName val="장문교(대전)"/>
      <sheetName val="메서,변+증"/>
      <sheetName val="2000년 공정표"/>
      <sheetName val="경영상태"/>
      <sheetName val="96까지"/>
      <sheetName val="97년"/>
      <sheetName val="98이후"/>
      <sheetName val="수량명세서"/>
      <sheetName val="#10거푸집유로폼(0~7m)"/>
      <sheetName val="상부하중"/>
      <sheetName val="풍하중1"/>
      <sheetName val="공사내역"/>
      <sheetName val="포장물량집계"/>
      <sheetName val="날개벽수량표"/>
      <sheetName val="L형옹벽단위수량(35)"/>
      <sheetName val="L형옹벽단위수량(25)"/>
      <sheetName val="광산내역"/>
      <sheetName val="건축"/>
      <sheetName val="C &amp; G RHS"/>
      <sheetName val="1공구 건정토건 토공"/>
      <sheetName val="CC16-내역서"/>
      <sheetName val="변경내역"/>
      <sheetName val="단가산출1"/>
      <sheetName val="단가산출2"/>
      <sheetName val="설산1.나"/>
      <sheetName val="본사S"/>
      <sheetName val="9"/>
      <sheetName val="상행-교대(A1-A2)"/>
      <sheetName val="°©Áö"/>
      <sheetName val="1안98Billing"/>
      <sheetName val="유림골조"/>
      <sheetName val="투자효율분석"/>
      <sheetName val="설계명세서"/>
      <sheetName val="설계기준"/>
      <sheetName val="일위대가(가설)"/>
      <sheetName val="철근단면적"/>
      <sheetName val="식재"/>
      <sheetName val="시설물"/>
      <sheetName val="식재출력용"/>
      <sheetName val="유지관리"/>
      <sheetName val="증감대비"/>
      <sheetName val="변경원가서갑"/>
      <sheetName val="Sheet1_(2)1"/>
      <sheetName val="방배동내역_(총괄)1"/>
      <sheetName val="물가변동_총괄서1"/>
      <sheetName val="허용전류-IEC_DATA1"/>
      <sheetName val="7_1유효폭1"/>
      <sheetName val="단면_(2)1"/>
      <sheetName val="EQUIP_LIST1"/>
      <sheetName val="현장관리비_산출내역1"/>
      <sheetName val="본선_토공_분배표1"/>
      <sheetName val="3_공통공사대비"/>
      <sheetName val="을_2"/>
      <sheetName val="을_1"/>
      <sheetName val="토공_갑지"/>
      <sheetName val="BOX_본체"/>
      <sheetName val="Pier_3"/>
      <sheetName val="각사별공사비분개_"/>
      <sheetName val="_"/>
      <sheetName val="6PILE__(돌출)"/>
      <sheetName val="1_취수장"/>
      <sheetName val="3련_BOX"/>
      <sheetName val="해외_연수비용_계산-삭제"/>
      <sheetName val="해외_기술훈련비_(합계)"/>
      <sheetName val="선로정수계산"/>
      <sheetName val="DANGA"/>
      <sheetName val="전기일위대가"/>
      <sheetName val="수문보고"/>
      <sheetName val="날개벽(시점좌측)"/>
      <sheetName val="참조"/>
      <sheetName val="예산총괄표"/>
      <sheetName val="신림자금"/>
      <sheetName val="L_type"/>
      <sheetName val="토공산출(주차장)"/>
      <sheetName val="원가1(기계)"/>
      <sheetName val="jobhist"/>
      <sheetName val="조내역"/>
      <sheetName val="간접1"/>
      <sheetName val="실시공"/>
      <sheetName val="건축공사요약표"/>
      <sheetName val="집계내역서(가압장)"/>
      <sheetName val="흐름도"/>
      <sheetName val="5.3 단면가정"/>
      <sheetName val="기성내역"/>
      <sheetName val="부대내역"/>
      <sheetName val="Man Hole"/>
      <sheetName val="기지국"/>
      <sheetName val="F4-F7"/>
      <sheetName val="입찰내역"/>
      <sheetName val="수질정화시설"/>
      <sheetName val="물량표"/>
      <sheetName val="간지"/>
      <sheetName val="신우"/>
      <sheetName val="과천MAIN"/>
      <sheetName val="COVER"/>
      <sheetName val="수리결과"/>
      <sheetName val="단위수량"/>
      <sheetName val="CON포장수량"/>
      <sheetName val="ACUNIT"/>
      <sheetName val="CONUNIT"/>
      <sheetName val="포장공"/>
      <sheetName val="40단가산출서"/>
      <sheetName val="40집계"/>
      <sheetName val="은행"/>
      <sheetName val="화전내"/>
      <sheetName val="2000용수잠관-수량집계"/>
      <sheetName val="교각계산"/>
      <sheetName val="tggwan(mac)"/>
      <sheetName val="우각부보강"/>
      <sheetName val="주형"/>
      <sheetName val="품셈기준"/>
      <sheetName val="교대시점"/>
      <sheetName val="비탈면보호공수량산출"/>
      <sheetName val="일반공사"/>
      <sheetName val="설비"/>
      <sheetName val="설계서"/>
      <sheetName val="TYPE-A"/>
      <sheetName val="200"/>
      <sheetName val="공통자료"/>
      <sheetName val="산출2-기기동력"/>
      <sheetName val="당초"/>
      <sheetName val="관급자재집계표"/>
      <sheetName val="배수유공블럭"/>
      <sheetName val="교각1"/>
      <sheetName val="공사비집계"/>
      <sheetName val="40총괄"/>
      <sheetName val="말뚝지지력산정"/>
      <sheetName val="ELECTRIC"/>
      <sheetName val="SCHEDULE"/>
      <sheetName val="C-직노1"/>
      <sheetName val="data2"/>
      <sheetName val="관로토공집계표"/>
      <sheetName val="단가 "/>
      <sheetName val="일위대가 (PM)"/>
      <sheetName val="S003031"/>
      <sheetName val="여과지동"/>
      <sheetName val="기초자료"/>
      <sheetName val="A-4"/>
      <sheetName val="기성내역서"/>
      <sheetName val="2F 회의실견적(5_14 일대)"/>
      <sheetName val="일위대가(계측기설치)"/>
      <sheetName val="하수BOX이설"/>
      <sheetName val="자료입력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__"/>
      <sheetName val="산출3-유도등"/>
      <sheetName val="산출2-동력"/>
      <sheetName val="산출2-피뢰침"/>
      <sheetName val="덤프"/>
      <sheetName val="252K444"/>
      <sheetName val="견적990322"/>
      <sheetName val="원형맨홀수량"/>
      <sheetName val="woo(mac)"/>
      <sheetName val="archi(본사)"/>
      <sheetName val="교통신호등"/>
      <sheetName val="조명율표"/>
      <sheetName val="터파기및재료"/>
      <sheetName val="CAL"/>
      <sheetName val="차도조도계산"/>
      <sheetName val="SPEC"/>
      <sheetName val="DC-2303"/>
      <sheetName val="O＆P"/>
      <sheetName val="결재판(삭제하지말아주세요)"/>
      <sheetName val="Process Piping"/>
      <sheetName val="BQ(실행)"/>
      <sheetName val="FAB별"/>
      <sheetName val="토목-물가"/>
      <sheetName val="재료"/>
      <sheetName val="예정(3)"/>
      <sheetName val="동원(3)"/>
      <sheetName val="예가대비"/>
      <sheetName val="원가계산"/>
      <sheetName val="원가계산서(남측)"/>
      <sheetName val="소비자가"/>
      <sheetName val="S12"/>
      <sheetName val="S9"/>
      <sheetName val="S14"/>
      <sheetName val="전라자금"/>
      <sheetName val="공통비(전체)"/>
      <sheetName val="9509"/>
      <sheetName val="2연BOX"/>
      <sheetName val="총괄"/>
      <sheetName val="충주"/>
      <sheetName val="개산공사비"/>
      <sheetName val="증가분"/>
      <sheetName val="증가수정"/>
      <sheetName val="문의사항"/>
      <sheetName val="수수료율표"/>
      <sheetName val="수량산출서-2"/>
      <sheetName val="깨기"/>
      <sheetName val="업무처리전"/>
      <sheetName val="STRA2"/>
      <sheetName val="1.토공"/>
      <sheetName val="성곽내역서"/>
      <sheetName val="부대공사"/>
      <sheetName val="중동공구"/>
      <sheetName val="Calculation"/>
      <sheetName val="토공사"/>
      <sheetName val="Raw Data"/>
      <sheetName val="공사비증감"/>
      <sheetName val="견적"/>
      <sheetName val="설계"/>
      <sheetName val="준검 내역서"/>
      <sheetName val="3차설계"/>
      <sheetName val="제출내역 (2)"/>
      <sheetName val="106C0300"/>
      <sheetName val="산출내역(K2)"/>
      <sheetName val="구조물공"/>
      <sheetName val="6공구(당초)"/>
      <sheetName val="부대공"/>
      <sheetName val="투찰"/>
      <sheetName val="1,2공구원가계산서"/>
      <sheetName val="2공구산출내역"/>
      <sheetName val="1공구산출내역서"/>
      <sheetName val="전체제잡비"/>
      <sheetName val="토공"/>
      <sheetName val="철골공사"/>
      <sheetName val="목록"/>
      <sheetName val="경산"/>
      <sheetName val="공종별집계표"/>
      <sheetName val="TYPE-1"/>
      <sheetName val="집1"/>
      <sheetName val="철근총괄집계표"/>
      <sheetName val="개화1교"/>
      <sheetName val="Sheet1_(2)2"/>
      <sheetName val="물가변동_총괄서2"/>
      <sheetName val="방배동내역_(총괄)2"/>
      <sheetName val="허용전류-IEC_DATA2"/>
      <sheetName val="본선_토공_분배표2"/>
      <sheetName val="EQUIP_LIST2"/>
      <sheetName val="7_1유효폭2"/>
      <sheetName val="현장관리비_산출내역2"/>
      <sheetName val="3_공통공사대비1"/>
      <sheetName val="단면_(2)2"/>
      <sheetName val="토공_갑지1"/>
      <sheetName val="BOX_본체1"/>
      <sheetName val="각사별공사비분개_1"/>
      <sheetName val="을_21"/>
      <sheetName val="을_11"/>
      <sheetName val="Pier_31"/>
      <sheetName val="1_취수장1"/>
      <sheetName val="_1"/>
      <sheetName val="내역표지"/>
      <sheetName val="FLA"/>
      <sheetName val="FB25JN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시멘트"/>
      <sheetName val="음료실행"/>
      <sheetName val="6PILE__(돌출)1"/>
      <sheetName val="해외_연수비용_계산-삭제1"/>
      <sheetName val="해외_기술훈련비_(합계)1"/>
      <sheetName val="3련_BOX1"/>
      <sheetName val="TYPE_A"/>
      <sheetName val="BOX(1_5X1_5)"/>
      <sheetName val="2000년_공정표"/>
      <sheetName val="장비투입_(2)"/>
      <sheetName val="1_설계조건"/>
      <sheetName val="C_&amp;_G_RHS"/>
      <sheetName val="1공구_건정토건_토공"/>
      <sheetName val="5_3_단면가정"/>
      <sheetName val="내역서_"/>
      <sheetName val="ITB_COST"/>
      <sheetName val="BSD_(2)"/>
      <sheetName val="CATCH_BASIN"/>
      <sheetName val="입출재고현황_(2)"/>
      <sheetName val="Man_Hole"/>
      <sheetName val="Process_Piping"/>
      <sheetName val="Koreasea"/>
      <sheetName val="자재 집계표"/>
      <sheetName val="TYPE1"/>
      <sheetName val="철근량"/>
      <sheetName val="수량산출서 갑지"/>
      <sheetName val="A-100전제"/>
      <sheetName val="토목"/>
      <sheetName val="산1~6"/>
      <sheetName val="인천성심병원"/>
      <sheetName val="내역서(기성청구)"/>
      <sheetName val="MOTOR"/>
      <sheetName val="품의"/>
      <sheetName val="조도계산서 (도서)"/>
      <sheetName val="역T형"/>
      <sheetName val="PILE"/>
      <sheetName val="960318-1"/>
      <sheetName val="도장수량(하1)"/>
      <sheetName val="0"/>
      <sheetName val="골재"/>
      <sheetName val="원가계산서"/>
      <sheetName val="소방사항"/>
      <sheetName val="방수"/>
      <sheetName val="중기"/>
      <sheetName val="심의위원명단"/>
      <sheetName val="실행간접비"/>
      <sheetName val="소화실적"/>
      <sheetName val="AC포장수량"/>
      <sheetName val="수량이동"/>
      <sheetName val="펌프장수량산출(토)"/>
      <sheetName val="산출서양식01"/>
      <sheetName val="1TL종점(1)"/>
      <sheetName val="SBT NO Proj. Controlling Report"/>
      <sheetName val="참고"/>
      <sheetName val="20관리비율"/>
      <sheetName val="배수내역"/>
      <sheetName val="11"/>
      <sheetName val="주간기성"/>
      <sheetName val="직종인원"/>
      <sheetName val="일일총괄"/>
      <sheetName val="검사현황"/>
      <sheetName val="10"/>
      <sheetName val="부하"/>
      <sheetName val="Book2"/>
      <sheetName val="8"/>
    </sheetNames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</sheetNames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기계경비_시간당_"/>
      <sheetName val="2공구하도급내역서"/>
      <sheetName val="일위대가 "/>
      <sheetName val="구천"/>
      <sheetName val="청천내"/>
      <sheetName val="03전반노무비"/>
      <sheetName val="계양가시설"/>
      <sheetName val="Mc1"/>
      <sheetName val="현장경상비"/>
      <sheetName val="경산"/>
      <sheetName val="내역서"/>
      <sheetName val="설계예산서"/>
      <sheetName val="내역"/>
      <sheetName val="현장경비"/>
      <sheetName val="설명"/>
      <sheetName val="공사개요"/>
      <sheetName val="방배동내역(리라)"/>
      <sheetName val="건축공사집계표"/>
      <sheetName val="부대공사총괄"/>
      <sheetName val="총괄내역서"/>
      <sheetName val="동원인원"/>
      <sheetName val="DATE"/>
      <sheetName val="예산내~1"/>
      <sheetName val="요율"/>
      <sheetName val="자재대"/>
      <sheetName val="기초입력 DATA"/>
      <sheetName val="전기일위대가"/>
      <sheetName val="원가계산서"/>
      <sheetName val="산출물량"/>
      <sheetName val="일위대가표"/>
      <sheetName val="산출"/>
      <sheetName val="노임"/>
      <sheetName val="산출서"/>
      <sheetName val="견적대비"/>
      <sheetName val="연결임시"/>
      <sheetName val="일반공사"/>
      <sheetName val="#REF"/>
      <sheetName val="전기"/>
      <sheetName val="Baby일위대가"/>
      <sheetName val="기초자료입력"/>
      <sheetName val="준공정산"/>
      <sheetName val="산출1-수변전"/>
      <sheetName val="수량산출"/>
      <sheetName val="일위"/>
      <sheetName val="전선 및 전선관"/>
      <sheetName val="내역서적용수량"/>
      <sheetName val="노무비"/>
      <sheetName val="데이타"/>
    </sheetNames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부하계산서"/>
    </sheetNames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"/>
      <sheetName val="재료집계"/>
      <sheetName val="여방토적"/>
      <sheetName val="묘곡여방 철근"/>
      <sheetName val="DANGA"/>
      <sheetName val="갑지"/>
    </sheetNames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1"/>
      <sheetName val="갑지2"/>
      <sheetName val="원가갑지"/>
      <sheetName val="집계표"/>
      <sheetName val="기타경비"/>
      <sheetName val="일반관리비"/>
      <sheetName val="001"/>
      <sheetName val="추가예산"/>
      <sheetName val="MOTOR"/>
      <sheetName val="내역서"/>
      <sheetName val="금액내역서"/>
      <sheetName val="D"/>
      <sheetName val="일위대가(가설)"/>
      <sheetName val="Sheet3"/>
      <sheetName val="Y-WORK"/>
      <sheetName val="일위대가(계측기설치)"/>
      <sheetName val="#REF"/>
      <sheetName val="총괄원가계산서1"/>
      <sheetName val="Sheet1"/>
      <sheetName val="화재 탐지 설비"/>
      <sheetName val="CTEMCOST"/>
      <sheetName val="SCHEDULE"/>
      <sheetName val="TOWER 12TON"/>
      <sheetName val="TOWER 10TON"/>
    </sheetNames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MAKER"/>
      <sheetName val="96인원판단 (2)"/>
      <sheetName val="96인원(2)"/>
      <sheetName val="경쟁비교2"/>
    </sheetNames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분별"/>
      <sheetName val="공종별"/>
      <sheetName val="전기감리지정 갑지"/>
      <sheetName val="전력기술용역 "/>
      <sheetName val="기준법령"/>
    </sheetNames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G"/>
    </sheetNames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(PN)"/>
      <sheetName val="xxxxxx"/>
      <sheetName val="산출집계"/>
      <sheetName val="산출내역(설)"/>
      <sheetName val="산출내역(PN)"/>
      <sheetName val="산출내역(B)"/>
      <sheetName val="일위(설)"/>
      <sheetName val="2.대외공문"/>
      <sheetName val="개략"/>
      <sheetName val="울산시산표"/>
    </sheetNames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갑지"/>
      <sheetName val="내역서을지"/>
      <sheetName val="기성내역서갑지"/>
      <sheetName val="기성내역서을지"/>
      <sheetName val="pldt"/>
    </sheetNames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본자료"/>
      <sheetName val="개산견적원본"/>
      <sheetName val="사업성검토서"/>
      <sheetName val="블럭별원본"/>
      <sheetName val="DATA"/>
      <sheetName val="사업성검토서(견본)"/>
      <sheetName val="BASICDATA"/>
      <sheetName val="시설일위"/>
      <sheetName val="SG"/>
      <sheetName val="사업성검토(templete)"/>
    </sheetNames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5.개인보호구지급"/>
      <sheetName val="토공총괄표"/>
      <sheetName val="공통가설"/>
      <sheetName val="총투입계"/>
      <sheetName val="갑지1"/>
      <sheetName val="목록"/>
    </sheetNames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(PN)"/>
      <sheetName val="xxxxxx"/>
      <sheetName val="산출집계"/>
      <sheetName val="산출내역(설)"/>
      <sheetName val="산출내역(PN)"/>
      <sheetName val="산출내역(B)"/>
      <sheetName val="일위(설)"/>
    </sheetNames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단가산출"/>
      <sheetName val="PT-01"/>
      <sheetName val="일위대가(가설)"/>
      <sheetName val="차수"/>
      <sheetName val="IMPEADENCE MAP 취수장"/>
      <sheetName val="평균높이산출근거"/>
      <sheetName val="횡배수관위치조서"/>
      <sheetName val="일위대가"/>
      <sheetName val="금액내역서"/>
      <sheetName val="횡배수관토공수량"/>
    </sheetNames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서"/>
      <sheetName val="색상전망"/>
      <sheetName val="982월원안"/>
      <sheetName val="981실행"/>
      <sheetName val="생산요청일수"/>
      <sheetName val="분석2"/>
      <sheetName val="목표수율"/>
      <sheetName val="98사업계획"/>
      <sheetName val="97사업계획"/>
      <sheetName val="TITLE"/>
      <sheetName val="목차"/>
      <sheetName val="전략_신증설"/>
      <sheetName val="전략_신증설(2)"/>
      <sheetName val="전략_원가"/>
      <sheetName val="전략_원가(2)"/>
      <sheetName val="전략_품질"/>
      <sheetName val="전략_품질(2)"/>
      <sheetName val="전략_기술"/>
      <sheetName val="전략_기술(2)"/>
      <sheetName val="Sheet1"/>
      <sheetName val="생산량"/>
      <sheetName val="수율"/>
      <sheetName val="생판재"/>
      <sheetName val="특기사항"/>
      <sheetName val="설비투자"/>
      <sheetName val="구매계획"/>
      <sheetName val="공장,항목별"/>
      <sheetName val="생지"/>
      <sheetName val="단가_유리"/>
      <sheetName val="단가_제관"/>
      <sheetName val="단가_왕관"/>
      <sheetName val="6PILE  (돌출)"/>
      <sheetName val="Cover"/>
      <sheetName val="주요지표"/>
      <sheetName val=" PL"/>
      <sheetName val="ROIC"/>
      <sheetName val=" Cash Flow"/>
      <sheetName val="인력계획"/>
      <sheetName val="인건비"/>
      <sheetName val="판관비-공통"/>
      <sheetName val="판관비-기타경비명세"/>
      <sheetName val="기타&amp;특별수지 명세"/>
      <sheetName val="투자계획"/>
      <sheetName val="BS"/>
      <sheetName val="01"/>
      <sheetName val="1유리"/>
      <sheetName val="추가예산"/>
      <sheetName val="공통가설"/>
      <sheetName val="1-1"/>
      <sheetName val="갑지1"/>
      <sheetName val="일반경비"/>
      <sheetName val="'94자산"/>
      <sheetName val="8월차잔"/>
      <sheetName val="내역서"/>
      <sheetName val="수지"/>
      <sheetName val="국내조달(통합-1)"/>
      <sheetName val="일위대가"/>
      <sheetName val="투자자산명세서"/>
      <sheetName val="_PL"/>
      <sheetName val="_Cash_Flow"/>
      <sheetName val="기타&amp;특별수지_명세"/>
      <sheetName val="일반관리비"/>
    </sheetNames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료율"/>
      <sheetName val="손익냉동"/>
    </sheetNames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점수계산"/>
      <sheetName val="점수계산 1"/>
      <sheetName val="점수계산1-1"/>
      <sheetName val="점수계산1-2"/>
      <sheetName val="점수계산 2"/>
      <sheetName val="점수계산2-1"/>
      <sheetName val="점수계산2-2"/>
      <sheetName val="점수계산 3"/>
      <sheetName val="점수계산3-1"/>
      <sheetName val="점수계산 4"/>
      <sheetName val="점수계산4-1"/>
      <sheetName val="자료열람"/>
      <sheetName val="조달청공고 1997-78호"/>
      <sheetName val="별표 1(100억 이상)"/>
      <sheetName val="별표 1(100억 미만)"/>
      <sheetName val="별표 1-1"/>
      <sheetName val="별표 2"/>
      <sheetName val="붙임 1-1"/>
      <sheetName val="붙임 1-2"/>
      <sheetName val="붙임 1-3"/>
      <sheetName val="붙임 1-4"/>
      <sheetName val="붙임 2-1"/>
      <sheetName val="양식 1"/>
      <sheetName val="Module1"/>
      <sheetName val="Module2"/>
      <sheetName val="Module3"/>
      <sheetName val="역T형"/>
      <sheetName val="Sheet5"/>
      <sheetName val="적격심사1"/>
      <sheetName val="2.주요계수총괄"/>
    </sheetNames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A-4"/>
      <sheetName val="공사비집계"/>
      <sheetName val="목표세부명세"/>
      <sheetName val="45,46"/>
      <sheetName val="점수계산1-2"/>
      <sheetName val="현금흐름"/>
      <sheetName val="시멘트"/>
      <sheetName val="base"/>
      <sheetName val="공통가설"/>
      <sheetName val="#REF"/>
      <sheetName val="실행철강하도"/>
      <sheetName val="인건비"/>
      <sheetName val="수입"/>
      <sheetName val="차선도색현황"/>
      <sheetName val="손익계산서"/>
      <sheetName val="내역서"/>
      <sheetName val="SKETCH"/>
      <sheetName val="REINF."/>
      <sheetName val="LOADS"/>
      <sheetName val="CHECK1"/>
      <sheetName val="설계내역서"/>
      <sheetName val="교각1"/>
      <sheetName val="Sheet5"/>
      <sheetName val="공문"/>
      <sheetName val="인사자료총집계"/>
      <sheetName val="1공구산출내역서"/>
    </sheetNames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손익"/>
      <sheetName val="총손익개발"/>
      <sheetName val="총손익요약"/>
      <sheetName val="설계vs개발"/>
      <sheetName val="투자수익"/>
      <sheetName val="투자수익요약"/>
      <sheetName val="기존DEP(ENG,TM,조립)"/>
      <sheetName val="증설DEP"/>
      <sheetName val="신규DEP"/>
    </sheetNames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HP1AMLIST"/>
      <sheetName val="cover (2)"/>
      <sheetName val="독일시장"/>
      <sheetName val="과거3년"/>
      <sheetName val="시장동향 (2)"/>
      <sheetName val="02주요"/>
      <sheetName val="상반기1"/>
      <sheetName val="하반기"/>
      <sheetName val="주요 "/>
      <sheetName val="실적 (판매)"/>
      <sheetName val="등록"/>
      <sheetName val="실적 (오더)"/>
      <sheetName val="딜러1"/>
      <sheetName val="딜러 (2)"/>
      <sheetName val="딜러 3.4"/>
      <sheetName val="Sheet3"/>
    </sheetNames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간선계산"/>
    </sheetNames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일괄인쇄"/>
      <sheetName val="부문별"/>
      <sheetName val="세부추진"/>
      <sheetName val="상용보강"/>
      <sheetName val="BUS제원1"/>
      <sheetName val="재료율"/>
    </sheetNames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주요계수총괄"/>
      <sheetName val="유형자산"/>
      <sheetName val="2.주요계수총괄 (2)"/>
      <sheetName val="2.1fcf분석"/>
      <sheetName val="차이요인"/>
      <sheetName val="손익계산서"/>
      <sheetName val="6.1영업이익"/>
      <sheetName val="6.298년대비99년"/>
      <sheetName val="6.3영업이익분석"/>
      <sheetName val="6.4매출액구성"/>
      <sheetName val="요인"/>
      <sheetName val="6.5매출원가구성"/>
      <sheetName val="6.6판매관리비 구성"/>
      <sheetName val="7요약cf"/>
      <sheetName val="7.1WORKING CAPITAL"/>
      <sheetName val="7.2설비투자내역"/>
      <sheetName val="자산매각"/>
      <sheetName val="7.3차입금"/>
      <sheetName val="8대차대조표"/>
      <sheetName val="Module1"/>
      <sheetName val="VXXXXX"/>
      <sheetName val="갑지"/>
      <sheetName val="추가공사"/>
      <sheetName val="중기계획5"/>
      <sheetName val="Cover"/>
      <sheetName val="주요지표"/>
      <sheetName val=" PL"/>
      <sheetName val="ROIC"/>
      <sheetName val=" Cash Flow"/>
      <sheetName val="BS"/>
      <sheetName val="기타&amp;특별수지 명세"/>
      <sheetName val="목차"/>
      <sheetName val="기본원칙"/>
      <sheetName val="매출액명세"/>
      <sheetName val="매출원가명세"/>
      <sheetName val="매출이익명세"/>
      <sheetName val="인력계획"/>
      <sheetName val="인건비"/>
      <sheetName val="판관비-공통"/>
      <sheetName val="판관비-기타경비명세"/>
      <sheetName val="매출채권산출"/>
      <sheetName val="재고자산산출"/>
      <sheetName val="수입계획"/>
      <sheetName val="매입채무산출"/>
      <sheetName val="투자계획"/>
      <sheetName val="이자비용"/>
      <sheetName val="BS계정"/>
      <sheetName val="Sensible Indicator"/>
      <sheetName val="현금흐름"/>
      <sheetName val="교각1"/>
      <sheetName val="간선계산"/>
      <sheetName val="입찰안"/>
      <sheetName val="목표세부명세"/>
      <sheetName val="전차선로 물량표"/>
      <sheetName val="설계내역서"/>
      <sheetName val="ABUT수량-A1"/>
      <sheetName val="SUMMARY"/>
      <sheetName val="PAINT"/>
      <sheetName val="포장복구집계"/>
      <sheetName val="SFAM_Summary"/>
      <sheetName val="송전기본"/>
      <sheetName val="갑지1"/>
      <sheetName val="단면 (2)"/>
      <sheetName val="입력장표"/>
      <sheetName val="노임이"/>
      <sheetName val="작성기준"/>
      <sheetName val="시멘트"/>
      <sheetName val="2000.05"/>
      <sheetName val="인사자료총집계"/>
      <sheetName val="공사비예산서(토목분)"/>
      <sheetName val="Regenerator  Concrete Structure"/>
      <sheetName val="자금청구"/>
      <sheetName val="간지"/>
      <sheetName val="대비"/>
      <sheetName val="2006년 제조경비 추정"/>
      <sheetName val="제조경비 계획"/>
      <sheetName val="2006년 일반관리비 추정"/>
      <sheetName val="일반관리비계획"/>
      <sheetName val="지급수수료"/>
      <sheetName val="제작비"/>
      <sheetName val="잡급 (일반)"/>
      <sheetName val="복리후생비 (일반)"/>
      <sheetName val="여비교통비 (일반)"/>
      <sheetName val="통신비 (일반)"/>
      <sheetName val="세금과공과 (일반)"/>
      <sheetName val="지급임차료 (일반)"/>
      <sheetName val="감가상각비 (일반)"/>
      <sheetName val="수선비 (일반)"/>
      <sheetName val="보험료 (일반)"/>
      <sheetName val="접대비 (일반)"/>
      <sheetName val="광고선전비(일반)"/>
      <sheetName val="지급수수료 (일반)"/>
      <sheetName val="교육훈련비 (일반)"/>
      <sheetName val="도서인쇄비 (일반)"/>
      <sheetName val="사무비 (일반)"/>
      <sheetName val="소모품비 (일반)"/>
      <sheetName val="운반비 (일반)"/>
      <sheetName val="지급용역비 (일반)"/>
      <sheetName val="차수"/>
      <sheetName val="적용환율"/>
      <sheetName val="3) 클레임 반영시"/>
      <sheetName val="exchange"/>
      <sheetName val="버스운행안내"/>
      <sheetName val="예방접종계획"/>
      <sheetName val="근태계획서"/>
      <sheetName val="TOT"/>
      <sheetName val="부하계산서"/>
      <sheetName val="wall"/>
      <sheetName val="Front"/>
      <sheetName val="건설가"/>
      <sheetName val="Assumptions"/>
      <sheetName val="2_주요계수총괄"/>
      <sheetName val="2_주요계수총괄_(2)"/>
      <sheetName val="2_1fcf분석"/>
      <sheetName val="6_1영업이익"/>
      <sheetName val="6_298년대비99년"/>
      <sheetName val="6_3영업이익분석"/>
      <sheetName val="6_4매출액구성"/>
      <sheetName val="6_5매출원가구성"/>
      <sheetName val="6_6판매관리비_구성"/>
      <sheetName val="7_1WORKING_CAPITAL"/>
      <sheetName val="7_2설비투자내역"/>
      <sheetName val="7_3차입금"/>
      <sheetName val="_PL"/>
      <sheetName val="_Cash_Flow"/>
      <sheetName val="기타&amp;특별수지_명세"/>
      <sheetName val="Sensible_Indicator"/>
      <sheetName val="전차선로_물량표"/>
      <sheetName val="2006년_제조경비_추정"/>
      <sheetName val="제조경비_계획"/>
      <sheetName val="2006년_일반관리비_추정"/>
      <sheetName val="잡급_(일반)"/>
      <sheetName val="복리후생비_(일반)"/>
      <sheetName val="여비교통비_(일반)"/>
      <sheetName val="통신비_(일반)"/>
      <sheetName val="세금과공과_(일반)"/>
      <sheetName val="지급임차료_(일반)"/>
      <sheetName val="감가상각비_(일반)"/>
      <sheetName val="수선비_(일반)"/>
      <sheetName val="보험료_(일반)"/>
      <sheetName val="접대비_(일반)"/>
      <sheetName val="지급수수료_(일반)"/>
      <sheetName val="교육훈련비_(일반)"/>
      <sheetName val="도서인쇄비_(일반)"/>
      <sheetName val="사무비_(일반)"/>
      <sheetName val="소모품비_(일반)"/>
      <sheetName val="운반비_(일반)"/>
      <sheetName val="지급용역비_(일반)"/>
      <sheetName val="총괄"/>
      <sheetName val="손익분석"/>
      <sheetName val="투입분"/>
      <sheetName val="SCH"/>
      <sheetName val="표지"/>
      <sheetName val="선수금"/>
      <sheetName val="Asso02"/>
      <sheetName val="Lead"/>
      <sheetName val="신흥교"/>
      <sheetName val="출자한도"/>
      <sheetName val="일위대가(계측기설치)"/>
      <sheetName val="장비가동"/>
      <sheetName val="일위대가"/>
      <sheetName val="토목주소"/>
      <sheetName val="프랜트면허"/>
      <sheetName val="6호기"/>
      <sheetName val="STARTSHEET"/>
      <sheetName val="Parameters"/>
      <sheetName val="양식(직판용)"/>
      <sheetName val="역T형"/>
      <sheetName val="금액내역서"/>
      <sheetName val="982월원안"/>
      <sheetName val="예금현황"/>
      <sheetName val="Report Setup"/>
      <sheetName val="건축2"/>
    </sheetNames>
    <definedNames>
      <definedName name="Barley_Quota" refersTo="#REF!"/>
      <definedName name="Premium_Beer" refersTo="#REF!"/>
      <definedName name="Soju_Effect" refersTo="#REF!"/>
      <definedName name="Tax_Reduction" refersTo="#REF!"/>
      <definedName name="Youngnam_Market" refersTo="#REF!" sheetId="0"/>
    </definedNames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</sheetNames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관리비"/>
      <sheetName val="9-1차이내역"/>
      <sheetName val="공문.사"/>
      <sheetName val="손익"/>
      <sheetName val="매출원가"/>
      <sheetName val="공문1"/>
      <sheetName val="표지"/>
      <sheetName val="표지2"/>
      <sheetName val="1총괄(上)"/>
      <sheetName val="1총괄(下)"/>
      <sheetName val="2손익"/>
      <sheetName val="3대차"/>
      <sheetName val="4법인세(上)"/>
      <sheetName val="4법인세(下)"/>
      <sheetName val="5잉여금"/>
      <sheetName val="6준비금"/>
      <sheetName val="6부가"/>
      <sheetName val="7여신"/>
      <sheetName val="8주평"/>
      <sheetName val="9확정실적"/>
      <sheetName val="xxxxxx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2월15일"/>
      <sheetName val="아산공문"/>
      <sheetName val="매출현황"/>
      <sheetName val="총괄현황"/>
      <sheetName val="표"/>
      <sheetName val="중복브랜드실적"/>
      <sheetName val="2F엘레강스"/>
      <sheetName val="2F캐릭터"/>
    </sheetNames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</sheetNames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</sheetNames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손익"/>
    </sheetNames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D (2)"/>
      <sheetName val="BSD"/>
      <sheetName val="BSD 1"/>
      <sheetName val="점수계산1-2"/>
      <sheetName val="갑지1"/>
      <sheetName val="guard(mac)"/>
      <sheetName val="PF"/>
      <sheetName val="내역서"/>
      <sheetName val="001"/>
      <sheetName val="2.주요계수총괄"/>
      <sheetName val="Borrower"/>
      <sheetName val="6호기"/>
      <sheetName val="월별손익"/>
      <sheetName val="PRT_BS"/>
      <sheetName val="PRT_PL"/>
      <sheetName val="충주"/>
      <sheetName val="포장복구집계"/>
      <sheetName val="노임이"/>
      <sheetName val="BAN9905"/>
      <sheetName val="ITEMLIST9911"/>
      <sheetName val="시멘트"/>
      <sheetName val="BSM9601"/>
      <sheetName val="현금흐름"/>
      <sheetName val="최종"/>
    </sheetNames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</sheetNames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CDDBP"/>
      <sheetName val="2.주요계수총괄"/>
      <sheetName val="점수계산1-2"/>
      <sheetName val="PRT_BS"/>
      <sheetName val="PRT_PL"/>
      <sheetName val="Summary Sheets"/>
      <sheetName val="포장복구집계"/>
      <sheetName val="노임이"/>
      <sheetName val="시멘트"/>
      <sheetName val="현금흐름"/>
      <sheetName val="9904주부식"/>
      <sheetName val="영업.일1"/>
    </sheetNames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수"/>
    </sheetNames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추정12.別 "/>
      <sheetName val="추정12.別 (2)"/>
      <sheetName val="추정12.別 (3)"/>
      <sheetName val="總括.12"/>
      <sheetName val="總括.12 (3)"/>
      <sheetName val="總括.12 (2)"/>
      <sheetName val="원가분석"/>
      <sheetName val="원가분석1"/>
      <sheetName val="영업.細"/>
      <sheetName val="영업.細 (2)"/>
      <sheetName val="전년포함"/>
      <sheetName val="전년포함 (2)"/>
      <sheetName val="영업.일 계"/>
      <sheetName val="영업.일1"/>
      <sheetName val="Sheet1"/>
      <sheetName val="Sheet2"/>
      <sheetName val="Sheet3"/>
      <sheetName val="9904주부식"/>
      <sheetName val="일별1"/>
      <sheetName val="TOT"/>
      <sheetName val="HP1AMLIST"/>
      <sheetName val="차종MH"/>
    </sheetNames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MM"/>
      <sheetName val="1.견적서목록"/>
      <sheetName val="견적표지"/>
      <sheetName val="견적서"/>
      <sheetName val="부하계산서 (영문)"/>
      <sheetName val="FAX1"/>
      <sheetName val="주소록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VXXXXXX"/>
      <sheetName val="목록"/>
      <sheetName val="파일정리"/>
      <sheetName val="견적표지(종)"/>
      <sheetName val="견적표지 (횡)"/>
      <sheetName val="1"/>
    </sheetNames>
    <definedNames>
      <definedName name="cbs1_1" refersTo="#REF!"/>
    </definedNames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원2차bm"/>
    </sheetNames>
    <definedNames>
      <definedName name="CODESUM3"/>
      <definedName name="SUM_A"/>
    </definedNames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적용률"/>
      <sheetName val="대전노은1차_조적_집계표"/>
      <sheetName val="2000.05"/>
      <sheetName val="Sheet5"/>
      <sheetName val="01"/>
      <sheetName val="CODE"/>
      <sheetName val="BSD (2)"/>
      <sheetName val="노무비"/>
      <sheetName val="확인서"/>
      <sheetName val="카메라"/>
      <sheetName val="점수계산1-2"/>
      <sheetName val="costbreak 2"/>
      <sheetName val="보일러"/>
      <sheetName val="작성기준"/>
      <sheetName val="2.주요계수총괄"/>
      <sheetName val="포장복구집계"/>
      <sheetName val="Summary Sheets"/>
      <sheetName val="노임이"/>
      <sheetName val="시멘트"/>
      <sheetName val="갑지1"/>
      <sheetName val="직공비"/>
      <sheetName val="영업.일1"/>
    </sheetNames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작성개요"/>
      <sheetName val="공사비"/>
      <sheetName val="공사비비교"/>
      <sheetName val="견적조건"/>
      <sheetName val="공기"/>
      <sheetName val="사내공문"/>
      <sheetName val="PILE"/>
      <sheetName val="SILICATE"/>
      <sheetName val="b_gs"/>
      <sheetName val="1-1"/>
      <sheetName val="일용노임단가"/>
      <sheetName val="참조자료"/>
      <sheetName val="식재"/>
      <sheetName val="시설물"/>
      <sheetName val="식재출력용"/>
      <sheetName val="유지관리"/>
      <sheetName val="단가"/>
      <sheetName val="Sheet5"/>
      <sheetName val="Project Brief"/>
      <sheetName val="bid"/>
      <sheetName val="자재"/>
      <sheetName val="구의33고"/>
      <sheetName val="45,46"/>
      <sheetName val="b_gunmul"/>
      <sheetName val="b_balju (2)"/>
      <sheetName val="간접"/>
      <sheetName val="COPING"/>
      <sheetName val="집계표"/>
      <sheetName val="코드표"/>
      <sheetName val="목표세부명세"/>
      <sheetName val="0.1 KEY ASSUMPTIONS"/>
      <sheetName val="0.2 SCENARIO"/>
      <sheetName val="0. CONTROL"/>
      <sheetName val="시멘트"/>
      <sheetName val="콤보박스와 리스트박스의 연결"/>
      <sheetName val="시장성초안camera"/>
      <sheetName val="공사경비"/>
      <sheetName val="PBS"/>
      <sheetName val="APT"/>
      <sheetName val="점수계산1-2"/>
      <sheetName val="WONMI"/>
      <sheetName val="BSD (2)"/>
      <sheetName val="2.주요계수총괄"/>
      <sheetName val="COA-17"/>
      <sheetName val="C-18"/>
      <sheetName val="포장복구집계"/>
      <sheetName val="노임이"/>
      <sheetName val="건축공사실행"/>
      <sheetName val="실행단가철(ems코드적용)"/>
      <sheetName val="#REF"/>
      <sheetName val="실행단가"/>
      <sheetName val="기초코드"/>
      <sheetName val="대전노은1차_조적_집계표"/>
      <sheetName val="하수급견적대비"/>
      <sheetName val="실행예산_(2)"/>
      <sheetName val="Project_Brief"/>
      <sheetName val="b_balju_(2)"/>
      <sheetName val="SG"/>
      <sheetName val="노임"/>
      <sheetName val="코드"/>
      <sheetName val="을지"/>
      <sheetName val="직공비"/>
      <sheetName val="삭제금지단가"/>
    </sheetNames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PL"/>
      <sheetName val="재고자산"/>
      <sheetName val="작진-계획"/>
      <sheetName val="작진-월별(조정전)"/>
      <sheetName val="작진-월별(조정후)"/>
      <sheetName val="매출그룹"/>
      <sheetName val="조정"/>
      <sheetName val="PL-조정전"/>
      <sheetName val="PL-조정후"/>
      <sheetName val="APT(자체-조정전)"/>
      <sheetName val="재고자산실적"/>
      <sheetName val="손익분석"/>
      <sheetName val="항목실적"/>
      <sheetName val="인건실적"/>
      <sheetName val="미수실적"/>
      <sheetName val="공통가설"/>
      <sheetName val="건축공사"/>
      <sheetName val="11월실적"/>
      <sheetName val="1-1"/>
      <sheetName val="실행간접비용"/>
      <sheetName val="내역5"/>
      <sheetName val="#REF"/>
      <sheetName val="CAT_5"/>
      <sheetName val="충주"/>
      <sheetName val="Sheet5"/>
      <sheetName val="BSD (2)"/>
      <sheetName val="간접비내역-1"/>
      <sheetName val="점수계산1-2"/>
      <sheetName val="2.주요계수총괄"/>
      <sheetName val="포장복구집계"/>
      <sheetName val="ITB COST"/>
      <sheetName val="손익"/>
      <sheetName val="현금흐름"/>
      <sheetName val="소상 &quot;1&quot;"/>
      <sheetName val="내역"/>
      <sheetName val="사급자재"/>
      <sheetName val="대전노은1차_조적_집계표"/>
    </sheetNames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단가"/>
      <sheetName val="전기"/>
      <sheetName val="Apt내역"/>
      <sheetName val="부대시설"/>
      <sheetName val="#REF"/>
      <sheetName val="FRP내역서"/>
      <sheetName val="원형맨홀수량"/>
      <sheetName val="별표 "/>
      <sheetName val="Y-WORK"/>
      <sheetName val="DATA"/>
      <sheetName val="철근단면적"/>
      <sheetName val="FB25JN"/>
      <sheetName val="주경기-오배수"/>
      <sheetName val="총괄표"/>
      <sheetName val="단위중기"/>
      <sheetName val="터파기및재료"/>
      <sheetName val="Sheet1"/>
    </sheetNames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Y-WORK"/>
    </sheetNames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data"/>
      <sheetName val="공종별"/>
      <sheetName val="부분별"/>
      <sheetName val="사업비개요"/>
      <sheetName val="요율산정"/>
      <sheetName val="갑지"/>
      <sheetName val="RULE"/>
      <sheetName val="RATIO00"/>
    </sheetNames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990322"/>
      <sheetName val="통합수주_판품2K0112"/>
      <sheetName val="갑지"/>
      <sheetName val="#REF"/>
      <sheetName val="Sheet1"/>
      <sheetName val="내역"/>
    </sheetNames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1.기안지"/>
      <sheetName val="1.기안을지"/>
      <sheetName val="2.대외공문 (안)"/>
      <sheetName val="2.대외공문 (안) (2)"/>
      <sheetName val="3.시행문"/>
      <sheetName val="4.협조전 (2)"/>
      <sheetName val="5.문서수발"/>
      <sheetName val="6.발송인"/>
      <sheetName val="7.우편물발송의뢰서"/>
      <sheetName val="8.간행물관리대장"/>
      <sheetName val="이관폐기사진"/>
      <sheetName val="10.문서처리"/>
      <sheetName val="11.회람"/>
      <sheetName val="12.문서색인표"/>
      <sheetName val="14.문서목록"/>
      <sheetName val="15.이관문서목록표"/>
      <sheetName val="17.폐기문서목록표"/>
      <sheetName val="21.열람증"/>
      <sheetName val="문서열람및반출대장"/>
      <sheetName val="서식등록신청서"/>
      <sheetName val="서식등록대장"/>
      <sheetName val="회의록"/>
      <sheetName val="회의록 (을)"/>
      <sheetName val="2_대외공문"/>
    </sheetNames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내역"/>
      <sheetName val="견적업체"/>
      <sheetName val="부대공종"/>
      <sheetName val="실행대비표"/>
      <sheetName val="견적"/>
      <sheetName val="설명서 "/>
      <sheetName val="토목"/>
    </sheetNames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변압기"/>
      <sheetName val="부하집계"/>
      <sheetName val="부하LOAD"/>
      <sheetName val="발전기 부하"/>
      <sheetName val="발전기"/>
      <sheetName val="BATT"/>
      <sheetName val="동력제어반전기제원표"/>
      <sheetName val="간선 CABLE SIZE"/>
      <sheetName val="부하 CABLE SIZE"/>
      <sheetName val="차단기선정"/>
      <sheetName val="data"/>
      <sheetName val="Sheet10"/>
      <sheetName val="Sheet1"/>
    </sheetNames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"/>
      <sheetName val="전기일위대가"/>
      <sheetName val="단가"/>
      <sheetName val="공통자료"/>
      <sheetName val="당초"/>
      <sheetName val="SG"/>
    </sheetNames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손익"/>
    </sheetNames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조경일람"/>
      <sheetName val="투찰내역"/>
      <sheetName val="간접1"/>
      <sheetName val="조명일위"/>
      <sheetName val="단가일람"/>
      <sheetName val="부대공사비"/>
      <sheetName val="내역서"/>
      <sheetName val="BID"/>
      <sheetName val="차액보증"/>
      <sheetName val="SLAB데이터"/>
      <sheetName val="99총공사내역서"/>
      <sheetName val="퍼스트"/>
      <sheetName val="정부노임단가"/>
      <sheetName val="Total 단위경유량집계"/>
      <sheetName val="노임"/>
      <sheetName val="접지수량"/>
      <sheetName val="#REF"/>
      <sheetName val="sheet1"/>
      <sheetName val="지질조사"/>
      <sheetName val="원가계산서"/>
      <sheetName val="약품공급2"/>
      <sheetName val="RE9604"/>
      <sheetName val="조명시설"/>
      <sheetName val="기본단가표"/>
      <sheetName val="재료집계표"/>
      <sheetName val="기계경비(시간당)"/>
      <sheetName val="실행내역"/>
      <sheetName val="준검 내역서"/>
      <sheetName val="MOTOR"/>
      <sheetName val="전체제잡비"/>
      <sheetName val="CALCULATION"/>
      <sheetName val="C1ㅇ"/>
      <sheetName val="단가"/>
      <sheetName val="내역(원안-대안)"/>
      <sheetName val="마산월령동골조물량변경"/>
      <sheetName val="제경비"/>
      <sheetName val="금액내역서"/>
      <sheetName val="실행철강하도"/>
      <sheetName val="DANGA"/>
      <sheetName val="일위대가"/>
      <sheetName val="설계조건"/>
      <sheetName val="항목(1)"/>
      <sheetName val="총괄표"/>
      <sheetName val="1,2공구원가계산서"/>
      <sheetName val="2공구산출내역"/>
      <sheetName val="1공구산출내역서"/>
      <sheetName val="내역서(전기)"/>
      <sheetName val="교각1"/>
      <sheetName val="산근"/>
      <sheetName val="건축내역"/>
      <sheetName val="하남내역"/>
      <sheetName val="노임단가"/>
      <sheetName val="SIL98"/>
      <sheetName val="배수공"/>
      <sheetName val="5회토적"/>
      <sheetName val="DB"/>
      <sheetName val="구조물공"/>
      <sheetName val="부대공"/>
      <sheetName val="토공"/>
      <sheetName val="포장공"/>
      <sheetName val="토공유동표(전체.당초)"/>
      <sheetName val="총공사내역서"/>
      <sheetName val="품셈TABLE"/>
      <sheetName val="요율"/>
      <sheetName val="현장지지물물량"/>
      <sheetName val="당진1,2호기전선관설치및접지4차공사내역서-을지"/>
      <sheetName val="기계내역서"/>
      <sheetName val="1001"/>
      <sheetName val="공사개요"/>
      <sheetName val="매입세율"/>
      <sheetName val="적점"/>
      <sheetName val="NYS"/>
      <sheetName val="기계경비일람"/>
      <sheetName val="대포2교접속"/>
      <sheetName val="천방교접속"/>
      <sheetName val="N賃率-職"/>
      <sheetName val="1.수인터널"/>
      <sheetName val="일위목록"/>
      <sheetName val="잡철물"/>
      <sheetName val="관급"/>
      <sheetName val="산출근거"/>
      <sheetName val="수량산출서"/>
      <sheetName val="2.1  노무비 평균단가산출"/>
      <sheetName val="이형관"/>
      <sheetName val="자재일람"/>
      <sheetName val="내역(중앙)"/>
      <sheetName val="단위단가"/>
      <sheetName val="예산서"/>
      <sheetName val="일반공사"/>
      <sheetName val="현장설명"/>
      <sheetName val="DATA"/>
      <sheetName val="공사비예산서(토목분)"/>
      <sheetName val="을-ATYPE"/>
      <sheetName val="제1호단위수량"/>
      <sheetName val="I.설계조건"/>
      <sheetName val="표  지"/>
      <sheetName val="설비2차"/>
      <sheetName val="예가내역서"/>
      <sheetName val="전기"/>
      <sheetName val="자재단가비교표"/>
      <sheetName val="BH-1 (2)"/>
      <sheetName val="hvac(제어동)"/>
      <sheetName val="결재갑지"/>
      <sheetName val="조도계산서 (도서)"/>
      <sheetName val="자료"/>
      <sheetName val="도급"/>
      <sheetName val="단가대비표"/>
      <sheetName val="기초일위"/>
      <sheetName val="시설일위"/>
      <sheetName val="관리비비계상"/>
      <sheetName val="경비2내역"/>
      <sheetName val="세부내역"/>
      <sheetName val="운반"/>
      <sheetName val="ABUT수량-A1"/>
      <sheetName val="제안서"/>
      <sheetName val="행정표준(1)"/>
      <sheetName val="행정표준(2)"/>
      <sheetName val="초기화면"/>
      <sheetName val="폐기물"/>
      <sheetName val="노원열병합  건축공사기성내역서"/>
      <sheetName val="증감내역서"/>
      <sheetName val="작성방법"/>
      <sheetName val="참조-(1)"/>
      <sheetName val="원가계산서구조조정"/>
      <sheetName val="오저간내역서"/>
      <sheetName val="터파기및재료"/>
      <sheetName val="인원계획"/>
      <sheetName val="타공종이기"/>
      <sheetName val="코드표"/>
      <sheetName val="1.설계조건"/>
      <sheetName val="4.전기"/>
      <sheetName val="여수토토적"/>
      <sheetName val="구조물수량집계표"/>
      <sheetName val="사업전망"/>
      <sheetName val="현장업무"/>
      <sheetName val="PIPING"/>
      <sheetName val="MSS 2"/>
      <sheetName val="전주2本1"/>
      <sheetName val="신호등일위대가"/>
      <sheetName val="프로젝트"/>
      <sheetName val="보증수수료산출"/>
      <sheetName val="도급-집계"/>
      <sheetName val="을"/>
      <sheetName val="경비"/>
      <sheetName val="데이타"/>
      <sheetName val="산출내역서"/>
      <sheetName val="직노"/>
      <sheetName val="ITEM"/>
      <sheetName val="공문"/>
      <sheetName val="앉음벽 (2)"/>
      <sheetName val="6호기"/>
      <sheetName val="001"/>
      <sheetName val="일반부표"/>
      <sheetName val="ancillary"/>
      <sheetName val="금융비용"/>
      <sheetName val="우수관매설및 우수받이"/>
      <sheetName val="접지1종"/>
      <sheetName val="조경"/>
      <sheetName val="문학간접"/>
      <sheetName val="직공비"/>
      <sheetName val="명세서"/>
      <sheetName val="총괄내역서"/>
      <sheetName val="A-4"/>
      <sheetName val="대비"/>
      <sheetName val="제출내역 (2)"/>
      <sheetName val="인부노임"/>
      <sheetName val="전체"/>
      <sheetName val="I一般比"/>
      <sheetName val="대전21토목내역서"/>
      <sheetName val="말뚝지지력산정"/>
      <sheetName val="Sheet3"/>
      <sheetName val="일위대가표"/>
      <sheetName val="예산변경원인분석"/>
      <sheetName val="내역_ver1.0"/>
      <sheetName val="적용표"/>
      <sheetName val="설계내역서"/>
      <sheetName val="재료비"/>
      <sheetName val="보고서 기기리스트"/>
      <sheetName val="간접(90)"/>
      <sheetName val="3련 BOX"/>
      <sheetName val="단가산출"/>
      <sheetName val="품셈"/>
      <sheetName val="견적조건"/>
      <sheetName val="토목주소"/>
      <sheetName val="참조"/>
      <sheetName val="간접비계산"/>
      <sheetName val="98지급계획"/>
      <sheetName val="할증"/>
      <sheetName val="적용단가"/>
      <sheetName val="분뇨"/>
      <sheetName val="내역(창신)"/>
      <sheetName val="Resource2"/>
      <sheetName val="현장관리비"/>
      <sheetName val="상-교대(A1-A2)"/>
      <sheetName val="설계서(7)"/>
      <sheetName val="예산서(6)"/>
      <sheetName val="소야공정계획표"/>
      <sheetName val="배수내역"/>
      <sheetName val="배수내역 (2)"/>
      <sheetName val="측구터파기공수량집계"/>
      <sheetName val="배수공 시멘트 및 골재량 산출"/>
      <sheetName val="신림자금"/>
      <sheetName val="횡배위치"/>
      <sheetName val="운반비"/>
      <sheetName val="2000양배"/>
      <sheetName val="실행(1)"/>
      <sheetName val="전기내역서(총계)"/>
      <sheetName val=" HIT-&gt;HMC 견적(3900)"/>
      <sheetName val="plan&amp;section of foundation"/>
      <sheetName val="pile bearing capa &amp; arrenge"/>
      <sheetName val="working load at the btm ft."/>
      <sheetName val="stability check"/>
      <sheetName val="design criteria"/>
      <sheetName val="분전반"/>
      <sheetName val="구조물견적서"/>
      <sheetName val="lee"/>
      <sheetName val="집계표소트"/>
      <sheetName val="토공A"/>
      <sheetName val="11.우각부 보강"/>
      <sheetName val="투찰추정"/>
      <sheetName val="검토"/>
      <sheetName val="INPUT"/>
      <sheetName val="갑지"/>
      <sheetName val="토목내역"/>
      <sheetName val="사급자재"/>
      <sheetName val="소포내역 (2)"/>
      <sheetName val="간이영수증"/>
      <sheetName val="여과지동"/>
      <sheetName val="기초자료"/>
      <sheetName val="일위대가(가설)"/>
      <sheetName val="11.산출(전열)"/>
      <sheetName val="6.산출(동력)"/>
      <sheetName val="7.산출(TRAY)"/>
      <sheetName val="부재예실1월"/>
      <sheetName val="연결임시"/>
      <sheetName val="결과조달"/>
      <sheetName val="INPUT-DATA"/>
      <sheetName val="용소리교"/>
      <sheetName val="총괄-1"/>
      <sheetName val="COVER"/>
      <sheetName val="자재단가"/>
      <sheetName val="교량"/>
      <sheetName val="기성내역"/>
      <sheetName val="중기사용료산출근거"/>
      <sheetName val="단가산출1"/>
      <sheetName val="공사비총괄표"/>
      <sheetName val="관공일위대가"/>
      <sheetName val="관자재"/>
      <sheetName val="단가 및 재료비"/>
      <sheetName val="관접합및자재집계표"/>
      <sheetName val="99월별경비계획"/>
      <sheetName val="Total"/>
      <sheetName val="제품원재"/>
      <sheetName val="단가조사-2"/>
      <sheetName val="건설성적"/>
      <sheetName val="13LPMCC"/>
      <sheetName val="역T형옹벽단위수량"/>
      <sheetName val="01AC"/>
      <sheetName val="정화조내역"/>
      <sheetName val="SHEET PILE단가"/>
      <sheetName val="소비자가"/>
      <sheetName val="입력데이타"/>
      <sheetName val="원가"/>
      <sheetName val="설계예산서"/>
      <sheetName val="ilch"/>
      <sheetName val="_HIT__HMC 견적_3900_"/>
      <sheetName val="7. 현장관리비 "/>
      <sheetName val="6. 안전관리비"/>
      <sheetName val="입력"/>
      <sheetName val="일위대가목록"/>
      <sheetName val="예산총괄"/>
      <sheetName val="공사원가계산서"/>
      <sheetName val="추가예산"/>
      <sheetName val="수정2"/>
      <sheetName val="EQT-ESTN"/>
      <sheetName val="내   역"/>
      <sheetName val="금호"/>
      <sheetName val="내역(가지)"/>
      <sheetName val="자재단가표"/>
      <sheetName val="중기일위대가"/>
      <sheetName val="bearing"/>
      <sheetName val="광산내역"/>
      <sheetName val="가격조사서"/>
      <sheetName val="검암내역"/>
      <sheetName val="물량표S"/>
      <sheetName val="시멘트"/>
      <sheetName val="Macro(차단기)"/>
      <sheetName val="원가+내역"/>
      <sheetName val="JUCKEYK"/>
      <sheetName val="A 견적"/>
      <sheetName val="전기일위목록"/>
      <sheetName val="마산방향"/>
      <sheetName val="진주방향"/>
      <sheetName val="기초수량집"/>
      <sheetName val="Macro1"/>
      <sheetName val="기계공사"/>
      <sheetName val="봉양~조차장간고하개명(신설)"/>
      <sheetName val="토목"/>
      <sheetName val="플랜트 설치"/>
      <sheetName val="내역원본"/>
      <sheetName val="노임단가표"/>
      <sheetName val="5.산출(전력)"/>
      <sheetName val="소방사항"/>
      <sheetName val="조건표"/>
      <sheetName val="날개벽수량표"/>
      <sheetName val="일위집계(기존)"/>
      <sheetName val="8설7발"/>
      <sheetName val="산출내역서집계표"/>
      <sheetName val="type-F"/>
      <sheetName val="일위대가(1)"/>
      <sheetName val="원계약고시공및준비구분"/>
      <sheetName val="설계"/>
      <sheetName val="갑지(추정)"/>
      <sheetName val="현장관리비참조"/>
      <sheetName val="200"/>
      <sheetName val="부대내역"/>
      <sheetName val="5호광장_(만점)"/>
      <sheetName val="인천국제_(만점)_(2)"/>
      <sheetName val="Total_단위경유량집계"/>
      <sheetName val="준검_내역서"/>
      <sheetName val="토공유동표(전체_당초)"/>
      <sheetName val="1_수인터널"/>
      <sheetName val="WORK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EUPDAT2"/>
      <sheetName val="단가조건(02년)"/>
      <sheetName val="b_balju"/>
      <sheetName val="전체_1설계"/>
      <sheetName val="중기"/>
      <sheetName val="99-0002"/>
      <sheetName val="인사자료총집계"/>
      <sheetName val="현금흐름"/>
      <sheetName val="데리네이타현황"/>
      <sheetName val="일용노임단가"/>
      <sheetName val="EBSDATA"/>
      <sheetName val="TYPE-A"/>
      <sheetName val="6PILE  (돌출)"/>
      <sheetName val="바닥판"/>
      <sheetName val="입력DATA"/>
      <sheetName val="공통가설"/>
      <sheetName val="70%"/>
      <sheetName val="CORE#2"/>
      <sheetName val="부서코드표"/>
      <sheetName val="단가집"/>
      <sheetName val="일위"/>
      <sheetName val="전기일위대가"/>
      <sheetName val="전 기"/>
      <sheetName val="관급자재"/>
      <sheetName val="SLAB"/>
      <sheetName val="투입내역"/>
      <sheetName val="단가조사표"/>
      <sheetName val="기기리스트"/>
      <sheetName val="전기실-1"/>
      <sheetName val="부속동"/>
      <sheetName val="APT"/>
      <sheetName val="구간별관경"/>
      <sheetName val="별표 "/>
      <sheetName val="기본일위"/>
      <sheetName val="모델명"/>
      <sheetName val="asd"/>
      <sheetName val="원가총괄"/>
      <sheetName val="수량산출"/>
      <sheetName val="목차 "/>
      <sheetName val="지불내역(자재외)"/>
      <sheetName val="spc 배관견적"/>
      <sheetName val="동방설계서"/>
      <sheetName val="1.취수장"/>
      <sheetName val="장비"/>
      <sheetName val="노무"/>
      <sheetName val="세골재  T2 변경 현황"/>
      <sheetName val="화재 탐지 설비"/>
      <sheetName val="계수시트"/>
      <sheetName val="d118"/>
      <sheetName val="전라자금"/>
      <sheetName val="시설물일위"/>
      <sheetName val="기초코드"/>
      <sheetName val="Y-WORK"/>
      <sheetName val="내역서1"/>
      <sheetName val="unit 4"/>
      <sheetName val="견적서"/>
      <sheetName val="WING3"/>
      <sheetName val="전입"/>
      <sheetName val="귀래 설계 공내역서"/>
      <sheetName val="FM"/>
      <sheetName val="장비단가표"/>
      <sheetName val="Customer Databas"/>
      <sheetName val="내역표지"/>
      <sheetName val="파일구성"/>
      <sheetName val="유입량"/>
      <sheetName val="별첨1-임식"/>
      <sheetName val="기본자료"/>
      <sheetName val="공사비총괄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중기비"/>
      <sheetName val="신천3호용수로"/>
      <sheetName val="정산내역"/>
      <sheetName val="Cash Flow-1"/>
      <sheetName val="3.1공사현황 공정표"/>
      <sheetName val="단가(적용)"/>
      <sheetName val="건축공사"/>
      <sheetName val="편입토지조서"/>
      <sheetName val="배수통관(좌)"/>
      <sheetName val="6공구(당초)"/>
      <sheetName val="공통단가"/>
      <sheetName val="1월"/>
      <sheetName val="공정증감대ㅈ표"/>
      <sheetName val="ELEC"/>
      <sheetName val="SG"/>
      <sheetName val="시설물기초"/>
      <sheetName val="예가표"/>
      <sheetName val="1유리"/>
      <sheetName val="재료"/>
      <sheetName val="저장소"/>
      <sheetName val="내역집계"/>
      <sheetName val="직접경비호표"/>
      <sheetName val="퇴직금(울산천상)"/>
      <sheetName val="C97상"/>
      <sheetName val="주관사업"/>
      <sheetName val="PAY"/>
      <sheetName val="설 계"/>
      <sheetName val="정렬"/>
      <sheetName val="일위대가목차"/>
      <sheetName val="안정계산"/>
      <sheetName val="단면검토"/>
      <sheetName val="2000년하반기"/>
      <sheetName val="수지예산"/>
      <sheetName val="백암비스타내역"/>
      <sheetName val="#2_일위대가목록"/>
      <sheetName val="직재"/>
      <sheetName val="전동기"/>
      <sheetName val="일위대가(집계)"/>
      <sheetName val="노임 단가"/>
      <sheetName val="수량산출서집계(1-4차)"/>
      <sheetName val="입찰"/>
      <sheetName val="현경"/>
      <sheetName val="중사"/>
      <sheetName val="내역서 "/>
      <sheetName val="재집"/>
      <sheetName val="총"/>
      <sheetName val="물량표"/>
      <sheetName val="오산갈곳"/>
      <sheetName val="BH_1 _2_"/>
      <sheetName val="설계서(본관)"/>
      <sheetName val="8.현장관리비"/>
      <sheetName val="7.안전관리비"/>
      <sheetName val="인건비"/>
      <sheetName val="Sheet5"/>
      <sheetName val="접속도로1"/>
      <sheetName val="노임이"/>
      <sheetName val="실행(ALT1)"/>
      <sheetName val="개인별 순위표"/>
      <sheetName val="INDEX"/>
      <sheetName val="프랜트면허"/>
      <sheetName val="냉천부속동"/>
      <sheetName val="네고율"/>
      <sheetName val="TCDB"/>
      <sheetName val="1안"/>
      <sheetName val="BQ"/>
      <sheetName val="집계및폼"/>
      <sheetName val="04_10_11"/>
      <sheetName val="1.설계기준"/>
      <sheetName val="설치"/>
      <sheetName val="SUMMARY(S)"/>
      <sheetName val="재료값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손익분석"/>
      <sheetName val="건축"/>
      <sheetName val="(1)본선수량집계"/>
      <sheetName val="PAINT"/>
      <sheetName val="정리계획CF평가"/>
      <sheetName val="공기압축기실"/>
      <sheetName val="원도급"/>
      <sheetName val="하도급"/>
      <sheetName val="증감분석"/>
      <sheetName val="한전일위"/>
      <sheetName val="101동"/>
      <sheetName val="Macro(전선)"/>
      <sheetName val="POL6차-PIPING"/>
      <sheetName val="덕전리"/>
      <sheetName val="1,2,3,4,5단위수량"/>
      <sheetName val="Sheet2"/>
      <sheetName val="계산표지"/>
      <sheetName val="노임변동률"/>
      <sheetName val="개산공사비"/>
      <sheetName val="재개발"/>
      <sheetName val="결재란"/>
      <sheetName val="집계장(대목_실행)"/>
      <sheetName val="단가산출서"/>
      <sheetName val="대공종"/>
      <sheetName val="집 계 표"/>
      <sheetName val="환율change"/>
      <sheetName val="당초"/>
      <sheetName val="단가표"/>
      <sheetName val="시화점실행"/>
      <sheetName val="자재co"/>
      <sheetName val="기별(종합)"/>
      <sheetName val="인천제철"/>
      <sheetName val="유림골조"/>
      <sheetName val="품목납기"/>
      <sheetName val="협력업체"/>
      <sheetName val="코드1"/>
      <sheetName val="코드2"/>
      <sheetName val="도담구내 개소별 명세"/>
      <sheetName val="수량집계"/>
      <sheetName val="98수문일위"/>
      <sheetName val="CODE"/>
      <sheetName val="실행"/>
      <sheetName val="업체자료"/>
      <sheetName val="대치판정"/>
      <sheetName val="청천내"/>
      <sheetName val="교각계산"/>
      <sheetName val="분전반일위대가"/>
      <sheetName val="토공계산서(부체도로)"/>
      <sheetName val="자료입력"/>
      <sheetName val="적용단위길이"/>
      <sheetName val="전기혼잡제경비(45)"/>
      <sheetName val="공사비집계"/>
      <sheetName val="재료비단가"/>
      <sheetName val="시운전연료비"/>
      <sheetName val="골조시행"/>
      <sheetName val="연습"/>
      <sheetName val="장비단가"/>
      <sheetName val="MILL"/>
      <sheetName val="CC16-내역서"/>
      <sheetName val="제노임"/>
      <sheetName val="기본단가"/>
      <sheetName val="MSS_2"/>
      <sheetName val="시운전연료"/>
      <sheetName val="조경수목"/>
      <sheetName val="퇴직공제부금"/>
      <sheetName val="평균노임"/>
      <sheetName val="AS복구"/>
      <sheetName val="중기터파기"/>
      <sheetName val="변수값"/>
      <sheetName val="중기상차"/>
      <sheetName val="코드일람표2001년10월"/>
      <sheetName val="합계"/>
      <sheetName val="미드수량"/>
      <sheetName val="공사비산출내역"/>
      <sheetName val="단면가정"/>
      <sheetName val="원가서"/>
      <sheetName val="분석"/>
      <sheetName val="입찰보고"/>
      <sheetName val="가설건물"/>
      <sheetName val="코드"/>
      <sheetName val="원형1호맨홀토공수량"/>
      <sheetName val="대림경상68억"/>
      <sheetName val="단가(반정1교-원주)"/>
      <sheetName val="직접비"/>
      <sheetName val="중기사용료"/>
      <sheetName val="10공구일위"/>
      <sheetName val="전기공사"/>
      <sheetName val="단중표"/>
      <sheetName val="7"/>
      <sheetName val="投标材料清单 "/>
      <sheetName val="현장별"/>
      <sheetName val="부대공(BOQ)"/>
      <sheetName val="사유서제출현황-2"/>
      <sheetName val="공량산출서"/>
      <sheetName val="3.공통공사대비"/>
      <sheetName val="sub"/>
      <sheetName val="검색방"/>
      <sheetName val="자금청구"/>
      <sheetName val="철거산출근거"/>
      <sheetName val="9GNG운반"/>
      <sheetName val="입찰견적보고서"/>
      <sheetName val="제품목록"/>
      <sheetName val="지구단위계획"/>
      <sheetName val="일위대가표48"/>
      <sheetName val="암거"/>
      <sheetName val="현금예금"/>
      <sheetName val="내역서비교"/>
      <sheetName val="준공정산"/>
      <sheetName val="손익차9월2"/>
      <sheetName val="득점현황"/>
    </sheetNames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조전"/>
      <sheetName val="내역"/>
      <sheetName val="type-F"/>
      <sheetName val="갑지"/>
      <sheetName val="우편발송료"/>
      <sheetName val="-금액"/>
      <sheetName val="전산소모품"/>
      <sheetName val="-프린터보유현황"/>
      <sheetName val="수선비"/>
      <sheetName val="난방비"/>
      <sheetName val="출장비"/>
      <sheetName val="-출장비내역"/>
      <sheetName val="판촉회의비"/>
      <sheetName val="기타"/>
      <sheetName val="본사신청인지대"/>
      <sheetName val="-작성법"/>
      <sheetName val="지역본부별 실적"/>
      <sheetName val="거점별"/>
      <sheetName val="지점-대리점"/>
      <sheetName val="back-data"/>
      <sheetName val="TOT"/>
      <sheetName val="예산계획"/>
      <sheetName val="#REF"/>
      <sheetName val="정부노임단가"/>
      <sheetName val="금액내역서"/>
      <sheetName val="전기"/>
      <sheetName val="제품별110계"/>
      <sheetName val="대공종"/>
      <sheetName val="2.대외공문"/>
      <sheetName val="입찰안"/>
      <sheetName val="내역서(총)"/>
      <sheetName val="회의비등"/>
      <sheetName val="접대비"/>
      <sheetName val="교통비"/>
      <sheetName val="핸드폰"/>
      <sheetName val="당숙직"/>
      <sheetName val="영수증1"/>
      <sheetName val="영수증2"/>
      <sheetName val="정산서"/>
      <sheetName val="전표철"/>
      <sheetName val="인지대"/>
      <sheetName val="Sheet2"/>
      <sheetName val="Sheet3"/>
      <sheetName val="Sheet1"/>
      <sheetName val="출고증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남양시작동자105노65기1.3화1.2"/>
      <sheetName val="보증"/>
      <sheetName val="97센_협"/>
      <sheetName val="5.세운W-A"/>
      <sheetName val="총괄표"/>
      <sheetName val="현장관리비 산출내역"/>
      <sheetName val="일위대가"/>
      <sheetName val="hvac(제어동)"/>
      <sheetName val="내역(자100%,노100%)기아화성UD동"/>
      <sheetName val="9-1차이내역"/>
      <sheetName val="대비"/>
      <sheetName val="0000"/>
      <sheetName val="조건변경"/>
      <sheetName val="완성검사증"/>
      <sheetName val="면세서류"/>
      <sheetName val="선반납"/>
      <sheetName val="신갈-반납"/>
      <sheetName val="협조전1"/>
      <sheetName val="3차조건변경"/>
      <sheetName val="매출취소"/>
      <sheetName val="4차조건변경"/>
      <sheetName val="기일연장"/>
      <sheetName val="변경내용"/>
      <sheetName val="계정"/>
      <sheetName val="MASTER_IPL"/>
      <sheetName val="견적서"/>
      <sheetName val="2.1COGS_소주"/>
      <sheetName val="본부소개"/>
      <sheetName val="DBL LPG시험"/>
      <sheetName val="자구계획db"/>
      <sheetName val="일위대가목차"/>
      <sheetName val="조건 (A)"/>
      <sheetName val="견적990322"/>
      <sheetName val="pivot monthly"/>
      <sheetName val="이자비용 (2)"/>
      <sheetName val="FD"/>
      <sheetName val="LD"/>
      <sheetName val="영업.일1"/>
      <sheetName val="3BL공동구 수량"/>
    </sheetNames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수"/>
    </sheetNames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출장"/>
      <sheetName val="2.철골"/>
      <sheetName val="3.판넬"/>
      <sheetName val="4.건축"/>
      <sheetName val="5.조건"/>
      <sheetName val="6.분석"/>
      <sheetName val="7.집계"/>
      <sheetName val="8.총괄"/>
      <sheetName val="9.표지"/>
      <sheetName val="건축총괄"/>
      <sheetName val="총괄대비"/>
      <sheetName val="공사비집계"/>
      <sheetName val="부대총괄"/>
      <sheetName val="철골-판넬"/>
      <sheetName val="기초분석"/>
      <sheetName val="공장대비2A"/>
      <sheetName val="부대집계"/>
      <sheetName val="외벽판넬"/>
      <sheetName val="부대-철골"/>
      <sheetName val="부대-R.C.1"/>
      <sheetName val="부대-R.C.2"/>
      <sheetName val="추정공사비"/>
      <sheetName val="실결-01"/>
      <sheetName val="실결-02"/>
      <sheetName val="내역-01"/>
      <sheetName val="내역-02"/>
      <sheetName val="내역-기성"/>
      <sheetName val="속지"/>
      <sheetName val="경상기준"/>
      <sheetName val="공장대비"/>
      <sheetName val="공장대비2"/>
      <sheetName val="냉연집계"/>
      <sheetName val="부대대비"/>
    </sheetNames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"/>
    </sheetNames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제원1"/>
    </sheetNames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BID"/>
    </sheetNames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</sheetNames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ll (2)"/>
      <sheetName val="Sheet1"/>
      <sheetName val="GL비교"/>
      <sheetName val="GLS비교"/>
      <sheetName val="full _2_"/>
    </sheetNames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L"/>
      <sheetName val="Sheet4"/>
      <sheetName val="회장님요약보고"/>
      <sheetName val="표지"/>
      <sheetName val="1.수출실적-국별"/>
      <sheetName val="1.수출실적-차종별"/>
      <sheetName val="2.현지판매-국가별"/>
      <sheetName val="4.AS현황및대책-문제점"/>
      <sheetName val="5. 광고마케팅-종합현황"/>
      <sheetName val="1.하반기시장동향"/>
      <sheetName val="2.목표달성"/>
      <sheetName val="3.하반기계획-국별 (2)"/>
      <sheetName val="3.하반기계획-차종별"/>
      <sheetName val="4.하반기수주-국별"/>
      <sheetName val="4.하반기수주-차종별"/>
      <sheetName val="5.현지판매계획-국가별"/>
      <sheetName val="6.하반기 광고마케팅계획"/>
      <sheetName val="6.하반기 광고마케팅-본사투어"/>
      <sheetName val="2001년기본전략"/>
      <sheetName val="2001년목표"/>
      <sheetName val="건의 및 애로사항"/>
      <sheetName val="#REF"/>
      <sheetName val="계정"/>
      <sheetName val="full (2)"/>
    </sheetNames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      "/>
      <sheetName val="1차조정"/>
      <sheetName val="관급집계표"/>
      <sheetName val="관급내역"/>
      <sheetName val="전광판"/>
      <sheetName val="주차관제"/>
      <sheetName val="인공산출"/>
      <sheetName val="원가계산서 (2)"/>
      <sheetName val="집계표 (2)"/>
      <sheetName val="설비"/>
      <sheetName val="전력"/>
      <sheetName val="조명"/>
      <sheetName val="배관배선"/>
      <sheetName val="산출집계표"/>
      <sheetName val="산출근거서"/>
      <sheetName val="전기관급"/>
    </sheetNames>
    <definedNames>
      <definedName name="han_code"/>
    </definedNames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내수 (2)"/>
      <sheetName val="96내수"/>
      <sheetName val="96수출"/>
      <sheetName val="RES"/>
      <sheetName val="96__"/>
      <sheetName val="지역본부별 실적"/>
      <sheetName val="거점별"/>
      <sheetName val="지점-대리점"/>
      <sheetName val="back-data"/>
      <sheetName val="(2)"/>
      <sheetName val="협조전"/>
      <sheetName val="관람석제출"/>
      <sheetName val="변경내용"/>
      <sheetName val="회의비등"/>
      <sheetName val="접대비"/>
      <sheetName val="교통비"/>
      <sheetName val="핸드폰"/>
      <sheetName val="당숙직"/>
      <sheetName val="영수증1"/>
      <sheetName val="영수증2"/>
      <sheetName val="정산서"/>
      <sheetName val="전표철"/>
      <sheetName val="Sheet1"/>
      <sheetName val="Sheet2"/>
      <sheetName val="Sheet3"/>
      <sheetName val="ML"/>
      <sheetName val="TOT"/>
      <sheetName val="TCA"/>
      <sheetName val="세목별"/>
      <sheetName val="type-F"/>
      <sheetName val="3BL공동구 수량"/>
      <sheetName val="내역(자100%,노100%)기아화성UD동"/>
      <sheetName val="관리96"/>
      <sheetName val="2.대외공문"/>
      <sheetName val="공통비"/>
      <sheetName val="일지-H"/>
      <sheetName val="#REF"/>
      <sheetName val="TEL"/>
      <sheetName val="신고서.전"/>
      <sheetName val="정부노임단가"/>
      <sheetName val="CVT산정"/>
      <sheetName val="전체현황"/>
      <sheetName val="추가 종합"/>
      <sheetName val="계정"/>
      <sheetName val="지사"/>
      <sheetName val="기계"/>
      <sheetName val="구동"/>
      <sheetName val="부대대비"/>
      <sheetName val="냉연집계"/>
      <sheetName val="A-4"/>
    </sheetNames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서 "/>
      <sheetName val="VAT ,매입부가세"/>
      <sheetName val="건축집계(아파트+부속동)"/>
      <sheetName val="아파트전체 (갑)"/>
      <sheetName val="아파트전체"/>
      <sheetName val="부대시설(갑)"/>
      <sheetName val="주차장"/>
      <sheetName val="복지동"/>
      <sheetName val="경비실"/>
      <sheetName val="정화조"/>
      <sheetName val="적용기준"/>
      <sheetName val="관리1(갑)"/>
      <sheetName val="현장(갑)"/>
      <sheetName val="현장관리(을)"/>
      <sheetName val="본사(갑)"/>
      <sheetName val="본사관리(을)"/>
      <sheetName val="Sheet1"/>
      <sheetName val="작성기준"/>
    </sheetNames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Sheet1"/>
      <sheetName val="아수배전(1회)"/>
      <sheetName val=""/>
      <sheetName val="DATA"/>
      <sheetName val="조도계산서"/>
      <sheetName val="단가표 (2)"/>
      <sheetName val="기준액"/>
      <sheetName val="#REF"/>
      <sheetName val="차집관로"/>
      <sheetName val="NA"/>
      <sheetName val="과천MAIN"/>
      <sheetName val="화재 탐지 설비"/>
      <sheetName val="터널조도"/>
      <sheetName val="일위대가"/>
      <sheetName val="c_balju"/>
    </sheetNames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MAIN"/>
      <sheetName val="LIST"/>
      <sheetName val="NOMUBI"/>
      <sheetName val="단가비교표"/>
      <sheetName val="Macro1"/>
      <sheetName val="Macro2"/>
      <sheetName val="Sheet1"/>
    </sheetNames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정부노임단가"/>
    </sheetNames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"/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견적시담(송포2공구)"/>
      <sheetName val="Module1"/>
      <sheetName val="적쒩2002"/>
      <sheetName val="단위내엍목록"/>
      <sheetName val="P礔CKAGE"/>
      <sheetName val="원가계산서"/>
      <sheetName val="설계내역서"/>
      <sheetName val="제어반공량"/>
      <sheetName val="가격조사"/>
      <sheetName val="제어반견적"/>
      <sheetName val="주요물량"/>
      <sheetName val="일반공사"/>
      <sheetName val="2F 회의실견적(5_14 일대)"/>
      <sheetName val="CONCRETE"/>
      <sheetName val="WORK"/>
      <sheetName val="DS-LOAD"/>
      <sheetName val="남양시작동자105노65기1.3화1.2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정부노임단가"/>
      <sheetName val="ITEM"/>
      <sheetName val="지급자재"/>
      <sheetName val="D-3503"/>
      <sheetName val="운반비(전선륐)"/>
      <sheetName val="차액보증"/>
      <sheetName val="투찰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공통비"/>
      <sheetName val="경비"/>
      <sheetName val="A-4"/>
      <sheetName val="날개벽"/>
      <sheetName val="건축내역"/>
      <sheetName val="전기일위대가"/>
      <sheetName val="Y-WORK"/>
      <sheetName val="자재단가"/>
      <sheetName val="데이타"/>
      <sheetName val="BLOCK(1)"/>
      <sheetName val="코드"/>
      <sheetName val="TEL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SG"/>
      <sheetName val="부대내역"/>
      <sheetName val="전차선로 물량표"/>
      <sheetName val="노원열병합  건축공사기성내역서"/>
      <sheetName val="공통가설"/>
      <sheetName val="타공종이기"/>
      <sheetName val="소비자가"/>
      <sheetName val="내역분기"/>
      <sheetName val="출근부"/>
      <sheetName val="터널조도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결과조달"/>
      <sheetName val="sw1"/>
      <sheetName val="NOMUBI"/>
      <sheetName val="I.설계조건"/>
      <sheetName val="CODE"/>
      <sheetName val="공사비집계"/>
      <sheetName val="Sheet1 (2)"/>
      <sheetName val="98지급계획"/>
      <sheetName val="ilch"/>
      <sheetName val="31.고_x0000_RTU"/>
      <sheetName val="집1"/>
      <sheetName val="8.PILE  (돌출)"/>
      <sheetName val="설계예산내역서"/>
      <sheetName val="CTEMCOST"/>
      <sheetName val="단위중량"/>
      <sheetName val="토공(완충)"/>
      <sheetName val="금액내역서"/>
      <sheetName val="토공"/>
      <sheetName val="001"/>
      <sheetName val="c_balju"/>
      <sheetName val="한강운반비"/>
      <sheetName val="현금"/>
      <sheetName val="연결임시"/>
      <sheetName val="L형옹벽(key)"/>
      <sheetName val="11.자재단가"/>
      <sheetName val="중기사용료"/>
      <sheetName val="인건비"/>
      <sheetName val="BJJIN"/>
      <sheetName val="단가"/>
      <sheetName val="시설물일위"/>
      <sheetName val="수량산출"/>
      <sheetName val="관람석제출"/>
      <sheetName val="#REF"/>
      <sheetName val="32.銅기기초"/>
      <sheetName val="내역1"/>
      <sheetName val="기계내역"/>
      <sheetName val="공통부대비"/>
      <sheetName val="기초공"/>
      <sheetName val="기둥(원형)"/>
      <sheetName val="단가조사서"/>
      <sheetName val="BQ"/>
      <sheetName val="K1자재(3차등)"/>
      <sheetName val="정렬"/>
      <sheetName val="danga"/>
      <sheetName val="백호우계수"/>
      <sheetName val="TOTAL"/>
      <sheetName val="판"/>
      <sheetName val="최초침전지집계표"/>
      <sheetName val="구조물철거타공정이월"/>
      <sheetName val="6호기"/>
      <sheetName val="내역서(총)"/>
      <sheetName val="횡배위치"/>
      <sheetName val="공사개요"/>
      <sheetName val="BID"/>
      <sheetName val="DATE"/>
      <sheetName val="산거각호표"/>
      <sheetName val="노무비"/>
      <sheetName val="B"/>
      <sheetName val="설계조건"/>
      <sheetName val="안정계산"/>
      <sheetName val="단면검토"/>
      <sheetName val="총계"/>
      <sheetName val="내역서 "/>
      <sheetName val="준검 내역서"/>
      <sheetName val="환률"/>
      <sheetName val="겉장"/>
      <sheetName val="기성검사원"/>
      <sheetName val="원가"/>
      <sheetName val="건축"/>
      <sheetName val="토목"/>
      <sheetName val="화재 탐지 설비"/>
      <sheetName val="몰탈재료산출"/>
      <sheetName val="ABUT수량-A1"/>
      <sheetName val="토공계산서(부체도로)"/>
      <sheetName val="중기일위대가"/>
      <sheetName val="토목주소"/>
      <sheetName val="프랜트면허"/>
      <sheetName val="FACTOR"/>
      <sheetName val="Sheet4"/>
      <sheetName val="손익분석"/>
      <sheetName val="총집계표"/>
      <sheetName val="간선계산"/>
      <sheetName val="교각1"/>
      <sheetName val="fitting"/>
      <sheetName val="Site Expenses"/>
      <sheetName val="NEWDRAW"/>
      <sheetName val="조도계산서 (도서)"/>
      <sheetName val="일위대가목차"/>
      <sheetName val="실행내역"/>
      <sheetName val="설변물량"/>
      <sheetName val="소업1교"/>
      <sheetName val="JUCK"/>
      <sheetName val="토공총괄집계"/>
      <sheetName val="점수계산1-2"/>
      <sheetName val="맨홀수량집계"/>
      <sheetName val="수량집계"/>
      <sheetName val="총괄집계표"/>
      <sheetName val="STORAGE"/>
      <sheetName val="March"/>
      <sheetName val="수목단가"/>
      <sheetName val="시설수량표"/>
      <sheetName val="식재수량표"/>
      <sheetName val="일위목록"/>
      <sheetName val="DATA(BAC)"/>
      <sheetName val="TYPE-B 평균H"/>
      <sheetName val="노임"/>
      <sheetName val="현장지지물물량"/>
      <sheetName val="보합"/>
      <sheetName val="3BL공동구 수량"/>
      <sheetName val="자재집계"/>
      <sheetName val="회사99"/>
      <sheetName val="2000년1차"/>
      <sheetName val="2000전체분"/>
      <sheetName val="말뚝물량"/>
      <sheetName val="조경"/>
      <sheetName val="교각계산"/>
      <sheetName val="입찰"/>
      <sheetName val="현경"/>
      <sheetName val="공종별 집계"/>
      <sheetName val="7.1유효폭"/>
      <sheetName val="eq_data"/>
      <sheetName val="가공비"/>
      <sheetName val="골조시행"/>
      <sheetName val="경비2내역"/>
      <sheetName val="설계예산서"/>
      <sheetName val="신공"/>
      <sheetName val="31.고"/>
      <sheetName val="Dae_Jiju"/>
      <sheetName val="Sikje_ingun"/>
      <sheetName val="TREE_D"/>
      <sheetName val="일위대가 (목록)"/>
      <sheetName val="35_x000e_장주신설"/>
      <sheetName val="EUPDAT2"/>
      <sheetName val="견적서"/>
      <sheetName val="Explanation for Page 17"/>
      <sheetName val="UNIT"/>
      <sheetName val="전신환매도율"/>
      <sheetName val="아파트건축"/>
      <sheetName val="일위대가목록"/>
      <sheetName val="단가대비표"/>
      <sheetName val="직노"/>
      <sheetName val="일위대가표"/>
      <sheetName val="실행예산"/>
      <sheetName val="오산갈곳"/>
      <sheetName val="을"/>
      <sheetName val="설계내역(2001)"/>
      <sheetName val="금액집계"/>
      <sheetName val="공틀공사"/>
      <sheetName val="난방열교"/>
      <sheetName val="급탕열교"/>
      <sheetName val="입력DATA"/>
      <sheetName val="단면가정"/>
      <sheetName val="Customer Databas"/>
      <sheetName val="여흥"/>
      <sheetName val="Model"/>
      <sheetName val="Ⅱ1-0타"/>
      <sheetName val="전체총괄표"/>
      <sheetName val="요소별"/>
      <sheetName val="전기요금"/>
      <sheetName val="도급대비"/>
      <sheetName val="조건"/>
      <sheetName val="한전위탁공사비2"/>
      <sheetName val="총괄내역서"/>
      <sheetName val="품질 및 특성 보정계수"/>
      <sheetName val="바닥판"/>
      <sheetName val="TABLE"/>
      <sheetName val="계산근거"/>
      <sheetName val="품목"/>
      <sheetName val="토 적 표"/>
      <sheetName val="unit 4"/>
      <sheetName val="woo(mac)"/>
      <sheetName val="플랜트 설치"/>
      <sheetName val="수량산출서"/>
      <sheetName val="1.수인터널"/>
      <sheetName val="현장"/>
      <sheetName val="Sheet2"/>
      <sheetName val="(2)"/>
      <sheetName val="기계실"/>
      <sheetName val="토목내역"/>
      <sheetName val="총투자비산정"/>
      <sheetName val="ROE(FI)"/>
      <sheetName val="Sens&amp;Anal"/>
      <sheetName val="개요"/>
      <sheetName val="FRP배관단가(만수)"/>
      <sheetName val="만수배관단가"/>
      <sheetName val="장비당단가 (1)"/>
      <sheetName val="8.자재단가"/>
      <sheetName val="dtxl"/>
      <sheetName val="9GNG운반"/>
      <sheetName val="96수출"/>
      <sheetName val="터파기및재료"/>
      <sheetName val="단가표 "/>
      <sheetName val="단면 (2)"/>
      <sheetName val="실시설계"/>
      <sheetName val="연수동"/>
      <sheetName val="2.대외공문"/>
      <sheetName val="원형맨홀수량"/>
      <sheetName val="대비표"/>
      <sheetName val="산업개발안내서"/>
      <sheetName val="한전고리-을"/>
      <sheetName val="단중표"/>
      <sheetName val="#230,#235"/>
      <sheetName val="Macro1"/>
      <sheetName val="년"/>
      <sheetName val="장비집계"/>
      <sheetName val="제경비"/>
      <sheetName val="2.예산냴역검토서"/>
      <sheetName val="hvac(제어동)"/>
      <sheetName val="Indirect Cost"/>
      <sheetName val="장문교(대전)"/>
      <sheetName val="건축(충일분)"/>
      <sheetName val="단면(RW1)"/>
      <sheetName val="귀래 설계 공내역서"/>
      <sheetName val="관리비"/>
      <sheetName val="현장관리비집계표"/>
      <sheetName val="Qheet3"/>
      <sheetName val="초"/>
      <sheetName val="변화치수"/>
      <sheetName val="사용성검토"/>
      <sheetName val="기계경비"/>
      <sheetName val="실행철강하도"/>
      <sheetName val="철거수량"/>
      <sheetName val="Sheet5"/>
      <sheetName val="Ⅴ-2.공종별내역"/>
      <sheetName val="C &amp; G RHS"/>
      <sheetName val="예산변경사항"/>
      <sheetName val="자료"/>
      <sheetName val="조건표"/>
      <sheetName val="45,46"/>
      <sheetName val="예산내역서"/>
      <sheetName val="원가계산서(남측)"/>
      <sheetName val="구왤집계표"/>
      <sheetName val="을지"/>
      <sheetName val="SE-611"/>
      <sheetName val="1을"/>
      <sheetName val="예산서"/>
      <sheetName val="TYPE1"/>
      <sheetName val="건물현황"/>
      <sheetName val="재무가정"/>
      <sheetName val="물량산출근거"/>
      <sheetName val="내역총괄표"/>
      <sheetName val="단위세대"/>
      <sheetName val="견적조건"/>
      <sheetName val="봉방동근생"/>
      <sheetName val="보도경계블럭"/>
      <sheetName val="major"/>
      <sheetName val="검색"/>
      <sheetName val="관거공사비"/>
      <sheetName val="하수급견적대비"/>
      <sheetName val="P.M 별"/>
      <sheetName val="J直材4"/>
      <sheetName val="실행내역서"/>
      <sheetName val="DS-최종"/>
      <sheetName val="단위수량"/>
      <sheetName val="작성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별표"/>
      <sheetName val="입적표"/>
      <sheetName val="dg"/>
      <sheetName val="BSD (2)"/>
      <sheetName val="U-TYPE(1)"/>
      <sheetName val="산근"/>
      <sheetName val="예산M12A"/>
      <sheetName val=" 견적서"/>
      <sheetName val="부재리스트"/>
      <sheetName val="계화배수"/>
      <sheetName val="명세서"/>
      <sheetName val="단가조정"/>
      <sheetName val="06-BATCH "/>
      <sheetName val="비대칭계수"/>
      <sheetName val="전동기 SPEC"/>
      <sheetName val="구리토평1전기"/>
      <sheetName val="부대공집계표"/>
      <sheetName val="물량표"/>
      <sheetName val="공종분류"/>
      <sheetName val="골재집계"/>
      <sheetName val="부대대비"/>
      <sheetName val="냉연집계"/>
      <sheetName val="코드표"/>
      <sheetName val="CIVIL"/>
      <sheetName val="설산1.나"/>
      <sheetName val="본사S"/>
      <sheetName val="일위대가(계측기설치)"/>
      <sheetName val="BOQ-Summary_Form A2"/>
      <sheetName val="sum1 (2)"/>
      <sheetName val="CALCULATION"/>
      <sheetName val="DESIGN_CRETERIA"/>
      <sheetName val="Base_Data"/>
      <sheetName val="Breakdown"/>
      <sheetName val="건축원가계산서"/>
      <sheetName val="전기일위목록"/>
      <sheetName val="설계산출표지"/>
      <sheetName val="공사원가계산서"/>
      <sheetName val="설계산출기초"/>
      <sheetName val="도급예산내역서총괄표"/>
      <sheetName val="을부담운반비"/>
      <sheetName val="VXXX"/>
      <sheetName val="말뚝지지력산정"/>
      <sheetName val="5. COST SCHEDULE PER EXPENSE"/>
      <sheetName val="배수관공"/>
      <sheetName val="입찰안"/>
      <sheetName val="Despacho (c.civil)"/>
      <sheetName val="DIAPHRAGM"/>
      <sheetName val="118.세금과공과"/>
      <sheetName val="IMP(MAIN)"/>
      <sheetName val="IMP (REACTOR)"/>
      <sheetName val="물가"/>
      <sheetName val="수량산출근거"/>
      <sheetName val="양식"/>
      <sheetName val="설계명세서(선로)"/>
      <sheetName val="자재단가표"/>
      <sheetName val="운반비산출"/>
      <sheetName val="공사설명서"/>
      <sheetName val="시공측량-을"/>
      <sheetName val="국공유지및사유지"/>
      <sheetName val="배"/>
      <sheetName val="총누계"/>
      <sheetName val="토&amp;흙"/>
      <sheetName val="견적을지"/>
      <sheetName val="P.M_x0005__x0000_"/>
      <sheetName val="GIS재"/>
      <sheetName val="MTR재(한기)"/>
      <sheetName val="GIS.Ry재"/>
      <sheetName val="진주방향"/>
      <sheetName val="SLAB"/>
      <sheetName val="단가조사표"/>
      <sheetName val="일"/>
      <sheetName val="내역전기"/>
      <sheetName val="전기"/>
      <sheetName val="설계서"/>
      <sheetName val="FILE1"/>
      <sheetName val="5공철탑검토표"/>
      <sheetName val="4공철탑검토"/>
      <sheetName val="품셈(기초)"/>
      <sheetName val="가설건물"/>
      <sheetName val="IP좌표"/>
      <sheetName val="재료집계"/>
      <sheetName val="정산입력"/>
      <sheetName val="3.현장배치"/>
      <sheetName val="Proposal"/>
      <sheetName val="단가(1)"/>
      <sheetName val="0"/>
      <sheetName val="자판실행"/>
      <sheetName val="투찰내역"/>
      <sheetName val="CS2"/>
      <sheetName val="본부소개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부재력정리"/>
    </sheetNames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단가"/>
      <sheetName val="부분합"/>
      <sheetName val="consol"/>
      <sheetName val="CON-ETC"/>
      <sheetName val="단가표"/>
      <sheetName val="001"/>
      <sheetName val="002"/>
      <sheetName val="003"/>
      <sheetName val="004"/>
      <sheetName val="005"/>
      <sheetName val="006"/>
      <sheetName val="007"/>
      <sheetName val="008"/>
      <sheetName val="S001"/>
      <sheetName val="S002"/>
      <sheetName val="S003"/>
      <sheetName val="S004"/>
      <sheetName val="S006"/>
      <sheetName val="S008"/>
      <sheetName val="SS1"/>
      <sheetName val="SS2"/>
      <sheetName val="SS3"/>
      <sheetName val="SS4"/>
      <sheetName val="SS5"/>
      <sheetName val="SS6"/>
      <sheetName val="SS7"/>
      <sheetName val="SS8"/>
      <sheetName val="T3(실)"/>
      <sheetName val="TT3(실)"/>
      <sheetName val="T4"/>
      <sheetName val="consum"/>
      <sheetName val="CON(구)"/>
      <sheetName val="SUMMARY"/>
      <sheetName val="ELT"/>
      <sheetName val="Sheet1"/>
      <sheetName val="Sheet2"/>
      <sheetName val="Sheet3"/>
      <sheetName val="견적의뢰"/>
      <sheetName val="차례"/>
      <sheetName val="비교"/>
      <sheetName val="단가"/>
      <sheetName val="외자재LIST"/>
      <sheetName val="T3"/>
      <sheetName val="CON"/>
      <sheetName val="품의서"/>
      <sheetName val="정부노임단가"/>
      <sheetName val="BSD (2)"/>
      <sheetName val="1-1"/>
      <sheetName val="01"/>
      <sheetName val="품목납기"/>
      <sheetName val="MOTOR"/>
      <sheetName val="Sheet5"/>
      <sheetName val="96수출"/>
      <sheetName val="NEWDRAW"/>
      <sheetName val="손익분석"/>
      <sheetName val="협조전"/>
      <sheetName val="차액보증"/>
      <sheetName val="BID1"/>
    </sheetNames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설계조건"/>
    </sheetNames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별1"/>
      <sheetName val="VXXXXXXXXXXXXXXXXXXXXXXXX"/>
      <sheetName val="99-1"/>
      <sheetName val="99-2 "/>
      <sheetName val="99-3"/>
      <sheetName val="99-4"/>
      <sheetName val="99-5"/>
      <sheetName val="99-6"/>
      <sheetName val="TOT"/>
      <sheetName val="선급비용"/>
      <sheetName val="세목별"/>
    </sheetNames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부하LOAD"/>
    </sheetNames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구동"/>
      <sheetName val="계열사현황종합"/>
      <sheetName val="ML"/>
      <sheetName val="일별1"/>
      <sheetName val="공문"/>
    </sheetNames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묵현리"/>
    </sheetNames>
    <definedNames>
      <definedName name="Macro1"/>
    </definedNames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LIST"/>
      <sheetName val="PROTO"/>
      <sheetName val="P2 MLIST"/>
      <sheetName val="차종별"/>
      <sheetName val="???"/>
      <sheetName val="Â÷Á¾º°"/>
    </sheetNames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중앙선내역서"/>
      <sheetName val="Sheet1"/>
    </sheetNames>
    <definedNames>
      <definedName name="Macro11"/>
    </definedNames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L-3"/>
      <sheetName val="갑지"/>
      <sheetName val="총공사원가"/>
      <sheetName val="건축공사원가"/>
      <sheetName val="건축내역서"/>
      <sheetName val="설비공사원가"/>
      <sheetName val="설비내역서"/>
    </sheetNames>
    <definedNames>
      <definedName name="Macro14"/>
      <definedName name="Macro5"/>
    </definedNames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남양시작동자105노65기1.3화1.2"/>
      <sheetName val="대구실행"/>
      <sheetName val="견적조건"/>
      <sheetName val="견적조건(을지)"/>
      <sheetName val="Baby일위대가"/>
      <sheetName val="일반공사"/>
      <sheetName val="일위대가"/>
      <sheetName val="을"/>
      <sheetName val="0.집계"/>
      <sheetName val="1.수변전설비공사"/>
      <sheetName val="FILE1"/>
      <sheetName val="입찰안"/>
      <sheetName val="N賃率-職"/>
      <sheetName val="표지 (2)"/>
      <sheetName val="간선계산"/>
      <sheetName val="매립"/>
      <sheetName val="기초단가"/>
      <sheetName val="DATA"/>
      <sheetName val="직노"/>
      <sheetName val="실행내역"/>
      <sheetName val="단가산출"/>
      <sheetName val="200"/>
      <sheetName val="MOTOR"/>
      <sheetName val="을지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3-1.CB"/>
      <sheetName val="MAIN_TABLE"/>
      <sheetName val="1.설계조건"/>
      <sheetName val="내역"/>
      <sheetName val="재료"/>
      <sheetName val="가로등부표"/>
      <sheetName val="제경비율"/>
      <sheetName val="부하계산서"/>
      <sheetName val="조도계산서 (도서)"/>
      <sheetName val="ITEM"/>
      <sheetName val="LOPCALC"/>
      <sheetName val="아산추가1220"/>
      <sheetName val="98지급계획"/>
      <sheetName val="정부노임단가"/>
      <sheetName val="당초"/>
      <sheetName val="내역(설계)"/>
      <sheetName val="Macro1"/>
      <sheetName val="식생블럭단위수량"/>
      <sheetName val="말뚝지지력산정"/>
      <sheetName val="1.수인터널"/>
      <sheetName val="일위대가목차"/>
      <sheetName val="XL4Poppy"/>
      <sheetName val="본공사"/>
      <sheetName val="DANGA"/>
      <sheetName val="입찰보고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일위대가(가설)"/>
      <sheetName val="인건비"/>
      <sheetName val="노무비단가"/>
      <sheetName val="BQ"/>
      <sheetName val="전차선로 물량표"/>
      <sheetName val="한강운반비"/>
      <sheetName val="자재"/>
      <sheetName val="공통(20-91)"/>
      <sheetName val="구역화물"/>
      <sheetName val="단가일람"/>
      <sheetName val="계수시트"/>
    </sheetNames>
    <definedNames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FILE1"/>
      <sheetName val="입찰보고"/>
      <sheetName val="평3"/>
      <sheetName val="설계내역서"/>
      <sheetName val="DANGA"/>
      <sheetName val="단중표"/>
      <sheetName val="000000"/>
      <sheetName val="1차설계변경내역"/>
      <sheetName val="#REF"/>
      <sheetName val="일위대가목차"/>
      <sheetName val="노임"/>
      <sheetName val="실행내역"/>
      <sheetName val="손익분석"/>
      <sheetName val="DATA"/>
      <sheetName val="자료입력"/>
      <sheetName val="골재산출"/>
      <sheetName val="조명율표"/>
      <sheetName val="지급자재"/>
      <sheetName val="2000년 공정표"/>
      <sheetName val="제경비율"/>
      <sheetName val="A-4"/>
      <sheetName val="직노"/>
      <sheetName val="재료"/>
      <sheetName val="설계조건"/>
      <sheetName val="SLAB&quot;1&quot;"/>
      <sheetName val="산출근거"/>
      <sheetName val="부대공Ⅱ"/>
      <sheetName val="개요"/>
      <sheetName val="내역서"/>
      <sheetName val="총괄표"/>
      <sheetName val="과세내역(세부)"/>
      <sheetName val="백암비스타내역"/>
    </sheetNames>
    <definedNames>
      <definedName name="Macro13"/>
      <definedName name="Macro2"/>
    </definedNames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골조대비(고층) (2)"/>
      <sheetName val="골조대비(고층)"/>
      <sheetName val="행열-골조대비(공사명)"/>
      <sheetName val="행열-골조대비(착공순)"/>
      <sheetName val="골조대비(주상복합)"/>
      <sheetName val="현장인원투입"/>
      <sheetName val="현장리스트"/>
      <sheetName val="행열-인원대비(공사명)"/>
      <sheetName val="행열-인원대비(착공순)"/>
      <sheetName val="Sheet1"/>
      <sheetName val="골조대비(저층)"/>
      <sheetName val="현장별실행예산대비"/>
      <sheetName val="행열변환_1"/>
      <sheetName val="행열변환_2"/>
      <sheetName val="LIST_1"/>
      <sheetName val="행열코드"/>
      <sheetName val="골조자료"/>
    </sheetNames>
    <definedNames>
      <definedName name="MACRO3"/>
      <definedName name="행열변환_1.행열변환_1"/>
      <definedName name="행열변환_2.행열변환_2"/>
    </definedNames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계"/>
      <sheetName val="문서"/>
      <sheetName val="95실"/>
      <sheetName val="인원01"/>
    </sheetNames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1"/>
      <sheetName val="DATA"/>
      <sheetName val="데이타"/>
    </sheetNames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승용 밋션별 &quot;1&quot;"/>
      <sheetName val="승용 밋션별 &quot;2&quot;"/>
      <sheetName val="승용 밋션별 &quot;3&quot;"/>
      <sheetName val="소상 &quot;1&quot;"/>
      <sheetName val="변경내용"/>
      <sheetName val="숙박비"/>
      <sheetName val="중식대"/>
      <sheetName val="회의비"/>
      <sheetName val="특근.간담회비"/>
      <sheetName val="접대비"/>
      <sheetName val="교통비"/>
      <sheetName val="교통비 (2)"/>
      <sheetName val="정산서"/>
      <sheetName val="사내영수증"/>
      <sheetName val="전표철"/>
      <sheetName val="전표철 (2)"/>
      <sheetName val="총지출"/>
      <sheetName val="Sheet1"/>
      <sheetName val="Sheet2"/>
      <sheetName val="Sheet3"/>
      <sheetName val="수불내수"/>
      <sheetName val="COPING"/>
      <sheetName val="96수출"/>
      <sheetName val="인원01"/>
      <sheetName val="협조전"/>
      <sheetName val="p2-1"/>
      <sheetName val="#REF"/>
      <sheetName val="내역1"/>
      <sheetName val="Key assumption"/>
      <sheetName val="품의양식"/>
      <sheetName val="정부노임단가"/>
      <sheetName val="3BL공동구 수량"/>
      <sheetName val="관람석제출"/>
      <sheetName val="남양시작동자105노65기1.3화1.2"/>
      <sheetName val="총괄표"/>
      <sheetName val="TEL"/>
      <sheetName val="정보(MCC)"/>
      <sheetName val="정보(HEI)"/>
      <sheetName val="major"/>
      <sheetName val="울산시산표"/>
      <sheetName val="0.1 KEY ASSUMPTIONS"/>
      <sheetName val="0. CONTROL"/>
      <sheetName val="자압"/>
      <sheetName val="회의비등"/>
      <sheetName val="핸드폰"/>
      <sheetName val="당숙직"/>
      <sheetName val="영수증1"/>
      <sheetName val="영수증2"/>
      <sheetName val="unit cost Bauteil 1"/>
      <sheetName val="unit cost Bauteil 2"/>
      <sheetName val="unit cost Bauteil 3"/>
      <sheetName val="unit cost Bauteil 4"/>
      <sheetName val="unit cost Bauteil 5"/>
      <sheetName val="명단"/>
      <sheetName val="TOT"/>
      <sheetName val="계열사현황종합"/>
      <sheetName val="94반성(Pnck)"/>
      <sheetName val="JUCK"/>
      <sheetName val="신1"/>
      <sheetName val="일별1"/>
      <sheetName val="MOTOR"/>
    </sheetNames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개요"/>
      <sheetName val="투찰"/>
      <sheetName val="대비"/>
      <sheetName val="내역"/>
      <sheetName val="간접"/>
      <sheetName val="조직"/>
      <sheetName val="공정"/>
      <sheetName val="WGSIL"/>
      <sheetName val="저"/>
      <sheetName val="노임"/>
    </sheetNames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반공사"/>
      <sheetName val="일위대가"/>
      <sheetName val="을"/>
      <sheetName val="1차설계변경내역"/>
      <sheetName val="남양시작동자105노65기1.3화1.2"/>
      <sheetName val="견적조건"/>
      <sheetName val="견적조건(을지)"/>
      <sheetName val="0.집계"/>
      <sheetName val="1.수변전설비공사"/>
      <sheetName val="대구실행"/>
      <sheetName val="Baby일위대가"/>
      <sheetName val="표지 (2)"/>
      <sheetName val="L_RPTA05_목록"/>
      <sheetName val="FILE1"/>
      <sheetName val="직노"/>
      <sheetName val="실행내역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입찰안"/>
      <sheetName val="노무비"/>
      <sheetName val="말뚝지지력산정"/>
      <sheetName val="단가산출"/>
      <sheetName val="200"/>
      <sheetName val="DATA"/>
      <sheetName val="부하계산서"/>
      <sheetName val="을지"/>
      <sheetName val="조도계산서 (도서)"/>
      <sheetName val="내역"/>
      <sheetName val="LOPCALC"/>
      <sheetName val="간선계산"/>
      <sheetName val="기초단가"/>
      <sheetName val="가로등부표"/>
      <sheetName val="재료"/>
      <sheetName val="내역(설계)"/>
      <sheetName val="식생블럭단위수량"/>
      <sheetName val="N賃率-職"/>
      <sheetName val="매립"/>
      <sheetName val="MOTOR"/>
      <sheetName val="ITEM"/>
      <sheetName val="3-1.CB"/>
      <sheetName val="MAIN_TABLE"/>
      <sheetName val="1.설계조건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아산추가1220"/>
      <sheetName val="당초"/>
      <sheetName val="1.수인터널"/>
      <sheetName val="일위대가목차"/>
      <sheetName val="XL4Poppy"/>
      <sheetName val="98지급계획"/>
      <sheetName val="본공사"/>
      <sheetName val="DANGA"/>
      <sheetName val="BQ"/>
      <sheetName val="설계내역서"/>
      <sheetName val="001"/>
      <sheetName val="대비"/>
      <sheetName val="산출내역서집계표"/>
      <sheetName val="총계"/>
      <sheetName val="집계표"/>
      <sheetName val="단가"/>
      <sheetName val="총괄표"/>
      <sheetName val="전선 및 전선관"/>
      <sheetName val="실행철강하도"/>
      <sheetName val="내역서2안"/>
      <sheetName val="조명율표"/>
      <sheetName val="소야공정계획표"/>
      <sheetName val="NOMUBI"/>
      <sheetName val="보차도경계석"/>
      <sheetName val="지주목시비량산출서"/>
      <sheetName val="단가조사"/>
      <sheetName val="내력서"/>
      <sheetName val="가설건물"/>
      <sheetName val="일위대가(가설)"/>
      <sheetName val="정부노임단가"/>
      <sheetName val="인건비"/>
      <sheetName val="CTEMCOST"/>
      <sheetName val="AIR SHOWER(3인용)"/>
      <sheetName val="부대공Ⅱ"/>
      <sheetName val="금리계산"/>
      <sheetName val="부대시설"/>
      <sheetName val="Apt내역"/>
      <sheetName val="대외공문"/>
      <sheetName val="단가 및 재료비"/>
      <sheetName val="수량산출"/>
      <sheetName val="준검 내역서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본선차로수량집계표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연습"/>
      <sheetName val="Total"/>
      <sheetName val="코드표"/>
      <sheetName val="Sheet1 (2)"/>
      <sheetName val="실행내역서"/>
      <sheetName val="96보완계획7.12"/>
      <sheetName val="48전력선로일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계수시트"/>
      <sheetName val="자료입력"/>
      <sheetName val="대치판정"/>
      <sheetName val="원가계산서"/>
      <sheetName val="2F 회의실견적(5_14 일대)"/>
      <sheetName val="수량"/>
      <sheetName val="Macro2"/>
      <sheetName val="제-노임"/>
      <sheetName val="제직재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데이타"/>
      <sheetName val="포장공"/>
      <sheetName val="J直材4"/>
      <sheetName val="우배수"/>
      <sheetName val="말뚝물량"/>
      <sheetName val="원가"/>
      <sheetName val="지진시"/>
      <sheetName val="설계명세서"/>
      <sheetName val="예산명세서"/>
      <sheetName val="BID-도로"/>
      <sheetName val="98NS-N"/>
      <sheetName val="토공"/>
      <sheetName val="지급자재"/>
      <sheetName val="90.03실행 "/>
      <sheetName val="I一般比"/>
      <sheetName val="신우"/>
      <sheetName val="재집"/>
      <sheetName val="직재"/>
      <sheetName val="전선"/>
      <sheetName val="CABLE"/>
      <sheetName val="C3"/>
      <sheetName val="맨홀"/>
      <sheetName val="내역서 (2)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노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6PILE  (돌출)"/>
      <sheetName val="토량산출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율촌법률사무소2내역"/>
      <sheetName val="인건-측정"/>
      <sheetName val="금호"/>
      <sheetName val="기자재비"/>
      <sheetName val="현장관리비내역서"/>
      <sheetName val="포장복구집계"/>
      <sheetName val="저"/>
      <sheetName val="MEXICO-C"/>
      <sheetName val="3.내역서"/>
      <sheetName val="설비내역서"/>
      <sheetName val="건축내역서"/>
      <sheetName val="전기내역서"/>
      <sheetName val="철거집계"/>
      <sheetName val="자재"/>
      <sheetName val="다이꾸"/>
      <sheetName val="전차선로 물량표"/>
    </sheetNames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내역 (2)"/>
      <sheetName val="전체내역 _2_"/>
    </sheetNames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세부추진"/>
      <sheetName val="목차"/>
      <sheetName val="Ⅰ표지"/>
      <sheetName val="신차보증"/>
      <sheetName val="신차수요"/>
      <sheetName val="상용수요"/>
      <sheetName val="상용능력"/>
      <sheetName val="상용보강"/>
      <sheetName val="경쟁사망"/>
      <sheetName val="부문예산"/>
      <sheetName val="부문인원"/>
      <sheetName val="부문예"/>
    </sheetNames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습장소"/>
    </sheetNames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오피스계획"/>
      <sheetName val="냉연집계"/>
      <sheetName val="부대대비"/>
      <sheetName val="정공공사"/>
      <sheetName val="#REF"/>
      <sheetName val="Sheet1"/>
      <sheetName val="조건 (A)"/>
    </sheetNames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건"/>
      <sheetName val="견적의뢰(타팀)"/>
      <sheetName val="공비"/>
      <sheetName val="터파기및재료"/>
      <sheetName val="내역서"/>
      <sheetName val="5.경상직원"/>
      <sheetName val="내역"/>
      <sheetName val="4차원가계산서"/>
      <sheetName val="정공공사"/>
      <sheetName val="원가"/>
      <sheetName val="16-1"/>
      <sheetName val="소비자가"/>
      <sheetName val="Sheet1"/>
      <sheetName val="목록"/>
      <sheetName val="PIPE(UG)내역"/>
      <sheetName val="표지"/>
      <sheetName val="Piping Design Data"/>
      <sheetName val="출금실적"/>
      <sheetName val="일위대가"/>
      <sheetName val="A 견적"/>
      <sheetName val="공사개요"/>
      <sheetName val="산출내역서집계표"/>
      <sheetName val="노임단가"/>
      <sheetName val="물가시세"/>
      <sheetName val="단가"/>
      <sheetName val="보고서원고"/>
      <sheetName val="hvac(제어동)"/>
      <sheetName val="유림총괄"/>
      <sheetName val="삼희오텔"/>
      <sheetName val="H-PILE수량집계"/>
      <sheetName val="대차대조표"/>
      <sheetName val="견적공통"/>
      <sheetName val="실행"/>
      <sheetName val="4.내역"/>
      <sheetName val="부대대비"/>
      <sheetName val="냉연집계"/>
      <sheetName val="빗물받이(910-510-410)"/>
      <sheetName val="첨4"/>
      <sheetName val="공량산출서"/>
      <sheetName val="기초자료입력"/>
      <sheetName val="현관비DATA"/>
      <sheetName val="실행대비"/>
      <sheetName val="일반부표"/>
      <sheetName val="물가대비표"/>
      <sheetName val="JUCK"/>
      <sheetName val="유리"/>
      <sheetName val="평형공사비"/>
      <sheetName val="산출내역서"/>
      <sheetName val="01AC"/>
      <sheetName val="중기"/>
      <sheetName val="경상직원"/>
      <sheetName val="노임"/>
      <sheetName val="과천MAIN"/>
      <sheetName val="실행철강하도"/>
      <sheetName val="단가 및 재료비"/>
      <sheetName val="중기사용료산출근거"/>
      <sheetName val="날개수량1.5"/>
      <sheetName val="암센터"/>
      <sheetName val="Sheet2"/>
      <sheetName val="소상 &quot;1&quot;"/>
      <sheetName val="영업.일1"/>
      <sheetName val="분전함신설"/>
      <sheetName val="접지1종"/>
      <sheetName val="도급기성"/>
      <sheetName val="FAB별"/>
      <sheetName val="Total"/>
      <sheetName val="집계표"/>
      <sheetName val="총괄표"/>
      <sheetName val="간접비"/>
      <sheetName val="간접"/>
      <sheetName val="문학간접"/>
      <sheetName val="동원(3)"/>
      <sheetName val="예정(3)"/>
      <sheetName val="터널조도"/>
      <sheetName val="시중노임"/>
      <sheetName val="현장관리비"/>
      <sheetName val="공통비(전체)"/>
      <sheetName val="공용시설내역"/>
      <sheetName val="현장청취복명서"/>
      <sheetName val="사업예산내역"/>
      <sheetName val="사업예산품의서"/>
      <sheetName val="조건 (A)"/>
      <sheetName val="인건-측정"/>
      <sheetName val="산출근거"/>
      <sheetName val="이름표지정"/>
      <sheetName val="2002하반기노임기준"/>
      <sheetName val="플랜트 설치"/>
      <sheetName val="견"/>
      <sheetName val="Y-WORK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5.개인보호구지급"/>
      <sheetName val="업체별기성내역"/>
      <sheetName val="anaysis_sheet"/>
      <sheetName val="첨"/>
      <sheetName val="TEL"/>
      <sheetName val="03"/>
      <sheetName val="01"/>
      <sheetName val="02"/>
      <sheetName val="CAL."/>
      <sheetName val="내역(영일)"/>
      <sheetName val="상하차비용(기계상차)"/>
      <sheetName val="수간보호"/>
      <sheetName val="운반비"/>
      <sheetName val="기성내역"/>
      <sheetName val="2.대외공문"/>
      <sheetName val="설계"/>
      <sheetName val="10월"/>
      <sheetName val="PROJECT BRIEF(EX.NEW)"/>
      <sheetName val="부산제일극장"/>
      <sheetName val="배수장토목공사비"/>
      <sheetName val="Sheet5"/>
      <sheetName val="한화금융비"/>
      <sheetName val="공사별5"/>
      <sheetName val="충주"/>
      <sheetName val="예산총괄"/>
      <sheetName val="48신설단가"/>
      <sheetName val="반포2차"/>
      <sheetName val="대여현황"/>
      <sheetName val="A-4"/>
      <sheetName val="단가파일"/>
      <sheetName val="3.바닥판설계"/>
      <sheetName val="Sheet3"/>
      <sheetName val="CON'C"/>
      <sheetName val="일위대가목차"/>
      <sheetName val="토목을"/>
      <sheetName val="판매시설"/>
      <sheetName val="아파트_9"/>
      <sheetName val="주민복지관"/>
      <sheetName val="지하주차장"/>
      <sheetName val="테이블"/>
      <sheetName val="미드수량"/>
      <sheetName val="우수"/>
      <sheetName val="개요"/>
      <sheetName val="지장물조서"/>
      <sheetName val="토지조서"/>
      <sheetName val="공통가설공사"/>
      <sheetName val="TC표지"/>
      <sheetName val="TOT"/>
      <sheetName val="5_경상직원"/>
      <sheetName val="A_견적"/>
      <sheetName val="관람석제출"/>
      <sheetName val="소개"/>
      <sheetName val="유기공정"/>
      <sheetName val="조정금액결과표 (차수별)"/>
      <sheetName val="유림골조"/>
      <sheetName val="평가데이터"/>
      <sheetName val="노임단가표"/>
      <sheetName val="노무산출서"/>
      <sheetName val="물가자료"/>
      <sheetName val="36신설수량"/>
      <sheetName val="40집계"/>
      <sheetName val="STORAGE"/>
      <sheetName val="설계조건"/>
      <sheetName val="공예을"/>
      <sheetName val="원가계산서"/>
      <sheetName val="수량-가로등"/>
      <sheetName val="#REF"/>
      <sheetName val="와동25-3(변경)"/>
      <sheetName val="월별수입"/>
      <sheetName val="월별손익"/>
      <sheetName val="연금기초"/>
      <sheetName val="0000"/>
      <sheetName val="토목"/>
      <sheetName val="정화조동내역"/>
      <sheetName val="01하반기노임"/>
      <sheetName val="기계경비(시간당)"/>
      <sheetName val="램머"/>
      <sheetName val="단가비교표"/>
      <sheetName val="영업소실적"/>
      <sheetName val="6호기"/>
      <sheetName val="기초단가"/>
      <sheetName val="일위대가 "/>
      <sheetName val="단독"/>
      <sheetName val="내역서 제출"/>
      <sheetName val="T6-6(2)"/>
      <sheetName val="철거산출근거"/>
      <sheetName val="2003상반기노임기준"/>
      <sheetName val="청천내"/>
      <sheetName val="TYPE-B 평균H"/>
      <sheetName val="CALCULATION"/>
      <sheetName val="1SPAN"/>
      <sheetName val="공사진행"/>
      <sheetName val="공정표"/>
      <sheetName val="설계명세서"/>
      <sheetName val="PROJECT BRIEF"/>
      <sheetName val="총 원가계산"/>
      <sheetName val="OPT"/>
      <sheetName val="SV"/>
      <sheetName val="기둥(원형)"/>
      <sheetName val="조명율표"/>
      <sheetName val="DATA"/>
      <sheetName val="48일위"/>
      <sheetName val="전체내역 (2)"/>
      <sheetName val="정리"/>
      <sheetName val="산출기준(파견전산실)"/>
      <sheetName val="일위대가표"/>
      <sheetName val="시장성초안camera"/>
      <sheetName val="기준요인별"/>
      <sheetName val="목차"/>
      <sheetName val="손익"/>
      <sheetName val="현금"/>
      <sheetName val="새공통(96임금인상기준)"/>
      <sheetName val="1.4.설계기준"/>
      <sheetName val="wall"/>
      <sheetName val="001"/>
      <sheetName val="정부노임단가"/>
      <sheetName val="1차 내역서"/>
      <sheetName val="토목공사"/>
    </sheetNames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"/>
      <sheetName val="현금흐름"/>
    </sheetNames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1 (2)"/>
      <sheetName val="Sheet1 (3)"/>
      <sheetName val="의정부돈"/>
      <sheetName val="잠실CASH"/>
      <sheetName val="사업개요"/>
      <sheetName val="Sheet3"/>
      <sheetName val="Sheet4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대공종"/>
      <sheetName val="중공종"/>
      <sheetName val="소공종"/>
      <sheetName val="전력및동력배관"/>
      <sheetName val="전력및동력배선"/>
      <sheetName val="전력및동력기기"/>
      <sheetName val="전등공사배관"/>
      <sheetName val="전등공사배선"/>
      <sheetName val="전등공사기기"/>
      <sheetName val="전열배관"/>
      <sheetName val="전열배선"/>
      <sheetName val="전열기기"/>
      <sheetName val="피뢰배관"/>
      <sheetName val="피뢰배선"/>
      <sheetName val="피뢰기기"/>
      <sheetName val="방송설비배관"/>
      <sheetName val="방송설비배선"/>
      <sheetName val="방송설비기기"/>
      <sheetName val="방재배관"/>
      <sheetName val="방재배선"/>
      <sheetName val="방재기기"/>
      <sheetName val="일반관리비"/>
    </sheetNames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문품의"/>
    </sheetNames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2_대외공문"/>
    </sheetNames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울산시산표"/>
    </sheetNames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내역서"/>
    </sheetNames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수입"/>
    </sheetNames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</sheetNames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</sheetNames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갑지"/>
    </sheetNames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계획조정"/>
      <sheetName val="981차조정"/>
      <sheetName val="피벗테이블"/>
      <sheetName val="지시안"/>
      <sheetName val="요약"/>
      <sheetName val="총괄1"/>
      <sheetName val="총괄1-1"/>
      <sheetName val="총괄2"/>
      <sheetName val="총괄2-1"/>
      <sheetName val="임금동결시"/>
      <sheetName val="98세목별"/>
      <sheetName val="용역수수료내역"/>
      <sheetName val="Sheet1"/>
      <sheetName val="비통제세부"/>
      <sheetName val="1억이상"/>
      <sheetName val="5천이상"/>
      <sheetName val="임금인원"/>
      <sheetName val="계정"/>
    </sheetNames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수"/>
    </sheetNames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체"/>
      <sheetName val="RE9604"/>
      <sheetName val="현장관리비"/>
      <sheetName val="계정"/>
      <sheetName val="건축개요"/>
      <sheetName val="DATA"/>
      <sheetName val="Sheet2"/>
      <sheetName val="2.손익계산서"/>
      <sheetName val="Sheet1"/>
      <sheetName val="Unit Sales"/>
      <sheetName val="사업수지"/>
      <sheetName val="대비"/>
      <sheetName val="A"/>
      <sheetName val="건축공사"/>
      <sheetName val="잡철단가대비"/>
      <sheetName val="차수"/>
      <sheetName val="TARGET"/>
    </sheetNames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갑지"/>
      <sheetName val="내역서을지"/>
      <sheetName val="기성내역서갑지"/>
      <sheetName val="기성내역서을지"/>
      <sheetName val="pldt"/>
    </sheetNames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p&amp;a"/>
      <sheetName val="p&amp;a자료"/>
      <sheetName val="하도급성직영공사"/>
      <sheetName val="내장건설동우"/>
      <sheetName val="동우_자료"/>
      <sheetName val="직영인부"/>
      <sheetName val="대흥종합상사"/>
      <sheetName val="대흥_자료"/>
      <sheetName val="태양도건"/>
      <sheetName val="태양자료"/>
      <sheetName val="Sheet1"/>
      <sheetName val="인부신상자료"/>
      <sheetName val="준디자인_자료"/>
      <sheetName val="동아_자료"/>
      <sheetName val="계정"/>
      <sheetName val="FA설치명세"/>
      <sheetName val="woo(mac)"/>
      <sheetName val="대공종"/>
      <sheetName val="현장관리비 산출내역"/>
      <sheetName val="남양구조시험동"/>
      <sheetName val="내역서을지"/>
      <sheetName val="내역서1"/>
      <sheetName val="P-산#1-1(WOWA1)"/>
      <sheetName val="기기리스트"/>
      <sheetName val="노무비산출"/>
      <sheetName val="Requirement(Work Crew)"/>
    </sheetNames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01"/>
      <sheetName val="전기"/>
      <sheetName val="1-1"/>
      <sheetName val="전체"/>
      <sheetName val="하수급견적대비"/>
      <sheetName val="5사남"/>
      <sheetName val="RE9604"/>
      <sheetName val="계정"/>
      <sheetName val="2.대외공문"/>
      <sheetName val="현장관리비 산출내역"/>
      <sheetName val="산출근거(본선외)"/>
      <sheetName val="input(본선외)"/>
      <sheetName val="현황CODE"/>
      <sheetName val="손익현황"/>
    </sheetNames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수량산출"/>
    </sheetNames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추정12.別 "/>
      <sheetName val="추정12.別 (2)"/>
      <sheetName val="추정12.別 (3)"/>
      <sheetName val="總括.12"/>
      <sheetName val="總括.12 (3)"/>
      <sheetName val="總括.12 (2)"/>
      <sheetName val="원가분석"/>
      <sheetName val="원가분석1"/>
      <sheetName val="영업.細"/>
      <sheetName val="영업.細 (2)"/>
      <sheetName val="전년포함"/>
      <sheetName val="전년포함 (2)"/>
      <sheetName val="영업.일 계"/>
      <sheetName val="영업.일1"/>
      <sheetName val="자금계획"/>
      <sheetName val="영업_일1"/>
    </sheetNames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"/>
      <sheetName val="소일위대가코드표"/>
      <sheetName val="炷舅?XLS"/>
      <sheetName val="ls"/>
      <sheetName val="토공사"/>
      <sheetName val="설명"/>
      <sheetName val="노임단가"/>
      <sheetName val="단가조사"/>
      <sheetName val="품셈집계표"/>
      <sheetName val="자재조사표(참고용)"/>
      <sheetName val="일반부표집계표"/>
      <sheetName val="수목일위"/>
      <sheetName val="간접"/>
      <sheetName val="원가계산"/>
      <sheetName val="기타 정보통신공사"/>
      <sheetName val="수목데이타"/>
      <sheetName val="6호기"/>
      <sheetName val="건축2"/>
      <sheetName val="Sheet1"/>
      <sheetName val="49"/>
      <sheetName val="AS포장복구 "/>
      <sheetName val="수목표준대가"/>
      <sheetName val="원내역"/>
      <sheetName val="단가대비표"/>
      <sheetName val="Customer Databas"/>
      <sheetName val="2000.11월설계내역"/>
      <sheetName val="품셈TABLE"/>
      <sheetName val="자재단가조사표-수목"/>
      <sheetName val="표지 (2)"/>
      <sheetName val="공종단가"/>
      <sheetName val="참고"/>
      <sheetName val="공사개요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가설공사비"/>
      <sheetName val="도로구조공사비"/>
      <sheetName val="도로토공공사비"/>
      <sheetName val="여수토공사비"/>
      <sheetName val="수량산출서"/>
      <sheetName val="이름표지정"/>
      <sheetName val="금액"/>
      <sheetName val="9811"/>
      <sheetName val="데리네이타현황"/>
      <sheetName val="간선계산"/>
      <sheetName val="기초일위"/>
      <sheetName val="시설일위"/>
      <sheetName val="조명일위"/>
      <sheetName val="내역"/>
      <sheetName val="1차증가원가계산"/>
      <sheetName val="직재"/>
      <sheetName val="재집"/>
      <sheetName val="골조시행"/>
      <sheetName val="일위대가(가설)"/>
      <sheetName val="Sheet1 (2)"/>
      <sheetName val="준검 내역서"/>
      <sheetName val="data"/>
      <sheetName val="직접경비"/>
      <sheetName val="직접인건비"/>
      <sheetName val="금융비용"/>
      <sheetName val="일위대가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금액내역서"/>
      <sheetName val="총괄내역"/>
      <sheetName val="2000년1차"/>
      <sheetName val="2000전체분"/>
      <sheetName val="전주2本1"/>
      <sheetName val="조명시설"/>
      <sheetName val="1.설계조건"/>
      <sheetName val="노무,재료"/>
      <sheetName val="교사기준면적(초등)"/>
      <sheetName val="단가 및 재료비"/>
      <sheetName val="단가산출2"/>
      <sheetName val="건축-물가변동"/>
      <sheetName val="현장관리비"/>
      <sheetName val="DANGA"/>
      <sheetName val="별표집계"/>
      <sheetName val="단가산출1"/>
      <sheetName val="공종별원가계산"/>
      <sheetName val="가감수량"/>
      <sheetName val="맨홀수량산출"/>
      <sheetName val="공종목록표"/>
      <sheetName val="기본단가표"/>
      <sheetName val="총괄내역서"/>
      <sheetName val="노임이"/>
      <sheetName val="단가"/>
      <sheetName val="단가산출"/>
      <sheetName val="토공산출(주차장)"/>
      <sheetName val="현장관리"/>
      <sheetName val="공통가설"/>
      <sheetName val="매입"/>
      <sheetName val="토공산출 (아파트)"/>
      <sheetName val="견적시담(송포2공구)"/>
      <sheetName val="기계경비적용기준"/>
      <sheetName val="자재단가"/>
      <sheetName val="참조"/>
      <sheetName val="남양내역"/>
      <sheetName val="Sheet4"/>
      <sheetName val="A"/>
      <sheetName val="9509"/>
      <sheetName val="전체"/>
      <sheetName val="산출내역서집계표"/>
      <sheetName val="DC-O-4-S(설명서)"/>
      <sheetName val="횡배수관토공수량"/>
      <sheetName val="품셈"/>
      <sheetName val="EACT10"/>
      <sheetName val="전기혼잡제경비(45)"/>
      <sheetName val="조건"/>
      <sheetName val="개인"/>
      <sheetName val="파일의이용"/>
      <sheetName val="INPUT"/>
      <sheetName val="연습"/>
      <sheetName val="10공구일위"/>
      <sheetName val="노임(1차)"/>
      <sheetName val="5 일위목록"/>
      <sheetName val="7 단가조사"/>
      <sheetName val="6 일위대가"/>
      <sheetName val="Ⅶ-2.현장경비산출"/>
      <sheetName val="철콘"/>
      <sheetName val="입찰"/>
      <sheetName val="현경"/>
      <sheetName val="기초자료입력"/>
      <sheetName val="2공구산출내역"/>
      <sheetName val="Mc1"/>
      <sheetName val="년도별시공"/>
      <sheetName val="시멘트"/>
      <sheetName val="물가자료"/>
      <sheetName val="BID"/>
      <sheetName val="정렬"/>
      <sheetName val="배수내역"/>
      <sheetName val="DT"/>
      <sheetName val="롤러"/>
      <sheetName val="펌프차타설"/>
      <sheetName val="참조M"/>
      <sheetName val="ABUT수량-A1"/>
      <sheetName val="시설물기초"/>
      <sheetName val="전기"/>
      <sheetName val="수목단가"/>
      <sheetName val="시설수량표"/>
      <sheetName val="식재수량표"/>
      <sheetName val="공내역"/>
      <sheetName val="일위대가-1"/>
      <sheetName val="내역(APT)"/>
      <sheetName val="골조대비내역"/>
      <sheetName val="평가내역"/>
      <sheetName val="간접비"/>
      <sheetName val="식재일위"/>
      <sheetName val="123"/>
      <sheetName val="기계설비-물가변동"/>
      <sheetName val="E.P.T수량산출서"/>
      <sheetName val="현장"/>
      <sheetName val="공구원가계산"/>
      <sheetName val="단가표 (2)"/>
      <sheetName val="충주"/>
      <sheetName val="기초자료"/>
      <sheetName val="중기사용료산출근거"/>
      <sheetName val="비목군분류일위"/>
      <sheetName val="자재 집계표"/>
      <sheetName val="말고개터널조명전압강하"/>
      <sheetName val="예산명세서"/>
      <sheetName val="설계명세서"/>
      <sheetName val="자료입력"/>
      <sheetName val="일위목록"/>
      <sheetName val="일위"/>
      <sheetName val="실행간접비용"/>
      <sheetName val="合成単価作成表-BLDG"/>
      <sheetName val="세부내역"/>
      <sheetName val="카렌스센터계량기설치공사"/>
      <sheetName val="수량산출"/>
      <sheetName val="삭제금지단가"/>
      <sheetName val="설계서"/>
      <sheetName val="공사기본내용입력"/>
      <sheetName val="공통"/>
      <sheetName val="개소별수량산출"/>
      <sheetName val="부하계산서"/>
      <sheetName val="계수시트"/>
      <sheetName val="토목주소"/>
      <sheetName val="총괄표"/>
      <sheetName val="공사별 가중치 산출근거(토목)"/>
      <sheetName val="가중치근거(조경)"/>
      <sheetName val="식재"/>
      <sheetName val="시설물"/>
      <sheetName val="식재출력용"/>
      <sheetName val="유지관리"/>
      <sheetName val="대가표(품셈)"/>
      <sheetName val="예가표"/>
      <sheetName val="자단"/>
      <sheetName val="인공산출"/>
      <sheetName val="공사비예산서(토목분)"/>
      <sheetName val="운동장 (2)"/>
      <sheetName val="관공일위대가"/>
      <sheetName val="일위대가목차"/>
      <sheetName val="수안보-MBR1"/>
      <sheetName val="공종집계"/>
      <sheetName val="에너지동"/>
      <sheetName val="공사요율산출표"/>
      <sheetName val="2.대외공문"/>
      <sheetName val="GAS"/>
      <sheetName val="준공정산"/>
      <sheetName val="단위단가"/>
      <sheetName val="경산"/>
      <sheetName val="내역서01"/>
      <sheetName val="조명율표"/>
      <sheetName val="설계내역일위"/>
      <sheetName val="설계예산서"/>
      <sheetName val="DB@Acess"/>
      <sheetName val="Civil"/>
      <sheetName val="입력자료"/>
      <sheetName val="견적"/>
      <sheetName val="입찰안"/>
      <sheetName val="토공수량"/>
      <sheetName val="동해title"/>
      <sheetName val="설계내"/>
      <sheetName val="SG"/>
      <sheetName val="1차 내역서"/>
      <sheetName val="JUCKEYK"/>
      <sheetName val="귀래 설계 공내역서"/>
      <sheetName val="상 부"/>
      <sheetName val="전선 및 전선관"/>
      <sheetName val="금융"/>
      <sheetName val="EQT-ESTN"/>
      <sheetName val="토공집계"/>
      <sheetName val="퍼스트"/>
      <sheetName val="제수"/>
      <sheetName val="공기"/>
      <sheetName val="부하계산"/>
      <sheetName val="설계내역서"/>
      <sheetName val="주요항목별"/>
      <sheetName val="교육종류"/>
      <sheetName val="건축내역서"/>
      <sheetName val="설비내역서"/>
      <sheetName val="전기내역서"/>
      <sheetName val="말뚝지지력산정"/>
      <sheetName val="기성청구"/>
      <sheetName val="당초내역서"/>
      <sheetName val="중기일위대가"/>
      <sheetName val="약품설비"/>
      <sheetName val="기기리스트"/>
      <sheetName val="지주목시비량산출서"/>
      <sheetName val="지수"/>
      <sheetName val="대치판정"/>
      <sheetName val="사급자재"/>
      <sheetName val="자료"/>
      <sheetName val="간선"/>
      <sheetName val="전압"/>
      <sheetName val="조도"/>
      <sheetName val="동력"/>
      <sheetName val="견적율"/>
      <sheetName val="총괄"/>
      <sheetName val="D&amp;P특기사항"/>
      <sheetName val="날개벽(좌,우=60도-4개)"/>
      <sheetName val="밸브설치"/>
      <sheetName val="일반부표"/>
      <sheetName val="MOTOR"/>
      <sheetName val="가도공"/>
      <sheetName val="부대공Ⅱ"/>
      <sheetName val="현관"/>
      <sheetName val="인원"/>
      <sheetName val="1안"/>
      <sheetName val="BH"/>
      <sheetName val="총괄표1"/>
      <sheetName val="퇴직금(울산천상)"/>
      <sheetName val="공통비총괄표"/>
      <sheetName val="내역서2안"/>
      <sheetName val="예산갑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11월"/>
      <sheetName val="평교-내역"/>
      <sheetName val="1호인버트수량"/>
      <sheetName val="석축설면"/>
      <sheetName val="법면단"/>
      <sheetName val="설계조건"/>
      <sheetName val="안정계산"/>
      <sheetName val="단면검토"/>
      <sheetName val="WORK"/>
      <sheetName val="건축(을)"/>
      <sheetName val="Sheet6"/>
      <sheetName val="소야공정계획표"/>
      <sheetName val="일위집계표"/>
      <sheetName val="산출근거"/>
      <sheetName val="노무비단가"/>
      <sheetName val="공사발의서"/>
      <sheetName val="S0"/>
      <sheetName val="참조(2)"/>
      <sheetName val="투찰금액"/>
      <sheetName val="담장산출"/>
      <sheetName val="간지"/>
      <sheetName val="배수공"/>
      <sheetName val="위치조서"/>
      <sheetName val="영창26"/>
      <sheetName val="지급자재"/>
      <sheetName val="설계"/>
      <sheetName val="부대공1(65-77,93-95)"/>
      <sheetName val="부대공2(78-"/>
      <sheetName val="구조물공1(51~56)"/>
      <sheetName val="배수및구조물공1"/>
      <sheetName val="구조물토공"/>
      <sheetName val="토공2(11~19)"/>
      <sheetName val="배수및구조물공2"/>
      <sheetName val="토공1(1~10,92)"/>
      <sheetName val="토공3(20~31)"/>
      <sheetName val="자판실행"/>
      <sheetName val="품셈표"/>
      <sheetName val="Y-WORK"/>
      <sheetName val="공사비집계표"/>
      <sheetName val="List"/>
      <sheetName val="10"/>
      <sheetName val="11"/>
      <sheetName val="6"/>
      <sheetName val="7"/>
      <sheetName val="8"/>
      <sheetName val="9"/>
      <sheetName val="개요"/>
      <sheetName val="수량"/>
      <sheetName val="발생토"/>
      <sheetName val="SCHE"/>
      <sheetName val="안정검토(온1)"/>
      <sheetName val="cable-data"/>
      <sheetName val="공정코드"/>
      <sheetName val="동력부하계산"/>
      <sheetName val="천방교접속"/>
      <sheetName val="적용기준"/>
      <sheetName val="炷舅_XLS_데이타'!$E$124"/>
      <sheetName val="ls_노임"/>
      <sheetName val="炷舅_XLS"/>
      <sheetName val="가격비"/>
      <sheetName val="을"/>
      <sheetName val="정부노임단가"/>
      <sheetName val="계산내역(설비)"/>
      <sheetName val="3.바닥판  "/>
      <sheetName val="주관사업"/>
      <sheetName val="사전공사"/>
      <sheetName val="시추주상도"/>
      <sheetName val="기계실 D200"/>
      <sheetName val="근거(기밀댐퍼)"/>
      <sheetName val="설계예시"/>
      <sheetName val="기타_정보통신공사"/>
      <sheetName val="2000_11월설계내역"/>
      <sheetName val="AS포장복구_"/>
      <sheetName val="표지_(2)"/>
      <sheetName val="Customer_Databas"/>
      <sheetName val="화재_탐지_설비"/>
      <sheetName val="갑__지"/>
      <sheetName val="unit_4"/>
      <sheetName val="단가_및_재료비"/>
      <sheetName val="Sheet1_(2)"/>
      <sheetName val="준검_내역서"/>
      <sheetName val="1차_내역서"/>
      <sheetName val="1_설계조건"/>
      <sheetName val="토공산출_(아파트)"/>
      <sheetName val="가로등"/>
      <sheetName val="3.공통공사대비"/>
      <sheetName val="전차선로 물량표"/>
      <sheetName val="한강운반비"/>
      <sheetName val="자재"/>
      <sheetName val="공통(20-91)"/>
      <sheetName val="시공"/>
      <sheetName val="평형별수량표"/>
      <sheetName val="가설개략"/>
      <sheetName val="을지"/>
      <sheetName val="평당"/>
      <sheetName val="매입세"/>
      <sheetName val="창호"/>
      <sheetName val="가스내역"/>
      <sheetName val="4-10"/>
      <sheetName val="자"/>
      <sheetName val="노"/>
      <sheetName val="환경기계공정표 (3)"/>
      <sheetName val="인사자료총집계"/>
      <sheetName val="9GNG운반"/>
      <sheetName val="참고자료"/>
      <sheetName val="부안일위"/>
      <sheetName val="과세내역(세부)"/>
      <sheetName val="2호맨홀공제수량"/>
      <sheetName val="기초1"/>
      <sheetName val="수량계산서 집계표(가설 신설 및 철거-을지로3가 3호선)"/>
      <sheetName val="수량계산서 집계표(신설-을지로3가 3호선)"/>
      <sheetName val="수량계산서 집계표(철거-을지로3가 3호선)"/>
      <sheetName val="bearing"/>
      <sheetName val="Ⅶ-2_현장경비산출"/>
      <sheetName val="단가표_(2)"/>
      <sheetName val="5_일위목록"/>
      <sheetName val="7_단가조사"/>
      <sheetName val="6_일위대가"/>
      <sheetName val="E_P_T수량산출서"/>
      <sheetName val="수목데이타 "/>
      <sheetName val="잡비"/>
      <sheetName val=" 견적서"/>
      <sheetName val="날개벽수량표"/>
      <sheetName val="전기공사"/>
      <sheetName val="인부신상자료"/>
      <sheetName val="전기일위대가"/>
      <sheetName val="단면가정"/>
      <sheetName val="신우"/>
      <sheetName val="관리,공감"/>
      <sheetName val="6PILE  (돌출)"/>
      <sheetName val="01"/>
      <sheetName val="소요자재"/>
      <sheetName val="노무산출서"/>
      <sheetName val="하수급견적대비"/>
      <sheetName val="가스(내역)"/>
      <sheetName val="진주방향"/>
      <sheetName val="영업.일1"/>
      <sheetName val="전등설비"/>
      <sheetName val="노무비"/>
      <sheetName val="설계가"/>
      <sheetName val="일위대가목록"/>
      <sheetName val="각종단가"/>
      <sheetName val="실행철강하도"/>
      <sheetName val="절감계산"/>
      <sheetName val="PW3"/>
      <sheetName val="PW4"/>
      <sheetName val="SC1"/>
      <sheetName val="PE"/>
      <sheetName val="PM"/>
      <sheetName val="TR"/>
      <sheetName val="귀래_설계_공내역서"/>
      <sheetName val="자재_집계표"/>
      <sheetName val="전선_및_전선관"/>
      <sheetName val="GAS저장소"/>
      <sheetName val="라인마킹"/>
      <sheetName val="위험물저장소"/>
      <sheetName val="일반창고동"/>
      <sheetName val="전익정산집계"/>
      <sheetName val="Cost bd-&quot;A&quot;"/>
      <sheetName val="터널조도"/>
      <sheetName val="타견적(을)"/>
      <sheetName val="부시수량"/>
      <sheetName val="견적서"/>
      <sheetName val="기성내역"/>
      <sheetName val="현장관리비 산출내역"/>
      <sheetName val="수량집계표"/>
      <sheetName val="공종별수량집계"/>
      <sheetName val="토목"/>
      <sheetName val="3.하중산정4.지지력"/>
      <sheetName val="이름정의"/>
      <sheetName val="초기화면"/>
      <sheetName val="계약내역서(을지)"/>
      <sheetName val="프랜트면허"/>
      <sheetName val="EQUIP-H"/>
      <sheetName val="가격조사서"/>
      <sheetName val="부대내역"/>
      <sheetName val="제잡비집계"/>
      <sheetName val="가설건물"/>
      <sheetName val="70%"/>
      <sheetName val="ITEM"/>
      <sheetName val="토공집계표"/>
      <sheetName val="제잡비"/>
      <sheetName val="토집"/>
      <sheetName val="22인공"/>
      <sheetName val="성곽내역서"/>
      <sheetName val="FB25JN"/>
      <sheetName val="EJ"/>
      <sheetName val="JOIN(2span)"/>
      <sheetName val="바닥판"/>
      <sheetName val="주빔의 설계"/>
      <sheetName val="철근량산정및사용성검토"/>
      <sheetName val="입력DATA"/>
      <sheetName val="우수공"/>
      <sheetName val="전계가"/>
      <sheetName val="PAINT"/>
      <sheetName val="TEL"/>
      <sheetName val="실행"/>
      <sheetName val="신표지1"/>
      <sheetName val="배수판"/>
      <sheetName val="邅☳"/>
      <sheetName val="교대시점"/>
      <sheetName val="98지급계획"/>
      <sheetName val="와동25-3(변경)"/>
      <sheetName val="기타_정보통신공사1"/>
      <sheetName val="Customer_Databas1"/>
      <sheetName val="AS포장복구_1"/>
      <sheetName val="2000_11월설계내역1"/>
      <sheetName val="표지_(2)1"/>
      <sheetName val="갑__지1"/>
      <sheetName val="unit_41"/>
      <sheetName val="화재_탐지_설비1"/>
      <sheetName val="준검_내역서1"/>
      <sheetName val="Sheet1_(2)1"/>
      <sheetName val="단가_및_재료비1"/>
      <sheetName val="1_설계조건1"/>
      <sheetName val="Ⅶ-2_현장경비산출1"/>
      <sheetName val="토공산출_(아파트)1"/>
      <sheetName val="5_일위목록1"/>
      <sheetName val="7_단가조사1"/>
      <sheetName val="6_일위대가1"/>
      <sheetName val="E_P_T수량산출서1"/>
      <sheetName val="실행(표지,갑,을)"/>
      <sheetName val="-배수구조물⳵토공"/>
      <sheetName val="경상비"/>
      <sheetName val="연돌일위집계"/>
      <sheetName val="토공실행"/>
      <sheetName val="내역서(전기)"/>
      <sheetName val="D16"/>
      <sheetName val="D25"/>
      <sheetName val="D22"/>
      <sheetName val="신청서"/>
      <sheetName val="원가"/>
      <sheetName val="재료단가"/>
      <sheetName val="7단가"/>
      <sheetName val="원형1호맨홀토공수량"/>
      <sheetName val="N賃率-職"/>
      <sheetName val="가설"/>
      <sheetName val="구조포설"/>
      <sheetName val="복구"/>
      <sheetName val="부대"/>
      <sheetName val="부호표"/>
      <sheetName val="토공"/>
      <sheetName val="sub"/>
      <sheetName val="공사비산출내역"/>
      <sheetName val="현장조사"/>
      <sheetName val="요약&amp;결과"/>
      <sheetName val="통합내역"/>
      <sheetName val="재정비직인"/>
      <sheetName val="단면 (2)"/>
      <sheetName val="b_balju"/>
      <sheetName val="대공종"/>
      <sheetName val="수량집계"/>
      <sheetName val="A-4"/>
      <sheetName val="설계기준"/>
      <sheetName val="2.2.10.샤시등"/>
      <sheetName val="내역1"/>
      <sheetName val="인제내역"/>
      <sheetName val="투자효율분석"/>
      <sheetName val="오억미만"/>
      <sheetName val="경비"/>
      <sheetName val="1.가설"/>
      <sheetName val="4.목공사"/>
      <sheetName val="덕소내역"/>
      <sheetName val="G.R300경비"/>
      <sheetName val="내역서(기성청구)"/>
      <sheetName val="청천내"/>
      <sheetName val="단목"/>
      <sheetName val="토목수량"/>
      <sheetName val="직접공사비집계표_7"/>
      <sheetName val="공통가설_8"/>
      <sheetName val="기타시설"/>
      <sheetName val="아파트_9"/>
      <sheetName val="주민복지관"/>
      <sheetName val="지하주차장"/>
      <sheetName val="수로단위수량"/>
      <sheetName val="변경일위"/>
      <sheetName val="Book1"/>
      <sheetName val="기성내역서표지"/>
      <sheetName val="용산1(해보)"/>
      <sheetName val="기초공"/>
      <sheetName val="기둥(원형)"/>
      <sheetName val="횡배수관수량집계"/>
      <sheetName val="횡배수관기초"/>
      <sheetName val="3차준공"/>
      <sheetName val="MAIN"/>
      <sheetName val="TB-내역서"/>
      <sheetName val="I一般比"/>
      <sheetName val="Sheet13"/>
      <sheetName val="발전기"/>
      <sheetName val="Sheet14"/>
      <sheetName val="XL4Poppy"/>
      <sheetName val="현장관리비 "/>
      <sheetName val="COVER"/>
      <sheetName val="간선토공재집"/>
      <sheetName val="지선토공재집"/>
      <sheetName val="월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가감수량(2호)"/>
      <sheetName val="맨홀수량산출(2호)"/>
      <sheetName val="기성2"/>
      <sheetName val="ENTRY"/>
      <sheetName val="경율산정.XLS"/>
      <sheetName val="차수"/>
      <sheetName val="Ȁ_x0004_夁瓅"/>
      <sheetName val="부하(성남)"/>
      <sheetName val="관기성공.내"/>
      <sheetName val="예정(3)"/>
      <sheetName val="Front"/>
      <sheetName val="wall"/>
      <sheetName val="목차 "/>
      <sheetName val="계획서"/>
      <sheetName val="연장"/>
      <sheetName val="위치도(점용허가용)"/>
      <sheetName val="기계경비일람"/>
      <sheetName val="기타경비"/>
      <sheetName val="잔토처리"/>
      <sheetName val="터파기,되메우기,램머,코아"/>
      <sheetName val="절단,포장깨기"/>
      <sheetName val="기준액"/>
      <sheetName val="철거산출근거"/>
      <sheetName val="증감내역서"/>
      <sheetName val="토적계산"/>
      <sheetName val="투찰내역"/>
      <sheetName val="대비"/>
      <sheetName val="표  지"/>
      <sheetName val="기타공사"/>
      <sheetName val="단청(제외)"/>
      <sheetName val="목공집계"/>
      <sheetName val="미장(2)"/>
      <sheetName val="운반"/>
      <sheetName val="지붕(기와)"/>
      <sheetName val="3연box"/>
      <sheetName val="단 box"/>
      <sheetName val="H-pile(298x299)"/>
      <sheetName val="H-pile(250x250)"/>
      <sheetName val="노임 단가"/>
      <sheetName val="토목내역서"/>
      <sheetName val="SUMMARY(S)"/>
      <sheetName val="P-산#1-1(WOWA1)"/>
      <sheetName val="XREF"/>
      <sheetName val="감가상각누계액"/>
      <sheetName val="내2"/>
      <sheetName val="GAEYO"/>
      <sheetName val="공사원가"/>
      <sheetName val="일위대가(건축)"/>
      <sheetName val="투입비"/>
      <sheetName val="철근량"/>
      <sheetName val="2.가로등(영구)"/>
      <sheetName val="EQUIP LIST"/>
      <sheetName val="2000,9월 일위"/>
      <sheetName val="품의서(0217)"/>
      <sheetName val="자재표"/>
      <sheetName val="포장자재집계표"/>
      <sheetName val="INPUTDATA"/>
      <sheetName val="1공구내역서(1)"/>
      <sheetName val="구조물철거타공정이월"/>
      <sheetName val="식재일위대가"/>
      <sheetName val="CC16-내역서"/>
      <sheetName val="단위수량"/>
      <sheetName val="전선관"/>
      <sheetName val="신규품셈목차"/>
      <sheetName val="시중노임단가"/>
      <sheetName val="시화점실행"/>
      <sheetName val="직원투입계획"/>
      <sheetName val="DATA1"/>
      <sheetName val="부속동"/>
      <sheetName val="36+45-113-18+19+20I"/>
      <sheetName val="우각부보강"/>
      <sheetName val="설명서"/>
      <sheetName val="예정공정표"/>
      <sheetName val="표지1"/>
      <sheetName val="TRE TABLE"/>
      <sheetName val="HVAC"/>
      <sheetName val="X17-TOTAL"/>
      <sheetName val="관계주식"/>
      <sheetName val="ETC"/>
      <sheetName val="직노"/>
      <sheetName val="내역표지"/>
      <sheetName val="설계서(본관)"/>
      <sheetName val="부표총괄표"/>
      <sheetName val="냉천부속동"/>
      <sheetName val="FAB별"/>
      <sheetName val="설계변경조서"/>
      <sheetName val="현장지지물물량"/>
      <sheetName val="도시가스현황"/>
      <sheetName val="결재갑지"/>
      <sheetName val="5.전사투자계획종함안"/>
      <sheetName val="날개벽"/>
      <sheetName val="암거단위-1련"/>
      <sheetName val="영동(D)"/>
      <sheetName val="3.바닥판설계"/>
      <sheetName val="결재판(삭제하지말아주세요)"/>
      <sheetName val="O＆P"/>
      <sheetName val="일위_파일"/>
      <sheetName val="3BL공동구 수량"/>
      <sheetName val="table"/>
      <sheetName val="견"/>
      <sheetName val="ilch"/>
      <sheetName val="기구조직"/>
      <sheetName val="내역서1"/>
    </sheetNames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운전자금총괄"/>
      <sheetName val="운전자금96"/>
      <sheetName val="운전자금97총괄"/>
      <sheetName val="영업.일1"/>
      <sheetName val="추정12.別"/>
      <sheetName val="總括.12"/>
      <sheetName val="總括.12 (2)"/>
      <sheetName val="원가분석"/>
      <sheetName val="원가분석1"/>
      <sheetName val="영업.細"/>
      <sheetName val="전년포함"/>
      <sheetName val="손익"/>
      <sheetName val="공문.사"/>
      <sheetName val="영업_일1"/>
    </sheetNames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(2)"/>
      <sheetName val="data"/>
      <sheetName val="정수기계"/>
      <sheetName val="도송수"/>
      <sheetName val="laroux"/>
      <sheetName val="1산출"/>
      <sheetName val="1집계"/>
      <sheetName val="1기자재비"/>
      <sheetName val="2산출"/>
      <sheetName val="2집계"/>
      <sheetName val="2기자재비"/>
      <sheetName val="Sheet1"/>
      <sheetName val="Sheet2"/>
      <sheetName val="Sheet3"/>
      <sheetName val="일위대가"/>
    </sheetNames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CAR"/>
      <sheetName val="90톤전기"/>
      <sheetName val="영창악기"/>
      <sheetName val="공장대비"/>
      <sheetName val="공장대비2"/>
      <sheetName val="정공공사"/>
    </sheetNames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사업성분석"/>
    </sheetNames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변경사항"/>
      <sheetName val="30.판관비(2009년기준)"/>
      <sheetName val="0.보고서"/>
      <sheetName val="0-1.마감리스트 (송부용)"/>
      <sheetName val="0-2.추가특기사항"/>
      <sheetName val="0-3.대비표"/>
      <sheetName val="1.개요입력"/>
      <sheetName val="2.마감리스트"/>
      <sheetName val="2-1.마감등급기준금액"/>
      <sheetName val="3.공기산정"/>
      <sheetName val="4.미술장식품+수탁"/>
      <sheetName val="4-1.하수도원인자부담금"/>
      <sheetName val="5.토흙조부"/>
      <sheetName val="5-1.터파기량(내)"/>
      <sheetName val="5-2.터파기량(외)"/>
      <sheetName val="5-3.지질조사서"/>
      <sheetName val="5-4.흙막이산출서"/>
      <sheetName val="5-5.외부환경"/>
      <sheetName val="5-6.지정공사"/>
      <sheetName val="6.집계(골조+마감)"/>
      <sheetName val="7.가설공사"/>
      <sheetName val="8.APT골조"/>
      <sheetName val="8-1.APT골조데이터"/>
      <sheetName val="9.주차장"/>
      <sheetName val="10.부속동"/>
      <sheetName val="10-1.UZ공사비내역"/>
      <sheetName val="11.APT마감"/>
      <sheetName val="11-1.외부창호+발코니확장금액산출"/>
      <sheetName val="21.경비기본입력"/>
      <sheetName val="22.경비내역"/>
      <sheetName val="23.경비관련DATA"/>
      <sheetName val="31.분양상한금액"/>
      <sheetName val="32.분양상한금액산정"/>
      <sheetName val="33.법정초과시설가산비"/>
      <sheetName val="34.주택성능등급"/>
      <sheetName val="35.교평"/>
      <sheetName val="36.별첨4.부지사진정보"/>
      <sheetName val="D-Access"/>
    </sheetNames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CAR"/>
      <sheetName val="90톤전기"/>
      <sheetName val="영창악기"/>
      <sheetName val="공장대비"/>
      <sheetName val="공장대비2"/>
      <sheetName val="정공공사"/>
    </sheetNames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PM"/>
      <sheetName val="기초자료"/>
      <sheetName val="Sheet3"/>
    </sheetNames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한동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사업수지"/>
      <sheetName val="사업개요"/>
      <sheetName val="사업성분석"/>
      <sheetName val="기초자료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해평견적"/>
    </sheetNames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대공종"/>
      <sheetName val="중공종"/>
      <sheetName val="소공종"/>
      <sheetName val="전력및동력배관"/>
      <sheetName val="전력및동력배선"/>
      <sheetName val="전력및동력기기"/>
      <sheetName val="전등공사배관"/>
      <sheetName val="전등공사배선"/>
      <sheetName val="전등공사기기"/>
      <sheetName val="전열배관"/>
      <sheetName val="전열배선"/>
      <sheetName val="전열기기"/>
      <sheetName val="피뢰배관"/>
      <sheetName val="피뢰배선"/>
      <sheetName val="피뢰기기"/>
      <sheetName val="방송설비배관"/>
      <sheetName val="방송설비배선"/>
      <sheetName val="방송설비기기"/>
      <sheetName val="방재배관"/>
      <sheetName val="방재배선"/>
      <sheetName val="방재기기"/>
      <sheetName val="일반관리비"/>
      <sheetName val="#REF"/>
      <sheetName val="2.대외공문"/>
      <sheetName val="도급견적가"/>
      <sheetName val="도급"/>
      <sheetName val="BID"/>
      <sheetName val="남양시작동자105노65기1.3화1.2"/>
      <sheetName val="기성분해조립장"/>
      <sheetName val="정공공사"/>
      <sheetName val="소비자가"/>
      <sheetName val="5.세운W-A"/>
      <sheetName val="인부신상자료"/>
      <sheetName val="노임단가"/>
      <sheetName val="수목단가"/>
      <sheetName val="시설수량표"/>
      <sheetName val="식재수량표"/>
      <sheetName val="건축내역서"/>
      <sheetName val="집계표"/>
      <sheetName val="설비내역서"/>
      <sheetName val="전기내역서"/>
    </sheetNames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대비"/>
    </sheetNames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분석-분양가결정"/>
      <sheetName val="Sheet1"/>
      <sheetName val="1-최종안"/>
    </sheetNames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1-최종안"/>
      <sheetName val="사업분석-분양가결정"/>
    </sheetNames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분석-분양가결정"/>
      <sheetName val="Sheet1"/>
      <sheetName val="1-최종안"/>
    </sheetNames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표지"/>
    </sheetNames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계획조정"/>
      <sheetName val="항목"/>
      <sheetName val="세목"/>
      <sheetName val="98 3차조정 "/>
      <sheetName val="98 3차운영계획"/>
      <sheetName val="98 2차조정"/>
      <sheetName val="추가반영분"/>
      <sheetName val="추가미반영분"/>
      <sheetName val="계정"/>
    </sheetNames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수입"/>
    </sheetNames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설비도급(소방제외)"/>
      <sheetName val="소방제외집계"/>
      <sheetName val="b_balju (2)"/>
      <sheetName val="기계원하"/>
      <sheetName val="Sheet2"/>
      <sheetName val="Y-WORK"/>
      <sheetName val="안양건축"/>
      <sheetName val="결재판"/>
      <sheetName val="Total"/>
    </sheetNames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el\설계서\수목일위.XLS]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1-최종안"/>
      <sheetName val="사업분석-분양가결정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관접합및부설"/>
      <sheetName val="단가"/>
      <sheetName val="DATE"/>
      <sheetName val="수량집계A"/>
      <sheetName val="철근집계A"/>
      <sheetName val="el\설계서\수목일위.XLS"/>
      <sheetName val="진주방향"/>
      <sheetName val="총괄내역서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표"/>
      <sheetName val="일위대가 "/>
      <sheetName val="b_balju_cho"/>
      <sheetName val="가설공사비"/>
      <sheetName val="도로구조공사비"/>
      <sheetName val="도로토공공사비"/>
      <sheetName val="여수토공사비"/>
      <sheetName val="한강운반비"/>
      <sheetName val="문학간접"/>
      <sheetName val="간접"/>
      <sheetName val="기계경비산출기준"/>
      <sheetName val="원가서"/>
      <sheetName val="수목데이타"/>
      <sheetName val="1,2공구원가계산서"/>
      <sheetName val="2공구산출내역"/>
      <sheetName val="1공구산출내역서"/>
      <sheetName val="준검 내역서"/>
      <sheetName val="투찰"/>
      <sheetName val="수량산출"/>
      <sheetName val="연습"/>
      <sheetName val="AS포장복구 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내역서"/>
      <sheetName val="건축2"/>
      <sheetName val="원가"/>
      <sheetName val="변수값"/>
      <sheetName val="중기상차"/>
      <sheetName val="AS복구"/>
      <sheetName val="중기터파기"/>
      <sheetName val="제잡비계산"/>
      <sheetName val="설계서(본관)"/>
      <sheetName val="1차증가원가계산"/>
      <sheetName val="공사비산출내역"/>
      <sheetName val="데리네이타현황"/>
      <sheetName val="Total"/>
      <sheetName val="결재판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획금액"/>
      <sheetName val="전차선로 물량표"/>
      <sheetName val="#REF"/>
      <sheetName val="자재"/>
      <sheetName val="공통(20-91)"/>
      <sheetName val="금액"/>
      <sheetName val="노임단가"/>
      <sheetName val="수목단가"/>
      <sheetName val="시설수량표"/>
      <sheetName val="식재수량표"/>
      <sheetName val="일위목록"/>
      <sheetName val="자재단가"/>
      <sheetName val="을지"/>
      <sheetName val="실행(ALT1)"/>
      <sheetName val="2000.11월설계내역"/>
      <sheetName val="견적"/>
      <sheetName val="별표집계"/>
      <sheetName val="BOJUNGGM"/>
      <sheetName val="기준액"/>
      <sheetName val="기초단가"/>
      <sheetName val="노무"/>
      <sheetName val="실행(표지,갑,을)"/>
      <sheetName val="변경내역"/>
      <sheetName val="토공"/>
      <sheetName val="단가대비표"/>
      <sheetName val="공사설명서"/>
      <sheetName val="nys"/>
      <sheetName val="수량산출서"/>
      <sheetName val="조건"/>
      <sheetName val="FB25JN"/>
      <sheetName val="도급기성"/>
      <sheetName val="계산서(곡선부)"/>
      <sheetName val="포장재료집계표"/>
      <sheetName val="제출내역 (2)"/>
      <sheetName val="계정"/>
      <sheetName val="관급자재"/>
      <sheetName val="폐기물"/>
      <sheetName val="장비집계"/>
      <sheetName val="토공총괄표"/>
      <sheetName val="공사개요"/>
      <sheetName val="시설물일위"/>
      <sheetName val="가설공사"/>
      <sheetName val="단가결정"/>
      <sheetName val="내역아"/>
      <sheetName val="울타리"/>
      <sheetName val="6호기"/>
      <sheetName val="가시설"/>
      <sheetName val="카렌스센터계량기설치공사"/>
      <sheetName val="공사요율산출표"/>
      <sheetName val="기본단가표"/>
      <sheetName val="요율"/>
      <sheetName val="갑지"/>
      <sheetName val="전기일위목록"/>
      <sheetName val="전기대가"/>
      <sheetName val="산출조서표지"/>
      <sheetName val="공량산출"/>
      <sheetName val="단가산출_목록"/>
      <sheetName val="수목표준대가"/>
      <sheetName val="16-1"/>
      <sheetName val="자재단가조사표-수목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자료"/>
      <sheetName val="값"/>
      <sheetName val="2003상반기노임기준"/>
      <sheetName val="공구원가계산"/>
      <sheetName val="삭제금지단가"/>
      <sheetName val="부대내역"/>
      <sheetName val="전익자재"/>
      <sheetName val="소비자가"/>
      <sheetName val="단위단가"/>
      <sheetName val="-치수표(곡선부)"/>
      <sheetName val="70%"/>
      <sheetName val="단가산출서"/>
      <sheetName val="전체"/>
      <sheetName val="설계예산서"/>
      <sheetName val="중기조종사 단위단가"/>
      <sheetName val="월간관리비"/>
      <sheetName val="산출근거"/>
      <sheetName val="재료단가"/>
      <sheetName val="임금단가"/>
      <sheetName val="장비목록표"/>
      <sheetName val="장비운전경비"/>
      <sheetName val="버스운행안내"/>
      <sheetName val="근태계획서"/>
      <sheetName val="예방접종계획"/>
      <sheetName val="일위산출"/>
      <sheetName val="예산내역서"/>
      <sheetName val="2호맨홀공제수량"/>
      <sheetName val="산출내역서집계표"/>
      <sheetName val="설명"/>
      <sheetName val="원가계산"/>
      <sheetName val="원가계산 (2)"/>
      <sheetName val="용역비내역-진짜"/>
      <sheetName val="기타 정보통신공사"/>
      <sheetName val="WORK"/>
      <sheetName val="기초코드"/>
      <sheetName val="건축-물가변동"/>
      <sheetName val="A-4"/>
      <sheetName val="참조 (2)"/>
      <sheetName val="실행대비"/>
      <sheetName val="세부내역"/>
      <sheetName val="금액내역서"/>
      <sheetName val="경영"/>
      <sheetName val="98년"/>
      <sheetName val="실적"/>
      <sheetName val="신청서"/>
      <sheetName val="코드"/>
      <sheetName val="콘크스"/>
      <sheetName val="산출기초"/>
      <sheetName val="노임이"/>
      <sheetName val="Recovered_Sheet1"/>
      <sheetName val="수량계표"/>
      <sheetName val="자판실행"/>
      <sheetName val="건축"/>
      <sheetName val="기초입력 DATA"/>
      <sheetName val="Sheet1 (2)"/>
      <sheetName val="배수장토목공사비"/>
      <sheetName val="증감내역서"/>
      <sheetName val="갈현동"/>
      <sheetName val="대비표"/>
      <sheetName val="LP-S"/>
      <sheetName val="기준비용"/>
      <sheetName val="식재"/>
      <sheetName val="시설물"/>
      <sheetName val="식재출력용"/>
      <sheetName val="유지관리"/>
      <sheetName val="입찰견적보고서"/>
      <sheetName val="우수받이"/>
      <sheetName val="이름표지정"/>
      <sheetName val="직재"/>
      <sheetName val="재집"/>
      <sheetName val="적용공정"/>
      <sheetName val="인건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표_재료"/>
      <sheetName val="지급자재"/>
      <sheetName val="가설건물"/>
      <sheetName val="노임,재료비"/>
      <sheetName val="시멘트"/>
      <sheetName val="설계"/>
      <sheetName val="제경비적용기준"/>
      <sheetName val="공사자료입력"/>
      <sheetName val="Sheet5"/>
      <sheetName val="전등설비"/>
      <sheetName val="총괄"/>
      <sheetName val="9811"/>
      <sheetName val="제경비율"/>
      <sheetName val="중기사용료산출근거"/>
      <sheetName val="단가산출2"/>
      <sheetName val="단가 및 재료비"/>
      <sheetName val="기계경비"/>
      <sheetName val="BID"/>
      <sheetName val="iec"/>
      <sheetName val="ks"/>
      <sheetName val="DATA"/>
      <sheetName val="선로정수"/>
      <sheetName val="골조-APT 갑지"/>
      <sheetName val="구조물5월기성내역"/>
      <sheetName val="표지 (2)"/>
      <sheetName val="설계내역"/>
      <sheetName val="인건비 "/>
      <sheetName val="일위"/>
      <sheetName val="토사(PE)"/>
      <sheetName val="1공구원가계산"/>
      <sheetName val="1공구원가계산서"/>
      <sheetName val="골조시행"/>
      <sheetName val="입력"/>
      <sheetName val="안내"/>
      <sheetName val="빙장비사양"/>
      <sheetName val="장비사양"/>
      <sheetName val="CON'C"/>
      <sheetName val="부대tu"/>
      <sheetName val="팔당터널(1공구)"/>
      <sheetName val="총계"/>
      <sheetName val="터파기및재료"/>
      <sheetName val="3.바닥판  "/>
      <sheetName val="해외(원화)"/>
      <sheetName val="소요자재"/>
      <sheetName val="노무산출서"/>
      <sheetName val="경비"/>
      <sheetName val="설명서 "/>
      <sheetName val="토목"/>
      <sheetName val="말뚝지지력산정"/>
      <sheetName val="INDEX  LIST"/>
      <sheetName val="건축내역서"/>
      <sheetName val="결재갑지"/>
      <sheetName val="년도별노임표"/>
      <sheetName val="중기목록표"/>
      <sheetName val="106C0300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L_RPTB02_01"/>
      <sheetName val="플랜트 설치"/>
      <sheetName val="11-2.아파트내역"/>
      <sheetName val="설계예산"/>
      <sheetName val="정부노임단가"/>
      <sheetName val="토목검측서"/>
      <sheetName val="전기"/>
      <sheetName val="CC16-내역서"/>
      <sheetName val="참조(2)"/>
      <sheetName val="참조"/>
      <sheetName val="FOB발"/>
      <sheetName val="재료값"/>
      <sheetName val="포장수량단위"/>
      <sheetName val="자재단가2007.10"/>
      <sheetName val="자재단가2008.4"/>
      <sheetName val="경비_원본"/>
      <sheetName val="을-ATYPE"/>
      <sheetName val="설계총괄표"/>
      <sheetName val="판매시설"/>
      <sheetName val="입찰"/>
      <sheetName val="현경"/>
      <sheetName val="CTEMCOST"/>
      <sheetName val="가감수량"/>
      <sheetName val="맨홀수량산출"/>
      <sheetName val="조명시설"/>
      <sheetName val="1안"/>
      <sheetName val="공통가설"/>
      <sheetName val="평당공사비산정"/>
      <sheetName val="30집계표"/>
      <sheetName val="LOOKUP"/>
      <sheetName val="적점"/>
      <sheetName val="아파트"/>
      <sheetName val="설계명세서"/>
      <sheetName val="00노임기준"/>
      <sheetName val="기초1"/>
      <sheetName val="토목내역서"/>
      <sheetName val="물가대비표"/>
      <sheetName val="6-1. 관개량조서"/>
      <sheetName val="아파트 내역"/>
      <sheetName val="토목(대안)"/>
      <sheetName val="기계경비(시간당)"/>
      <sheetName val="램머"/>
      <sheetName val="화장실"/>
      <sheetName val="산출(부하간선)"/>
      <sheetName val="평가데이터"/>
      <sheetName val="연결임시"/>
      <sheetName val="화성태안9공구내역(실행)"/>
      <sheetName val="적용기준"/>
      <sheetName val="인제내역"/>
      <sheetName val="노임단가표"/>
      <sheetName val="장비경비"/>
      <sheetName val="공정표"/>
      <sheetName val="타공종이기"/>
      <sheetName val="표  지"/>
      <sheetName val="매채조회"/>
      <sheetName val="내역(APT)"/>
      <sheetName val="01"/>
      <sheetName val="총괄표"/>
      <sheetName val="고유코드_설계"/>
      <sheetName val="설계내역서"/>
      <sheetName val="토공수량"/>
      <sheetName val="세금자료"/>
      <sheetName val="실행,원가 최종예상"/>
      <sheetName val="시중노임단가"/>
      <sheetName val="도급"/>
      <sheetName val="날개벽"/>
      <sheetName val="암거단위"/>
      <sheetName val="횡 연장"/>
      <sheetName val="구체"/>
      <sheetName val="좌측날개벽"/>
      <sheetName val="우측날개벽"/>
      <sheetName val="토목주소"/>
      <sheetName val="프랜트면허"/>
      <sheetName val="맨홀수량집계"/>
      <sheetName val="산출근거(복구)"/>
      <sheetName val="단가표"/>
      <sheetName val="전기공사"/>
      <sheetName val="2000년1차"/>
      <sheetName val="2000전체분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심사물량"/>
      <sheetName val="심사계산"/>
      <sheetName val="원가data"/>
      <sheetName val="AL공사(원)"/>
      <sheetName val="참고사항"/>
      <sheetName val="근로자자료입력"/>
      <sheetName val="말고개터널조명전압강하"/>
      <sheetName val="투자비"/>
      <sheetName val="조성원가DATA"/>
      <sheetName val="사업비"/>
      <sheetName val="본사공가현황"/>
      <sheetName val="21301동"/>
      <sheetName val="지질조사"/>
      <sheetName val="내역갑지"/>
      <sheetName val="배수장공사비명세서"/>
      <sheetName val="1-4-2.관(약)"/>
      <sheetName val="pier(각형)"/>
      <sheetName val="공사비증감"/>
      <sheetName val="기구조직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상부공철근집계(ABC)"/>
      <sheetName val="원가계산하도"/>
      <sheetName val="자재 집계표"/>
      <sheetName val="H-PILE수량집계"/>
      <sheetName val="Tool"/>
      <sheetName val="그림"/>
      <sheetName val="중기집계"/>
      <sheetName val="48일위(기존)"/>
      <sheetName val="계측제어설비"/>
      <sheetName val="EARTH"/>
      <sheetName val="입력란"/>
      <sheetName val="97노임단가"/>
      <sheetName val="램프"/>
      <sheetName val="건설기계"/>
      <sheetName val="사급자재"/>
      <sheetName val="JOIN(2span)"/>
      <sheetName val="바닥판"/>
      <sheetName val="주빔의 설계"/>
      <sheetName val="철근량산정및사용성검토"/>
      <sheetName val="입력DATA"/>
      <sheetName val="99노임기준"/>
      <sheetName val="단위수량"/>
      <sheetName val="BSD (2)"/>
      <sheetName val="건설산출"/>
      <sheetName val="계정code"/>
      <sheetName val="7월11일"/>
      <sheetName val="협력업체"/>
      <sheetName val="00상노임"/>
      <sheetName val="시공"/>
      <sheetName val="월별수입"/>
      <sheetName val="2공구하도급내역서"/>
      <sheetName val="약품설비"/>
      <sheetName val="정화조방수미장"/>
      <sheetName val="에너지동"/>
      <sheetName val="단가일람"/>
      <sheetName val="자재일람"/>
      <sheetName val="조경일람"/>
      <sheetName val="Sheet15"/>
      <sheetName val="케이블트레이"/>
      <sheetName val="COST"/>
      <sheetName val="철콘"/>
      <sheetName val="화설내"/>
      <sheetName val="내역서1999.8최종"/>
      <sheetName val="기본정보입력"/>
      <sheetName val="주공 갑지"/>
      <sheetName val="견적율"/>
      <sheetName val="신표지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  <sheetName val="재료"/>
      <sheetName val="입찰안"/>
      <sheetName val="상호참고자료"/>
      <sheetName val="발주처자료입력"/>
      <sheetName val="회사기본자료"/>
      <sheetName val="하자보증자료"/>
      <sheetName val="기술자관련자료"/>
      <sheetName val="단가(자재)"/>
      <sheetName val="단가(노임)"/>
      <sheetName val="기초목록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내역(원)"/>
      <sheetName val="원가계산서구조조정"/>
      <sheetName val="98수문일위"/>
      <sheetName val="장비투입계획"/>
      <sheetName val="직원투입계획"/>
      <sheetName val="토공연장"/>
      <sheetName val="조내역"/>
      <sheetName val="G.R300경비"/>
      <sheetName val="현장관리비"/>
      <sheetName val="품셈 "/>
      <sheetName val="★도급내역(2공구)"/>
      <sheetName val="밸브설치"/>
      <sheetName val="1_토공"/>
      <sheetName val="2_배수공"/>
      <sheetName val="3_구조물공"/>
      <sheetName val="4_포장공"/>
      <sheetName val="PACKING_LIST"/>
      <sheetName val="지주목_및_비료산출기준"/>
      <sheetName val="el\설계서\수목일위_XLS"/>
      <sheetName val="1__설계예산서"/>
      <sheetName val="2__목차"/>
      <sheetName val="3_설계설명서"/>
      <sheetName val="4_시방서갑지"/>
      <sheetName val="5_시방서(일반시방서)"/>
      <sheetName val="6_시방서갑지(특기)"/>
      <sheetName val="수목_바_주목_"/>
      <sheetName val="구조물공"/>
      <sheetName val="부대공"/>
      <sheetName val="배수공"/>
      <sheetName val="포장공"/>
      <sheetName val="공사진행"/>
      <sheetName val="골조물량"/>
      <sheetName val="직접경비호표"/>
      <sheetName val="7_예정공정표"/>
      <sheetName val="8__설계예산서"/>
      <sheetName val="16_설계서용지(갑)"/>
      <sheetName val="17__내역서갑지"/>
      <sheetName val="내_역_서"/>
      <sheetName val="일_위_대_가_표"/>
      <sheetName val="수_량_산_출_서"/>
      <sheetName val="각사별공사비분개 "/>
      <sheetName val=" 상부공통집계(총괄)"/>
      <sheetName val="해평견적"/>
      <sheetName val="코드표"/>
      <sheetName val="ⴭⴭⴭⴭ"/>
      <sheetName val="재정비직인"/>
      <sheetName val="패널"/>
      <sheetName val="개별직종노임단가(2005.1)"/>
      <sheetName val="수정"/>
      <sheetName val="직원관련자료"/>
      <sheetName val="E.P.T수량산출서"/>
      <sheetName val="설비내역서"/>
      <sheetName val="전기내역서"/>
      <sheetName val="가로등"/>
      <sheetName val="쌍송교"/>
      <sheetName val="총괄내역서(설계)"/>
      <sheetName val="배수내역"/>
      <sheetName val="예가표"/>
      <sheetName val="단가목록"/>
      <sheetName val="자재목록"/>
      <sheetName val="노임목록"/>
      <sheetName val="DATA1"/>
      <sheetName val="날개벽(시점좌측)"/>
      <sheetName val="일위집계(기존)"/>
      <sheetName val="DANGA"/>
      <sheetName val="CABLE SIZE-1"/>
      <sheetName val="차액보증"/>
      <sheetName val="안양동교 1안"/>
      <sheetName val="여과지동"/>
      <sheetName val="매립"/>
      <sheetName val="Macro2"/>
      <sheetName val="Macro1"/>
      <sheetName val="현장관리비 산출내역"/>
      <sheetName val="D-철근총괄"/>
      <sheetName val="경율산정"/>
      <sheetName val="공사별 가중치 산출근거(토목)"/>
      <sheetName val="가중치근거(조경)"/>
      <sheetName val="공사별 가중치 산출근거(건축)"/>
      <sheetName val="2.고용보험료산출근거"/>
      <sheetName val="단가및재료비"/>
      <sheetName val="중기사용료"/>
      <sheetName val="경율산정.XLS"/>
      <sheetName val="8설7발"/>
      <sheetName val="구간산출"/>
      <sheetName val="개요"/>
      <sheetName val="인원"/>
      <sheetName val="토공사(흙막이)"/>
      <sheetName val="TABLE DB"/>
      <sheetName val="쌍용 data base"/>
      <sheetName val="법면단"/>
      <sheetName val="석축설면"/>
      <sheetName val="법면설면"/>
      <sheetName val="석축단"/>
      <sheetName val="법면수집"/>
      <sheetName val="기술자자료입력"/>
      <sheetName val="설계서"/>
      <sheetName val="소방"/>
      <sheetName val="지수"/>
      <sheetName val="견적단가"/>
      <sheetName val="준공정산"/>
      <sheetName val="부표총괄"/>
      <sheetName val="9509"/>
      <sheetName val="경비내역(을)-1"/>
      <sheetName val="RAHMEN"/>
      <sheetName val="6.송금의뢰내역서"/>
      <sheetName val="기본설정"/>
      <sheetName val="실행철강하도"/>
      <sheetName val="총집계표"/>
      <sheetName val="위치조서"/>
      <sheetName val="총괄 내역서"/>
      <sheetName val="총괄변경내역서"/>
      <sheetName val="갑지(추정)"/>
      <sheetName val="준검_내역서"/>
      <sheetName val="일위대가_"/>
      <sheetName val="AS포장복구_"/>
      <sheetName val="전차선로_물량표"/>
      <sheetName val="제출내역_(2)"/>
      <sheetName val="기초입력_DATA"/>
      <sheetName val="2000_11월설계내역"/>
      <sheetName val="참조_(2)"/>
      <sheetName val="원가계산_(2)"/>
      <sheetName val="중기조종사_단위단가"/>
      <sheetName val="일위대가_(식재)"/>
      <sheetName val="Sheet1_(2)"/>
      <sheetName val="설계변경총괄표(계산식)"/>
      <sheetName val="ITEM"/>
      <sheetName val="설계변경내역 98"/>
      <sheetName val="1SPAN"/>
      <sheetName val="내역(전체_금차)"/>
      <sheetName val="제경비_전체"/>
      <sheetName val="제경비_금차준공분"/>
      <sheetName val="실행_ALT1_"/>
      <sheetName val="단위수량산출서"/>
      <sheetName val="실행"/>
      <sheetName val="날개벽(시점԰_x0000_缀"/>
      <sheetName val="견적서"/>
      <sheetName val="8.설치품셈"/>
      <sheetName val="비계공사"/>
      <sheetName val="단가산출1"/>
      <sheetName val="갑지1"/>
      <sheetName val="인부노임"/>
      <sheetName val="시점교대"/>
      <sheetName val="4.고용보험"/>
      <sheetName val="3.고용보험료산출근거"/>
      <sheetName val="3차"/>
      <sheetName val="MOTOR"/>
      <sheetName val="관련자료입력"/>
      <sheetName val="1단계"/>
      <sheetName val="가감수량(2호)"/>
      <sheetName val="맨홀수량산출(2호)"/>
      <sheetName val="48수량"/>
      <sheetName val="49일위"/>
      <sheetName val="22일위"/>
      <sheetName val="49수량"/>
      <sheetName val="건축일위"/>
      <sheetName val="그라우팅일위"/>
      <sheetName val="안정검토(온1)"/>
      <sheetName val="99노임단가"/>
      <sheetName val="actual"/>
      <sheetName val="Sheet4_x0000__x0010_[수목일위.XLS]가드레일산근_x0000_耀_x000f_[수목일"/>
      <sheetName val="식재가격"/>
      <sheetName val="식재총괄"/>
      <sheetName val="조건표"/>
      <sheetName val="직접노무비"/>
      <sheetName val="노임(1차)"/>
      <sheetName val="토공(우물통,기타) "/>
      <sheetName val="회계코드"/>
      <sheetName val="공사코드"/>
      <sheetName val="관리부"/>
      <sheetName val="정산"/>
      <sheetName val="청구분"/>
      <sheetName val="총무부"/>
      <sheetName val="공내역"/>
      <sheetName val="을"/>
      <sheetName val="사업비변경내역(96.9단가)"/>
      <sheetName val="1"/>
      <sheetName val="2"/>
      <sheetName val="3"/>
      <sheetName val="4"/>
      <sheetName val="5"/>
      <sheetName val="상반기손익차2총괄"/>
      <sheetName val="내역서(전기)"/>
      <sheetName val="LD"/>
      <sheetName val="자재코드"/>
      <sheetName val="기본단가"/>
      <sheetName val="ABUT수량-A1"/>
      <sheetName val="6PILE  (돌출)"/>
      <sheetName val="단면 (2)"/>
      <sheetName val="기둥(원형)"/>
      <sheetName val="교각1"/>
      <sheetName val="COPING"/>
      <sheetName val="가도공"/>
      <sheetName val="단가집"/>
    </sheetNames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</sheetNames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Macro1"/>
      <sheetName val="건축내역"/>
      <sheetName val="테니스장조명공사"/>
      <sheetName val="총괄표"/>
      <sheetName val="경산"/>
      <sheetName val="덤프트럭계수"/>
      <sheetName val="정렬"/>
      <sheetName val="#REF"/>
      <sheetName val="자  재"/>
      <sheetName val="건축외주"/>
      <sheetName val="조도계산서 (도서)"/>
      <sheetName val="견적서"/>
      <sheetName val="을지"/>
      <sheetName val="TRE TABLE"/>
      <sheetName val="BQ(실행)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XXXXX"/>
      <sheetName val="가정관로집계 "/>
      <sheetName val="토적(인력)"/>
      <sheetName val="토적(인력) (2)"/>
      <sheetName val="토적(인력) (3)"/>
      <sheetName val="토적(기계,인력)"/>
      <sheetName val="단위수량 (쇄석무)"/>
      <sheetName val="단위수량 (쇄석무,직고)"/>
      <sheetName val="tranch맨홀 (300)"/>
      <sheetName val="tranch맨홀 (450)"/>
      <sheetName val="Sheet1"/>
      <sheetName val="Sheet2"/>
      <sheetName val="Sheet3"/>
      <sheetName val="증감대비"/>
      <sheetName val="도급내역"/>
      <sheetName val="일위목록"/>
      <sheetName val="목차"/>
      <sheetName val="7단가"/>
      <sheetName val="적격점수&lt;300억미만&gt;"/>
      <sheetName val="일위대가목차"/>
      <sheetName val="공통가설"/>
      <sheetName val="일위대가목록"/>
      <sheetName val="부하계산서"/>
      <sheetName val="전선,전선관수량"/>
      <sheetName val="104동"/>
      <sheetName val="단가조사"/>
      <sheetName val="b_balju-단가단가단가"/>
      <sheetName val="제경비"/>
      <sheetName val="노임단가"/>
      <sheetName val="서식"/>
      <sheetName val="재료표"/>
      <sheetName val="토목주소"/>
      <sheetName val="공통가설공사"/>
      <sheetName val="96작생능"/>
      <sheetName val="내역서"/>
      <sheetName val="단"/>
      <sheetName val="수량산출"/>
      <sheetName val="노무비"/>
      <sheetName val="9811"/>
      <sheetName val="식재일위대가"/>
      <sheetName val="QandAJunior"/>
      <sheetName val="상부수량집계표"/>
      <sheetName val="내역5"/>
      <sheetName val="금액"/>
      <sheetName val="단가표 (2)"/>
      <sheetName val="단가대비표"/>
      <sheetName val="단가비교표"/>
      <sheetName val="수목표준대가"/>
      <sheetName val="조건표"/>
      <sheetName val="토목"/>
      <sheetName val="기초일위대가"/>
      <sheetName val="일위대가"/>
      <sheetName val="설비2차"/>
      <sheetName val="COVER"/>
      <sheetName val="설계서(7)"/>
      <sheetName val="1안"/>
      <sheetName val="방음벽기초(H=4m)"/>
      <sheetName val="산출내역서집계표"/>
      <sheetName val="관급자재"/>
      <sheetName val="기계경비"/>
      <sheetName val="노임9월"/>
      <sheetName val="내역서2안"/>
      <sheetName val="식재가격"/>
      <sheetName val="식재총괄"/>
      <sheetName val="몰탈재료산출"/>
      <sheetName val="집계표"/>
      <sheetName val="설비내역서"/>
      <sheetName val="건축내역서"/>
      <sheetName val="전기내역서"/>
      <sheetName val="대목"/>
      <sheetName val="2000년1차"/>
      <sheetName val="환율"/>
      <sheetName val="백암비스타내역"/>
      <sheetName val="예산명세서"/>
      <sheetName val="설계명세서"/>
      <sheetName val="자료입력"/>
      <sheetName val="년도별시공"/>
      <sheetName val="품셈표"/>
      <sheetName val="기초단가"/>
      <sheetName val="조명시설"/>
      <sheetName val="골조시행"/>
      <sheetName val="노무단가"/>
      <sheetName val="자재 단가 비교표(견적)"/>
      <sheetName val="자재 단가 비교표"/>
      <sheetName val="취수탑"/>
      <sheetName val="입찰"/>
      <sheetName val="현경"/>
      <sheetName val="단가대비표 (3)"/>
      <sheetName val="단가산출"/>
      <sheetName val="보할공정"/>
      <sheetName val="Mc1"/>
      <sheetName val="토공유동표"/>
      <sheetName val="적현로"/>
      <sheetName val="EQ-R1"/>
      <sheetName val="선금급신청서"/>
      <sheetName val="수목데이타 "/>
      <sheetName val="장비경비"/>
      <sheetName val="자재단가"/>
      <sheetName val="ⴭⴭⴭⴭⴭ"/>
      <sheetName val="사업수지"/>
      <sheetName val="토공사"/>
      <sheetName val="수목단가"/>
      <sheetName val="시설수량표"/>
      <sheetName val="식재수량표"/>
      <sheetName val="일위대가(출입)"/>
      <sheetName val="COST"/>
      <sheetName val="적용단위길이"/>
      <sheetName val="피벗테이블데이터분석"/>
      <sheetName val="특수기호강도거푸집"/>
      <sheetName val="종배수관면벽신"/>
      <sheetName val="종배수관(신)"/>
      <sheetName val="단가대비"/>
      <sheetName val="횡배수관집현황(2공구)"/>
      <sheetName val="front"/>
      <sheetName val="4.  단락전류의 계산"/>
      <sheetName val="DATA"/>
      <sheetName val="000000"/>
      <sheetName val="맨홀수량집계"/>
      <sheetName val="선로의 %임피던스 "/>
      <sheetName val="단가표"/>
      <sheetName val="요율"/>
      <sheetName val="TABLE"/>
      <sheetName val="2000전체분"/>
      <sheetName val="Main"/>
      <sheetName val="Y-WORK"/>
      <sheetName val="코드표"/>
      <sheetName val="을"/>
      <sheetName val="내역"/>
      <sheetName val="96노임기준"/>
      <sheetName val="BID"/>
    </sheetNames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by일위대가"/>
      <sheetName val="기계경비(시간당)"/>
      <sheetName val="램머"/>
      <sheetName val="저"/>
      <sheetName val="내역"/>
      <sheetName val="Sheet1"/>
      <sheetName val="노임단가"/>
      <sheetName val="경산"/>
      <sheetName val="철거산출근거"/>
      <sheetName val="전기일위대가"/>
      <sheetName val="기계내역"/>
      <sheetName val="가로등내역서"/>
      <sheetName val="일위대가"/>
      <sheetName val="통일일위1"/>
    </sheetNames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묵현리"/>
    </sheetNames>
    <definedNames>
      <definedName name="Macro1"/>
    </definedNames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가로등원가계산서"/>
      <sheetName val="가로등내역서-도급"/>
      <sheetName val="가로등내역서-관급"/>
      <sheetName val="가로등내역서-사급"/>
      <sheetName val="신호등내역서-도급"/>
      <sheetName val="신호등내역서-사급"/>
      <sheetName val="적용단가"/>
      <sheetName val="자재단가"/>
      <sheetName val="한전외선가로등"/>
      <sheetName val="일위대가"/>
      <sheetName val="인건비"/>
      <sheetName val="가로등집계"/>
      <sheetName val="가로등산출"/>
      <sheetName val="신호등집계"/>
      <sheetName val="신호등산출"/>
      <sheetName val="가로등부표"/>
      <sheetName val="신호등부표"/>
      <sheetName val="기초근거"/>
      <sheetName val="일위대가서(종)"/>
      <sheetName val="인건비 "/>
    </sheetNames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</sheetNames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해외"/>
      <sheetName val="기안"/>
      <sheetName val="별첨1"/>
      <sheetName val="표지"/>
      <sheetName val="목차"/>
      <sheetName val="검토"/>
    </sheetNames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</sheetNames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관경고용테이프수집"/>
      <sheetName val="관경고용산근"/>
    </sheetNames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장비류"/>
      <sheetName val="파이프류"/>
      <sheetName val="보온"/>
      <sheetName val="밸브류"/>
      <sheetName val="위생"/>
      <sheetName val="닥트류"/>
      <sheetName val="소화"/>
      <sheetName val="단중표"/>
      <sheetName val="응암이마트B공구"/>
      <sheetName val="응암이마트A공구"/>
      <sheetName val="애플벤쳐타워"/>
      <sheetName val="빙축열냉방시스템"/>
      <sheetName val="밀양품산출"/>
      <sheetName val="FORMB4"/>
      <sheetName val="폼A4"/>
      <sheetName val="폼A3"/>
      <sheetName val="옹벽기초자료"/>
      <sheetName val="현황산출서"/>
      <sheetName val="도급견적가"/>
      <sheetName val="코드표"/>
      <sheetName val="자재코드"/>
      <sheetName val="해외"/>
      <sheetName val="연결임시"/>
      <sheetName val="대공종"/>
      <sheetName val="계수시트"/>
      <sheetName val="시행예산"/>
      <sheetName val="분석투자 내역(광명)"/>
      <sheetName val="DATE"/>
      <sheetName val="Y-WORK"/>
    </sheetNames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건축내역"/>
      <sheetName val="기계내역"/>
    </sheetNames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관리비"/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집계표"/>
      <sheetName val="건축공사실행"/>
      <sheetName val="#REF"/>
      <sheetName val="9811"/>
      <sheetName val="관급"/>
      <sheetName val="대비"/>
      <sheetName val="원가계산서(남측)"/>
      <sheetName val="입력장표"/>
      <sheetName val="단가조정"/>
      <sheetName val="대여현황"/>
      <sheetName val="토목주소"/>
      <sheetName val="프랜트면허"/>
      <sheetName val="노임이"/>
      <sheetName val="Sheet1"/>
      <sheetName val="대학"/>
      <sheetName val="납부서"/>
      <sheetName val="총괄내역서"/>
      <sheetName val="기초일위"/>
      <sheetName val="시설일위"/>
      <sheetName val="조명일위"/>
      <sheetName val="단가산출"/>
      <sheetName val="수완하도"/>
      <sheetName val="김포내역"/>
      <sheetName val="2000년1차"/>
      <sheetName val="DATE"/>
      <sheetName val="입찰"/>
      <sheetName val="현경"/>
      <sheetName val="노무비단가"/>
      <sheetName val="갑지"/>
      <sheetName val="괴목육교"/>
      <sheetName val="기자재대비표"/>
      <sheetName val="일위목록"/>
      <sheetName val="식재일위"/>
      <sheetName val="FAX양식_"/>
      <sheetName val="06 일위대가목록"/>
      <sheetName val="규격"/>
      <sheetName val="수종"/>
      <sheetName val="기성내역서표지"/>
      <sheetName val="중기조종사 단위단가"/>
      <sheetName val="2.대외공문"/>
      <sheetName val="실행간접비용"/>
      <sheetName val="D"/>
      <sheetName val="자금수지"/>
      <sheetName val="사업성"/>
      <sheetName val="분석"/>
      <sheetName val="fs"/>
      <sheetName val="면적표"/>
      <sheetName val="Xcf"/>
      <sheetName val="일위_파일"/>
      <sheetName val="기본일위"/>
      <sheetName val="부표총괄"/>
      <sheetName val="공종단가"/>
      <sheetName val="도급,하도급 예정금액"/>
      <sheetName val="설계내역서"/>
      <sheetName val="소일위대가코드표"/>
      <sheetName val="49수량"/>
      <sheetName val="49내역"/>
      <sheetName val="22수량"/>
      <sheetName val="22내역"/>
      <sheetName val="지급자재"/>
      <sheetName val="건축"/>
      <sheetName val="APT"/>
      <sheetName val="기초단면검토"/>
      <sheetName val="안정검토"/>
      <sheetName val="배수공"/>
      <sheetName val="포장공"/>
      <sheetName val="토공"/>
      <sheetName val="경비"/>
      <sheetName val="본실행경비"/>
      <sheetName val="실행"/>
      <sheetName val="데이타"/>
      <sheetName val="NYS"/>
      <sheetName val="9509"/>
      <sheetName val="조명시설"/>
      <sheetName val="DI1"/>
      <sheetName val="단가"/>
      <sheetName val="별표 "/>
      <sheetName val="노임단가"/>
      <sheetName val="guard(mac)"/>
      <sheetName val="총괄표"/>
      <sheetName val="향남실행"/>
      <sheetName val="김포실행"/>
    </sheetNames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esco"/>
    </sheetNames>
    <definedNames>
      <definedName name="Macro10"/>
    </definedNames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울진기계부대1"/>
      <sheetName val="울진기계-지급자재1"/>
      <sheetName val="남양주부대"/>
    </sheetNames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-WORK"/>
      <sheetName val="노무비"/>
      <sheetName val="YES"/>
    </sheetNames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6실예"/>
      <sheetName val="#REF"/>
      <sheetName val="DATE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성갑지"/>
      <sheetName val="기성청구대비"/>
      <sheetName val="공정별내역서"/>
      <sheetName val="공정집계표"/>
      <sheetName val="_REF"/>
      <sheetName val="단가"/>
      <sheetName val="공사비증감"/>
      <sheetName val="토공사"/>
      <sheetName val="일위대가표"/>
      <sheetName val="양수장(기계)"/>
      <sheetName val="DATA-UPS"/>
      <sheetName val="DATA"/>
      <sheetName val="갑지"/>
      <sheetName val="입찰안"/>
      <sheetName val="결과조달"/>
      <sheetName val="내역서"/>
      <sheetName val="집계표"/>
      <sheetName val="견적대비표"/>
      <sheetName val="증감내역서"/>
      <sheetName val="노무비"/>
      <sheetName val="기초코드"/>
      <sheetName val="Sheet1"/>
      <sheetName val="도급"/>
      <sheetName val="간선계산"/>
      <sheetName val="전기"/>
      <sheetName val="차액보증"/>
      <sheetName val="노임"/>
      <sheetName val="간접비"/>
      <sheetName val="예가표"/>
      <sheetName val="단면 (2)"/>
      <sheetName val="A-4"/>
      <sheetName val="공사비예산서(토목분)"/>
      <sheetName val="일반60"/>
      <sheetName val="현장관리비 산출내역"/>
      <sheetName val="공사비대비표B(토공)"/>
      <sheetName val="대림경상68억"/>
      <sheetName val="총괄표"/>
      <sheetName val="Sheet3"/>
      <sheetName val="밸브설치"/>
      <sheetName val="건축공사"/>
      <sheetName val="공사비집계"/>
      <sheetName val="1단계"/>
      <sheetName val="BID"/>
      <sheetName val="금액내역서"/>
      <sheetName val="공문"/>
      <sheetName val="J01"/>
      <sheetName val="제잡비"/>
      <sheetName val="공사요율산출표"/>
      <sheetName val="설계기준"/>
      <sheetName val="내역1"/>
      <sheetName val="설계"/>
      <sheetName val="3.공통공사대비"/>
      <sheetName val="내역표지"/>
      <sheetName val="추가예산"/>
      <sheetName val="충주"/>
      <sheetName val="을"/>
      <sheetName val="조건표"/>
      <sheetName val="백호우계수"/>
      <sheetName val="경상비"/>
      <sheetName val="일위대가"/>
      <sheetName val="단가산출서 (2)"/>
      <sheetName val="단가산출서"/>
      <sheetName val="변경집계표"/>
      <sheetName val="실행철강하도"/>
      <sheetName val="별첨1.1"/>
      <sheetName val="해평견적"/>
      <sheetName val="노임단가"/>
      <sheetName val="DANGA"/>
      <sheetName val="옹벽수량집계"/>
      <sheetName val="1SPAN"/>
      <sheetName val="단위가격"/>
      <sheetName val="(포장)BOQ-실적공사"/>
      <sheetName val="남양내역"/>
      <sheetName val="데이타"/>
    </sheetNames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통합수주_판품2K0112"/>
      <sheetName val="견적990322"/>
      <sheetName val="갑지"/>
      <sheetName val="Sheet1"/>
      <sheetName val="000000"/>
      <sheetName val="100000"/>
      <sheetName val="200000"/>
      <sheetName val="300000"/>
      <sheetName val="실행예산서"/>
      <sheetName val="결산보고서"/>
      <sheetName val="원가내역서"/>
      <sheetName val="집행내역서(영업)"/>
      <sheetName val="집행내역서(지원)"/>
      <sheetName val="집행내역서(유지보수)"/>
      <sheetName val="일위대가표"/>
      <sheetName val="일위(PN)"/>
      <sheetName val="R&amp;D"/>
      <sheetName val="JUCKEYK"/>
      <sheetName val="일위_파일"/>
      <sheetName val="국내조달(통합-1)"/>
      <sheetName val="실행"/>
      <sheetName val="단가비교표"/>
      <sheetName val="강북라우터"/>
      <sheetName val="수목표준대가"/>
      <sheetName val="노임"/>
      <sheetName val="대목"/>
      <sheetName val="총(원)"/>
      <sheetName val="노임단가"/>
      <sheetName val="단가조사"/>
      <sheetName val="단가산출"/>
      <sheetName val="정공공사"/>
      <sheetName val="일위대가(출입)"/>
      <sheetName val="도급정산"/>
      <sheetName val="DATA"/>
      <sheetName val="데이타"/>
      <sheetName val="코드표"/>
      <sheetName val="TEL"/>
      <sheetName val="부대대비"/>
      <sheetName val="냉연집계"/>
      <sheetName val="6호기"/>
      <sheetName val="16-1"/>
      <sheetName val="현장관리비"/>
      <sheetName val="일위대가(건축)"/>
      <sheetName val="냉천부속동"/>
      <sheetName val="집계표"/>
      <sheetName val="설비내역서"/>
      <sheetName val="건축내역서"/>
      <sheetName val="전기내역서"/>
      <sheetName val="주소록"/>
      <sheetName val="실행대비"/>
    </sheetNames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#REF"/>
      <sheetName val="내역(정지)"/>
    </sheetNames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갑지"/>
      <sheetName val="내역"/>
      <sheetName val="일위대가표"/>
      <sheetName val="파이프류"/>
      <sheetName val="실행"/>
      <sheetName val="#REF"/>
      <sheetName val="2.대외공문"/>
      <sheetName val="Sheet1 (2)"/>
      <sheetName val="인부신상자료"/>
      <sheetName val="도급견적가"/>
      <sheetName val="단가산출"/>
    </sheetNames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Mc1"/>
    </sheetNames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（２）"/>
      <sheetName val="（３） "/>
      <sheetName val="97년-98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주간업무보고"/>
      <sheetName val="주간업무보고4월첫째"/>
      <sheetName val="부재중업무보고"/>
      <sheetName val="주간업무보고4월네째"/>
      <sheetName val="3"/>
      <sheetName val="Sheet1"/>
      <sheetName val="Sheet2"/>
      <sheetName val="Sheet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표지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Sheet3-1"/>
      <sheetName val="Sheet4"/>
      <sheetName val="물가자료비교"/>
      <sheetName val="3사단가비교"/>
      <sheetName val="대동"/>
      <sheetName val="성림"/>
      <sheetName val="금강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1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#REF"/>
      <sheetName val="ITEM"/>
      <sheetName val="입찰안"/>
      <sheetName val="단가조사"/>
    </sheetNames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단계도급(정수장)집계"/>
      <sheetName val="3.2도급(정수장)기자재비"/>
      <sheetName val="3.3도급(정수장)설치비 "/>
      <sheetName val="3.4종합시운전비"/>
      <sheetName val="일위대가목차"/>
    </sheetNames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차대조표"/>
      <sheetName val="공문.사"/>
      <sheetName val="손익"/>
      <sheetName val="매출원가"/>
      <sheetName val="일반관리비"/>
      <sheetName val="02년합계잔액시산표"/>
      <sheetName val="결산보고서용대차대조표A4"/>
      <sheetName val="결산보고서용손익계산서A4"/>
      <sheetName val="대차대조표비교식"/>
      <sheetName val="손익계산서비교식"/>
      <sheetName val="변경기준"/>
      <sheetName val="손익계산서"/>
      <sheetName val="주요계정명세요약"/>
      <sheetName val="요약대차대조표"/>
      <sheetName val="연도별대차대조표"/>
      <sheetName val="연도별손익계산서"/>
      <sheetName val="대차대조표요약"/>
      <sheetName val="영업.일1"/>
    </sheetNames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(출입)"/>
      <sheetName val="일위대가(CCTV)"/>
      <sheetName val="일위대가(광케이블)"/>
      <sheetName val="내역서2안"/>
    </sheetNames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</sheetNames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</sheetNames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</sheetNames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도급견적가"/>
      <sheetName val="설계가"/>
    </sheetNames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</sheetNames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당사"/>
    </sheetNames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</sheetNames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YES"/>
      <sheetName val="수량산출서"/>
      <sheetName val="설계예산서"/>
      <sheetName val="수량집계"/>
      <sheetName val="총괄"/>
      <sheetName val="토목"/>
      <sheetName val="일위대가"/>
      <sheetName val="가로등내역서"/>
      <sheetName val="DATA"/>
      <sheetName val="2000.11월설계내역"/>
      <sheetName val="#REF"/>
      <sheetName val="터파기및재료"/>
      <sheetName val="전선 및 전선관"/>
      <sheetName val="단가"/>
      <sheetName val="총괄표"/>
      <sheetName val="말뚝지지력산정"/>
      <sheetName val="집계표"/>
      <sheetName val="내역서2안"/>
      <sheetName val="실행철강하도"/>
      <sheetName val="조명율표"/>
      <sheetName val="내역서"/>
      <sheetName val="단가산출"/>
      <sheetName val="소야공정계획표"/>
      <sheetName val="입찰안"/>
      <sheetName val="봉양~조차장간고하개명(신설)"/>
      <sheetName val="6호기"/>
      <sheetName val="수량산출"/>
      <sheetName val="하조서"/>
      <sheetName val="내역"/>
      <sheetName val="보증수수료산출"/>
      <sheetName val="준검 내역서"/>
      <sheetName val="기계경비"/>
      <sheetName val="bid"/>
      <sheetName val="1.수인터널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Sheet2"/>
      <sheetName val="INPUT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2000년1차"/>
      <sheetName val="단가 및 재료비"/>
      <sheetName val="JUCK"/>
      <sheetName val="주상도"/>
      <sheetName val="표지 (2)"/>
      <sheetName val="내역서(전기)"/>
      <sheetName val="부대내역"/>
      <sheetName val="수목데이타 "/>
      <sheetName val="변압기 및 발전기 용량"/>
      <sheetName val="ASP포장"/>
      <sheetName val="정부노임단가"/>
      <sheetName val="3BL공동구 수량"/>
      <sheetName val="일위대가표"/>
      <sheetName val="단가산출서(기계)"/>
      <sheetName val="Total"/>
      <sheetName val="원가계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에너지동"/>
      <sheetName val="코드표"/>
      <sheetName val="Sheet1 (2)"/>
      <sheetName val="MOTOR"/>
      <sheetName val="연습"/>
      <sheetName val="단가조사"/>
      <sheetName val="공구원가계산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말뚝물량"/>
      <sheetName val="점검총괄"/>
      <sheetName val="CABLE SIZE-3"/>
      <sheetName val="1차증가원가계산"/>
      <sheetName val="EQUIP-H"/>
      <sheetName val="경비_원본"/>
      <sheetName val="BASIC (2)"/>
      <sheetName val="부하계산서"/>
      <sheetName val="부속동"/>
      <sheetName val="신우"/>
      <sheetName val="일위대가표(유단가)"/>
      <sheetName val="일위대가(목록)"/>
      <sheetName val="재료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ETC"/>
      <sheetName val="데이타"/>
      <sheetName val="교각1"/>
      <sheetName val="요율"/>
      <sheetName val="자재대"/>
      <sheetName val="기계경비시간당손료목록"/>
      <sheetName val="입찰결과(DATA)"/>
      <sheetName val="AS포장복구 "/>
      <sheetName val="참고"/>
      <sheetName val="공사개요"/>
      <sheetName val="소요자재"/>
      <sheetName val="노무산출서"/>
      <sheetName val="토공"/>
      <sheetName val="동력부하(도산)"/>
      <sheetName val="돌망태단위수량"/>
      <sheetName val="공종별원가계산"/>
      <sheetName val="말고개터널조명전압강하"/>
      <sheetName val="대치판정"/>
      <sheetName val="20관리비율"/>
      <sheetName val="2000전체분"/>
      <sheetName val="일반수량"/>
      <sheetName val="가감수량"/>
      <sheetName val="맨홀수량산출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통장출금액"/>
      <sheetName val="일위대가(가설)"/>
      <sheetName val="몰탈재료산출"/>
      <sheetName val="단위목록"/>
      <sheetName val="기계경비목록"/>
      <sheetName val="관급"/>
      <sheetName val="기계경비(시간당)"/>
      <sheetName val="램머"/>
      <sheetName val="예산갑지"/>
      <sheetName val="단가일람"/>
      <sheetName val="조경일람"/>
      <sheetName val="일위대가목록"/>
      <sheetName val="상수도토공집계표"/>
      <sheetName val="포장공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간접1"/>
      <sheetName val="인건비"/>
      <sheetName val="BOX전기내역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VA_code"/>
      <sheetName val="가설건물"/>
      <sheetName val="외주"/>
      <sheetName val=" 상부공통집계(총괄)"/>
      <sheetName val="DATE"/>
      <sheetName val="자재목록"/>
      <sheetName val="Macro(차단기)"/>
      <sheetName val="9-1차이내역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연결관산출조서"/>
      <sheetName val="하수급견적대비"/>
      <sheetName val="참조-(1)"/>
      <sheetName val="간접비"/>
      <sheetName val="노무비단가"/>
      <sheetName val="입찰보고"/>
      <sheetName val="36신설수량"/>
      <sheetName val="cost"/>
      <sheetName val="금액내역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물량표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I一般比"/>
      <sheetName val="경비2내역"/>
      <sheetName val="현장관리비내역서"/>
      <sheetName val="단가대비표"/>
      <sheetName val="DATA1"/>
      <sheetName val="일위대가표 (2)"/>
      <sheetName val="포장복구집계"/>
      <sheetName val="REACTION(USD지진시)"/>
      <sheetName val="안정검토"/>
      <sheetName val="REACTION(USE평시)"/>
      <sheetName val="단면가정"/>
      <sheetName val="부재력정리"/>
      <sheetName val="BLOCK(1)"/>
      <sheetName val="총계"/>
      <sheetName val="8. 안정검토"/>
      <sheetName val="제-노임"/>
      <sheetName val="제직재"/>
      <sheetName val="96보완계획7.12"/>
      <sheetName val="지진시"/>
      <sheetName val="실행내역서"/>
      <sheetName val="BID-도로"/>
      <sheetName val="001"/>
      <sheetName val="내력서"/>
      <sheetName val="1차설계변경내역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철거산출근거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총괄집계표"/>
      <sheetName val="관로"/>
      <sheetName val="2006기계경비산출표"/>
      <sheetName val="약품설비"/>
      <sheetName val="의왕내역"/>
      <sheetName val="제품별"/>
      <sheetName val="제수변수량"/>
      <sheetName val="공기변수량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적용(기계)"/>
      <sheetName val="AILC004"/>
      <sheetName val="단가조사서"/>
      <sheetName val="아파트기별"/>
      <sheetName val="공리일"/>
      <sheetName val="Mc1"/>
      <sheetName val="2000,9월 일위"/>
      <sheetName val="CTEMCOST"/>
      <sheetName val="전차선로 물량표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견적대비"/>
      <sheetName val="입출재고현황 (2)"/>
      <sheetName val="변경비교-을"/>
      <sheetName val="인건-측정"/>
      <sheetName val="15"/>
      <sheetName val="건축내역서 (경제상무실)"/>
      <sheetName val="PO-BOQ"/>
      <sheetName val="일위집계표"/>
      <sheetName val="견적의뢰서"/>
      <sheetName val="BJJIN"/>
      <sheetName val="guard(mac)"/>
      <sheetName val="품셈TABLE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기자재대비표"/>
      <sheetName val="인건비 "/>
      <sheetName val="5.정산서"/>
      <sheetName val="LP-S"/>
      <sheetName val="노임이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평교-내역"/>
      <sheetName val="실행갑지"/>
      <sheetName val="견적990322"/>
      <sheetName val="단가목록"/>
      <sheetName val="Macro2"/>
      <sheetName val="부하LOAD"/>
      <sheetName val="품셈"/>
      <sheetName val="원가계산서"/>
      <sheetName val="토량1-1"/>
      <sheetName val="공내역"/>
      <sheetName val="백호우계수"/>
      <sheetName val="접속도로1"/>
      <sheetName val="옹벽수량집계"/>
      <sheetName val="1SPAN"/>
      <sheetName val="수성페인트도장 내역서"/>
      <sheetName val="사각맨홀"/>
      <sheetName val="기초코드"/>
      <sheetName val="전기혼잡제경비(45)"/>
      <sheetName val="가시설단위수량"/>
      <sheetName val="SORCE1"/>
      <sheetName val="대창(함평)-창열"/>
      <sheetName val="대창(장성)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단가산출서"/>
      <sheetName val="시공계획"/>
      <sheetName val="수로교총재료집계"/>
      <sheetName val="제수"/>
      <sheetName val="공기"/>
      <sheetName val="공사별 가중치 산출근거(토목)"/>
      <sheetName val="가중치근거(조경)"/>
      <sheetName val="2공구산출내역"/>
      <sheetName val="목동1절주.bh01"/>
      <sheetName val="48일위"/>
      <sheetName val="48수량"/>
      <sheetName val="22수량"/>
      <sheetName val="49일위"/>
      <sheetName val="22일위"/>
      <sheetName val="49수량"/>
      <sheetName val="실행(표지,갑,을)"/>
      <sheetName val="22단가(철거)"/>
      <sheetName val="49단가"/>
      <sheetName val="49단가(철거)"/>
      <sheetName val="22단가"/>
      <sheetName val="접속슬라브"/>
      <sheetName val="출력X"/>
      <sheetName val="단가표"/>
      <sheetName val="개보수공사BM"/>
      <sheetName val="장문교(대전)"/>
      <sheetName val="총집계표"/>
      <sheetName val="내역서01"/>
      <sheetName val="덕소내역"/>
      <sheetName val="메서,변+증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직공비"/>
      <sheetName val="CODE"/>
      <sheetName val="전기"/>
      <sheetName val="부하(성남)"/>
      <sheetName val="충주"/>
      <sheetName val="공사비집계"/>
      <sheetName val="본선 토공 분배표"/>
      <sheetName val="1.토공"/>
      <sheetName val="지급자재"/>
      <sheetName val="제출내역 (2)"/>
      <sheetName val="6공구(당초)"/>
      <sheetName val="산근1"/>
      <sheetName val="70%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본선토량운반계산서(1)0"/>
      <sheetName val="주관사업"/>
      <sheetName val="수문일1"/>
      <sheetName val="신공항A-9(원가수정)"/>
      <sheetName val="발주설계서(당초)"/>
      <sheetName val="기자재비"/>
      <sheetName val="일위대가(계측기설치)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공통(20-91)"/>
      <sheetName val="전체내역서"/>
      <sheetName val="주차구획선수량"/>
      <sheetName val="일반수량총괄"/>
      <sheetName val="설직재-1"/>
      <sheetName val="물량산출근거"/>
      <sheetName val="CONCRETE"/>
      <sheetName val="설산1.나"/>
      <sheetName val="본사S"/>
      <sheetName val="전압강하계산"/>
      <sheetName val="D-3503"/>
      <sheetName val="정산내역서"/>
      <sheetName val="P-산#1-1(WOWA1)"/>
      <sheetName val="DATA 입력란"/>
      <sheetName val="1. 설계조건 2.단면가정 3. 하중계산"/>
      <sheetName val="접지수량"/>
      <sheetName val="b_balju_cho"/>
      <sheetName val="자재단가표"/>
      <sheetName val="종합기별"/>
      <sheetName val="노무비명세서"/>
      <sheetName val="소요자재명세서"/>
      <sheetName val="FAX"/>
      <sheetName val="MACRO(MCC)"/>
      <sheetName val="한강운반비"/>
      <sheetName val="하중산정"/>
      <sheetName val="공사별 가중치 산출근거(건축)"/>
      <sheetName val="산근"/>
    </sheetNames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</sheetNames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"/>
      <sheetName val="총괄표"/>
      <sheetName val="투찰"/>
      <sheetName val="원가"/>
      <sheetName val="원가 (2)"/>
      <sheetName val="원가 (3)"/>
      <sheetName val="원가 (4)"/>
      <sheetName val="표지"/>
      <sheetName val="표지 (2)"/>
      <sheetName val="표지 (3)"/>
      <sheetName val="표지 (4)"/>
      <sheetName val="하도급"/>
      <sheetName val="토공"/>
      <sheetName val="상하수도"/>
      <sheetName val="원가(토)"/>
      <sheetName val="원가(상)"/>
      <sheetName val="Sheet1"/>
      <sheetName val="BID"/>
    </sheetNames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량산출서"/>
      <sheetName val="980226 패션MESA빌딩"/>
    </sheetNames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산출조서"/>
    </sheetNames>
    <definedNames>
      <definedName name="han_code"/>
    </definedNames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운영방안"/>
      <sheetName val="승진시행안"/>
      <sheetName val="년도별승진인원"/>
      <sheetName val="그룹사 97년승진률"/>
      <sheetName val="년도별승진인원 (2)"/>
      <sheetName val="년도별승진인원 (3)"/>
      <sheetName val="TO운영안변경"/>
      <sheetName val="TO운영안변경 (2)"/>
      <sheetName val="그룹현황"/>
      <sheetName val="승진대상표지"/>
      <sheetName val="부대"/>
      <sheetName val="차장"/>
      <sheetName val="과장"/>
      <sheetName val="대리"/>
      <sheetName val="4사"/>
      <sheetName val="5사남"/>
    </sheetNames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표(세부공정참조용)"/>
      <sheetName val="예정공정표(감리제출용)"/>
      <sheetName val="부분별"/>
      <sheetName val="공종별"/>
      <sheetName val="전기감리지정 갑지"/>
      <sheetName val="전력기술용역 "/>
      <sheetName val="전력시설 용량"/>
    </sheetNames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철거산출근거"/>
    </sheetNames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일위대가표"/>
      <sheetName val="일위대가집계표"/>
      <sheetName val="내역서"/>
      <sheetName val="Sheet1"/>
      <sheetName val="원가서"/>
      <sheetName val="실행철강하도"/>
    </sheetNames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해평견적"/>
      <sheetName val="일위대가"/>
    </sheetNames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"/>
      <sheetName val="BID"/>
      <sheetName val="#REF"/>
      <sheetName val="Sheet3"/>
      <sheetName val="내역서"/>
      <sheetName val="DATE"/>
      <sheetName val="진천,증평(9.3)"/>
      <sheetName val="건축내역(트럼프수성)"/>
      <sheetName val="내역"/>
      <sheetName val="분전함신설"/>
      <sheetName val="접지1종"/>
      <sheetName val="본공사"/>
      <sheetName val="노임"/>
      <sheetName val="단가"/>
      <sheetName val="설계실행투찰"/>
      <sheetName val="기계경비(시간당)"/>
      <sheetName val="내역서(원본)"/>
      <sheetName val="45,46"/>
      <sheetName val="집계"/>
      <sheetName val="수간보호"/>
      <sheetName val="집계표"/>
      <sheetName val="밸브설치"/>
      <sheetName val="조직"/>
      <sheetName val="부대내역"/>
      <sheetName val="노무"/>
      <sheetName val="수량산출"/>
      <sheetName val="자재"/>
      <sheetName val="교통대책내역"/>
    </sheetNames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개요"/>
      <sheetName val="공기기준"/>
      <sheetName val="당초비교"/>
      <sheetName val="산출근거"/>
      <sheetName val="조정원가"/>
      <sheetName val="조정집계"/>
      <sheetName val="건축원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산출-설비"/>
      <sheetName val="유리"/>
      <sheetName val="rs94"/>
      <sheetName val="Baby일위대가"/>
      <sheetName val="내역"/>
      <sheetName val="직노"/>
      <sheetName val="RE9604"/>
      <sheetName val="익산"/>
      <sheetName val="내역서"/>
      <sheetName val="4-10"/>
      <sheetName val="용산1(해보)"/>
      <sheetName val="공통가설"/>
      <sheetName val="기초부하"/>
      <sheetName val=" 냉각수펌프"/>
      <sheetName val="PAC"/>
      <sheetName val="급수 (LPM)"/>
      <sheetName val="물가시세"/>
    </sheetNames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축공사실행"/>
      <sheetName val="공사개요"/>
      <sheetName val="공기기준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저"/>
      <sheetName val="Baby일위대가"/>
      <sheetName val="일반전기C"/>
      <sheetName val="공통가설"/>
      <sheetName val="토목내역"/>
      <sheetName val="연결관암거"/>
      <sheetName val="터파기및재료"/>
      <sheetName val="별표"/>
      <sheetName val="노임단가"/>
      <sheetName val="행당원가"/>
      <sheetName val="Sheet1"/>
      <sheetName val="급수"/>
      <sheetName val="목표세부명세"/>
      <sheetName val="통장출금액"/>
      <sheetName val="일위대가"/>
      <sheetName val="철거산출근거"/>
      <sheetName val="내역서"/>
      <sheetName val="단가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단가조사서"/>
      <sheetName val=" 냉각수펌프"/>
      <sheetName val="내역"/>
      <sheetName val="내역서2안"/>
      <sheetName val="현장관리비"/>
      <sheetName val="1차 내역서"/>
      <sheetName val="골조시행"/>
      <sheetName val="설계도1"/>
      <sheetName val="차액보증"/>
      <sheetName val="Sheeࡴ40"/>
      <sheetName val="금액내역서"/>
      <sheetName val="#REF"/>
      <sheetName val="일위대가(건축)"/>
      <sheetName val="Total"/>
      <sheetName val="부대내역"/>
      <sheetName val="1-1"/>
      <sheetName val="Breakdown"/>
      <sheetName val="UnitRate"/>
      <sheetName val="외주비"/>
      <sheetName val="경산"/>
      <sheetName val="전력"/>
      <sheetName val="Sheet2"/>
      <sheetName val="ELECTRIC"/>
      <sheetName val="CTEMCOST"/>
      <sheetName val="도봉2지구"/>
      <sheetName val="산출-설비"/>
      <sheetName val="설계"/>
      <sheetName val="여흥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노임"/>
      <sheetName val="Mc1"/>
      <sheetName val="총괄집계표"/>
      <sheetName val="구분자"/>
      <sheetName val="Sheet15"/>
      <sheetName val="가로등내역서"/>
      <sheetName val="1안"/>
      <sheetName val="토적계산서"/>
      <sheetName val="일위대가(가설)"/>
      <sheetName val="물량표"/>
      <sheetName val="열린교실"/>
      <sheetName val="공사예산하조서(O.K)"/>
      <sheetName val="증감대비"/>
      <sheetName val="2공구산출내역"/>
      <sheetName val="WEIGHT LIST"/>
      <sheetName val="산#2-1 (2)"/>
      <sheetName val="입력값1"/>
      <sheetName val="적용건축"/>
      <sheetName val="단가조사"/>
      <sheetName val="wall"/>
      <sheetName val="의왕내역"/>
      <sheetName val="BOQ(전체)"/>
      <sheetName val="내역서(삼호)"/>
      <sheetName val="일반공사"/>
      <sheetName val="산출내역서"/>
      <sheetName val="입찰안"/>
      <sheetName val="대전-교대(A1-A2)"/>
      <sheetName val="건축도급단가"/>
      <sheetName val="실행단가"/>
      <sheetName val="22단가"/>
      <sheetName val="22인공"/>
      <sheetName val="기초자료"/>
      <sheetName val="수목표준대가"/>
      <sheetName val="전체"/>
      <sheetName val="1차사업FS"/>
      <sheetName val="내역5"/>
      <sheetName val="사업수지"/>
      <sheetName val="DATA"/>
      <sheetName val="데이타"/>
      <sheetName val="이름"/>
      <sheetName val="급여표"/>
      <sheetName val="직원투입계획"/>
      <sheetName val="5사남"/>
      <sheetName val="(4-2)열관류값-2"/>
      <sheetName val="예산내역"/>
      <sheetName val="총괄수지표"/>
      <sheetName val="_냉각수펌프"/>
      <sheetName val="수입"/>
      <sheetName val="Sheet4"/>
      <sheetName val="기계설비"/>
      <sheetName val="실행내역"/>
      <sheetName val="계측기"/>
      <sheetName val="토목"/>
      <sheetName val="전선 및 전선관"/>
      <sheetName val="COVER"/>
      <sheetName val="간접비"/>
      <sheetName val="부대공"/>
      <sheetName val="포장공"/>
      <sheetName val="토공"/>
      <sheetName val="일반전기(을지)"/>
      <sheetName val="패널"/>
      <sheetName val="정부노임단가"/>
      <sheetName val="기초부하"/>
      <sheetName val="70%"/>
      <sheetName val="NYS"/>
      <sheetName val="일위대가내역"/>
      <sheetName val="토공집계표"/>
      <sheetName val="예가표"/>
      <sheetName val="교각1"/>
      <sheetName val="명단"/>
      <sheetName val="원가"/>
      <sheetName val="외주"/>
      <sheetName val="unit 4"/>
      <sheetName val="Sheet3"/>
      <sheetName val="도급내역서"/>
      <sheetName val="기자재비"/>
      <sheetName val="투찰가"/>
      <sheetName val="Tool"/>
      <sheetName val="견적서"/>
      <sheetName val="J直材4"/>
      <sheetName val="쌍송교"/>
      <sheetName val="P-1"/>
      <sheetName val="그림"/>
      <sheetName val="구성1"/>
      <sheetName val="구성2"/>
      <sheetName val="구성3"/>
      <sheetName val="구성4"/>
      <sheetName val="그림2"/>
      <sheetName val="데리네이타현황"/>
      <sheetName val="분전반"/>
      <sheetName val="BSD (2)"/>
      <sheetName val="갑지(추정)"/>
      <sheetName val="Sheet5"/>
      <sheetName val="도급FORM"/>
      <sheetName val="건축내역"/>
      <sheetName val="유치원내역"/>
      <sheetName val="일위대가단가표"/>
      <sheetName val="자재목록"/>
      <sheetName val="입력"/>
      <sheetName val="가CP"/>
      <sheetName val="단중표"/>
      <sheetName val="문학간접"/>
      <sheetName val="간접"/>
      <sheetName val="전기변내역"/>
      <sheetName val="교통대책내역"/>
      <sheetName val="PAC"/>
      <sheetName val="대전노은1차_조적_집계표"/>
    </sheetNames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</sheetNames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S"/>
    </sheetNames>
    <definedNames>
      <definedName name="Macro13"/>
    </definedNames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갑지"/>
      <sheetName val="남양시작동자105노65기1.3화1.2"/>
      <sheetName val="남양시작동자105노65기1.3화1.2 (노무비)"/>
      <sheetName val="갑지 (2)"/>
      <sheetName val="남양시작동자105노65기1.3화1.2 (노무비) (2)"/>
      <sheetName val="카렌스센터계량기설치공사"/>
      <sheetName val="남양시작동자105노65기1_3화1_2"/>
      <sheetName val="남양시작동010313100%"/>
      <sheetName val="을지"/>
      <sheetName val="신규DEP"/>
      <sheetName val="#REF"/>
      <sheetName val="수리결과"/>
      <sheetName val="약전닥트"/>
      <sheetName val="건축부하"/>
      <sheetName val="FA설치명세"/>
      <sheetName val="FD"/>
      <sheetName val="관람석제출"/>
      <sheetName val="5.세운W-A"/>
    </sheetNames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내역서"/>
      <sheetName val="기자재 및 실험장비 비교"/>
      <sheetName val="기자재 및 실험장비 비교 (집계표)"/>
      <sheetName val="산출근거 (2)"/>
      <sheetName val="대비집계표"/>
      <sheetName val="산출근거"/>
    </sheetNames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MAKER"/>
      <sheetName val="96인원판단 (2)"/>
      <sheetName val="96인원(2)"/>
      <sheetName val="경쟁비교2"/>
    </sheetNames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품현황"/>
      <sheetName val="USAGE"/>
      <sheetName val="도면접수"/>
      <sheetName val="BODY"/>
      <sheetName val="투자비"/>
      <sheetName val="Sheet10"/>
      <sheetName val="Sheet11"/>
      <sheetName val="Sheet12"/>
      <sheetName val="Sheet13"/>
      <sheetName val="Sheet14"/>
      <sheetName val="Sheet15"/>
      <sheetName val="Sheet16"/>
      <sheetName val="Macro1"/>
    </sheetNames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교육계획"/>
    </sheetNames>
    <definedNames>
      <definedName name="매크로4"/>
      <definedName name="매크로5"/>
    </definedNames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원가계산서"/>
      <sheetName val="제경비"/>
      <sheetName val="적현로"/>
    </sheetNames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단위수량"/>
      <sheetName val="준검 내역서"/>
      <sheetName val="노임"/>
      <sheetName val="노무비"/>
      <sheetName val="WONMI"/>
      <sheetName val="순공사비"/>
      <sheetName val=" FURNACE현설"/>
      <sheetName val="건축공사실행"/>
      <sheetName val="단위단가"/>
      <sheetName val="6호기"/>
      <sheetName val="내역"/>
      <sheetName val="부대공Ⅱ"/>
      <sheetName val="CTEMCOST"/>
      <sheetName val="총괄집계표"/>
      <sheetName val="#REF"/>
      <sheetName val="Option"/>
      <sheetName val="내역서"/>
      <sheetName val="설계내역서"/>
      <sheetName val="회사정보"/>
      <sheetName val="DATE"/>
      <sheetName val="대가목록"/>
      <sheetName val="참고사항"/>
      <sheetName val="근로자자료입력"/>
      <sheetName val="6PILE  (돌출)"/>
      <sheetName val="02자재"/>
      <sheetName val="삭제내역1차"/>
      <sheetName val="1.공사비집계"/>
      <sheetName val="변경내역을"/>
      <sheetName val="투찰가"/>
      <sheetName val="직노"/>
      <sheetName val="품셈TABLE"/>
      <sheetName val="MRS세부"/>
      <sheetName val="은행"/>
      <sheetName val="Macro1"/>
      <sheetName val="설비"/>
      <sheetName val="고분전시관"/>
      <sheetName val="건축2"/>
      <sheetName val="유림골조"/>
      <sheetName val="갑지1"/>
      <sheetName val="설계"/>
      <sheetName val="쌍송교"/>
      <sheetName val="기본일위"/>
      <sheetName val="기본사항"/>
      <sheetName val="목록1"/>
      <sheetName val="교통대책내역"/>
      <sheetName val="기계설비"/>
      <sheetName val="변경내역서"/>
      <sheetName val="EACT10"/>
      <sheetName val="교량전기"/>
      <sheetName val="공조기휀"/>
      <sheetName val="Sheet5"/>
      <sheetName val="Sheet2"/>
      <sheetName val="공주-교대(A1)"/>
      <sheetName val="일위목차"/>
      <sheetName val="광양방향"/>
      <sheetName val="총괄갑 "/>
      <sheetName val="적현로"/>
      <sheetName val="인사자료총집계"/>
      <sheetName val="공사개요"/>
      <sheetName val="업체명"/>
      <sheetName val="관리"/>
      <sheetName val="실행예산_(2)"/>
      <sheetName val="_FURNACE현설"/>
      <sheetName val="준검_내역서"/>
      <sheetName val="원가계산서"/>
      <sheetName val="차도부연장현황"/>
      <sheetName val="자재단가"/>
      <sheetName val="1차 내역서"/>
      <sheetName val="Sheet1"/>
      <sheetName val="동원인원"/>
      <sheetName val="대전-교대(A1-A2)"/>
      <sheetName val="대전노은1차_조적_집계표"/>
      <sheetName val="자재표"/>
      <sheetName val="우석문틀"/>
      <sheetName val="BOQ"/>
      <sheetName val="용산3(영광)"/>
      <sheetName val="1차설계변경내역"/>
      <sheetName val="BID"/>
      <sheetName val="건축원가"/>
      <sheetName val="단가조사"/>
      <sheetName val="일위대가"/>
      <sheetName val="재료"/>
      <sheetName val="설치자재"/>
      <sheetName val="설비2차"/>
      <sheetName val="기기리스트"/>
      <sheetName val="납부서"/>
      <sheetName val="노무비산출(아파트 전체)-경보"/>
      <sheetName val="원형1호맨홀토공수량"/>
      <sheetName val="대구은행"/>
      <sheetName val="콤보박스와 리스트박스의 연결"/>
      <sheetName val="1)fs"/>
      <sheetName val="분양면적표"/>
      <sheetName val="인원계획-미화"/>
      <sheetName val="점수계산1-2"/>
      <sheetName val="건축개요"/>
      <sheetName val="수량산출"/>
      <sheetName val="교대(A1)"/>
      <sheetName val="해창정"/>
      <sheetName val="내역(설비)"/>
      <sheetName val="49-119"/>
      <sheetName val="내역(대광)"/>
      <sheetName val="관급자재"/>
      <sheetName val="설계내역"/>
      <sheetName val="차수"/>
      <sheetName val="현금"/>
      <sheetName val="내역서(1공구)"/>
      <sheetName val="환산"/>
      <sheetName val="합천내역"/>
      <sheetName val="업체코드"/>
      <sheetName val="추천서"/>
      <sheetName val="95MAKER"/>
      <sheetName val="을"/>
      <sheetName val="노임이"/>
      <sheetName val="증감대비"/>
      <sheetName val="그림"/>
      <sheetName val="그림2"/>
      <sheetName val="파일항타"/>
      <sheetName val="6F8"/>
      <sheetName val="General Data"/>
      <sheetName val="일반공사"/>
      <sheetName val="도근좌표"/>
      <sheetName val="무전표"/>
      <sheetName val="목록"/>
      <sheetName val="원가"/>
      <sheetName val="토공"/>
      <sheetName val="집계표"/>
      <sheetName val="대총괄"/>
      <sheetName val="명단"/>
      <sheetName val="피벗(기술관리)"/>
      <sheetName val="실행"/>
      <sheetName val="일위대가(가설)"/>
      <sheetName val="기계공사"/>
      <sheetName val="실행대비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1-1"/>
      <sheetName val="관기성공.내"/>
      <sheetName val="시멘트"/>
      <sheetName val="CCC"/>
      <sheetName val="CAT_5"/>
      <sheetName val="부재리스트"/>
      <sheetName val="관로내역원"/>
      <sheetName val="부대공"/>
      <sheetName val="포장공"/>
      <sheetName val="차액보증"/>
      <sheetName val="70%"/>
      <sheetName val="조직공사중"/>
      <sheetName val="기초부하"/>
      <sheetName val=" 냉각수펌프"/>
      <sheetName val="현장별계약현황('98.10.31)"/>
      <sheetName val="CT "/>
      <sheetName val="#2_일위대가목록"/>
      <sheetName val="도급자재"/>
      <sheetName val="목록표"/>
      <sheetName val="퇴직금(울산천상)"/>
      <sheetName val="잡비"/>
      <sheetName val="3F"/>
      <sheetName val="세부"/>
      <sheetName val="손익분석"/>
      <sheetName val="기계경비집계"/>
      <sheetName val="목포방향"/>
      <sheetName val="220 (2)"/>
    </sheetNames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 "/>
      <sheetName val="갑지"/>
      <sheetName val="남양시작동010313100%"/>
      <sheetName val="남양시작동010313 (2)"/>
      <sheetName val="남양시작동010313100_"/>
      <sheetName val="대공종"/>
      <sheetName val="관람석제출"/>
      <sheetName val="교대(A1)"/>
      <sheetName val="VENDOR LIST"/>
      <sheetName val="남양시작동010313"/>
      <sheetName val="시험장S자로가로등공사"/>
      <sheetName val="대외공문"/>
      <sheetName val="남양시작동자105노65기1.3화1.2"/>
      <sheetName val="자재조서"/>
      <sheetName val="사전공사"/>
      <sheetName val="투찰가"/>
      <sheetName val="토공사(흙막이)"/>
      <sheetName val="200"/>
      <sheetName val="샤워실위생"/>
      <sheetName val="일위대가(출입)"/>
    </sheetNames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산출"/>
      <sheetName val="원가계산서"/>
      <sheetName val="원내역"/>
      <sheetName val="집계"/>
      <sheetName val="건축"/>
      <sheetName val="토목"/>
      <sheetName val="설비"/>
      <sheetName val="하도급사항"/>
      <sheetName val="하도내역"/>
      <sheetName val="설비하도"/>
      <sheetName val="견적서"/>
      <sheetName val="견적내역"/>
      <sheetName val="설비견적"/>
      <sheetName val="하도급양식"/>
    </sheetNames>
    <definedNames>
      <definedName name="Macro10"/>
    </definedNames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5하U$가격"/>
      <sheetName val="95하U_가격"/>
      <sheetName val="95_U___"/>
    </sheetNames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갑지"/>
      <sheetName val="건설을지"/>
      <sheetName val="CCTV설치&amp;시운전"/>
      <sheetName val="공사비"/>
      <sheetName val="Sheet11"/>
      <sheetName val="Sheet12"/>
      <sheetName val="Sheet13"/>
      <sheetName val="Sheet14"/>
      <sheetName val="Sheet15"/>
      <sheetName val="Sheet16"/>
      <sheetName val="을지"/>
    </sheetNames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내역서"/>
      <sheetName val="단가"/>
      <sheetName val="일위대가(계측기설치)"/>
      <sheetName val="품셈TABLE"/>
      <sheetName val="횡배수관토공수량"/>
      <sheetName val="추풍최종"/>
      <sheetName val="INPUT"/>
      <sheetName val="양수장(기계)"/>
      <sheetName val="취수탑"/>
      <sheetName val="설 계"/>
      <sheetName val="내역(설계)"/>
      <sheetName val="차액보증"/>
      <sheetName val="갑지"/>
      <sheetName val="전기"/>
      <sheetName val="지급자재"/>
      <sheetName val="기초자료(x)"/>
      <sheetName val="A-4"/>
      <sheetName val="2000년1차"/>
      <sheetName val="2000전체분"/>
      <sheetName val="노임"/>
      <sheetName val="도급"/>
      <sheetName val="2000년하반기"/>
      <sheetName val="45,46"/>
      <sheetName val="기본DATA"/>
      <sheetName val="ABUT수량-A1"/>
      <sheetName val="일위대가(가설)"/>
      <sheetName val="전계가"/>
      <sheetName val="MEXICO-C"/>
      <sheetName val="3F"/>
      <sheetName val="점수계산1-2"/>
      <sheetName val="표지"/>
      <sheetName val="단가표"/>
      <sheetName val="7.가스"/>
      <sheetName val="시멘트"/>
      <sheetName val="청천내"/>
      <sheetName val="준검 내역서"/>
      <sheetName val="토공실행"/>
      <sheetName val="공사비집계"/>
      <sheetName val="Sheet5"/>
      <sheetName val="반중력식옹벽"/>
      <sheetName val="98수문일위"/>
      <sheetName val="국공유지및사유지"/>
      <sheetName val="기계내역"/>
      <sheetName val="전신환매도율"/>
      <sheetName val="BID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설계"/>
      <sheetName val="건축내역"/>
      <sheetName val="조명율표"/>
      <sheetName val="내역"/>
      <sheetName val="통합"/>
      <sheetName val="ASP포장"/>
      <sheetName val="EACT10"/>
      <sheetName val="원본"/>
      <sheetName val="BSD (2)"/>
      <sheetName val="공문"/>
      <sheetName val="관개"/>
      <sheetName val="슬래브"/>
      <sheetName val="1호맨홀토공"/>
      <sheetName val="낙찰표"/>
      <sheetName val="현경"/>
      <sheetName val="G.R300경비"/>
      <sheetName val="DC-O-4-S(설명서)"/>
      <sheetName val="인건비"/>
      <sheetName val="원가"/>
      <sheetName val="내역표지"/>
      <sheetName val="공사내역"/>
      <sheetName val="Sheet2"/>
      <sheetName val="관급"/>
      <sheetName val="단면 (2)"/>
      <sheetName val="1.취수장"/>
      <sheetName val="부대내역"/>
      <sheetName val="일위대가"/>
      <sheetName val="기초1"/>
      <sheetName val="교통대책내역"/>
      <sheetName val="일위대가표"/>
      <sheetName val="노무비"/>
      <sheetName val="별표집계"/>
      <sheetName val="EQUIPMENT -2"/>
      <sheetName val="D-3109"/>
      <sheetName val="예산변경사항"/>
      <sheetName val="단가(반정1교-원주)"/>
      <sheetName val="부안일위"/>
      <sheetName val="Apt내역"/>
      <sheetName val="경상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부대시설"/>
      <sheetName val="개요"/>
      <sheetName val="양수장내역"/>
      <sheetName val="단가산출"/>
      <sheetName val="설계예산서"/>
      <sheetName val="설계개요"/>
      <sheetName val="전신"/>
      <sheetName val="직공비"/>
      <sheetName val="Macro1"/>
      <sheetName val="말뚝기초"/>
      <sheetName val="견적대비"/>
      <sheetName val="danga"/>
      <sheetName val="ilch"/>
      <sheetName val="예산변경원인분석"/>
      <sheetName val="Sheet1 (2)"/>
      <sheetName val="본관"/>
      <sheetName val="장비"/>
      <sheetName val="산근1"/>
      <sheetName val="노무"/>
      <sheetName val="자재"/>
      <sheetName val="4)유동표"/>
      <sheetName val="일반공사"/>
      <sheetName val="하수급견적대비"/>
      <sheetName val="설계내역서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주방환기"/>
      <sheetName val="송라터널총괄"/>
      <sheetName val="매원개착터널총괄"/>
      <sheetName val="하수실행"/>
      <sheetName val="물량집계"/>
      <sheetName val="교량전기"/>
      <sheetName val="단가대비표"/>
      <sheetName val="차선도색현황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현장"/>
      <sheetName val="JUCKEYK"/>
      <sheetName val="변경후-SHEET"/>
      <sheetName val="준공시전망_원본"/>
      <sheetName val="남양내역"/>
      <sheetName val="물량표"/>
      <sheetName val="소방사항"/>
      <sheetName val="ITEM"/>
      <sheetName val="EJ"/>
      <sheetName val="단가일람표"/>
      <sheetName val="AIR SHOWER(3인용)"/>
      <sheetName val="이방변동"/>
      <sheetName val="산출내역서집계표"/>
      <sheetName val="98비정기소모"/>
      <sheetName val="계산중"/>
      <sheetName val="횡배위치"/>
      <sheetName val="식재총괄"/>
      <sheetName val="수량이동"/>
      <sheetName val="기초자료"/>
      <sheetName val="견"/>
      <sheetName val="청산공사"/>
      <sheetName val="IMPEADENCE MAP 취수장"/>
      <sheetName val="일위대가_계측기설치_"/>
      <sheetName val="입출재고현황 _2_"/>
      <sheetName val="공사비예산서(토목분)"/>
      <sheetName val="#REF"/>
      <sheetName val="기초입력"/>
      <sheetName val="정보"/>
      <sheetName val="I一般比"/>
      <sheetName val="제수"/>
      <sheetName val="공기"/>
      <sheetName val="유림골조"/>
      <sheetName val="총내역서"/>
      <sheetName val="수량산출"/>
      <sheetName val="중기손료"/>
      <sheetName val="실행내역서 "/>
      <sheetName val="토사(PE)"/>
      <sheetName val="옹벽철근"/>
      <sheetName val="2.대외공문"/>
      <sheetName val="인사자료총집계"/>
      <sheetName val="갑지1"/>
      <sheetName val="DATA"/>
      <sheetName val="일위대가목차"/>
      <sheetName val="자압"/>
      <sheetName val="위치조서"/>
      <sheetName val="CODE"/>
      <sheetName val="SG"/>
      <sheetName val="품셈(기초)"/>
      <sheetName val="공사개요"/>
      <sheetName val="매입세율"/>
      <sheetName val="전차선로 물량표"/>
      <sheetName val="을지"/>
      <sheetName val="C1ㅇ"/>
      <sheetName val="원가계산서"/>
      <sheetName val="3.공통공사대비"/>
      <sheetName val="APT"/>
      <sheetName val="부속동"/>
      <sheetName val="금액"/>
      <sheetName val="처리현황"/>
      <sheetName val="학생내역"/>
      <sheetName val="교각1"/>
      <sheetName val="견적서"/>
      <sheetName val="sw1"/>
      <sheetName val="NOMUBI"/>
      <sheetName val="별표"/>
      <sheetName val="자재조사표"/>
      <sheetName val="토공(우물통,기타) "/>
      <sheetName val="철거산출근거"/>
      <sheetName val="현장관리비 산출내역"/>
      <sheetName val="을"/>
      <sheetName val="노임이"/>
      <sheetName val="Y-WORK"/>
      <sheetName val="배수통관(좌)"/>
      <sheetName val="주상도"/>
      <sheetName val="포장공사"/>
      <sheetName val="대전-교대(A1-A2)"/>
      <sheetName val="노임단가"/>
      <sheetName val="간접1"/>
      <sheetName val="1.설계조건"/>
      <sheetName val="접지수량"/>
      <sheetName val="단면가정"/>
      <sheetName val="2003년내역"/>
      <sheetName val="인부신상자료"/>
      <sheetName val="전화번호DATA (2001)"/>
      <sheetName val="S0"/>
      <sheetName val="직노"/>
      <sheetName val="401"/>
      <sheetName val="가설공사내역"/>
      <sheetName val="기둥(원형)"/>
      <sheetName val="단가조건(02년)"/>
      <sheetName val="BLOCK(1)"/>
      <sheetName val="내역서 "/>
      <sheetName val="9GNG운반"/>
      <sheetName val="계약내역서(을지)"/>
      <sheetName val="찍기"/>
      <sheetName val="토공사"/>
      <sheetName val="전기일위대가"/>
      <sheetName val="DATE"/>
      <sheetName val="실행철강하도"/>
      <sheetName val="1-1"/>
      <sheetName val="내역서단가산출용"/>
      <sheetName val="하조서"/>
      <sheetName val="보고서"/>
      <sheetName val="일위집계표"/>
      <sheetName val="옥외"/>
      <sheetName val="품셈총괄표"/>
      <sheetName val="차수"/>
      <sheetName val="산근"/>
      <sheetName val="역T형"/>
      <sheetName val="저"/>
      <sheetName val="SLAB"/>
      <sheetName val="sort"/>
      <sheetName val="원가계산(2)"/>
      <sheetName val="날개벽"/>
      <sheetName val="단가 및 재료비"/>
      <sheetName val="단가산출1"/>
      <sheetName val="흄관기초"/>
      <sheetName val="현장별"/>
      <sheetName val="실행대비"/>
      <sheetName val="MAIN_TABLE"/>
      <sheetName val="부대공사비"/>
      <sheetName val="총괄내역서"/>
      <sheetName val="대비"/>
      <sheetName val="Total"/>
      <sheetName val="날개벽수량표"/>
      <sheetName val="집계표"/>
      <sheetName val="예가표"/>
      <sheetName val="배선(낙차)"/>
      <sheetName val="8.PILE  (돌출)"/>
      <sheetName val="시화점실행"/>
      <sheetName val="수량산출서"/>
      <sheetName val="200"/>
      <sheetName val="대목"/>
      <sheetName val="현금"/>
      <sheetName val="토목"/>
      <sheetName val="TEST1"/>
      <sheetName val="중기가동(7)"/>
      <sheetName val="s"/>
      <sheetName val="건축설비내역"/>
      <sheetName val="8S발주관리대장"/>
      <sheetName val="TEBAK2"/>
      <sheetName val="용소리교"/>
      <sheetName val="MAT"/>
      <sheetName val="횡날개수집"/>
      <sheetName val="정렬"/>
      <sheetName val="CTEMCOST"/>
      <sheetName val="정부노임단가"/>
      <sheetName val="잡비"/>
      <sheetName val="지질조사"/>
      <sheetName val="자동제어"/>
      <sheetName val="견적대비표"/>
      <sheetName val="실행내역"/>
      <sheetName val="L_RPTB02_01"/>
      <sheetName val="계화배수"/>
      <sheetName val="단가비교"/>
      <sheetName val="단가산출서"/>
      <sheetName val="A"/>
      <sheetName val="XL4Poppy"/>
      <sheetName val="가도공"/>
      <sheetName val="구미"/>
      <sheetName val="데리네이타현황"/>
      <sheetName val="tggwan(mac)"/>
      <sheetName val="재료"/>
      <sheetName val="MOTOR"/>
      <sheetName val="환율change"/>
      <sheetName val="PAINT"/>
      <sheetName val="1월"/>
      <sheetName val="배방교"/>
      <sheetName val="경산"/>
      <sheetName val="적용단가"/>
      <sheetName val="총집계표"/>
      <sheetName val="수량집계"/>
      <sheetName val="4-3 보온 기본물량집계"/>
      <sheetName val="실행"/>
      <sheetName val="단위수량(출력X)"/>
      <sheetName val="MCC제원"/>
      <sheetName val="guard(mac)"/>
      <sheetName val="제경비"/>
      <sheetName val="보도공제면적"/>
      <sheetName val="연결임시"/>
      <sheetName val="일위"/>
      <sheetName val="6호기"/>
      <sheetName val="설계명세서"/>
      <sheetName val="97년추정손익계산서"/>
      <sheetName val="수정시산표"/>
      <sheetName val="도급원가"/>
      <sheetName val="수입"/>
      <sheetName val="2공구산출내역"/>
      <sheetName val="7월11일"/>
      <sheetName val="GAEYO"/>
      <sheetName val="투찰가"/>
      <sheetName val="신기1-LINE별연장"/>
      <sheetName val="6PILE  (돌출)"/>
      <sheetName val="FACTOR"/>
      <sheetName val="입찰보고"/>
      <sheetName val="취합표"/>
      <sheetName val="물량산출"/>
      <sheetName val="자료"/>
      <sheetName val="간접경상비"/>
      <sheetName val="기본사항"/>
      <sheetName val="터파기및재료"/>
      <sheetName val="INPUT-DATA"/>
      <sheetName val="갑지(추정)"/>
      <sheetName val="손익현황"/>
      <sheetName val="1"/>
      <sheetName val="자금청구(건축)"/>
      <sheetName val="설계조건"/>
      <sheetName val="안정계산"/>
      <sheetName val="단면검토"/>
      <sheetName val="당초수량"/>
      <sheetName val="경성자금"/>
      <sheetName val="부대공(BOQ)"/>
      <sheetName val="조건표"/>
      <sheetName val="전선"/>
      <sheetName val="SULKEA"/>
      <sheetName val="제철"/>
      <sheetName val="Sheet10"/>
      <sheetName val="건축집계"/>
      <sheetName val="c_balju"/>
      <sheetName val="부표총괄"/>
      <sheetName val="지장물C"/>
      <sheetName val="플랜트 설치"/>
      <sheetName val="간접비"/>
      <sheetName val="공사비SUM"/>
      <sheetName val="건축"/>
      <sheetName val="ETC"/>
      <sheetName val="품셈표"/>
      <sheetName val="내역서1"/>
      <sheetName val="물량"/>
      <sheetName val="적용토목"/>
      <sheetName val="원가계산서(1차)"/>
      <sheetName val="변경집계표"/>
      <sheetName val="건축공사실행"/>
      <sheetName val="판"/>
      <sheetName val="매입세"/>
      <sheetName val="FURNITURE-01"/>
      <sheetName val="2_대외공문"/>
      <sheetName val="구의33고"/>
      <sheetName val="총괄"/>
      <sheetName val="NYS"/>
      <sheetName val="현장관리비참조"/>
      <sheetName val="조명일위"/>
      <sheetName val="주관사업"/>
      <sheetName val="내역서(총괄)"/>
      <sheetName val="000000"/>
      <sheetName val="Requirement(Work Crew)"/>
      <sheetName val="현대물량"/>
      <sheetName val="9902"/>
      <sheetName val="수습"/>
      <sheetName val="변경별표"/>
      <sheetName val="WORK"/>
      <sheetName val="예산내역"/>
      <sheetName val="도급내역(20061공구)"/>
      <sheetName val="양수장_기계_"/>
      <sheetName val="ELECTRIC"/>
      <sheetName val="SCHEDULE"/>
      <sheetName val="99총공사내역서"/>
      <sheetName val="단가조사"/>
      <sheetName val="조경일람"/>
      <sheetName val="에너지동"/>
      <sheetName val="내역및총괄"/>
      <sheetName val="내역서-2"/>
      <sheetName val="집계"/>
      <sheetName val="상부집계표"/>
      <sheetName val="다이꾸"/>
      <sheetName val="한일양산"/>
      <sheetName val="견적을지"/>
      <sheetName val="내역(전체)"/>
      <sheetName val="계약ITEM"/>
      <sheetName val="산출"/>
      <sheetName val="DS적용내역서"/>
      <sheetName val="LEGEND"/>
      <sheetName val="토공총괄표"/>
      <sheetName val="여흥"/>
      <sheetName val="YM-IL1"/>
      <sheetName val="AC포장수량"/>
      <sheetName val="SUMMARY"/>
      <sheetName val="선반OPT"/>
      <sheetName val="실행(1)"/>
      <sheetName val="옥외배관기본공량"/>
      <sheetName val="설비공사"/>
      <sheetName val="추가예산"/>
      <sheetName val="상가지급현황"/>
      <sheetName val=" ｹ-ﾌﾞﾙ"/>
      <sheetName val="금액내역서"/>
      <sheetName val="납부서"/>
      <sheetName val="unit 4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D25"/>
      <sheetName val="D16"/>
      <sheetName val="D22"/>
      <sheetName val="전체도급"/>
      <sheetName val="최종견"/>
      <sheetName val="건축-물가변동"/>
      <sheetName val="기계설비-물가변동"/>
      <sheetName val="공통비배부기준"/>
      <sheetName val="#3_일위대가목록"/>
      <sheetName val="개산공사비"/>
      <sheetName val="능률(기성)"/>
      <sheetName val="기본단가"/>
      <sheetName val="포장복구집계"/>
      <sheetName val="간선계산"/>
      <sheetName val="실행기성 갑지"/>
      <sheetName val="말뚝물량"/>
      <sheetName val="woo(mac)"/>
      <sheetName val="원도급내역"/>
      <sheetName val="발파유용(3)"/>
      <sheetName val="투찰"/>
      <sheetName val="Baby일위대가"/>
      <sheetName val="선정_1"/>
      <sheetName val="선정_2"/>
      <sheetName val="선정_3"/>
      <sheetName val="선정_4"/>
      <sheetName val="선정_5"/>
      <sheetName val="설_계"/>
      <sheetName val="입출재고현황_(2)"/>
      <sheetName val="G_R300경비"/>
      <sheetName val="7_가스"/>
      <sheetName val="준검_내역서"/>
      <sheetName val="BSD_(2)"/>
      <sheetName val="단면_(2)"/>
      <sheetName val="1_취수장"/>
      <sheetName val="소요자금청구서_10월"/>
      <sheetName val="공사대금_12월"/>
      <sheetName val="장비_12월"/>
      <sheetName val="서화12월_"/>
      <sheetName val="팔팔건기_(2)"/>
      <sheetName val="DATA_입력란"/>
      <sheetName val="1__설계조건_2_단면가정_3__하중계산"/>
      <sheetName val="EQUIPMENT_-2"/>
      <sheetName val="Sheet1_(2)"/>
      <sheetName val="AIR_SHOWER(3인용)"/>
      <sheetName val="IMPEADENCE_MAP_취수장"/>
      <sheetName val="전차선로_물량표"/>
      <sheetName val="내역서_"/>
      <sheetName val="내역(2000년)"/>
      <sheetName val="3차토목내역"/>
      <sheetName val="기흥하도용"/>
      <sheetName val="첨부파일"/>
      <sheetName val="월별수입"/>
      <sheetName val="약품공급2"/>
      <sheetName val="PI"/>
      <sheetName val="이름정의"/>
      <sheetName val="설치공사2"/>
      <sheetName val="이자율"/>
      <sheetName val="7.전산해석결과"/>
      <sheetName val="4.하중"/>
      <sheetName val="우각부검토"/>
      <sheetName val="경비"/>
      <sheetName val="신표지1"/>
      <sheetName val="단가일람"/>
      <sheetName val="투찰(하수)"/>
      <sheetName val="Customer Databas"/>
      <sheetName val="SIL98"/>
      <sheetName val="TYPE-A"/>
      <sheetName val="C_d"/>
      <sheetName val="1.전력공사"/>
      <sheetName val="8.DC"/>
      <sheetName val="3.전열"/>
      <sheetName val="2.조명제어"/>
      <sheetName val="국내조달(통합-1)"/>
      <sheetName val="98지급계획"/>
      <sheetName val="준공조서갑지"/>
      <sheetName val="3층LOAD"/>
      <sheetName val="1층LOAD"/>
      <sheetName val="DAN"/>
      <sheetName val="공통부대비"/>
      <sheetName val="견적서(토공)"/>
      <sheetName val="정공공사"/>
      <sheetName val="2000,9월 일위"/>
      <sheetName val="공통단가"/>
      <sheetName val="단위단가"/>
      <sheetName val="경상직원"/>
      <sheetName val="조건"/>
      <sheetName val="코드표"/>
      <sheetName val="재료비"/>
      <sheetName val="운반비"/>
      <sheetName val="부대대비"/>
      <sheetName val="냉연집계"/>
      <sheetName val="SLAB&quot;1&quot;"/>
      <sheetName val="choose"/>
      <sheetName val="검색"/>
      <sheetName val="토목내역서 (도급단가) (2)"/>
      <sheetName val="제수변수량"/>
      <sheetName val="공기변수량"/>
      <sheetName val="구조물철거타공정이월"/>
      <sheetName val="수문일1"/>
      <sheetName val="종단계산"/>
      <sheetName val="공사개요(사업승인변경)"/>
      <sheetName val="상각율"/>
      <sheetName val="총체보활공정표"/>
      <sheetName val="별제권_정리담보권"/>
      <sheetName val="WEIGHT LIST"/>
      <sheetName val="산#2-1 (2)"/>
      <sheetName val="POL6차-PIPING"/>
      <sheetName val="산#3-1"/>
      <sheetName val="바닥판(1)"/>
      <sheetName val="3.3"/>
      <sheetName val="간접"/>
      <sheetName val="기초코드"/>
      <sheetName val="연습"/>
      <sheetName val="PIPE"/>
      <sheetName val="제경비율"/>
      <sheetName val="archi(본사)"/>
      <sheetName val="귀래 설계 공내역서"/>
      <sheetName val="약품설비"/>
      <sheetName val="덕전리"/>
      <sheetName val="대로근거"/>
      <sheetName val="조명시설"/>
      <sheetName val="평3"/>
      <sheetName val="과단위"/>
      <sheetName val="쌍송교"/>
      <sheetName val="예총"/>
      <sheetName val="수곡내역"/>
      <sheetName val="세부내역"/>
      <sheetName val="중기"/>
      <sheetName val="토적계산"/>
      <sheetName val="sh1"/>
      <sheetName val="SUB일위대가"/>
      <sheetName val="b_balju"/>
      <sheetName val="사본 - b_balju"/>
      <sheetName val="직접공사비집계표_7"/>
      <sheetName val="공통가설_8"/>
      <sheetName val="기타시설"/>
      <sheetName val="판매시설"/>
      <sheetName val="주민복지관"/>
      <sheetName val="지하주차장"/>
      <sheetName val="현장관리비내역서"/>
      <sheetName val="DATA98"/>
      <sheetName val="일위집계"/>
      <sheetName val="목창호"/>
      <sheetName val="교량"/>
      <sheetName val="단가목록"/>
      <sheetName val="광혁기성"/>
      <sheetName val="영동(D)"/>
      <sheetName val="품셈"/>
      <sheetName val="전문품의"/>
      <sheetName val="요율"/>
      <sheetName val="새공통"/>
      <sheetName val="자재단가"/>
      <sheetName val="간접비계산"/>
      <sheetName val="우배수"/>
      <sheetName val="단중표"/>
      <sheetName val="빙축열내역대비입고현황"/>
      <sheetName val="방배동내역(리라)"/>
      <sheetName val="부대공사총괄"/>
      <sheetName val="현장경비"/>
      <sheetName val="건축공사집계표"/>
      <sheetName val="부하계산서"/>
      <sheetName val="계산서"/>
      <sheetName val="3_공통공사대비"/>
      <sheetName val="경영상태"/>
      <sheetName val="식재인부"/>
      <sheetName val="N賃率-職"/>
      <sheetName val="MSG 수량"/>
      <sheetName val="REDUCER"/>
      <sheetName val="WE'T"/>
      <sheetName val="공종목록표"/>
      <sheetName val="BEND LOSS"/>
      <sheetName val="견적990322"/>
      <sheetName val="산3"/>
      <sheetName val="아스팔트 포장총괄집계표"/>
      <sheetName val="시중노임단가"/>
      <sheetName val="주beam"/>
      <sheetName val="반중력식옹벽3.5"/>
      <sheetName val="VENT"/>
      <sheetName val="BUDAI"/>
      <sheetName val="감독1130"/>
      <sheetName val="일위대가-1"/>
      <sheetName val="업무처리전"/>
      <sheetName val=" 토목 처리장도급내역서 "/>
      <sheetName val="수장"/>
      <sheetName val="중기일위대가"/>
      <sheetName val="Sheet4"/>
      <sheetName val="손익분석"/>
      <sheetName val="일위목록"/>
      <sheetName val="현장관리비"/>
      <sheetName val="건축내역서"/>
      <sheetName val="성남여성복지내역"/>
      <sheetName val="기초자료입력"/>
      <sheetName val="지구단위계획"/>
      <sheetName val="증감분석"/>
      <sheetName val="입찰내역서"/>
      <sheetName val="일반설비내역서"/>
      <sheetName val="총괄-1"/>
      <sheetName val="청구"/>
      <sheetName val="기본단가표"/>
      <sheetName val="총괄집계 "/>
      <sheetName val="별표 "/>
      <sheetName val="날개벽(좌,우=60도-4개)"/>
      <sheetName val="각종장비전압강하계산"/>
      <sheetName val="95MAKER"/>
      <sheetName val="SCH"/>
      <sheetName val="발주현황"/>
      <sheetName val="예정(3)"/>
      <sheetName val="환율"/>
      <sheetName val="월별품의현황"/>
      <sheetName val="예산M2"/>
      <sheetName val="물량표(신)"/>
      <sheetName val="충주"/>
      <sheetName val="시가지우회도로공내역서"/>
      <sheetName val="SKETCH"/>
      <sheetName val="REINF."/>
      <sheetName val="LOADS"/>
      <sheetName val="CHECK1"/>
      <sheetName val="스포회원매출"/>
      <sheetName val="SAKUB"/>
      <sheetName val="열교환기"/>
      <sheetName val="입력"/>
      <sheetName val="고압"/>
      <sheetName val="동력부하계산"/>
      <sheetName val="FAX"/>
      <sheetName val="증감대비"/>
      <sheetName val="01"/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내역(청마)"/>
      <sheetName val="내역(청마) (2)"/>
      <sheetName val="공사 Scope 표지"/>
      <sheetName val="공사 Scope"/>
      <sheetName val="원가표"/>
      <sheetName val="내역-1"/>
      <sheetName val="내역-2"/>
      <sheetName val="일위2"/>
      <sheetName val="일위3"/>
      <sheetName val="삼보지질"/>
      <sheetName val="아파트_9"/>
      <sheetName val="PROJECT BRIEF(EX.NEW)"/>
      <sheetName val="96보완계획7.12"/>
      <sheetName val="소야공정계획표"/>
      <sheetName val="기성내역"/>
      <sheetName val="광주운남을"/>
    </sheetNames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개"/>
    </sheetNames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</sheetNames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수지"/>
    </sheetNames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협약"/>
      <sheetName val="수지"/>
      <sheetName val="CASH"/>
      <sheetName val="년도별계"/>
    </sheetNames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년종합"/>
      <sheetName val="10월 현황"/>
      <sheetName val="11월현황"/>
      <sheetName val="종합현황"/>
      <sheetName val="종합"/>
      <sheetName val="수리결과"/>
    </sheetNames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접지1종"/>
      <sheetName val="접지3종"/>
      <sheetName val="개폐기신설"/>
      <sheetName val="맨홀신설"/>
      <sheetName val="백열신설"/>
      <sheetName val="백열신설 (2)"/>
      <sheetName val="분전함신설"/>
      <sheetName val="단가"/>
      <sheetName val="기초자료"/>
      <sheetName val="입찰"/>
      <sheetName val="현경"/>
      <sheetName val="마산월령동골조물량변경"/>
      <sheetName val="설계"/>
      <sheetName val="공통비(전체)"/>
      <sheetName val="백호우계수"/>
    </sheetNames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</sheetNames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분전함신설"/>
      <sheetName val="접지1종"/>
    </sheetNames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1공구 건정토건 토공"/>
      <sheetName val="1공구 건정토건 철콘"/>
      <sheetName val="전체공내역서"/>
    </sheetNames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공통"/>
      <sheetName val="경상비"/>
      <sheetName val="실행결의.1"/>
      <sheetName val="실행결의.2"/>
      <sheetName val="실행총괄"/>
      <sheetName val="공사비대비"/>
      <sheetName val="내역"/>
      <sheetName val="표지"/>
      <sheetName val="내역.2"/>
      <sheetName val="표지.2"/>
      <sheetName val="내역.후"/>
      <sheetName val="공통가설"/>
      <sheetName val="2.냉난방설비공사"/>
      <sheetName val="7.자동제어공사"/>
    </sheetNames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인사명령"/>
      <sheetName val="Sheet2"/>
      <sheetName val="인사명령 (2)"/>
      <sheetName val="현산-기초사항"/>
    </sheetNames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월별수입"/>
      <sheetName val="공문"/>
      <sheetName val="환율"/>
      <sheetName val="표지"/>
      <sheetName val="작성지침"/>
      <sheetName val="총괄표(1)"/>
      <sheetName val="총괄표(2)"/>
      <sheetName val="사업부별손익"/>
      <sheetName val="분기별손익"/>
      <sheetName val="상세BS"/>
      <sheetName val="월별매출"/>
      <sheetName val="월별수출"/>
    </sheetNames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</sheetNames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분석"/>
    </sheetNames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</sheetNames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견적(한미)"/>
      <sheetName val="Sheet1"/>
      <sheetName val="320억원"/>
      <sheetName val="협약시"/>
      <sheetName val="ch"/>
      <sheetName val="사업예산품의서"/>
      <sheetName val="사업예산내역"/>
    </sheetNames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토공"/>
      <sheetName val="철콘"/>
      <sheetName val="성보g"/>
      <sheetName val="성보(토공)"/>
      <sheetName val="성보(철콘)"/>
      <sheetName val="각서"/>
      <sheetName val="하도급사항"/>
      <sheetName val="Sheet1"/>
      <sheetName val="Sheet2"/>
      <sheetName val="Sheet3"/>
      <sheetName val="BID"/>
    </sheetNames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항목(1)"/>
      <sheetName val="BOOK4"/>
      <sheetName val="종합"/>
      <sheetName val="정비판관비"/>
      <sheetName val="인건비,경비,판관비"/>
      <sheetName val="교육훈련비"/>
      <sheetName val="Sheet1"/>
      <sheetName val="Sheet2"/>
      <sheetName val="Sheet3"/>
      <sheetName val="정비∐관비"/>
      <sheetName val="[BOOK4.XLS]_x0000_C:\Program Files\Mi"/>
      <sheetName val="[BOOK4.XLS]C:\Program Files\Mic"/>
      <sheetName val=""/>
      <sheetName val="가동율 종합"/>
      <sheetName val="가동율 추이"/>
      <sheetName val="95MAKER"/>
    </sheetNames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교량하부공"/>
      <sheetName val="1호구조물"/>
      <sheetName val="Y-WORK"/>
      <sheetName val="내역"/>
    </sheetNames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껍데기 (2)"/>
      <sheetName val="표지"/>
      <sheetName val="CONCEPT"/>
      <sheetName val="CONCEPT-DIAGRAM"/>
      <sheetName val="CONCEPT-MACRO"/>
      <sheetName val="입찰 정보"/>
      <sheetName val="원가 코드집"/>
      <sheetName val="DATABASE"/>
      <sheetName val="형틀정리-내역"/>
      <sheetName val="확약서"/>
      <sheetName val="신투부대"/>
    </sheetNames>
    <definedNames>
      <definedName name="원위치"/>
    </definedNames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산출"/>
      <sheetName val="집계표"/>
      <sheetName val="내역(원안-대안)"/>
      <sheetName val="자재테이블"/>
      <sheetName val="자재일람"/>
      <sheetName val="견적서"/>
      <sheetName val="퍼스트"/>
      <sheetName val="간접"/>
      <sheetName val="b_balju_cho"/>
    </sheetNames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</sheetNames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외공문"/>
    </sheetNames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2"/>
      <sheetName val="디자인"/>
      <sheetName val="승용"/>
      <sheetName val="엔설"/>
      <sheetName val="전자"/>
      <sheetName val="2_대외공문"/>
      <sheetName val="2_____"/>
      <sheetName val="본문1"/>
      <sheetName val="본문2"/>
      <sheetName val="본문3"/>
      <sheetName val="본문4"/>
      <sheetName val="사진(공장전경)"/>
      <sheetName val="사진(생산라인)"/>
      <sheetName val="사진(시험실)"/>
      <sheetName val="사진(주요생산품)"/>
      <sheetName val="2.대문"/>
      <sheetName val="3"/>
    </sheetNames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RAGE"/>
      <sheetName val="Y-WORK"/>
      <sheetName val="인건비"/>
    </sheetNames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기공사원가"/>
      <sheetName val="도급총공사비"/>
      <sheetName val="공사비총괄표"/>
      <sheetName val="공사비집계표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TV 설비"/>
      <sheetName val="시계설비"/>
      <sheetName val="화재 탐지 설비"/>
      <sheetName val="옥외통신설비공사"/>
      <sheetName val="옥외보안등공사"/>
      <sheetName val="한전위탁공사비"/>
      <sheetName val="일위집계"/>
      <sheetName val="일위대가"/>
      <sheetName val="자재"/>
      <sheetName val="자재(일위대가)"/>
      <sheetName val="등주설치(7M)"/>
      <sheetName val="등주설치(8M)"/>
      <sheetName val="견적"/>
      <sheetName val="노무비"/>
      <sheetName val="산출서 "/>
      <sheetName val="예비품 "/>
      <sheetName val="특수공구"/>
      <sheetName val="일위대가(가설)"/>
    </sheetNames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설계내역"/>
      <sheetName val="부대내역"/>
      <sheetName val="부대토공"/>
      <sheetName val="부대철콘"/>
      <sheetName val="부대강교"/>
    </sheetNames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부대원본"/>
      <sheetName val="산출내역서"/>
      <sheetName val="하도급사항"/>
      <sheetName val="토공"/>
      <sheetName val="철콘"/>
      <sheetName val="강교"/>
    </sheetNames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DB"/>
      <sheetName val="쌍용 data base"/>
      <sheetName val="쌍용급여DATA"/>
    </sheetNames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불.요약"/>
      <sheetName val="보유.연령"/>
      <sheetName val="열령別"/>
      <sheetName val="잔여지"/>
      <sheetName val="99지급.요약"/>
      <sheetName val="98지급계획"/>
      <sheetName val="총괄표"/>
      <sheetName val="지사별 현황"/>
      <sheetName val="주택용지내역"/>
      <sheetName val="사업개발용지내역"/>
      <sheetName val="잔여지내역"/>
      <sheetName val="선홈통"/>
    </sheetNames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공통공사대비"/>
      <sheetName val="용수간선"/>
    </sheetNames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수량"/>
      <sheetName val="일위목록"/>
      <sheetName val="일위대가"/>
      <sheetName val="단가대비"/>
      <sheetName val="시설대가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남양내역"/>
    </sheetNames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장비류"/>
      <sheetName val="파이프류"/>
      <sheetName val="보온"/>
      <sheetName val="밸브류"/>
      <sheetName val="위생"/>
      <sheetName val="닥트류"/>
      <sheetName val="소화"/>
      <sheetName val="갑지"/>
      <sheetName val="양주군청"/>
      <sheetName val="홍화공업"/>
      <sheetName val="조선호텔"/>
      <sheetName val="경산물류센타"/>
      <sheetName val="덕양구청소화"/>
      <sheetName val="중곡동성당"/>
      <sheetName val=" 수원영통"/>
      <sheetName val="삼양"/>
      <sheetName val="수원권선"/>
      <sheetName val="안산대학교"/>
      <sheetName val="FORMB4 (3)"/>
      <sheetName val="고려대정보전산원"/>
      <sheetName val="군포시당동"/>
      <sheetName val="감정원기계실"/>
      <sheetName val="반도정산"/>
      <sheetName val="정림사옥"/>
      <sheetName val="이대목동"/>
      <sheetName val="F.E.D공사"/>
      <sheetName val="북제주군"/>
      <sheetName val="신일재건축"/>
      <sheetName val="감정원"/>
      <sheetName val="CJ경영개발원"/>
      <sheetName val="성남운동장"/>
      <sheetName val="용인수지극동아파트"/>
      <sheetName val="폼"/>
      <sheetName val="#REF"/>
      <sheetName val="안산대학교_x0000__x0000__x0000__x0000__x0000__x0000__x0000__x0000__x0000__x0000__x0000_㉠ɥ_x0000__x0004__x0000__x0000__x0000__x0000__x0000__x0000_❬ɥ_x0000__x0000__x0000_"/>
      <sheetName val="XL4Poppy"/>
      <sheetName val="일반관리비"/>
      <sheetName val="남양내역"/>
      <sheetName val="원가서"/>
      <sheetName val="안산대학교_x0000_㉠ɥ_x0004__x0000_❬ɥ㊄ɥ_x0015__x0000__x000f_[인건비.XLS]감정원기계"/>
      <sheetName val="주안3차A-A"/>
      <sheetName val="건설성적"/>
      <sheetName val="인건비"/>
    </sheetNames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내역"/>
    </sheetNames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  <sheetName val="총괄내역서"/>
      <sheetName val="인건비"/>
    </sheetNames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팩스"/>
      <sheetName val="샘플표지"/>
      <sheetName val="XXXXXX"/>
      <sheetName val="견적"/>
      <sheetName val="원가검토 (2)"/>
      <sheetName val="노무비"/>
      <sheetName val="공사원가계산서 (최종)"/>
      <sheetName val="노무비산출근거"/>
      <sheetName val="일위대가표"/>
      <sheetName val="단가"/>
      <sheetName val="견적 (2)"/>
      <sheetName val="단가 (2)"/>
    </sheetNames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입찰안2"/>
      <sheetName val="적격"/>
      <sheetName val="평가"/>
      <sheetName val="적정"/>
      <sheetName val="관리"/>
      <sheetName val="표지"/>
      <sheetName val="총괄"/>
      <sheetName val="내역"/>
      <sheetName val="실행"/>
      <sheetName val="하도"/>
      <sheetName val="별지"/>
      <sheetName val="토공"/>
      <sheetName val="철콘"/>
      <sheetName val="기타"/>
      <sheetName val="견적"/>
      <sheetName val="견적내역"/>
      <sheetName val="합의서"/>
      <sheetName val="예상예가(강원도)"/>
    </sheetNames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원도급"/>
      <sheetName val="하도급"/>
      <sheetName val="실행철강하도"/>
      <sheetName val="총괄내역서"/>
      <sheetName val="DANGA"/>
      <sheetName val="목차"/>
      <sheetName val="일위대가"/>
      <sheetName val="노임단가"/>
      <sheetName val="수목단가"/>
      <sheetName val="식재수량표"/>
      <sheetName val="실행간접비"/>
      <sheetName val="원가"/>
      <sheetName val="내역"/>
      <sheetName val="1"/>
      <sheetName val="내역서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상무2지구(공사) (8)"/>
    </sheetNames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가로등"/>
      <sheetName val="적용단가"/>
      <sheetName val="일위대가"/>
      <sheetName val="인건비"/>
      <sheetName val="가로등부표"/>
      <sheetName val="신호등부표"/>
      <sheetName val="기초근거"/>
      <sheetName val="일위대가서(종)"/>
    </sheetNames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표"/>
      <sheetName val="산출내역"/>
      <sheetName val="#REF"/>
      <sheetName val="갑지"/>
      <sheetName val="Sheet1"/>
      <sheetName val="Sheet2"/>
      <sheetName val="Sheet3"/>
      <sheetName val="지급자재"/>
      <sheetName val="산출근거"/>
    </sheetNames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자재단가"/>
    </sheetNames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_balju"/>
      <sheetName val="재노비율"/>
      <sheetName val="건축"/>
      <sheetName val="운남재노비율"/>
      <sheetName val="Sheet1"/>
      <sheetName val="철콘"/>
      <sheetName val="이인철콘"/>
      <sheetName val="두루철콘"/>
      <sheetName val="수장공사"/>
      <sheetName val="내장및단열공사"/>
      <sheetName val="예정금액(철콘"/>
      <sheetName val="철콘이인건설"/>
      <sheetName val="철콘두루건설"/>
      <sheetName val="예정금액(수장)"/>
      <sheetName val="예정금액(내장단열) "/>
      <sheetName val="예정금액(토공)"/>
      <sheetName val="예정금액(설비)"/>
      <sheetName val="하도급사항"/>
      <sheetName val="총괄"/>
      <sheetName val="현장경비"/>
      <sheetName val="토목"/>
      <sheetName val="원가계산서"/>
    </sheetNames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추정12.別 "/>
      <sheetName val="추정12.別 (2)"/>
      <sheetName val="추정12.別 (3)"/>
      <sheetName val="總括.12"/>
      <sheetName val="總括.12 (3)"/>
      <sheetName val="總括.12 (2)"/>
      <sheetName val="원가분석"/>
      <sheetName val="원가분석1"/>
      <sheetName val="영업.細"/>
      <sheetName val="영업.細 (2)"/>
      <sheetName val="전년포함"/>
      <sheetName val="전년포함 (2)"/>
      <sheetName val="영업.일 계"/>
      <sheetName val="영업.일1"/>
    </sheetNames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문품의"/>
    </sheetNames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</sheetNames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</sheetNames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공구원가계산"/>
      <sheetName val="2공구산출내역"/>
      <sheetName val="2______"/>
      <sheetName val="사업수지"/>
      <sheetName val="대목"/>
      <sheetName val="기자재비"/>
      <sheetName val="데이타"/>
      <sheetName val="골조시행"/>
      <sheetName val="2차1차"/>
      <sheetName val="내역"/>
      <sheetName val="일위대가"/>
      <sheetName val="일위대가표"/>
      <sheetName val="104동"/>
      <sheetName val="단가표"/>
      <sheetName val="식재일위대가"/>
      <sheetName val="기초일위대가"/>
      <sheetName val="단가대비표"/>
      <sheetName val="70%"/>
      <sheetName val="예산내역"/>
      <sheetName val="총괄수지표"/>
      <sheetName val="을"/>
      <sheetName val="10월"/>
      <sheetName val="내역서2안"/>
      <sheetName val="1차설계변경내역"/>
      <sheetName val="덤프트럭계수"/>
      <sheetName val="식재인부"/>
      <sheetName val="담장산출"/>
      <sheetName val="b_balju"/>
      <sheetName val="공통가설"/>
      <sheetName val="자료"/>
      <sheetName val="견적서"/>
      <sheetName val="내역서"/>
      <sheetName val="토공사"/>
      <sheetName val="Mc1"/>
      <sheetName val="b_balju-단가단가단가"/>
      <sheetName val="노임단가"/>
      <sheetName val="설비2차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Macro1"/>
      <sheetName val="견적시담(송포2공구)"/>
      <sheetName val="적격점수&lt;300억미만&gt;"/>
      <sheetName val="수목표준대가"/>
      <sheetName val="건축내역"/>
      <sheetName val="일위대가목차"/>
      <sheetName val="일위목록"/>
      <sheetName val="단가"/>
      <sheetName val="Data&amp;Result"/>
      <sheetName val="백암비스타내역"/>
      <sheetName val="data2"/>
      <sheetName val="sheet1"/>
      <sheetName val="b_balju_cho"/>
      <sheetName val="일위대가(건축)"/>
      <sheetName val="Y-WORK"/>
      <sheetName val="FB25JN"/>
      <sheetName val="개요"/>
      <sheetName val="QandAJunior"/>
      <sheetName val="일용노임단가"/>
      <sheetName val="중기사용료산출근거"/>
      <sheetName val="단가 및 재료비"/>
      <sheetName val="내역5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기성내역"/>
      <sheetName val="출력은 금물"/>
      <sheetName val="중기사용료"/>
      <sheetName val="BID"/>
      <sheetName val="기초입력 DATA"/>
      <sheetName val="전기품산출"/>
      <sheetName val="물가대비표"/>
      <sheetName val="요율"/>
      <sheetName val="Sheet5"/>
      <sheetName val="공통가설공사"/>
      <sheetName val="건축공사실행"/>
      <sheetName val="노원열병합  건축공사기성내역서"/>
      <sheetName val="EACT10"/>
      <sheetName val="COVER"/>
      <sheetName val="#REF"/>
      <sheetName val="직노"/>
      <sheetName val="제직재"/>
      <sheetName val="설직재-1"/>
      <sheetName val="자재단가"/>
      <sheetName val="경비"/>
      <sheetName val="★도급내역"/>
      <sheetName val="노임"/>
      <sheetName val="집계표"/>
      <sheetName val="단가비교표"/>
      <sheetName val="단가일람"/>
      <sheetName val="단위량당중기"/>
      <sheetName val="회사정보"/>
      <sheetName val="unit 4"/>
      <sheetName val="환율"/>
      <sheetName val="기초단가"/>
      <sheetName val="공종목록표"/>
      <sheetName val="증감대비"/>
      <sheetName val="건축"/>
      <sheetName val="연결임시"/>
      <sheetName val="선금급신청서"/>
      <sheetName val="공통단가"/>
      <sheetName val="운반비"/>
      <sheetName val="2000양배"/>
      <sheetName val="일위대가목록"/>
      <sheetName val="Sheet10"/>
      <sheetName val="관리자"/>
      <sheetName val="수량산출"/>
      <sheetName val="실행(1)"/>
      <sheetName val="회사기초자료"/>
      <sheetName val="단가조사서"/>
      <sheetName val="기본단가"/>
      <sheetName val="인건비단가"/>
      <sheetName val="터파기및재료"/>
      <sheetName val="실행철강하도"/>
      <sheetName val="코드표"/>
      <sheetName val="식재가격"/>
      <sheetName val="식재총괄"/>
      <sheetName val="안양동교 1안"/>
      <sheetName val="단가(1)"/>
      <sheetName val="국별인원"/>
      <sheetName val="단가산출"/>
      <sheetName val="설계"/>
      <sheetName val="몰탈재료산출"/>
      <sheetName val="CON'C"/>
      <sheetName val="단가표 (2)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공사비대비표B(토공)"/>
      <sheetName val="1,2공구원가계산서"/>
      <sheetName val="1공구산출내역서"/>
      <sheetName val="보할공정"/>
      <sheetName val="기계경비(시간당)"/>
      <sheetName val="대가10%"/>
      <sheetName val="Total"/>
      <sheetName val="결재판"/>
      <sheetName val="일 위 대 가 표"/>
      <sheetName val="대가"/>
      <sheetName val="A-4"/>
      <sheetName val="DATA1"/>
      <sheetName val="할증 "/>
      <sheetName val="장비"/>
      <sheetName val="산근1"/>
      <sheetName val="노무"/>
      <sheetName val="자재"/>
      <sheetName val="일위대가(출입)"/>
      <sheetName val="수목데이타 "/>
      <sheetName val="투찰추정"/>
      <sheetName val="중기조종사 단위단가"/>
      <sheetName val="단가조사"/>
      <sheetName val="공사개요"/>
      <sheetName val="작업금지"/>
      <sheetName val="자단"/>
      <sheetName val="기초내역"/>
      <sheetName val="변수값"/>
      <sheetName val="중기상차"/>
      <sheetName val="AS복구"/>
      <sheetName val="중기터파기"/>
      <sheetName val="BSD _2_"/>
      <sheetName val="관로내역원"/>
      <sheetName val="에너지요금"/>
      <sheetName val="단산목록"/>
      <sheetName val="전체"/>
      <sheetName val="급여대장"/>
      <sheetName val="직원 인적급여 카드"/>
      <sheetName val="입력"/>
      <sheetName val="제출내역"/>
      <sheetName val="소비자가"/>
      <sheetName val="시설물기초"/>
      <sheetName val="냉천부속동"/>
      <sheetName val="을지"/>
      <sheetName val="집계표_식재"/>
      <sheetName val="장비종합부표"/>
      <sheetName val="부표"/>
      <sheetName val="일위_파일"/>
      <sheetName val="도급"/>
      <sheetName val=" 갑지"/>
      <sheetName val="하부철근수량"/>
      <sheetName val="교사기준면적(초등)"/>
      <sheetName val="기계경비일람"/>
      <sheetName val="Sheet1 (2)"/>
      <sheetName val="금액"/>
      <sheetName val="현장경비"/>
      <sheetName val="FAX"/>
      <sheetName val="노임단가표"/>
      <sheetName val="물가시세표"/>
      <sheetName val="9811"/>
      <sheetName val="광양 3기 유입수"/>
      <sheetName val="요약&amp;결과"/>
      <sheetName val="2000년1차"/>
      <sheetName val="등록업체(031124)"/>
      <sheetName val="대한주택보증(수보)"/>
      <sheetName val="대한주택보증(입보)"/>
      <sheetName val="DANGA"/>
      <sheetName val="장비사양"/>
      <sheetName val="4.일위대가목차"/>
      <sheetName val="일위대가(가설)"/>
      <sheetName val="위치조서"/>
      <sheetName val="EJ"/>
      <sheetName val="BS"/>
      <sheetName val="실행내역"/>
      <sheetName val="저수조"/>
      <sheetName val="웅진교-S2"/>
      <sheetName val="상각비"/>
      <sheetName val="조명일위"/>
      <sheetName val="01"/>
      <sheetName val="96노임기준"/>
      <sheetName val="코드목록(시스템담당용)"/>
      <sheetName val="(전남)시범지구 운영실적 및 결과분석(8월까지)"/>
      <sheetName val="수지예산"/>
      <sheetName val="단청공사"/>
      <sheetName val="별제권_정리담보권"/>
      <sheetName val="계약내역(2)"/>
      <sheetName val="인건비"/>
      <sheetName val="일위대가 "/>
      <sheetName val="Macro2"/>
      <sheetName val="내부마감"/>
      <sheetName val="제2호단위수량"/>
      <sheetName val="2.냉난방설비공사"/>
      <sheetName val="7.자동제어공사"/>
      <sheetName val="DATE"/>
      <sheetName val="화재 탐지 설비"/>
      <sheetName val="단가비교"/>
      <sheetName val="견적"/>
      <sheetName val="4.공사별"/>
      <sheetName val="여과지동"/>
      <sheetName val="DATA"/>
      <sheetName val="조명율표"/>
      <sheetName val="ABUT수량-A1"/>
      <sheetName val="설계예산서"/>
      <sheetName val="예산내역서"/>
      <sheetName val="000000"/>
      <sheetName val="3련 BOX"/>
      <sheetName val="경산"/>
      <sheetName val="재노경"/>
      <sheetName val="도급내역5+800"/>
      <sheetName val="도급내역"/>
      <sheetName val="기계경비"/>
      <sheetName val="전력"/>
      <sheetName val="공정집계_국별"/>
      <sheetName val="AV시스템"/>
      <sheetName val="재료"/>
      <sheetName val="대,유,램"/>
      <sheetName val="굴화내역"/>
      <sheetName val="6-1. 관개량조서"/>
      <sheetName val="설계내역"/>
      <sheetName val="원가data"/>
      <sheetName val="보도공제면적"/>
      <sheetName val="철콘공사"/>
      <sheetName val="범례_(2)"/>
      <sheetName val="단가_및_재료비"/>
      <sheetName val="일_위_대_가_표"/>
      <sheetName val="노원열병합__건축공사기성내역서"/>
      <sheetName val="unit_4"/>
      <sheetName val="출력은_금물"/>
      <sheetName val="_갑지"/>
      <sheetName val="단가표_(2)"/>
      <sheetName val="광양_3기_유입수"/>
      <sheetName val="원하대비"/>
      <sheetName val="원도급"/>
      <sheetName val="하도급"/>
      <sheetName val="대비2"/>
      <sheetName val="건축공사"/>
      <sheetName val="광주전남"/>
      <sheetName val="실행"/>
      <sheetName val="수목데이타"/>
      <sheetName val="신규일위"/>
      <sheetName val="물가시세"/>
      <sheetName val="갑지"/>
      <sheetName val="준검 내역서"/>
      <sheetName val="안양동교_1안"/>
      <sheetName val="할증_"/>
      <sheetName val="수목데이타_"/>
      <sheetName val="중기조종사_단위단가"/>
      <sheetName val="공장동 지하1층"/>
      <sheetName val="용역동 및 154KV"/>
      <sheetName val="공장동 3층"/>
      <sheetName val="공장동 1층"/>
      <sheetName val="강병규"/>
      <sheetName val="기본입력"/>
      <sheetName val="장비경비"/>
      <sheetName val="빗물받이(910-510-410)"/>
      <sheetName val="자료입력"/>
      <sheetName val="입찰안"/>
      <sheetName val="계산서(곡선부)"/>
      <sheetName val="포장재료집계표"/>
      <sheetName val="재료집계표빽업"/>
      <sheetName val="암거수리계산서"/>
      <sheetName val="◀암거수리계산조서"/>
      <sheetName val="◀암거위치"/>
      <sheetName val="최종단면▶"/>
      <sheetName val="◀평균높이▶"/>
      <sheetName val="총공사비집계표"/>
      <sheetName val="우석문틀"/>
      <sheetName val="토량1-1"/>
      <sheetName val="국민연금표"/>
      <sheetName val="기본단가표"/>
      <sheetName val="I一般比"/>
      <sheetName val="N賃率-職"/>
      <sheetName val="J直材4"/>
      <sheetName val="1안"/>
      <sheetName val="사업성"/>
      <sheetName val="구의33고"/>
      <sheetName val="단가기준"/>
      <sheetName val="총괄내역서"/>
      <sheetName val="포장복구집계"/>
      <sheetName val="북방3터널"/>
      <sheetName val="?????"/>
      <sheetName val="내 역 서(총괄)"/>
      <sheetName val="도급FORM"/>
      <sheetName val="중기집계"/>
      <sheetName val="이토변실(A3-LINE)"/>
      <sheetName val="부대공"/>
      <sheetName val="배수공"/>
      <sheetName val="토공"/>
      <sheetName val="포장공"/>
      <sheetName val="비전경영계획"/>
      <sheetName val="일위대가 목록표"/>
      <sheetName val="CABLE SIZE-1"/>
      <sheetName val="내역-2"/>
      <sheetName val="단가산출(총괄)"/>
      <sheetName val="일위총괄"/>
      <sheetName val="수량산출서"/>
      <sheetName val="기초입력_DATA"/>
      <sheetName val="10월 (2)"/>
      <sheetName val="종합-임현"/>
      <sheetName val="품셈TABLE"/>
      <sheetName val="주소록"/>
      <sheetName val="금액내역서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7"/>
      <sheetName val="8"/>
      <sheetName val="9"/>
      <sheetName val="유원장"/>
      <sheetName val="놀이광장"/>
      <sheetName val="다목적광장"/>
      <sheetName val="조건"/>
      <sheetName val="const."/>
      <sheetName val="Sheet4"/>
      <sheetName val="단가산출2"/>
      <sheetName val="단"/>
      <sheetName val="종배수관면벽신"/>
      <sheetName val="피벗테이블데이터분석"/>
      <sheetName val="덤프운반거리산출(토)"/>
      <sheetName val="덤프운반거리산출(풍)"/>
      <sheetName val="덤프운반거리산출(연)"/>
      <sheetName val="당사실시1"/>
      <sheetName val="교각1"/>
      <sheetName val="자동제어"/>
      <sheetName val="공구"/>
      <sheetName val="현장관리비"/>
      <sheetName val="단위수량"/>
      <sheetName val="-치수표(곡선부)"/>
      <sheetName val="통장출금액"/>
      <sheetName val="설계내역서"/>
      <sheetName val="단가산출-기,교"/>
      <sheetName val="일위목록-기"/>
      <sheetName val="의왕내역"/>
      <sheetName val="가동비율"/>
      <sheetName val="기본1"/>
      <sheetName val="수정일위대가"/>
      <sheetName val="조경일람"/>
      <sheetName val="반포2차"/>
      <sheetName val="일위대가(4층원격)"/>
      <sheetName val="설명서 "/>
      <sheetName val="토목"/>
      <sheetName val="노무비"/>
      <sheetName val="원가"/>
      <sheetName val="기준액"/>
      <sheetName val="중기단가"/>
      <sheetName val="단가및재료비"/>
      <sheetName val="1공구원가계산서"/>
      <sheetName val="일위대가표(DEEP)"/>
      <sheetName val="내역표지"/>
      <sheetName val="가정조건"/>
      <sheetName val="공통"/>
      <sheetName val="기준FACTOR"/>
      <sheetName val=" 견적서"/>
      <sheetName val="예산명세서"/>
      <sheetName val="설계명세서"/>
      <sheetName val="내역서(전기)"/>
      <sheetName val="원가계산서(남측)"/>
      <sheetName val="투찰내역"/>
      <sheetName val="실행내역 "/>
      <sheetName val="금융비용"/>
      <sheetName val="2000,9월 일위"/>
      <sheetName val="시멘트"/>
      <sheetName val="토사(PE)"/>
      <sheetName val="재료비"/>
      <sheetName val="DATA 입력란"/>
      <sheetName val="견적단가"/>
      <sheetName val="비탈면보호공수량산출"/>
      <sheetName val="계약서"/>
      <sheetName val="간접비 총괄표"/>
      <sheetName val="2.1  노무비 평균단가산출"/>
      <sheetName val="기초일위"/>
      <sheetName val="시설일위"/>
      <sheetName val="보고"/>
      <sheetName val="표준항목"/>
      <sheetName val="식재일위"/>
      <sheetName val="말뚝지지력산정"/>
      <sheetName val="L_RPTB~1"/>
      <sheetName val="시작4"/>
      <sheetName val="단가산출서"/>
      <sheetName val="pier(각형)"/>
      <sheetName val="(A)내역서"/>
      <sheetName val="단중표"/>
      <sheetName val="납부서"/>
      <sheetName val="기초자료"/>
      <sheetName val="1.우편집중내역서"/>
      <sheetName val="한강운반비"/>
      <sheetName val="을 1"/>
      <sheetName val="을 2"/>
      <sheetName val="기능공인적사항"/>
      <sheetName val="유림골조"/>
      <sheetName val="조견표"/>
      <sheetName val="조도계산서 (도서)"/>
      <sheetName val="3.하중산정4.지지력"/>
      <sheetName val="단  가  대  비  표"/>
      <sheetName val="일  위  대  가  목  록"/>
      <sheetName val="2.대외공문"/>
      <sheetName val="대가단최종"/>
      <sheetName val="노무비 근거"/>
      <sheetName val="전차선로 물량표"/>
      <sheetName val="공통(20-91)"/>
      <sheetName val="잡비"/>
      <sheetName val="개인명세서"/>
      <sheetName val="토적단위"/>
      <sheetName val="공내역"/>
      <sheetName val="ⴭⴭⴭⴭⴭ"/>
      <sheetName val="중기작업량"/>
      <sheetName val="청천내"/>
      <sheetName val="교통대책내역"/>
      <sheetName val="변경내역"/>
      <sheetName val="단가견적조사표"/>
      <sheetName val="계정code"/>
      <sheetName val="정의"/>
      <sheetName val="투입비"/>
      <sheetName val="형틀공사"/>
      <sheetName val="노임이"/>
      <sheetName val="06 일위대가목록"/>
      <sheetName val="정산명세서"/>
      <sheetName val="일반부표"/>
      <sheetName val="수량집계표(舊)"/>
      <sheetName val="공조기"/>
      <sheetName val="자재목록"/>
      <sheetName val="단가목록"/>
      <sheetName val="중기목록"/>
      <sheetName val="MCC제원"/>
      <sheetName val="제경비율"/>
      <sheetName val="실행대비"/>
      <sheetName val="설비내역서"/>
      <sheetName val="건축내역서"/>
      <sheetName val="전기내역서"/>
      <sheetName val="예총"/>
      <sheetName val="16-1"/>
      <sheetName val="9-1차이내역"/>
      <sheetName val="비용"/>
      <sheetName val="부대공Ⅱ"/>
      <sheetName val="분당임차변경"/>
      <sheetName val="단가 (2)"/>
      <sheetName val="단가_1_"/>
      <sheetName val="일위대가(1)"/>
      <sheetName val="일용노임단가2001상"/>
      <sheetName val="참조자료"/>
      <sheetName val="A갑지"/>
      <sheetName val="개요입력"/>
      <sheetName val="수량기준"/>
      <sheetName val="APT내역"/>
      <sheetName val="부대시설"/>
      <sheetName val="옥외외등집계표"/>
      <sheetName val="장비가동"/>
      <sheetName val="세부내역서(소방)"/>
      <sheetName val="간공설계서"/>
      <sheetName val="JUCKEYK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동문건설"/>
      <sheetName val="파일의이용"/>
      <sheetName val="VOR"/>
      <sheetName val="신고조서"/>
      <sheetName val="단 box"/>
      <sheetName val="수량집계"/>
      <sheetName val="달대"/>
      <sheetName val="철거산출근거"/>
      <sheetName val="원가서"/>
      <sheetName val="식재"/>
      <sheetName val="시설물"/>
      <sheetName val="식재출력용"/>
      <sheetName val="유지관리"/>
      <sheetName val="실행기초"/>
      <sheetName val="노견단위수량"/>
      <sheetName val="구간별현황"/>
      <sheetName val="배수량"/>
      <sheetName val="기본계획"/>
      <sheetName val="WORK"/>
      <sheetName val="토건"/>
      <sheetName val="작업일보"/>
      <sheetName val="간접비"/>
      <sheetName val="램머"/>
      <sheetName val="괴목육교"/>
      <sheetName val="옥외등신설"/>
      <sheetName val="저케CV22신설"/>
      <sheetName val="저케CV38신설"/>
      <sheetName val="저케CV8신설"/>
      <sheetName val="접지3종"/>
      <sheetName val="sub"/>
      <sheetName val="근로자"/>
      <sheetName val="1. 설계조건 2.단면가정 3. 하중계산"/>
      <sheetName val="산출기초"/>
      <sheetName val="총 괄 표"/>
      <sheetName val="DAN"/>
      <sheetName val="백호우계수"/>
      <sheetName val="공사비산출서"/>
      <sheetName val="Baby일위대가"/>
      <sheetName val="남대문빌딩"/>
      <sheetName val="중기손료"/>
      <sheetName val="변압기 및 발전기 용량"/>
      <sheetName val="Ekog10"/>
      <sheetName val="배수내역"/>
      <sheetName val="부표총괄"/>
      <sheetName val="접속슬라브"/>
      <sheetName val="일위대가집계"/>
      <sheetName val="건축공사 집계표"/>
      <sheetName val="골조"/>
      <sheetName val="집계"/>
      <sheetName val="기초대가"/>
      <sheetName val="시설대가"/>
      <sheetName val="수목대가"/>
      <sheetName val="인공대가"/>
      <sheetName val="유역면적"/>
      <sheetName val="조명시설"/>
      <sheetName val="단위단가"/>
      <sheetName val="자재테이블"/>
      <sheetName val="※참고자료※"/>
      <sheetName val="대치판정"/>
      <sheetName val="경율산정.XLS"/>
      <sheetName val="산출내역서집계표"/>
      <sheetName val="총괄표"/>
      <sheetName val="인공산출"/>
      <sheetName val="자판실행"/>
      <sheetName val="세금자료"/>
      <sheetName val="내역_FILE"/>
      <sheetName val="규준틀"/>
      <sheetName val="5직접"/>
      <sheetName val="장비단가"/>
      <sheetName val="4.2.1 마루높이 검토"/>
      <sheetName val="CODE"/>
      <sheetName val="철근콘크리트 (5)"/>
      <sheetName val="청주(철골발주의뢰서)"/>
      <sheetName val="품셈표"/>
      <sheetName val="제경비"/>
      <sheetName val="전선 및 전선관"/>
      <sheetName val="내역1"/>
      <sheetName val="2003상반기노임기준"/>
      <sheetName val="적용단위길이"/>
      <sheetName val="특수기호강도거푸집"/>
      <sheetName val="종배수관(신)"/>
      <sheetName val="목록"/>
      <sheetName val="토목공사"/>
      <sheetName val="22단가"/>
      <sheetName val="22인공"/>
      <sheetName val="범례_(2)1"/>
      <sheetName val="단가_및_재료비1"/>
      <sheetName val="노원열병합__건축공사기성내역서1"/>
      <sheetName val="일_위_대_가_표1"/>
      <sheetName val="출력은_금물1"/>
      <sheetName val="unit_41"/>
      <sheetName val="_갑지1"/>
      <sheetName val="단가표_(2)1"/>
      <sheetName val="광양_3기_유입수1"/>
      <sheetName val="BSD__2_"/>
      <sheetName val="안양동교_1안1"/>
      <sheetName val="할증_1"/>
      <sheetName val="중기조종사_단위단가1"/>
      <sheetName val="수목데이타_1"/>
      <sheetName val="직원_인적급여_카드"/>
      <sheetName val="sheet1_(2)"/>
      <sheetName val="4_일위대가목차"/>
      <sheetName val="일위대가_"/>
      <sheetName val="2_냉난방설비공사"/>
      <sheetName val="7_자동제어공사"/>
      <sheetName val="화재_탐지_설비"/>
      <sheetName val="4_공사별"/>
      <sheetName val="(전남)시범지구_운영실적_및_결과분석(8월까지)"/>
      <sheetName val="준검_내역서"/>
      <sheetName val="3련_BOX"/>
      <sheetName val="공장동_지하1층"/>
      <sheetName val="아파트"/>
      <sheetName val="소방"/>
      <sheetName val="이식운반"/>
      <sheetName val="용역비내역-진짜"/>
      <sheetName val="BOJUNGGM"/>
      <sheetName val="일위산출"/>
      <sheetName val="설비"/>
      <sheetName val="예가표"/>
      <sheetName val="archi(본사)"/>
      <sheetName val="자  재"/>
      <sheetName val="건축외주"/>
      <sheetName val="front"/>
      <sheetName val="일위대가-1"/>
      <sheetName val="서식"/>
      <sheetName val="재료표"/>
      <sheetName val="설계예산서(흙막이)"/>
      <sheetName val="물량내역"/>
      <sheetName val="단가대비"/>
      <sheetName val="기초목"/>
      <sheetName val="Proposal"/>
      <sheetName val="외주(기준)"/>
      <sheetName val="재.노.경(기준)"/>
      <sheetName val="선정요령"/>
      <sheetName val="#2_Paint"/>
      <sheetName val="도급원가"/>
      <sheetName val="실행예산서"/>
      <sheetName val="구입단가"/>
      <sheetName val="버스운행안내"/>
      <sheetName val="도곡동APT"/>
      <sheetName val="신대방교수"/>
      <sheetName val="지급자재"/>
      <sheetName val="단가 "/>
      <sheetName val="실행예산"/>
      <sheetName val="개화1교"/>
      <sheetName val="TYPE-1"/>
      <sheetName val="수목단가"/>
      <sheetName val="시설수량표"/>
      <sheetName val="식재수량표"/>
      <sheetName val="1.설계기준 "/>
      <sheetName val="전기"/>
      <sheetName val="견적 (2)"/>
      <sheetName val="실행간접비"/>
      <sheetName val="1차 내역서"/>
      <sheetName val="손익계산서"/>
      <sheetName val="발주처담당자"/>
      <sheetName val="공정표"/>
      <sheetName val="노무단가"/>
      <sheetName val="건설기계사용기준"/>
      <sheetName val="날개벽수량표"/>
      <sheetName val="1월"/>
      <sheetName val="동수"/>
      <sheetName val="하조서"/>
      <sheetName val="단가대비표 (3)"/>
      <sheetName val="시설물일위"/>
      <sheetName val="공내역서"/>
      <sheetName val="실행(ALT1)"/>
      <sheetName val="관접합및부설"/>
      <sheetName val="용역동_및_154KV"/>
      <sheetName val="공장동_3층"/>
      <sheetName val="공장동_1층"/>
      <sheetName val="직접비"/>
      <sheetName val="기본일위"/>
      <sheetName val="퍼스트"/>
      <sheetName val="광주운남을"/>
      <sheetName val="TRE TABLE"/>
      <sheetName val="수입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갑지(추정)"/>
      <sheetName val="1단계총괄내역서"/>
      <sheetName val="안전장치"/>
      <sheetName val="일반공사"/>
      <sheetName val="3단계"/>
      <sheetName val="간접1"/>
      <sheetName val="구간재료"/>
      <sheetName val="도급기성"/>
      <sheetName val="6공구(당초)"/>
      <sheetName val="전기일위목록"/>
      <sheetName val="바닥판"/>
      <sheetName val="입력DATA"/>
      <sheetName val="본사인상전"/>
      <sheetName val="G.R300경비"/>
      <sheetName val="공사비산출내역"/>
      <sheetName val="wall"/>
      <sheetName val="진주방향"/>
      <sheetName val="안전난간대원가"/>
      <sheetName val="코드"/>
      <sheetName val="96작생능"/>
      <sheetName val="설계명세서 (장비)"/>
      <sheetName val="장비집계"/>
    </sheetNames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인부신상자료"/>
      <sheetName val="9월"/>
      <sheetName val="10월"/>
      <sheetName val="11월"/>
      <sheetName val="12월"/>
      <sheetName val="12월 (2)"/>
      <sheetName val="12월 (3)"/>
      <sheetName val="2001-01"/>
      <sheetName val="Sheet1"/>
      <sheetName val="Sheet3"/>
      <sheetName val="을"/>
      <sheetName val="원가계산서"/>
      <sheetName val="파이프류"/>
      <sheetName val="내역"/>
      <sheetName val="선홈통"/>
      <sheetName val="1,2공구원가계산서"/>
      <sheetName val="2공구산출내역"/>
      <sheetName val="1공구산출내역서"/>
      <sheetName val="2.대외공문"/>
      <sheetName val="노무비 대장(고주로)"/>
      <sheetName val="일위"/>
      <sheetName val="경산"/>
      <sheetName val="노임"/>
      <sheetName val="일위대가"/>
      <sheetName val="영업.일1"/>
      <sheetName val="정보LIST"/>
    </sheetNames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산총괄"/>
    </sheetNames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목차"/>
      <sheetName val="개요"/>
      <sheetName val="전제"/>
      <sheetName val="매출"/>
      <sheetName val="전사.사업"/>
      <sheetName val="손익증감"/>
      <sheetName val="CF차입"/>
      <sheetName val="ROIC"/>
      <sheetName val="매출 설비"/>
      <sheetName val="재고자산"/>
      <sheetName val="인원G"/>
      <sheetName val="주요비용"/>
      <sheetName val="구조조정"/>
      <sheetName val="1유리"/>
    </sheetNames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협조전 (39)"/>
      <sheetName val="협조전 (42)"/>
      <sheetName val="양식"/>
      <sheetName val="협조전 (41)"/>
      <sheetName val="수출실적양식"/>
      <sheetName val="Sheet3"/>
      <sheetName val="협조전 (36)"/>
      <sheetName val="협조전 (40)"/>
      <sheetName val="협조전 (13)"/>
      <sheetName val="양식 (2)"/>
      <sheetName val="송금계획 (2)"/>
      <sheetName val="협조전 (20)"/>
      <sheetName val="송금계획"/>
      <sheetName val="협조전 (23)"/>
      <sheetName val="협조전 (25)"/>
      <sheetName val="Sheet2"/>
      <sheetName val="협조전 (31)"/>
      <sheetName val="협조전 (37)"/>
      <sheetName val="직무내역최종"/>
      <sheetName val="협조전 (45)"/>
      <sheetName val="협조전 (48)"/>
      <sheetName val="협조전 (58)"/>
      <sheetName val="협조전 (59)"/>
      <sheetName val="협조전 (57)"/>
      <sheetName val="협조전 (60)"/>
      <sheetName val="Sheet1"/>
      <sheetName val="2_대외공문"/>
      <sheetName val="협조전`(59)"/>
      <sheetName val="협조전"/>
    </sheetNames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내역서"/>
      <sheetName val="총공사원가 "/>
      <sheetName val="전체공내역서"/>
      <sheetName val="7.기계설비간지"/>
      <sheetName val="7.기계설비공집계표"/>
      <sheetName val="7.기계설비공내역서"/>
      <sheetName val="8.건축공사간지"/>
      <sheetName val="8.건축공내역집계표"/>
      <sheetName val="8.건축공내역서"/>
      <sheetName val="9.조경공사간지"/>
      <sheetName val="9.조경내역서"/>
      <sheetName val="제경비"/>
    </sheetNames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"/>
      <sheetName val="투찰서 "/>
      <sheetName val="투찰률표"/>
      <sheetName val="경 상 비"/>
      <sheetName val="실행대비"/>
      <sheetName val="잡비적용"/>
      <sheetName val="입찰결과"/>
      <sheetName val="입찰결과 (2)"/>
    </sheetNames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</sheetNames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력"/>
      <sheetName val="Sheet1 (2)"/>
      <sheetName val="1"/>
      <sheetName val="2"/>
      <sheetName val="3"/>
      <sheetName val="집계"/>
    </sheetNames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지급계획"/>
      <sheetName val="수불.요약"/>
      <sheetName val="보유.연령"/>
      <sheetName val="열령別"/>
      <sheetName val="잔여지"/>
      <sheetName val="99지급.요약"/>
      <sheetName val="총괄표"/>
      <sheetName val="지사별 현황"/>
      <sheetName val="주택용지내역"/>
      <sheetName val="사업개발용지내역"/>
      <sheetName val="잔여지내역"/>
    </sheetNames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원가계산서 57970"/>
      <sheetName val="공사원가계산서56760"/>
      <sheetName val="공사별총괄표"/>
      <sheetName val="토목공사총괄표"/>
      <sheetName val="건축공사총괄표 "/>
      <sheetName val="기계설비공사총괄표 "/>
      <sheetName val="여기까지"/>
      <sheetName val="factor"/>
      <sheetName val="건축공사동별총괄표"/>
      <sheetName val="공사원가계산서 57970 (2)"/>
      <sheetName val="laroux"/>
    </sheetNames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총괄표"/>
      <sheetName val="외주비"/>
      <sheetName val="외주비기성결과 (2)"/>
      <sheetName val="외주비기성결과"/>
      <sheetName val="협력사출면집계표"/>
      <sheetName val="표지1"/>
      <sheetName val="직영표지"/>
      <sheetName val="직영공사비"/>
      <sheetName val="예비비정산서"/>
      <sheetName val="직영공사청구서"/>
      <sheetName val="안전관리비"/>
      <sheetName val="기성청구현황"/>
      <sheetName val="노무비 사용 내역"/>
      <sheetName val="자재 구입대장"/>
      <sheetName val="중기가동일보"/>
      <sheetName val="경비 사용내역"/>
      <sheetName val="안전관리비 사용내역"/>
      <sheetName val="현장관리비"/>
      <sheetName val="3"/>
      <sheetName val="지출품의서"/>
      <sheetName val="Sheet1"/>
      <sheetName val="내역 (2002.06)"/>
    </sheetNames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전입"/>
      <sheetName val="전출"/>
      <sheetName val="11단계"/>
    </sheetNames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접지수량"/>
    </sheetNames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행정표준(1)"/>
      <sheetName val="행정표준(2)"/>
      <sheetName val="제안서"/>
    </sheetNames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(직영)"/>
      <sheetName val="총괄표"/>
      <sheetName val="내역서"/>
      <sheetName val="관리비"/>
      <sheetName val="적정"/>
      <sheetName val="견적내역"/>
      <sheetName val="견적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입찰안"/>
      <sheetName val="MOTOR"/>
      <sheetName val="일반공사"/>
      <sheetName val="조도계산서 (도서)"/>
      <sheetName val="노임"/>
      <sheetName val="A-4"/>
      <sheetName val="001"/>
      <sheetName val="차액보증"/>
    </sheetNames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장기판매계획"/>
      <sheetName val="DEP SUMMARY"/>
      <sheetName val="투자액 종합"/>
      <sheetName val="RD제품개발투자비(매가)"/>
    </sheetNames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영외비용-할인발행차금감안"/>
      <sheetName val="사채할인발행차금"/>
      <sheetName val="영외비용"/>
      <sheetName val="선급비용"/>
      <sheetName val="가격표"/>
      <sheetName val="영업.일1"/>
      <sheetName val="#REF"/>
      <sheetName val="2.대외공문"/>
    </sheetNames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단가표"/>
      <sheetName val=",99상노임"/>
      <sheetName val="콘베어설치"/>
      <sheetName val="일반,강재제작"/>
      <sheetName val="잡철물(제,설,제설)"/>
      <sheetName val="히&amp;탱"/>
      <sheetName val="탱크자재비"/>
      <sheetName val="탱크제설"/>
      <sheetName val="fan설치"/>
      <sheetName val="펌(원,로)"/>
      <sheetName val="펌설"/>
      <sheetName val="도장,터파기"/>
      <sheetName val="강관접합부설"/>
      <sheetName val="#REF"/>
    </sheetNames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손익분석"/>
      <sheetName val="980226 패션MESA빌딩"/>
    </sheetNames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KKK"/>
      <sheetName val="효성CB 1P기초"/>
      <sheetName val="계수시트"/>
      <sheetName val="단가산출서"/>
      <sheetName val="CTEMCOST"/>
      <sheetName val="기계경비(시간당)"/>
      <sheetName val="램머"/>
      <sheetName val="일위대가 "/>
      <sheetName val="교사기준면적(초등)"/>
      <sheetName val="Y-WORK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조명율표"/>
      <sheetName val="경산"/>
      <sheetName val="산출"/>
      <sheetName val="내역"/>
      <sheetName val="MOTOR"/>
      <sheetName val="토사(PE)"/>
      <sheetName val="경영상태"/>
      <sheetName val="예산서"/>
      <sheetName val="구천"/>
      <sheetName val="전계가"/>
      <sheetName val="조명시설"/>
    </sheetNames>
    <definedNames>
      <definedName name="Macro10"/>
      <definedName name="Macro12"/>
    </definedNames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비공통"/>
      <sheetName val="변수약"/>
      <sheetName val="변수총"/>
      <sheetName val="간접약"/>
      <sheetName val="간접총"/>
      <sheetName val="상관분석"/>
      <sheetName val="판관공통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1"/>
      <sheetName val="보고2"/>
      <sheetName val="차량별점검"/>
    </sheetNames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8지급계획"/>
      <sheetName val="수불.요약"/>
      <sheetName val="보유.연령"/>
      <sheetName val="열령別"/>
      <sheetName val="잔여지"/>
      <sheetName val="99지급.요약"/>
      <sheetName val="총괄표"/>
      <sheetName val="지사별 현황"/>
      <sheetName val="주택용지내역"/>
      <sheetName val="사업개발용지내역"/>
      <sheetName val="잔여지내역"/>
      <sheetName val="9-1차이내역"/>
      <sheetName val="전압강하"/>
      <sheetName val="물류최종8월7"/>
      <sheetName val="분양금할인"/>
      <sheetName val="3본사"/>
      <sheetName val="견적조건"/>
      <sheetName val="용지"/>
      <sheetName val="내역"/>
      <sheetName val="내역서"/>
      <sheetName val="TEL"/>
      <sheetName val="95년12월말"/>
      <sheetName val="앵커구조계산"/>
      <sheetName val="비교1"/>
      <sheetName val="시화점실행"/>
      <sheetName val="TABLE DB"/>
      <sheetName val="쌍용 data base"/>
      <sheetName val="차액보증"/>
      <sheetName val="조건"/>
      <sheetName val="실행철강하도"/>
      <sheetName val="T1"/>
      <sheetName val="산출내역서"/>
      <sheetName val="P.M 별"/>
      <sheetName val="노임"/>
      <sheetName val="bid"/>
      <sheetName val="교통대책내역"/>
      <sheetName val="소야공정계획표"/>
      <sheetName val="최종견"/>
      <sheetName val="차량별점검"/>
      <sheetName val="2.대외공문"/>
      <sheetName val="노무비"/>
      <sheetName val="96"/>
      <sheetName val="구동"/>
      <sheetName val="견적공통"/>
      <sheetName val="Sheet4"/>
      <sheetName val="실행내역"/>
      <sheetName val="카렌스센터계량기설치공사"/>
      <sheetName val="1.수인터널"/>
      <sheetName val="코드표"/>
      <sheetName val="200"/>
      <sheetName val="정공공사"/>
      <sheetName val="견적"/>
      <sheetName val="SIL98"/>
      <sheetName val="전계가"/>
      <sheetName val="남양내역"/>
      <sheetName val="가시설"/>
      <sheetName val="3BL공동구 수량"/>
      <sheetName val="자재집계표"/>
      <sheetName val="공사기본내용입력"/>
      <sheetName val="확약서"/>
      <sheetName val="신대방33(적용)"/>
      <sheetName val="구의33고"/>
      <sheetName val="임대계획"/>
      <sheetName val="투입(APT500)"/>
      <sheetName val="작성지침서2)"/>
      <sheetName val="투입스케쥴양식"/>
      <sheetName val="투입(APT1200)"/>
      <sheetName val="투입(평촌)"/>
      <sheetName val="투입(APT1000)"/>
      <sheetName val="투입(관수_건축)"/>
      <sheetName val="하수급견적대비"/>
      <sheetName val="업체별기성내역"/>
      <sheetName val="전기"/>
      <sheetName val="지급자재"/>
      <sheetName val="1Month+Sheet2!"/>
      <sheetName val="내역서 제출"/>
      <sheetName val="wall"/>
      <sheetName val="Front"/>
      <sheetName val="1.취수장"/>
      <sheetName val="하조서"/>
      <sheetName val="6호기"/>
      <sheetName val="금액유형"/>
      <sheetName val="Total"/>
      <sheetName val="공사"/>
      <sheetName val="16-1"/>
      <sheetName val="ELECTRIC"/>
      <sheetName val="경비공통"/>
      <sheetName val="수입"/>
      <sheetName val="정부노임단가"/>
      <sheetName val="일위_파일"/>
      <sheetName val="인원계획-미화"/>
      <sheetName val="재무가정"/>
      <sheetName val="자재"/>
      <sheetName val="물량표"/>
      <sheetName val="#REF"/>
      <sheetName val="갑지"/>
      <sheetName val="하수처리장(토목)"/>
      <sheetName val="종합표"/>
      <sheetName val="총괄표집계"/>
      <sheetName val="표지"/>
      <sheetName val="오억미만"/>
      <sheetName val="회사정보"/>
      <sheetName val="명단"/>
      <sheetName val="CTEMCOST"/>
      <sheetName val="대공종"/>
      <sheetName val="협조전"/>
      <sheetName val="잡철물"/>
      <sheetName val="손익분석"/>
      <sheetName val="자료입력"/>
      <sheetName val="날개벽수량표"/>
      <sheetName val="220 (2)"/>
      <sheetName val="공사분석"/>
      <sheetName val="원본(갑지)"/>
      <sheetName val="콘센트신설"/>
      <sheetName val="단가표"/>
      <sheetName val="수불_요약"/>
      <sheetName val="보유_연령"/>
      <sheetName val="99지급_요약"/>
      <sheetName val="지사별_현황"/>
      <sheetName val="TABLE_DB"/>
      <sheetName val="쌍용_data_base"/>
      <sheetName val="예산총괄"/>
      <sheetName val="cost"/>
      <sheetName val="일위"/>
      <sheetName val="내역서 (2)"/>
      <sheetName val="냉천부속동"/>
      <sheetName val="N賃率-職"/>
      <sheetName val="유림콘도"/>
      <sheetName val="첨"/>
      <sheetName val="상가지급현황"/>
      <sheetName val="소방"/>
      <sheetName val="집계"/>
      <sheetName val="정렬"/>
      <sheetName val="견적대비표"/>
      <sheetName val="총괄-1"/>
      <sheetName val="입찰안"/>
      <sheetName val="코드"/>
      <sheetName val="포장공사"/>
      <sheetName val="건축"/>
      <sheetName val="Sheet2 (2)"/>
      <sheetName val="대가호표"/>
      <sheetName val="인제내역"/>
      <sheetName val="공종별"/>
      <sheetName val="내역서(본동) (3)"/>
      <sheetName val="단가일람"/>
      <sheetName val="조경일람"/>
      <sheetName val="형틀"/>
      <sheetName val="DB"/>
      <sheetName val="계열사현황종합"/>
      <sheetName val="금액내역서"/>
      <sheetName val="#REF!"/>
      <sheetName val="평3"/>
      <sheetName val="골조시행"/>
      <sheetName val="내역표지"/>
      <sheetName val="연부97-1"/>
      <sheetName val="인건비"/>
      <sheetName val="#코드분류표"/>
    </sheetNames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보도내역 (3)"/>
      <sheetName val="Module1"/>
      <sheetName val="입찰안"/>
      <sheetName val="준검 내역서"/>
      <sheetName val="도급"/>
      <sheetName val="차액보증"/>
      <sheetName val="실행철강하도"/>
      <sheetName val="산출내역서"/>
      <sheetName val="신공항A-9(원가수정)"/>
      <sheetName val="공사개요"/>
      <sheetName val="갑지"/>
      <sheetName val="Qheet6"/>
      <sheetName val="내역서"/>
      <sheetName val="데리네이타현황"/>
      <sheetName val="주차구획선수량"/>
      <sheetName val="일위대가"/>
      <sheetName val="내역"/>
      <sheetName val="가도공"/>
      <sheetName val="자재단가비교표"/>
      <sheetName val="개요"/>
      <sheetName val="토적집계"/>
      <sheetName val="#REF"/>
      <sheetName val="변경비교-을"/>
      <sheetName val="인건-측정"/>
      <sheetName val="하조서"/>
      <sheetName val="노임단가"/>
      <sheetName val="자재단가"/>
      <sheetName val="부대tu"/>
      <sheetName val="A-4"/>
      <sheetName val="저"/>
      <sheetName val="정부노임단가"/>
      <sheetName val="재개발"/>
      <sheetName val="45,46"/>
      <sheetName val="한강운반비"/>
      <sheetName val="금호"/>
      <sheetName val="목차"/>
      <sheetName val="소야공정계획표"/>
      <sheetName val="후다내역"/>
      <sheetName val="서∼군(2)"/>
      <sheetName val="6공구(당초)"/>
      <sheetName val="품의서"/>
      <sheetName val="98NS-N"/>
      <sheetName val="BID"/>
      <sheetName val="SG"/>
      <sheetName val="시공여유율"/>
      <sheetName val="SANTOGO"/>
      <sheetName val="총괄-1"/>
      <sheetName val="단가산출서"/>
      <sheetName val="일위대가표"/>
      <sheetName val="기초코드"/>
      <sheetName val="을"/>
      <sheetName val="대로근거"/>
      <sheetName val="입적표"/>
      <sheetName val="DATA"/>
      <sheetName val="공업용수관로"/>
      <sheetName val="건축내역서"/>
      <sheetName val="단가비교표"/>
      <sheetName val="일위(토목)"/>
      <sheetName val="중로근거"/>
      <sheetName val="98지급계획"/>
      <sheetName val="시화점실행"/>
      <sheetName val="SP-B1"/>
      <sheetName val="1.수인터널"/>
      <sheetName val="설계예산서"/>
      <sheetName val="실행대비"/>
      <sheetName val="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낙찰표"/>
      <sheetName val="보할"/>
      <sheetName val="입력시트"/>
      <sheetName val="현장관리"/>
      <sheetName val="지주설치제원"/>
      <sheetName val="Total"/>
      <sheetName val="물가시세"/>
      <sheetName val="전기공사"/>
      <sheetName val="공통가설"/>
      <sheetName val="2.대외공문"/>
      <sheetName val="설계"/>
      <sheetName val="내역(최종본4.5)"/>
      <sheetName val="배관단가조사서"/>
      <sheetName val="AS포장복구 "/>
      <sheetName val="Dae_Jiju"/>
      <sheetName val="Sikje_ingun"/>
      <sheetName val="TREE_D"/>
      <sheetName val="eq_data"/>
      <sheetName val="부대내역"/>
      <sheetName val="초기화면"/>
      <sheetName val="6PILE  (돌출)"/>
      <sheetName val="특수선일위대가"/>
      <sheetName val="2000년1차"/>
      <sheetName val="원형1호맨홀토공수량"/>
      <sheetName val="장비집계"/>
      <sheetName val="원본(갑지)"/>
      <sheetName val="결과조달"/>
      <sheetName val="3차준공"/>
      <sheetName val="DATE"/>
      <sheetName val="실행내역서"/>
      <sheetName val="토사(PE)"/>
      <sheetName val="배수통관(좌)"/>
      <sheetName val="공문(신)"/>
      <sheetName val="단"/>
      <sheetName val="N賃率-職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건축내역"/>
      <sheetName val="수로단위수량"/>
      <sheetName val="공사비총괄표"/>
      <sheetName val="노임"/>
      <sheetName val="입출재고현황 (2)"/>
      <sheetName val="A-7-1LINE(수량)"/>
      <sheetName val="Sheet1 (2)"/>
      <sheetName val="상-교대(A1-A2)"/>
      <sheetName val="대치판정"/>
      <sheetName val="증감대비"/>
      <sheetName val="공제구간조서"/>
      <sheetName val="실행내역"/>
      <sheetName val="접속도로1"/>
      <sheetName val="전체_1설계"/>
      <sheetName val="토공사"/>
      <sheetName val="전기일위대가"/>
      <sheetName val="연결임시"/>
      <sheetName val="횡배수관토공수량"/>
      <sheetName val="수문일1"/>
      <sheetName val="을지"/>
      <sheetName val="가시설"/>
      <sheetName val="충주"/>
      <sheetName val="표지"/>
      <sheetName val="여과지동"/>
      <sheetName val="기초자료"/>
      <sheetName val="BJJIN"/>
      <sheetName val="총괄내역서"/>
      <sheetName val="일위대가(가설)"/>
      <sheetName val="ELECTRIC"/>
      <sheetName val="기성신청"/>
      <sheetName val="하수급견적대비"/>
      <sheetName val="노임이"/>
      <sheetName val="식재"/>
      <sheetName val="단가"/>
      <sheetName val="시설물"/>
      <sheetName val="식재출력용"/>
      <sheetName val="유지관리"/>
      <sheetName val="위치조서"/>
      <sheetName val="몰탈재료산출"/>
      <sheetName val="ABUT수량-A1"/>
      <sheetName val="일위대가(계측기설치)"/>
      <sheetName val="2000년하반기"/>
      <sheetName val="구천"/>
      <sheetName val="전신"/>
      <sheetName val="수량조서"/>
      <sheetName val="코드표"/>
      <sheetName val="맨홀수량"/>
      <sheetName val=" 총괄표"/>
      <sheetName val="강교(Sub)"/>
      <sheetName val="광산내역"/>
      <sheetName val="9GNG운반"/>
      <sheetName val="type-F"/>
      <sheetName val="간접비"/>
      <sheetName val="교대(A1)"/>
      <sheetName val="직노"/>
      <sheetName val="조명시설"/>
      <sheetName val="96보완계획7.12"/>
      <sheetName val="기계내역"/>
      <sheetName val="s"/>
      <sheetName val="공사비예산서(토목분)"/>
      <sheetName val="수량3"/>
      <sheetName val="토목내역"/>
      <sheetName val="관급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설직재-1"/>
      <sheetName val="6호기"/>
      <sheetName val="수자재단위당"/>
      <sheetName val="4)유동표"/>
      <sheetName val="일위대가(1)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MOTOR"/>
      <sheetName val="EQUIP-H"/>
      <sheetName val="공사"/>
      <sheetName val="설계예산"/>
      <sheetName val="200"/>
      <sheetName val="중기일위대가"/>
      <sheetName val="마산방향"/>
      <sheetName val="최초침전지집계표"/>
      <sheetName val="공종별산출내역서"/>
      <sheetName val="경비2내역"/>
      <sheetName val="노원열병합  건축공사기성내역서"/>
      <sheetName val="원가계산서"/>
      <sheetName val="현장관리비"/>
      <sheetName val="부하(성남)"/>
      <sheetName val="부하계산서"/>
      <sheetName val="집계"/>
      <sheetName val="날개벽(시점좌측)"/>
      <sheetName val="포장공자재집계표"/>
      <sheetName val="부대입찰 내역서"/>
      <sheetName val="전차선로 물량표"/>
      <sheetName val="자재"/>
      <sheetName val="공통(20-91)"/>
      <sheetName val="현대물량"/>
      <sheetName val="실행내역서 "/>
      <sheetName val="제잡비.xls"/>
      <sheetName val="TB-내역서"/>
      <sheetName val="신대방33(적용)"/>
      <sheetName val="포장단면별단위수량"/>
      <sheetName val="3BL공동구 수량"/>
      <sheetName val="수량산출"/>
      <sheetName val="가로등내역서"/>
      <sheetName val="자재일람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노무비"/>
      <sheetName val="2000전체분"/>
      <sheetName val="DC-O-4-S(설명서)"/>
      <sheetName val="평균터파기고(1-2,ASP)"/>
      <sheetName val="투찰(하수)"/>
      <sheetName val="프랜트면허"/>
      <sheetName val="토공(우물통,기타) "/>
      <sheetName val="견적서"/>
      <sheetName val="현장별계약현황('98.10.31)"/>
      <sheetName val="구의33고"/>
      <sheetName val="금액내역서"/>
      <sheetName val="1_수인터널"/>
      <sheetName val="6PILE__(돌출)"/>
      <sheetName val="2_대외공문"/>
      <sheetName val="설_계"/>
      <sheetName val="AS포장복구_"/>
      <sheetName val="건축공사"/>
      <sheetName val="STAND20"/>
      <sheetName val="1.설계조건"/>
      <sheetName val="음료실행"/>
      <sheetName val="_REF"/>
      <sheetName val="뚝토공"/>
      <sheetName val="도급b_balju"/>
      <sheetName val="원가서"/>
      <sheetName val="화설내"/>
      <sheetName val="자재집계표"/>
      <sheetName val="0Title"/>
      <sheetName val="설계서"/>
      <sheetName val="예산서"/>
      <sheetName val="총공사비"/>
      <sheetName val="명단"/>
      <sheetName val="인사자료총집계"/>
      <sheetName val="원가계산 (2)"/>
      <sheetName val="Eq. Mobilization"/>
      <sheetName val="Y-WORK"/>
      <sheetName val="확약서"/>
      <sheetName val="선정요령"/>
      <sheetName val="연습"/>
      <sheetName val="내역(최종본4_5)"/>
      <sheetName val="0_0ControlSheet"/>
      <sheetName val="0_1keyAssumption"/>
      <sheetName val="건축내역(진해석동)"/>
      <sheetName val="주경기-오배수"/>
      <sheetName val="일위(PN)"/>
      <sheetName val="실행간접비용"/>
      <sheetName val="보고"/>
      <sheetName val="플랜트 설치"/>
      <sheetName val="세부내역"/>
      <sheetName val="설계내역서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Type(123)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J直材4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진주방향"/>
      <sheetName val="데이타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총집계표"/>
      <sheetName val="간지"/>
      <sheetName val="참조"/>
      <sheetName val="2.건축"/>
      <sheetName val="덕전리"/>
      <sheetName val="샘플표지"/>
      <sheetName val="VXXXXXXX"/>
      <sheetName val="집계표(수배전제조구매)"/>
      <sheetName val="F4-F7"/>
      <sheetName val="장비당단가 (1)"/>
      <sheetName val="Sheet2 (2)"/>
      <sheetName val="업무"/>
      <sheetName val="전기"/>
      <sheetName val="집계표(OPTION)"/>
      <sheetName val="IW-LIST"/>
      <sheetName val="발주설계서(당초)"/>
      <sheetName val="국내"/>
      <sheetName val="우석문틀"/>
      <sheetName val="하중"/>
      <sheetName val="Sheet9"/>
      <sheetName val="공사비산출내역"/>
      <sheetName val="세부내역서"/>
      <sheetName val="신공항A-;(원가수정)"/>
      <sheetName val="수 량 명 세 서 - 1"/>
      <sheetName val="견적조건"/>
      <sheetName val="1.설계기준"/>
      <sheetName val="수량산출서"/>
      <sheetName val="내역서01"/>
      <sheetName val="입찰보고"/>
      <sheetName val="CALCULATION"/>
      <sheetName val="품셈TABLE"/>
      <sheetName val="현황산출서"/>
      <sheetName val="횡배수관"/>
      <sheetName val="밸브설치"/>
      <sheetName val="전기단가조사서"/>
      <sheetName val="공정표 "/>
      <sheetName val="S12"/>
      <sheetName val="50-4(2차)"/>
      <sheetName val="물집"/>
      <sheetName val="별표 "/>
      <sheetName val="현경"/>
      <sheetName val="산수배수"/>
      <sheetName val="건설성적"/>
      <sheetName val="자금청구"/>
      <sheetName val="건축-물가변동"/>
      <sheetName val="실행(ALT1)"/>
      <sheetName val="정보"/>
      <sheetName val="식재수량표"/>
      <sheetName val="전체ﾴ엿서"/>
      <sheetName val="출장내역"/>
      <sheetName val="1호맨홀수량산출"/>
      <sheetName val="관련자료입력"/>
      <sheetName val="sw1"/>
      <sheetName val="내   역"/>
      <sheetName val="프라임 강변역(4,236)"/>
      <sheetName val="설-원가"/>
      <sheetName val="입찰"/>
      <sheetName val="FB25JN"/>
      <sheetName val="10동"/>
      <sheetName val="간접"/>
      <sheetName val="맨홀(2호)"/>
      <sheetName val="비교1"/>
      <sheetName val="신우"/>
      <sheetName val="건축적용원가계산"/>
      <sheetName val="5사남"/>
      <sheetName val="장비별표(오거보링)(Ø400)(12M)"/>
      <sheetName val="CIP 공사"/>
      <sheetName val="앵커구조계산"/>
      <sheetName val="집 계 표"/>
      <sheetName val="역T형"/>
      <sheetName val="지급자재"/>
      <sheetName val="설내역서 "/>
      <sheetName val="TBN실행"/>
      <sheetName val="지중자재단가"/>
      <sheetName val="산출근거"/>
      <sheetName val="기초(1)"/>
      <sheetName val="기계경비"/>
      <sheetName val="본부장"/>
      <sheetName val="현장별"/>
      <sheetName val="3F"/>
      <sheetName val="설계변경내역서"/>
      <sheetName val="원가계산"/>
      <sheetName val="남양내역"/>
      <sheetName val="작성기준"/>
      <sheetName val="CTEMCOST"/>
      <sheetName val="마산월령동골조물량변경"/>
      <sheetName val="실행(표지,갑,을)"/>
      <sheetName val="일위대가목차"/>
      <sheetName val="PI"/>
      <sheetName val="토량1-1"/>
      <sheetName val="TEST1"/>
      <sheetName val="코드"/>
      <sheetName val="위생기구"/>
      <sheetName val="기계실냉난방"/>
      <sheetName val="유림골조"/>
      <sheetName val="수량집계표"/>
      <sheetName val="C-노임단가"/>
      <sheetName val="1차설계변경내역"/>
      <sheetName val="내역분기"/>
      <sheetName val="예산내역서"/>
      <sheetName val="배수공"/>
      <sheetName val="수입"/>
      <sheetName val="총괄"/>
      <sheetName val="base"/>
      <sheetName val="포설list원본"/>
      <sheetName val="차수"/>
      <sheetName val="P.M 별"/>
      <sheetName val="TOT"/>
      <sheetName val="구조물철거타공정이월"/>
      <sheetName val="5.2코핑"/>
      <sheetName val="철근단면적"/>
      <sheetName val="전계가"/>
      <sheetName val="파이프류"/>
      <sheetName val="직공비"/>
      <sheetName val="NOMUBI"/>
      <sheetName val="건집"/>
      <sheetName val="기집"/>
      <sheetName val="토집"/>
      <sheetName val="조집"/>
      <sheetName val="벽체면적당일위대가"/>
      <sheetName val="변경후원본2"/>
      <sheetName val="8.PILE  (돌출)"/>
      <sheetName val="울산자금"/>
      <sheetName val="機器明細(MC)"/>
      <sheetName val="강북라우터"/>
      <sheetName val="ITEM"/>
      <sheetName val="공통가설공사"/>
      <sheetName val="공사분석"/>
      <sheetName val="사통"/>
      <sheetName val="구분자"/>
      <sheetName val="견적을지"/>
      <sheetName val="2000년 공정표"/>
      <sheetName val="수토공단위당"/>
      <sheetName val="DATA 입력부"/>
      <sheetName val="2.교량(신설)"/>
      <sheetName val="아파트-가설"/>
      <sheetName val="일위대가목록"/>
      <sheetName val="마감사양"/>
      <sheetName val="소비자가"/>
      <sheetName val="깨기"/>
      <sheetName val="연부97-1"/>
      <sheetName val="갑지1"/>
      <sheetName val="간접경상비"/>
      <sheetName val="SUB일위대가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choose"/>
      <sheetName val="금융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조명율표"/>
      <sheetName val="database"/>
      <sheetName val="일위"/>
      <sheetName val="방송(체육관)"/>
      <sheetName val="Baby일위대가"/>
      <sheetName val="조건"/>
      <sheetName val="중기가격"/>
      <sheetName val="경상비"/>
      <sheetName val="적용토목"/>
      <sheetName val="식재인부"/>
      <sheetName val="평자재단가"/>
      <sheetName val="수량산출서 갑지"/>
      <sheetName val="첨부1-1"/>
      <sheetName val="빙설"/>
      <sheetName val="단위중량"/>
      <sheetName val="기계경비일람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대우"/>
      <sheetName val="1맨AO"/>
      <sheetName val="내역서변경성원"/>
      <sheetName val="시운전연료"/>
      <sheetName val="WORK"/>
      <sheetName val="건축토목실행내역"/>
      <sheetName val="명세서"/>
      <sheetName val="48일위"/>
      <sheetName val="49일위"/>
      <sheetName val="22일위"/>
      <sheetName val="TYPE1"/>
      <sheetName val="내역서(전기)"/>
      <sheetName val="BREAKDOWN(철거설치)"/>
      <sheetName val="기흥하도용"/>
      <sheetName val="교각"/>
      <sheetName val="수목단가"/>
      <sheetName val="시설수량표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01"/>
      <sheetName val="은행"/>
      <sheetName val="동원(3)"/>
      <sheetName val="말고개터널조명전압강하"/>
      <sheetName val="2000.05"/>
      <sheetName val="개산공사비"/>
      <sheetName val="1공구_건정토건_토공1"/>
      <sheetName val="1공구_건정토건_철콘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</sheetNames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감사"/>
      <sheetName val="200"/>
      <sheetName val="남양내역"/>
      <sheetName val="내역"/>
      <sheetName val="물량표"/>
      <sheetName val="1.취수장"/>
      <sheetName val="파일항타"/>
      <sheetName val="6호기"/>
      <sheetName val="사본 - b_balju"/>
    </sheetNames>
    <definedNames>
      <definedName name="표지로"/>
    </definedNames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"/>
      <sheetName val="자료"/>
      <sheetName val="단가"/>
      <sheetName val="Sheet13"/>
      <sheetName val="Sheet14"/>
      <sheetName val="Sheet15"/>
      <sheetName val="Sheet16"/>
    </sheetNames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대외공문"/>
      <sheetName val="2_대외공문"/>
    </sheetNames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ID"/>
    </sheetNames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실행대비"/>
    </sheetNames>
    <definedNames>
      <definedName name="행열변환_3.행열변환_3" refersTo="#REF!"/>
    </definedNames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종대비"/>
    </sheetNames>
    <definedNames>
      <definedName name="행열변환_4.행열변환_4"/>
    </definedNames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</sheetNames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</sheetNames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o"/>
    </sheetNames>
    <definedNames>
      <definedName name="Macro12"/>
    </definedNames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조사"/>
      <sheetName val="표지"/>
      <sheetName val="총괄"/>
      <sheetName val="자재"/>
      <sheetName val="내역"/>
      <sheetName val="하도"/>
      <sheetName val="별지"/>
      <sheetName val="토공"/>
      <sheetName val="철콘"/>
      <sheetName val="강교"/>
      <sheetName val="비계"/>
      <sheetName val="기타"/>
      <sheetName val="구성"/>
      <sheetName val="견적"/>
      <sheetName val="의뢰"/>
      <sheetName val="합의서"/>
      <sheetName val="조사 (2)"/>
    </sheetNames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</sheetNames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공기산출조건"/>
      <sheetName val="공기산출서 갑지"/>
      <sheetName val="공기산출서 세부사항"/>
      <sheetName val="data"/>
      <sheetName val="지반조사"/>
    </sheetNames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집계표"/>
    </sheetNames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입"/>
      <sheetName val="xxxxxx"/>
      <sheetName val="공문"/>
      <sheetName val="작성지침"/>
      <sheetName val="환율"/>
      <sheetName val="목차"/>
      <sheetName val="수립기준"/>
      <sheetName val="총괄표(1)"/>
      <sheetName val="총괄표(2)"/>
      <sheetName val="구분손익（１）"/>
      <sheetName val="구분손익 (2)"/>
      <sheetName val="매출"/>
      <sheetName val="수출"/>
    </sheetNames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GridLines="0" zoomScale="90" workbookViewId="0">
      <selection activeCell="E15" sqref="E15:E21"/>
    </sheetView>
  </sheetViews>
  <sheetFormatPr defaultRowHeight="18" customHeight="1"/>
  <cols>
    <col min="1" max="1" width="1.21875" style="1" customWidth="1"/>
    <col min="2" max="2" width="10.88671875" style="1" customWidth="1"/>
    <col min="3" max="3" width="13.44140625" style="1" customWidth="1"/>
    <col min="4" max="4" width="19.6640625" style="2" customWidth="1"/>
    <col min="5" max="5" width="14.77734375" style="3" customWidth="1"/>
    <col min="6" max="6" width="14.109375" style="3" customWidth="1"/>
    <col min="7" max="8" width="12.44140625" style="3" customWidth="1"/>
    <col min="9" max="16384" width="8.88671875" style="1"/>
  </cols>
  <sheetData>
    <row r="1" spans="2:10" ht="18" customHeight="1">
      <c r="B1" s="1" t="s">
        <v>0</v>
      </c>
    </row>
    <row r="2" spans="2:10" ht="27" customHeight="1">
      <c r="B2" s="4" t="s">
        <v>1</v>
      </c>
      <c r="C2" s="5"/>
      <c r="D2" s="6"/>
      <c r="E2" s="7"/>
      <c r="F2" s="7"/>
      <c r="G2" s="7"/>
      <c r="H2" s="7"/>
    </row>
    <row r="3" spans="2:10" ht="18" customHeight="1" thickBot="1">
      <c r="E3" s="8"/>
      <c r="F3" s="8"/>
      <c r="G3" s="8"/>
      <c r="H3" s="9" t="s">
        <v>2</v>
      </c>
    </row>
    <row r="4" spans="2:10" s="15" customFormat="1" ht="21.95" customHeight="1" thickBot="1">
      <c r="B4" s="10" t="s">
        <v>3</v>
      </c>
      <c r="C4" s="11" t="s">
        <v>4</v>
      </c>
      <c r="D4" s="12" t="s">
        <v>5</v>
      </c>
      <c r="E4" s="13" t="s">
        <v>6</v>
      </c>
      <c r="F4" s="13" t="s">
        <v>7</v>
      </c>
      <c r="G4" s="13" t="s">
        <v>8</v>
      </c>
      <c r="H4" s="14" t="s">
        <v>9</v>
      </c>
    </row>
    <row r="5" spans="2:10" ht="21.95" customHeight="1" thickTop="1">
      <c r="B5" s="16" t="s">
        <v>10</v>
      </c>
      <c r="C5" s="17" t="s">
        <v>11</v>
      </c>
      <c r="D5" s="18" t="s">
        <v>12</v>
      </c>
      <c r="E5" s="19">
        <v>0.10600000000000001</v>
      </c>
      <c r="F5" s="19">
        <v>0.10600000000000001</v>
      </c>
      <c r="G5" s="19">
        <v>0</v>
      </c>
      <c r="H5" s="20">
        <v>0</v>
      </c>
    </row>
    <row r="6" spans="2:10" ht="21.95" customHeight="1">
      <c r="B6" s="16"/>
      <c r="C6" s="17"/>
      <c r="D6" s="21" t="s">
        <v>13</v>
      </c>
      <c r="E6" s="22">
        <v>0.56399999999999995</v>
      </c>
      <c r="F6" s="22">
        <v>0.56399999999999995</v>
      </c>
      <c r="G6" s="22">
        <v>0</v>
      </c>
      <c r="H6" s="23">
        <v>0</v>
      </c>
    </row>
    <row r="7" spans="2:10" ht="21.95" customHeight="1">
      <c r="B7" s="16"/>
      <c r="C7" s="17"/>
      <c r="D7" s="21" t="s">
        <v>14</v>
      </c>
      <c r="E7" s="22">
        <v>0.11000000000000001</v>
      </c>
      <c r="F7" s="22">
        <v>0.11000000000000001</v>
      </c>
      <c r="G7" s="22">
        <v>0</v>
      </c>
      <c r="H7" s="23">
        <v>0</v>
      </c>
    </row>
    <row r="8" spans="2:10" ht="21.95" customHeight="1">
      <c r="B8" s="24"/>
      <c r="C8" s="25"/>
      <c r="D8" s="21" t="s">
        <v>15</v>
      </c>
      <c r="E8" s="22">
        <v>5.8999999999999997E-2</v>
      </c>
      <c r="F8" s="22">
        <v>0</v>
      </c>
      <c r="G8" s="22">
        <v>0</v>
      </c>
      <c r="H8" s="23">
        <v>5.8999999999999997E-2</v>
      </c>
    </row>
    <row r="9" spans="2:10" ht="21.95" customHeight="1">
      <c r="B9" s="24"/>
      <c r="C9" s="25"/>
      <c r="D9" s="21" t="s">
        <v>16</v>
      </c>
      <c r="E9" s="22">
        <v>3.9E-2</v>
      </c>
      <c r="F9" s="22">
        <v>0</v>
      </c>
      <c r="G9" s="22">
        <v>0</v>
      </c>
      <c r="H9" s="23">
        <v>3.9E-2</v>
      </c>
    </row>
    <row r="10" spans="2:10" ht="21.95" customHeight="1">
      <c r="B10" s="24"/>
      <c r="C10" s="25"/>
      <c r="D10" s="21" t="s">
        <v>17</v>
      </c>
      <c r="E10" s="22">
        <v>2.5000000000000001E-2</v>
      </c>
      <c r="F10" s="22">
        <v>0</v>
      </c>
      <c r="G10" s="22">
        <v>0</v>
      </c>
      <c r="H10" s="23">
        <v>2.5000000000000001E-2</v>
      </c>
    </row>
    <row r="11" spans="2:10" ht="21.95" customHeight="1">
      <c r="B11" s="24"/>
      <c r="C11" s="26"/>
      <c r="D11" s="27" t="s">
        <v>18</v>
      </c>
      <c r="E11" s="28">
        <f>SUM(E5:E10)</f>
        <v>0.90300000000000002</v>
      </c>
      <c r="F11" s="28">
        <f>SUM(F5:F10)</f>
        <v>0.77999999999999992</v>
      </c>
      <c r="G11" s="28">
        <f>SUM(G5:G10)</f>
        <v>0</v>
      </c>
      <c r="H11" s="29">
        <f>SUM(H5:H10)</f>
        <v>0.123</v>
      </c>
    </row>
    <row r="12" spans="2:10" ht="21.95" customHeight="1">
      <c r="B12" s="24"/>
      <c r="C12" s="30" t="s">
        <v>19</v>
      </c>
      <c r="D12" s="31"/>
      <c r="E12" s="22">
        <v>0</v>
      </c>
      <c r="F12" s="22">
        <v>0</v>
      </c>
      <c r="G12" s="22">
        <v>0</v>
      </c>
      <c r="H12" s="23">
        <v>0</v>
      </c>
    </row>
    <row r="13" spans="2:10" ht="21.95" customHeight="1">
      <c r="B13" s="24"/>
      <c r="C13" s="32" t="s">
        <v>20</v>
      </c>
      <c r="D13" s="31"/>
      <c r="E13" s="22"/>
      <c r="F13" s="22"/>
      <c r="G13" s="22"/>
      <c r="H13" s="23"/>
    </row>
    <row r="14" spans="2:10" ht="21.95" customHeight="1" thickBot="1">
      <c r="B14" s="33" t="s">
        <v>21</v>
      </c>
      <c r="C14" s="34"/>
      <c r="D14" s="35"/>
      <c r="E14" s="36">
        <f>SUM(E11:E13)</f>
        <v>0.90300000000000002</v>
      </c>
      <c r="F14" s="36">
        <f>SUM(F11:F13)</f>
        <v>0.77999999999999992</v>
      </c>
      <c r="G14" s="36">
        <f>SUM(G11:G13)</f>
        <v>0</v>
      </c>
      <c r="H14" s="37">
        <f>SUM(H11:H13)</f>
        <v>0.123</v>
      </c>
      <c r="J14" s="38"/>
    </row>
    <row r="15" spans="2:10" ht="21.95" customHeight="1">
      <c r="B15" s="16" t="s">
        <v>22</v>
      </c>
      <c r="C15" s="39" t="s">
        <v>23</v>
      </c>
      <c r="D15" s="40"/>
      <c r="E15" s="41"/>
      <c r="F15" s="41"/>
      <c r="G15" s="41"/>
      <c r="H15" s="42"/>
    </row>
    <row r="16" spans="2:10" ht="21.95" customHeight="1">
      <c r="B16" s="16"/>
      <c r="C16" s="32" t="s">
        <v>24</v>
      </c>
      <c r="D16" s="31"/>
      <c r="E16" s="43"/>
      <c r="F16" s="43"/>
      <c r="G16" s="43"/>
      <c r="H16" s="44"/>
    </row>
    <row r="17" spans="2:8" ht="21.95" customHeight="1">
      <c r="B17" s="16"/>
      <c r="C17" s="30" t="s">
        <v>25</v>
      </c>
      <c r="D17" s="31"/>
      <c r="E17" s="43"/>
      <c r="F17" s="43"/>
      <c r="G17" s="43"/>
      <c r="H17" s="44"/>
    </row>
    <row r="18" spans="2:8" ht="21.95" customHeight="1">
      <c r="B18" s="24"/>
      <c r="C18" s="32" t="s">
        <v>26</v>
      </c>
      <c r="D18" s="31"/>
      <c r="E18" s="43"/>
      <c r="F18" s="43"/>
      <c r="G18" s="43"/>
      <c r="H18" s="44"/>
    </row>
    <row r="19" spans="2:8" ht="21.95" customHeight="1">
      <c r="B19" s="24"/>
      <c r="C19" s="32" t="s">
        <v>27</v>
      </c>
      <c r="D19" s="31"/>
      <c r="E19" s="43"/>
      <c r="F19" s="43"/>
      <c r="G19" s="43"/>
      <c r="H19" s="44"/>
    </row>
    <row r="20" spans="2:8" ht="21.95" customHeight="1">
      <c r="B20" s="24"/>
      <c r="C20" s="32" t="s">
        <v>28</v>
      </c>
      <c r="D20" s="31"/>
      <c r="E20" s="43"/>
      <c r="F20" s="43"/>
      <c r="G20" s="43"/>
      <c r="H20" s="44"/>
    </row>
    <row r="21" spans="2:8" ht="21.95" customHeight="1" thickBot="1">
      <c r="B21" s="33" t="s">
        <v>21</v>
      </c>
      <c r="C21" s="34"/>
      <c r="D21" s="35"/>
      <c r="E21" s="45"/>
      <c r="F21" s="45"/>
      <c r="G21" s="45"/>
      <c r="H21" s="46"/>
    </row>
    <row r="22" spans="2:8" ht="21.95" customHeight="1">
      <c r="B22" s="47" t="s">
        <v>29</v>
      </c>
      <c r="C22" s="48"/>
      <c r="D22" s="49"/>
      <c r="E22" s="41"/>
      <c r="F22" s="41"/>
      <c r="G22" s="41"/>
      <c r="H22" s="42"/>
    </row>
    <row r="23" spans="2:8" ht="21.95" customHeight="1" thickBot="1">
      <c r="B23" s="50" t="s">
        <v>30</v>
      </c>
      <c r="C23" s="51"/>
      <c r="D23" s="52"/>
      <c r="E23" s="53"/>
      <c r="F23" s="53"/>
      <c r="G23" s="53"/>
      <c r="H23" s="54"/>
    </row>
    <row r="24" spans="2:8" ht="21.95" customHeight="1" thickTop="1" thickBot="1">
      <c r="B24" s="55" t="s">
        <v>31</v>
      </c>
      <c r="C24" s="56"/>
      <c r="D24" s="57"/>
      <c r="E24" s="58"/>
      <c r="F24" s="58"/>
      <c r="G24" s="58"/>
      <c r="H24" s="59"/>
    </row>
    <row r="46" spans="17:17" ht="18" customHeight="1">
      <c r="Q46" s="60"/>
    </row>
  </sheetData>
  <phoneticPr fontId="5" type="noConversion"/>
  <pageMargins left="0.74803149606299213" right="0.74803149606299213" top="0.78740157480314965" bottom="0.78740157480314965" header="0" footer="0"/>
  <pageSetup paperSize="9" scale="76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view="pageBreakPreview" zoomScale="80" zoomScaleNormal="80" zoomScaleSheetLayoutView="80" workbookViewId="0">
      <selection activeCell="H1" sqref="H1"/>
    </sheetView>
  </sheetViews>
  <sheetFormatPr defaultRowHeight="36.950000000000003" customHeight="1"/>
  <cols>
    <col min="1" max="1" width="12.77734375" style="202" customWidth="1"/>
    <col min="2" max="2" width="15.77734375" style="202" customWidth="1"/>
    <col min="3" max="3" width="20.77734375" style="203" customWidth="1"/>
    <col min="4" max="8" width="15.77734375" style="204" customWidth="1"/>
    <col min="9" max="252" width="8.88671875" style="185"/>
    <col min="253" max="253" width="12.77734375" style="185" customWidth="1"/>
    <col min="254" max="254" width="15.77734375" style="185" customWidth="1"/>
    <col min="255" max="255" width="20.77734375" style="185" customWidth="1"/>
    <col min="256" max="260" width="15.77734375" style="185" customWidth="1"/>
    <col min="261" max="261" width="8.88671875" style="185"/>
    <col min="262" max="262" width="10.44140625" style="185" bestFit="1" customWidth="1"/>
    <col min="263" max="263" width="13.88671875" style="185" bestFit="1" customWidth="1"/>
    <col min="264" max="508" width="8.88671875" style="185"/>
    <col min="509" max="509" width="12.77734375" style="185" customWidth="1"/>
    <col min="510" max="510" width="15.77734375" style="185" customWidth="1"/>
    <col min="511" max="511" width="20.77734375" style="185" customWidth="1"/>
    <col min="512" max="516" width="15.77734375" style="185" customWidth="1"/>
    <col min="517" max="517" width="8.88671875" style="185"/>
    <col min="518" max="518" width="10.44140625" style="185" bestFit="1" customWidth="1"/>
    <col min="519" max="519" width="13.88671875" style="185" bestFit="1" customWidth="1"/>
    <col min="520" max="764" width="8.88671875" style="185"/>
    <col min="765" max="765" width="12.77734375" style="185" customWidth="1"/>
    <col min="766" max="766" width="15.77734375" style="185" customWidth="1"/>
    <col min="767" max="767" width="20.77734375" style="185" customWidth="1"/>
    <col min="768" max="772" width="15.77734375" style="185" customWidth="1"/>
    <col min="773" max="773" width="8.88671875" style="185"/>
    <col min="774" max="774" width="10.44140625" style="185" bestFit="1" customWidth="1"/>
    <col min="775" max="775" width="13.88671875" style="185" bestFit="1" customWidth="1"/>
    <col min="776" max="1020" width="8.88671875" style="185"/>
    <col min="1021" max="1021" width="12.77734375" style="185" customWidth="1"/>
    <col min="1022" max="1022" width="15.77734375" style="185" customWidth="1"/>
    <col min="1023" max="1023" width="20.77734375" style="185" customWidth="1"/>
    <col min="1024" max="1028" width="15.77734375" style="185" customWidth="1"/>
    <col min="1029" max="1029" width="8.88671875" style="185"/>
    <col min="1030" max="1030" width="10.44140625" style="185" bestFit="1" customWidth="1"/>
    <col min="1031" max="1031" width="13.88671875" style="185" bestFit="1" customWidth="1"/>
    <col min="1032" max="1276" width="8.88671875" style="185"/>
    <col min="1277" max="1277" width="12.77734375" style="185" customWidth="1"/>
    <col min="1278" max="1278" width="15.77734375" style="185" customWidth="1"/>
    <col min="1279" max="1279" width="20.77734375" style="185" customWidth="1"/>
    <col min="1280" max="1284" width="15.77734375" style="185" customWidth="1"/>
    <col min="1285" max="1285" width="8.88671875" style="185"/>
    <col min="1286" max="1286" width="10.44140625" style="185" bestFit="1" customWidth="1"/>
    <col min="1287" max="1287" width="13.88671875" style="185" bestFit="1" customWidth="1"/>
    <col min="1288" max="1532" width="8.88671875" style="185"/>
    <col min="1533" max="1533" width="12.77734375" style="185" customWidth="1"/>
    <col min="1534" max="1534" width="15.77734375" style="185" customWidth="1"/>
    <col min="1535" max="1535" width="20.77734375" style="185" customWidth="1"/>
    <col min="1536" max="1540" width="15.77734375" style="185" customWidth="1"/>
    <col min="1541" max="1541" width="8.88671875" style="185"/>
    <col min="1542" max="1542" width="10.44140625" style="185" bestFit="1" customWidth="1"/>
    <col min="1543" max="1543" width="13.88671875" style="185" bestFit="1" customWidth="1"/>
    <col min="1544" max="1788" width="8.88671875" style="185"/>
    <col min="1789" max="1789" width="12.77734375" style="185" customWidth="1"/>
    <col min="1790" max="1790" width="15.77734375" style="185" customWidth="1"/>
    <col min="1791" max="1791" width="20.77734375" style="185" customWidth="1"/>
    <col min="1792" max="1796" width="15.77734375" style="185" customWidth="1"/>
    <col min="1797" max="1797" width="8.88671875" style="185"/>
    <col min="1798" max="1798" width="10.44140625" style="185" bestFit="1" customWidth="1"/>
    <col min="1799" max="1799" width="13.88671875" style="185" bestFit="1" customWidth="1"/>
    <col min="1800" max="2044" width="8.88671875" style="185"/>
    <col min="2045" max="2045" width="12.77734375" style="185" customWidth="1"/>
    <col min="2046" max="2046" width="15.77734375" style="185" customWidth="1"/>
    <col min="2047" max="2047" width="20.77734375" style="185" customWidth="1"/>
    <col min="2048" max="2052" width="15.77734375" style="185" customWidth="1"/>
    <col min="2053" max="2053" width="8.88671875" style="185"/>
    <col min="2054" max="2054" width="10.44140625" style="185" bestFit="1" customWidth="1"/>
    <col min="2055" max="2055" width="13.88671875" style="185" bestFit="1" customWidth="1"/>
    <col min="2056" max="2300" width="8.88671875" style="185"/>
    <col min="2301" max="2301" width="12.77734375" style="185" customWidth="1"/>
    <col min="2302" max="2302" width="15.77734375" style="185" customWidth="1"/>
    <col min="2303" max="2303" width="20.77734375" style="185" customWidth="1"/>
    <col min="2304" max="2308" width="15.77734375" style="185" customWidth="1"/>
    <col min="2309" max="2309" width="8.88671875" style="185"/>
    <col min="2310" max="2310" width="10.44140625" style="185" bestFit="1" customWidth="1"/>
    <col min="2311" max="2311" width="13.88671875" style="185" bestFit="1" customWidth="1"/>
    <col min="2312" max="2556" width="8.88671875" style="185"/>
    <col min="2557" max="2557" width="12.77734375" style="185" customWidth="1"/>
    <col min="2558" max="2558" width="15.77734375" style="185" customWidth="1"/>
    <col min="2559" max="2559" width="20.77734375" style="185" customWidth="1"/>
    <col min="2560" max="2564" width="15.77734375" style="185" customWidth="1"/>
    <col min="2565" max="2565" width="8.88671875" style="185"/>
    <col min="2566" max="2566" width="10.44140625" style="185" bestFit="1" customWidth="1"/>
    <col min="2567" max="2567" width="13.88671875" style="185" bestFit="1" customWidth="1"/>
    <col min="2568" max="2812" width="8.88671875" style="185"/>
    <col min="2813" max="2813" width="12.77734375" style="185" customWidth="1"/>
    <col min="2814" max="2814" width="15.77734375" style="185" customWidth="1"/>
    <col min="2815" max="2815" width="20.77734375" style="185" customWidth="1"/>
    <col min="2816" max="2820" width="15.77734375" style="185" customWidth="1"/>
    <col min="2821" max="2821" width="8.88671875" style="185"/>
    <col min="2822" max="2822" width="10.44140625" style="185" bestFit="1" customWidth="1"/>
    <col min="2823" max="2823" width="13.88671875" style="185" bestFit="1" customWidth="1"/>
    <col min="2824" max="3068" width="8.88671875" style="185"/>
    <col min="3069" max="3069" width="12.77734375" style="185" customWidth="1"/>
    <col min="3070" max="3070" width="15.77734375" style="185" customWidth="1"/>
    <col min="3071" max="3071" width="20.77734375" style="185" customWidth="1"/>
    <col min="3072" max="3076" width="15.77734375" style="185" customWidth="1"/>
    <col min="3077" max="3077" width="8.88671875" style="185"/>
    <col min="3078" max="3078" width="10.44140625" style="185" bestFit="1" customWidth="1"/>
    <col min="3079" max="3079" width="13.88671875" style="185" bestFit="1" customWidth="1"/>
    <col min="3080" max="3324" width="8.88671875" style="185"/>
    <col min="3325" max="3325" width="12.77734375" style="185" customWidth="1"/>
    <col min="3326" max="3326" width="15.77734375" style="185" customWidth="1"/>
    <col min="3327" max="3327" width="20.77734375" style="185" customWidth="1"/>
    <col min="3328" max="3332" width="15.77734375" style="185" customWidth="1"/>
    <col min="3333" max="3333" width="8.88671875" style="185"/>
    <col min="3334" max="3334" width="10.44140625" style="185" bestFit="1" customWidth="1"/>
    <col min="3335" max="3335" width="13.88671875" style="185" bestFit="1" customWidth="1"/>
    <col min="3336" max="3580" width="8.88671875" style="185"/>
    <col min="3581" max="3581" width="12.77734375" style="185" customWidth="1"/>
    <col min="3582" max="3582" width="15.77734375" style="185" customWidth="1"/>
    <col min="3583" max="3583" width="20.77734375" style="185" customWidth="1"/>
    <col min="3584" max="3588" width="15.77734375" style="185" customWidth="1"/>
    <col min="3589" max="3589" width="8.88671875" style="185"/>
    <col min="3590" max="3590" width="10.44140625" style="185" bestFit="1" customWidth="1"/>
    <col min="3591" max="3591" width="13.88671875" style="185" bestFit="1" customWidth="1"/>
    <col min="3592" max="3836" width="8.88671875" style="185"/>
    <col min="3837" max="3837" width="12.77734375" style="185" customWidth="1"/>
    <col min="3838" max="3838" width="15.77734375" style="185" customWidth="1"/>
    <col min="3839" max="3839" width="20.77734375" style="185" customWidth="1"/>
    <col min="3840" max="3844" width="15.77734375" style="185" customWidth="1"/>
    <col min="3845" max="3845" width="8.88671875" style="185"/>
    <col min="3846" max="3846" width="10.44140625" style="185" bestFit="1" customWidth="1"/>
    <col min="3847" max="3847" width="13.88671875" style="185" bestFit="1" customWidth="1"/>
    <col min="3848" max="4092" width="8.88671875" style="185"/>
    <col min="4093" max="4093" width="12.77734375" style="185" customWidth="1"/>
    <col min="4094" max="4094" width="15.77734375" style="185" customWidth="1"/>
    <col min="4095" max="4095" width="20.77734375" style="185" customWidth="1"/>
    <col min="4096" max="4100" width="15.77734375" style="185" customWidth="1"/>
    <col min="4101" max="4101" width="8.88671875" style="185"/>
    <col min="4102" max="4102" width="10.44140625" style="185" bestFit="1" customWidth="1"/>
    <col min="4103" max="4103" width="13.88671875" style="185" bestFit="1" customWidth="1"/>
    <col min="4104" max="4348" width="8.88671875" style="185"/>
    <col min="4349" max="4349" width="12.77734375" style="185" customWidth="1"/>
    <col min="4350" max="4350" width="15.77734375" style="185" customWidth="1"/>
    <col min="4351" max="4351" width="20.77734375" style="185" customWidth="1"/>
    <col min="4352" max="4356" width="15.77734375" style="185" customWidth="1"/>
    <col min="4357" max="4357" width="8.88671875" style="185"/>
    <col min="4358" max="4358" width="10.44140625" style="185" bestFit="1" customWidth="1"/>
    <col min="4359" max="4359" width="13.88671875" style="185" bestFit="1" customWidth="1"/>
    <col min="4360" max="4604" width="8.88671875" style="185"/>
    <col min="4605" max="4605" width="12.77734375" style="185" customWidth="1"/>
    <col min="4606" max="4606" width="15.77734375" style="185" customWidth="1"/>
    <col min="4607" max="4607" width="20.77734375" style="185" customWidth="1"/>
    <col min="4608" max="4612" width="15.77734375" style="185" customWidth="1"/>
    <col min="4613" max="4613" width="8.88671875" style="185"/>
    <col min="4614" max="4614" width="10.44140625" style="185" bestFit="1" customWidth="1"/>
    <col min="4615" max="4615" width="13.88671875" style="185" bestFit="1" customWidth="1"/>
    <col min="4616" max="4860" width="8.88671875" style="185"/>
    <col min="4861" max="4861" width="12.77734375" style="185" customWidth="1"/>
    <col min="4862" max="4862" width="15.77734375" style="185" customWidth="1"/>
    <col min="4863" max="4863" width="20.77734375" style="185" customWidth="1"/>
    <col min="4864" max="4868" width="15.77734375" style="185" customWidth="1"/>
    <col min="4869" max="4869" width="8.88671875" style="185"/>
    <col min="4870" max="4870" width="10.44140625" style="185" bestFit="1" customWidth="1"/>
    <col min="4871" max="4871" width="13.88671875" style="185" bestFit="1" customWidth="1"/>
    <col min="4872" max="5116" width="8.88671875" style="185"/>
    <col min="5117" max="5117" width="12.77734375" style="185" customWidth="1"/>
    <col min="5118" max="5118" width="15.77734375" style="185" customWidth="1"/>
    <col min="5119" max="5119" width="20.77734375" style="185" customWidth="1"/>
    <col min="5120" max="5124" width="15.77734375" style="185" customWidth="1"/>
    <col min="5125" max="5125" width="8.88671875" style="185"/>
    <col min="5126" max="5126" width="10.44140625" style="185" bestFit="1" customWidth="1"/>
    <col min="5127" max="5127" width="13.88671875" style="185" bestFit="1" customWidth="1"/>
    <col min="5128" max="5372" width="8.88671875" style="185"/>
    <col min="5373" max="5373" width="12.77734375" style="185" customWidth="1"/>
    <col min="5374" max="5374" width="15.77734375" style="185" customWidth="1"/>
    <col min="5375" max="5375" width="20.77734375" style="185" customWidth="1"/>
    <col min="5376" max="5380" width="15.77734375" style="185" customWidth="1"/>
    <col min="5381" max="5381" width="8.88671875" style="185"/>
    <col min="5382" max="5382" width="10.44140625" style="185" bestFit="1" customWidth="1"/>
    <col min="5383" max="5383" width="13.88671875" style="185" bestFit="1" customWidth="1"/>
    <col min="5384" max="5628" width="8.88671875" style="185"/>
    <col min="5629" max="5629" width="12.77734375" style="185" customWidth="1"/>
    <col min="5630" max="5630" width="15.77734375" style="185" customWidth="1"/>
    <col min="5631" max="5631" width="20.77734375" style="185" customWidth="1"/>
    <col min="5632" max="5636" width="15.77734375" style="185" customWidth="1"/>
    <col min="5637" max="5637" width="8.88671875" style="185"/>
    <col min="5638" max="5638" width="10.44140625" style="185" bestFit="1" customWidth="1"/>
    <col min="5639" max="5639" width="13.88671875" style="185" bestFit="1" customWidth="1"/>
    <col min="5640" max="5884" width="8.88671875" style="185"/>
    <col min="5885" max="5885" width="12.77734375" style="185" customWidth="1"/>
    <col min="5886" max="5886" width="15.77734375" style="185" customWidth="1"/>
    <col min="5887" max="5887" width="20.77734375" style="185" customWidth="1"/>
    <col min="5888" max="5892" width="15.77734375" style="185" customWidth="1"/>
    <col min="5893" max="5893" width="8.88671875" style="185"/>
    <col min="5894" max="5894" width="10.44140625" style="185" bestFit="1" customWidth="1"/>
    <col min="5895" max="5895" width="13.88671875" style="185" bestFit="1" customWidth="1"/>
    <col min="5896" max="6140" width="8.88671875" style="185"/>
    <col min="6141" max="6141" width="12.77734375" style="185" customWidth="1"/>
    <col min="6142" max="6142" width="15.77734375" style="185" customWidth="1"/>
    <col min="6143" max="6143" width="20.77734375" style="185" customWidth="1"/>
    <col min="6144" max="6148" width="15.77734375" style="185" customWidth="1"/>
    <col min="6149" max="6149" width="8.88671875" style="185"/>
    <col min="6150" max="6150" width="10.44140625" style="185" bestFit="1" customWidth="1"/>
    <col min="6151" max="6151" width="13.88671875" style="185" bestFit="1" customWidth="1"/>
    <col min="6152" max="6396" width="8.88671875" style="185"/>
    <col min="6397" max="6397" width="12.77734375" style="185" customWidth="1"/>
    <col min="6398" max="6398" width="15.77734375" style="185" customWidth="1"/>
    <col min="6399" max="6399" width="20.77734375" style="185" customWidth="1"/>
    <col min="6400" max="6404" width="15.77734375" style="185" customWidth="1"/>
    <col min="6405" max="6405" width="8.88671875" style="185"/>
    <col min="6406" max="6406" width="10.44140625" style="185" bestFit="1" customWidth="1"/>
    <col min="6407" max="6407" width="13.88671875" style="185" bestFit="1" customWidth="1"/>
    <col min="6408" max="6652" width="8.88671875" style="185"/>
    <col min="6653" max="6653" width="12.77734375" style="185" customWidth="1"/>
    <col min="6654" max="6654" width="15.77734375" style="185" customWidth="1"/>
    <col min="6655" max="6655" width="20.77734375" style="185" customWidth="1"/>
    <col min="6656" max="6660" width="15.77734375" style="185" customWidth="1"/>
    <col min="6661" max="6661" width="8.88671875" style="185"/>
    <col min="6662" max="6662" width="10.44140625" style="185" bestFit="1" customWidth="1"/>
    <col min="6663" max="6663" width="13.88671875" style="185" bestFit="1" customWidth="1"/>
    <col min="6664" max="6908" width="8.88671875" style="185"/>
    <col min="6909" max="6909" width="12.77734375" style="185" customWidth="1"/>
    <col min="6910" max="6910" width="15.77734375" style="185" customWidth="1"/>
    <col min="6911" max="6911" width="20.77734375" style="185" customWidth="1"/>
    <col min="6912" max="6916" width="15.77734375" style="185" customWidth="1"/>
    <col min="6917" max="6917" width="8.88671875" style="185"/>
    <col min="6918" max="6918" width="10.44140625" style="185" bestFit="1" customWidth="1"/>
    <col min="6919" max="6919" width="13.88671875" style="185" bestFit="1" customWidth="1"/>
    <col min="6920" max="7164" width="8.88671875" style="185"/>
    <col min="7165" max="7165" width="12.77734375" style="185" customWidth="1"/>
    <col min="7166" max="7166" width="15.77734375" style="185" customWidth="1"/>
    <col min="7167" max="7167" width="20.77734375" style="185" customWidth="1"/>
    <col min="7168" max="7172" width="15.77734375" style="185" customWidth="1"/>
    <col min="7173" max="7173" width="8.88671875" style="185"/>
    <col min="7174" max="7174" width="10.44140625" style="185" bestFit="1" customWidth="1"/>
    <col min="7175" max="7175" width="13.88671875" style="185" bestFit="1" customWidth="1"/>
    <col min="7176" max="7420" width="8.88671875" style="185"/>
    <col min="7421" max="7421" width="12.77734375" style="185" customWidth="1"/>
    <col min="7422" max="7422" width="15.77734375" style="185" customWidth="1"/>
    <col min="7423" max="7423" width="20.77734375" style="185" customWidth="1"/>
    <col min="7424" max="7428" width="15.77734375" style="185" customWidth="1"/>
    <col min="7429" max="7429" width="8.88671875" style="185"/>
    <col min="7430" max="7430" width="10.44140625" style="185" bestFit="1" customWidth="1"/>
    <col min="7431" max="7431" width="13.88671875" style="185" bestFit="1" customWidth="1"/>
    <col min="7432" max="7676" width="8.88671875" style="185"/>
    <col min="7677" max="7677" width="12.77734375" style="185" customWidth="1"/>
    <col min="7678" max="7678" width="15.77734375" style="185" customWidth="1"/>
    <col min="7679" max="7679" width="20.77734375" style="185" customWidth="1"/>
    <col min="7680" max="7684" width="15.77734375" style="185" customWidth="1"/>
    <col min="7685" max="7685" width="8.88671875" style="185"/>
    <col min="7686" max="7686" width="10.44140625" style="185" bestFit="1" customWidth="1"/>
    <col min="7687" max="7687" width="13.88671875" style="185" bestFit="1" customWidth="1"/>
    <col min="7688" max="7932" width="8.88671875" style="185"/>
    <col min="7933" max="7933" width="12.77734375" style="185" customWidth="1"/>
    <col min="7934" max="7934" width="15.77734375" style="185" customWidth="1"/>
    <col min="7935" max="7935" width="20.77734375" style="185" customWidth="1"/>
    <col min="7936" max="7940" width="15.77734375" style="185" customWidth="1"/>
    <col min="7941" max="7941" width="8.88671875" style="185"/>
    <col min="7942" max="7942" width="10.44140625" style="185" bestFit="1" customWidth="1"/>
    <col min="7943" max="7943" width="13.88671875" style="185" bestFit="1" customWidth="1"/>
    <col min="7944" max="8188" width="8.88671875" style="185"/>
    <col min="8189" max="8189" width="12.77734375" style="185" customWidth="1"/>
    <col min="8190" max="8190" width="15.77734375" style="185" customWidth="1"/>
    <col min="8191" max="8191" width="20.77734375" style="185" customWidth="1"/>
    <col min="8192" max="8196" width="15.77734375" style="185" customWidth="1"/>
    <col min="8197" max="8197" width="8.88671875" style="185"/>
    <col min="8198" max="8198" width="10.44140625" style="185" bestFit="1" customWidth="1"/>
    <col min="8199" max="8199" width="13.88671875" style="185" bestFit="1" customWidth="1"/>
    <col min="8200" max="8444" width="8.88671875" style="185"/>
    <col min="8445" max="8445" width="12.77734375" style="185" customWidth="1"/>
    <col min="8446" max="8446" width="15.77734375" style="185" customWidth="1"/>
    <col min="8447" max="8447" width="20.77734375" style="185" customWidth="1"/>
    <col min="8448" max="8452" width="15.77734375" style="185" customWidth="1"/>
    <col min="8453" max="8453" width="8.88671875" style="185"/>
    <col min="8454" max="8454" width="10.44140625" style="185" bestFit="1" customWidth="1"/>
    <col min="8455" max="8455" width="13.88671875" style="185" bestFit="1" customWidth="1"/>
    <col min="8456" max="8700" width="8.88671875" style="185"/>
    <col min="8701" max="8701" width="12.77734375" style="185" customWidth="1"/>
    <col min="8702" max="8702" width="15.77734375" style="185" customWidth="1"/>
    <col min="8703" max="8703" width="20.77734375" style="185" customWidth="1"/>
    <col min="8704" max="8708" width="15.77734375" style="185" customWidth="1"/>
    <col min="8709" max="8709" width="8.88671875" style="185"/>
    <col min="8710" max="8710" width="10.44140625" style="185" bestFit="1" customWidth="1"/>
    <col min="8711" max="8711" width="13.88671875" style="185" bestFit="1" customWidth="1"/>
    <col min="8712" max="8956" width="8.88671875" style="185"/>
    <col min="8957" max="8957" width="12.77734375" style="185" customWidth="1"/>
    <col min="8958" max="8958" width="15.77734375" style="185" customWidth="1"/>
    <col min="8959" max="8959" width="20.77734375" style="185" customWidth="1"/>
    <col min="8960" max="8964" width="15.77734375" style="185" customWidth="1"/>
    <col min="8965" max="8965" width="8.88671875" style="185"/>
    <col min="8966" max="8966" width="10.44140625" style="185" bestFit="1" customWidth="1"/>
    <col min="8967" max="8967" width="13.88671875" style="185" bestFit="1" customWidth="1"/>
    <col min="8968" max="9212" width="8.88671875" style="185"/>
    <col min="9213" max="9213" width="12.77734375" style="185" customWidth="1"/>
    <col min="9214" max="9214" width="15.77734375" style="185" customWidth="1"/>
    <col min="9215" max="9215" width="20.77734375" style="185" customWidth="1"/>
    <col min="9216" max="9220" width="15.77734375" style="185" customWidth="1"/>
    <col min="9221" max="9221" width="8.88671875" style="185"/>
    <col min="9222" max="9222" width="10.44140625" style="185" bestFit="1" customWidth="1"/>
    <col min="9223" max="9223" width="13.88671875" style="185" bestFit="1" customWidth="1"/>
    <col min="9224" max="9468" width="8.88671875" style="185"/>
    <col min="9469" max="9469" width="12.77734375" style="185" customWidth="1"/>
    <col min="9470" max="9470" width="15.77734375" style="185" customWidth="1"/>
    <col min="9471" max="9471" width="20.77734375" style="185" customWidth="1"/>
    <col min="9472" max="9476" width="15.77734375" style="185" customWidth="1"/>
    <col min="9477" max="9477" width="8.88671875" style="185"/>
    <col min="9478" max="9478" width="10.44140625" style="185" bestFit="1" customWidth="1"/>
    <col min="9479" max="9479" width="13.88671875" style="185" bestFit="1" customWidth="1"/>
    <col min="9480" max="9724" width="8.88671875" style="185"/>
    <col min="9725" max="9725" width="12.77734375" style="185" customWidth="1"/>
    <col min="9726" max="9726" width="15.77734375" style="185" customWidth="1"/>
    <col min="9727" max="9727" width="20.77734375" style="185" customWidth="1"/>
    <col min="9728" max="9732" width="15.77734375" style="185" customWidth="1"/>
    <col min="9733" max="9733" width="8.88671875" style="185"/>
    <col min="9734" max="9734" width="10.44140625" style="185" bestFit="1" customWidth="1"/>
    <col min="9735" max="9735" width="13.88671875" style="185" bestFit="1" customWidth="1"/>
    <col min="9736" max="9980" width="8.88671875" style="185"/>
    <col min="9981" max="9981" width="12.77734375" style="185" customWidth="1"/>
    <col min="9982" max="9982" width="15.77734375" style="185" customWidth="1"/>
    <col min="9983" max="9983" width="20.77734375" style="185" customWidth="1"/>
    <col min="9984" max="9988" width="15.77734375" style="185" customWidth="1"/>
    <col min="9989" max="9989" width="8.88671875" style="185"/>
    <col min="9990" max="9990" width="10.44140625" style="185" bestFit="1" customWidth="1"/>
    <col min="9991" max="9991" width="13.88671875" style="185" bestFit="1" customWidth="1"/>
    <col min="9992" max="10236" width="8.88671875" style="185"/>
    <col min="10237" max="10237" width="12.77734375" style="185" customWidth="1"/>
    <col min="10238" max="10238" width="15.77734375" style="185" customWidth="1"/>
    <col min="10239" max="10239" width="20.77734375" style="185" customWidth="1"/>
    <col min="10240" max="10244" width="15.77734375" style="185" customWidth="1"/>
    <col min="10245" max="10245" width="8.88671875" style="185"/>
    <col min="10246" max="10246" width="10.44140625" style="185" bestFit="1" customWidth="1"/>
    <col min="10247" max="10247" width="13.88671875" style="185" bestFit="1" customWidth="1"/>
    <col min="10248" max="10492" width="8.88671875" style="185"/>
    <col min="10493" max="10493" width="12.77734375" style="185" customWidth="1"/>
    <col min="10494" max="10494" width="15.77734375" style="185" customWidth="1"/>
    <col min="10495" max="10495" width="20.77734375" style="185" customWidth="1"/>
    <col min="10496" max="10500" width="15.77734375" style="185" customWidth="1"/>
    <col min="10501" max="10501" width="8.88671875" style="185"/>
    <col min="10502" max="10502" width="10.44140625" style="185" bestFit="1" customWidth="1"/>
    <col min="10503" max="10503" width="13.88671875" style="185" bestFit="1" customWidth="1"/>
    <col min="10504" max="10748" width="8.88671875" style="185"/>
    <col min="10749" max="10749" width="12.77734375" style="185" customWidth="1"/>
    <col min="10750" max="10750" width="15.77734375" style="185" customWidth="1"/>
    <col min="10751" max="10751" width="20.77734375" style="185" customWidth="1"/>
    <col min="10752" max="10756" width="15.77734375" style="185" customWidth="1"/>
    <col min="10757" max="10757" width="8.88671875" style="185"/>
    <col min="10758" max="10758" width="10.44140625" style="185" bestFit="1" customWidth="1"/>
    <col min="10759" max="10759" width="13.88671875" style="185" bestFit="1" customWidth="1"/>
    <col min="10760" max="11004" width="8.88671875" style="185"/>
    <col min="11005" max="11005" width="12.77734375" style="185" customWidth="1"/>
    <col min="11006" max="11006" width="15.77734375" style="185" customWidth="1"/>
    <col min="11007" max="11007" width="20.77734375" style="185" customWidth="1"/>
    <col min="11008" max="11012" width="15.77734375" style="185" customWidth="1"/>
    <col min="11013" max="11013" width="8.88671875" style="185"/>
    <col min="11014" max="11014" width="10.44140625" style="185" bestFit="1" customWidth="1"/>
    <col min="11015" max="11015" width="13.88671875" style="185" bestFit="1" customWidth="1"/>
    <col min="11016" max="11260" width="8.88671875" style="185"/>
    <col min="11261" max="11261" width="12.77734375" style="185" customWidth="1"/>
    <col min="11262" max="11262" width="15.77734375" style="185" customWidth="1"/>
    <col min="11263" max="11263" width="20.77734375" style="185" customWidth="1"/>
    <col min="11264" max="11268" width="15.77734375" style="185" customWidth="1"/>
    <col min="11269" max="11269" width="8.88671875" style="185"/>
    <col min="11270" max="11270" width="10.44140625" style="185" bestFit="1" customWidth="1"/>
    <col min="11271" max="11271" width="13.88671875" style="185" bestFit="1" customWidth="1"/>
    <col min="11272" max="11516" width="8.88671875" style="185"/>
    <col min="11517" max="11517" width="12.77734375" style="185" customWidth="1"/>
    <col min="11518" max="11518" width="15.77734375" style="185" customWidth="1"/>
    <col min="11519" max="11519" width="20.77734375" style="185" customWidth="1"/>
    <col min="11520" max="11524" width="15.77734375" style="185" customWidth="1"/>
    <col min="11525" max="11525" width="8.88671875" style="185"/>
    <col min="11526" max="11526" width="10.44140625" style="185" bestFit="1" customWidth="1"/>
    <col min="11527" max="11527" width="13.88671875" style="185" bestFit="1" customWidth="1"/>
    <col min="11528" max="11772" width="8.88671875" style="185"/>
    <col min="11773" max="11773" width="12.77734375" style="185" customWidth="1"/>
    <col min="11774" max="11774" width="15.77734375" style="185" customWidth="1"/>
    <col min="11775" max="11775" width="20.77734375" style="185" customWidth="1"/>
    <col min="11776" max="11780" width="15.77734375" style="185" customWidth="1"/>
    <col min="11781" max="11781" width="8.88671875" style="185"/>
    <col min="11782" max="11782" width="10.44140625" style="185" bestFit="1" customWidth="1"/>
    <col min="11783" max="11783" width="13.88671875" style="185" bestFit="1" customWidth="1"/>
    <col min="11784" max="12028" width="8.88671875" style="185"/>
    <col min="12029" max="12029" width="12.77734375" style="185" customWidth="1"/>
    <col min="12030" max="12030" width="15.77734375" style="185" customWidth="1"/>
    <col min="12031" max="12031" width="20.77734375" style="185" customWidth="1"/>
    <col min="12032" max="12036" width="15.77734375" style="185" customWidth="1"/>
    <col min="12037" max="12037" width="8.88671875" style="185"/>
    <col min="12038" max="12038" width="10.44140625" style="185" bestFit="1" customWidth="1"/>
    <col min="12039" max="12039" width="13.88671875" style="185" bestFit="1" customWidth="1"/>
    <col min="12040" max="12284" width="8.88671875" style="185"/>
    <col min="12285" max="12285" width="12.77734375" style="185" customWidth="1"/>
    <col min="12286" max="12286" width="15.77734375" style="185" customWidth="1"/>
    <col min="12287" max="12287" width="20.77734375" style="185" customWidth="1"/>
    <col min="12288" max="12292" width="15.77734375" style="185" customWidth="1"/>
    <col min="12293" max="12293" width="8.88671875" style="185"/>
    <col min="12294" max="12294" width="10.44140625" style="185" bestFit="1" customWidth="1"/>
    <col min="12295" max="12295" width="13.88671875" style="185" bestFit="1" customWidth="1"/>
    <col min="12296" max="12540" width="8.88671875" style="185"/>
    <col min="12541" max="12541" width="12.77734375" style="185" customWidth="1"/>
    <col min="12542" max="12542" width="15.77734375" style="185" customWidth="1"/>
    <col min="12543" max="12543" width="20.77734375" style="185" customWidth="1"/>
    <col min="12544" max="12548" width="15.77734375" style="185" customWidth="1"/>
    <col min="12549" max="12549" width="8.88671875" style="185"/>
    <col min="12550" max="12550" width="10.44140625" style="185" bestFit="1" customWidth="1"/>
    <col min="12551" max="12551" width="13.88671875" style="185" bestFit="1" customWidth="1"/>
    <col min="12552" max="12796" width="8.88671875" style="185"/>
    <col min="12797" max="12797" width="12.77734375" style="185" customWidth="1"/>
    <col min="12798" max="12798" width="15.77734375" style="185" customWidth="1"/>
    <col min="12799" max="12799" width="20.77734375" style="185" customWidth="1"/>
    <col min="12800" max="12804" width="15.77734375" style="185" customWidth="1"/>
    <col min="12805" max="12805" width="8.88671875" style="185"/>
    <col min="12806" max="12806" width="10.44140625" style="185" bestFit="1" customWidth="1"/>
    <col min="12807" max="12807" width="13.88671875" style="185" bestFit="1" customWidth="1"/>
    <col min="12808" max="13052" width="8.88671875" style="185"/>
    <col min="13053" max="13053" width="12.77734375" style="185" customWidth="1"/>
    <col min="13054" max="13054" width="15.77734375" style="185" customWidth="1"/>
    <col min="13055" max="13055" width="20.77734375" style="185" customWidth="1"/>
    <col min="13056" max="13060" width="15.77734375" style="185" customWidth="1"/>
    <col min="13061" max="13061" width="8.88671875" style="185"/>
    <col min="13062" max="13062" width="10.44140625" style="185" bestFit="1" customWidth="1"/>
    <col min="13063" max="13063" width="13.88671875" style="185" bestFit="1" customWidth="1"/>
    <col min="13064" max="13308" width="8.88671875" style="185"/>
    <col min="13309" max="13309" width="12.77734375" style="185" customWidth="1"/>
    <col min="13310" max="13310" width="15.77734375" style="185" customWidth="1"/>
    <col min="13311" max="13311" width="20.77734375" style="185" customWidth="1"/>
    <col min="13312" max="13316" width="15.77734375" style="185" customWidth="1"/>
    <col min="13317" max="13317" width="8.88671875" style="185"/>
    <col min="13318" max="13318" width="10.44140625" style="185" bestFit="1" customWidth="1"/>
    <col min="13319" max="13319" width="13.88671875" style="185" bestFit="1" customWidth="1"/>
    <col min="13320" max="13564" width="8.88671875" style="185"/>
    <col min="13565" max="13565" width="12.77734375" style="185" customWidth="1"/>
    <col min="13566" max="13566" width="15.77734375" style="185" customWidth="1"/>
    <col min="13567" max="13567" width="20.77734375" style="185" customWidth="1"/>
    <col min="13568" max="13572" width="15.77734375" style="185" customWidth="1"/>
    <col min="13573" max="13573" width="8.88671875" style="185"/>
    <col min="13574" max="13574" width="10.44140625" style="185" bestFit="1" customWidth="1"/>
    <col min="13575" max="13575" width="13.88671875" style="185" bestFit="1" customWidth="1"/>
    <col min="13576" max="13820" width="8.88671875" style="185"/>
    <col min="13821" max="13821" width="12.77734375" style="185" customWidth="1"/>
    <col min="13822" max="13822" width="15.77734375" style="185" customWidth="1"/>
    <col min="13823" max="13823" width="20.77734375" style="185" customWidth="1"/>
    <col min="13824" max="13828" width="15.77734375" style="185" customWidth="1"/>
    <col min="13829" max="13829" width="8.88671875" style="185"/>
    <col min="13830" max="13830" width="10.44140625" style="185" bestFit="1" customWidth="1"/>
    <col min="13831" max="13831" width="13.88671875" style="185" bestFit="1" customWidth="1"/>
    <col min="13832" max="14076" width="8.88671875" style="185"/>
    <col min="14077" max="14077" width="12.77734375" style="185" customWidth="1"/>
    <col min="14078" max="14078" width="15.77734375" style="185" customWidth="1"/>
    <col min="14079" max="14079" width="20.77734375" style="185" customWidth="1"/>
    <col min="14080" max="14084" width="15.77734375" style="185" customWidth="1"/>
    <col min="14085" max="14085" width="8.88671875" style="185"/>
    <col min="14086" max="14086" width="10.44140625" style="185" bestFit="1" customWidth="1"/>
    <col min="14087" max="14087" width="13.88671875" style="185" bestFit="1" customWidth="1"/>
    <col min="14088" max="14332" width="8.88671875" style="185"/>
    <col min="14333" max="14333" width="12.77734375" style="185" customWidth="1"/>
    <col min="14334" max="14334" width="15.77734375" style="185" customWidth="1"/>
    <col min="14335" max="14335" width="20.77734375" style="185" customWidth="1"/>
    <col min="14336" max="14340" width="15.77734375" style="185" customWidth="1"/>
    <col min="14341" max="14341" width="8.88671875" style="185"/>
    <col min="14342" max="14342" width="10.44140625" style="185" bestFit="1" customWidth="1"/>
    <col min="14343" max="14343" width="13.88671875" style="185" bestFit="1" customWidth="1"/>
    <col min="14344" max="14588" width="8.88671875" style="185"/>
    <col min="14589" max="14589" width="12.77734375" style="185" customWidth="1"/>
    <col min="14590" max="14590" width="15.77734375" style="185" customWidth="1"/>
    <col min="14591" max="14591" width="20.77734375" style="185" customWidth="1"/>
    <col min="14592" max="14596" width="15.77734375" style="185" customWidth="1"/>
    <col min="14597" max="14597" width="8.88671875" style="185"/>
    <col min="14598" max="14598" width="10.44140625" style="185" bestFit="1" customWidth="1"/>
    <col min="14599" max="14599" width="13.88671875" style="185" bestFit="1" customWidth="1"/>
    <col min="14600" max="14844" width="8.88671875" style="185"/>
    <col min="14845" max="14845" width="12.77734375" style="185" customWidth="1"/>
    <col min="14846" max="14846" width="15.77734375" style="185" customWidth="1"/>
    <col min="14847" max="14847" width="20.77734375" style="185" customWidth="1"/>
    <col min="14848" max="14852" width="15.77734375" style="185" customWidth="1"/>
    <col min="14853" max="14853" width="8.88671875" style="185"/>
    <col min="14854" max="14854" width="10.44140625" style="185" bestFit="1" customWidth="1"/>
    <col min="14855" max="14855" width="13.88671875" style="185" bestFit="1" customWidth="1"/>
    <col min="14856" max="15100" width="8.88671875" style="185"/>
    <col min="15101" max="15101" width="12.77734375" style="185" customWidth="1"/>
    <col min="15102" max="15102" width="15.77734375" style="185" customWidth="1"/>
    <col min="15103" max="15103" width="20.77734375" style="185" customWidth="1"/>
    <col min="15104" max="15108" width="15.77734375" style="185" customWidth="1"/>
    <col min="15109" max="15109" width="8.88671875" style="185"/>
    <col min="15110" max="15110" width="10.44140625" style="185" bestFit="1" customWidth="1"/>
    <col min="15111" max="15111" width="13.88671875" style="185" bestFit="1" customWidth="1"/>
    <col min="15112" max="15356" width="8.88671875" style="185"/>
    <col min="15357" max="15357" width="12.77734375" style="185" customWidth="1"/>
    <col min="15358" max="15358" width="15.77734375" style="185" customWidth="1"/>
    <col min="15359" max="15359" width="20.77734375" style="185" customWidth="1"/>
    <col min="15360" max="15364" width="15.77734375" style="185" customWidth="1"/>
    <col min="15365" max="15365" width="8.88671875" style="185"/>
    <col min="15366" max="15366" width="10.44140625" style="185" bestFit="1" customWidth="1"/>
    <col min="15367" max="15367" width="13.88671875" style="185" bestFit="1" customWidth="1"/>
    <col min="15368" max="15612" width="8.88671875" style="185"/>
    <col min="15613" max="15613" width="12.77734375" style="185" customWidth="1"/>
    <col min="15614" max="15614" width="15.77734375" style="185" customWidth="1"/>
    <col min="15615" max="15615" width="20.77734375" style="185" customWidth="1"/>
    <col min="15616" max="15620" width="15.77734375" style="185" customWidth="1"/>
    <col min="15621" max="15621" width="8.88671875" style="185"/>
    <col min="15622" max="15622" width="10.44140625" style="185" bestFit="1" customWidth="1"/>
    <col min="15623" max="15623" width="13.88671875" style="185" bestFit="1" customWidth="1"/>
    <col min="15624" max="15868" width="8.88671875" style="185"/>
    <col min="15869" max="15869" width="12.77734375" style="185" customWidth="1"/>
    <col min="15870" max="15870" width="15.77734375" style="185" customWidth="1"/>
    <col min="15871" max="15871" width="20.77734375" style="185" customWidth="1"/>
    <col min="15872" max="15876" width="15.77734375" style="185" customWidth="1"/>
    <col min="15877" max="15877" width="8.88671875" style="185"/>
    <col min="15878" max="15878" width="10.44140625" style="185" bestFit="1" customWidth="1"/>
    <col min="15879" max="15879" width="13.88671875" style="185" bestFit="1" customWidth="1"/>
    <col min="15880" max="16124" width="8.88671875" style="185"/>
    <col min="16125" max="16125" width="12.77734375" style="185" customWidth="1"/>
    <col min="16126" max="16126" width="15.77734375" style="185" customWidth="1"/>
    <col min="16127" max="16127" width="20.77734375" style="185" customWidth="1"/>
    <col min="16128" max="16132" width="15.77734375" style="185" customWidth="1"/>
    <col min="16133" max="16133" width="8.88671875" style="185"/>
    <col min="16134" max="16134" width="10.44140625" style="185" bestFit="1" customWidth="1"/>
    <col min="16135" max="16135" width="13.88671875" style="185" bestFit="1" customWidth="1"/>
    <col min="16136" max="16384" width="8.88671875" style="185"/>
  </cols>
  <sheetData>
    <row r="1" spans="1:8" ht="39.950000000000003" customHeight="1">
      <c r="A1" s="182" t="s">
        <v>122</v>
      </c>
      <c r="B1" s="182"/>
      <c r="C1" s="183"/>
      <c r="D1" s="184"/>
      <c r="E1" s="184"/>
      <c r="F1" s="184"/>
      <c r="G1" s="184"/>
      <c r="H1" s="184"/>
    </row>
    <row r="2" spans="1:8" ht="17.25" customHeight="1">
      <c r="A2" s="182"/>
      <c r="B2" s="182"/>
      <c r="C2" s="183"/>
      <c r="D2" s="184"/>
      <c r="E2" s="184"/>
      <c r="F2" s="184"/>
      <c r="G2" s="184"/>
      <c r="H2" s="184"/>
    </row>
    <row r="3" spans="1:8" ht="39.950000000000003" customHeight="1">
      <c r="A3" s="299" t="s">
        <v>152</v>
      </c>
      <c r="B3" s="299"/>
      <c r="C3" s="299"/>
      <c r="D3" s="299"/>
      <c r="E3" s="299"/>
      <c r="F3" s="299"/>
      <c r="G3" s="299"/>
      <c r="H3" s="299"/>
    </row>
    <row r="4" spans="1:8" ht="39.950000000000003" customHeight="1">
      <c r="A4" s="212" t="s">
        <v>166</v>
      </c>
      <c r="B4" s="182"/>
      <c r="C4" s="183"/>
      <c r="D4" s="213"/>
      <c r="E4" s="213"/>
      <c r="F4" s="213"/>
      <c r="G4" s="213"/>
      <c r="H4" s="214" t="s">
        <v>123</v>
      </c>
    </row>
    <row r="5" spans="1:8" s="186" customFormat="1" ht="39.950000000000003" customHeight="1">
      <c r="A5" s="205" t="s">
        <v>124</v>
      </c>
      <c r="B5" s="205" t="s">
        <v>125</v>
      </c>
      <c r="C5" s="206" t="s">
        <v>126</v>
      </c>
      <c r="D5" s="207" t="s">
        <v>127</v>
      </c>
      <c r="E5" s="207" t="s">
        <v>212</v>
      </c>
      <c r="F5" s="207" t="s">
        <v>128</v>
      </c>
      <c r="G5" s="207" t="s">
        <v>213</v>
      </c>
      <c r="H5" s="207" t="s">
        <v>129</v>
      </c>
    </row>
    <row r="6" spans="1:8" s="186" customFormat="1" ht="39.950000000000003" customHeight="1">
      <c r="A6" s="216" t="s">
        <v>130</v>
      </c>
      <c r="B6" s="187" t="s">
        <v>131</v>
      </c>
      <c r="C6" s="188" t="s">
        <v>132</v>
      </c>
      <c r="D6" s="189">
        <f>SUM(E6:H6)</f>
        <v>24002867</v>
      </c>
      <c r="E6" s="189"/>
      <c r="F6" s="189"/>
      <c r="G6" s="189">
        <v>24002867</v>
      </c>
      <c r="H6" s="189"/>
    </row>
    <row r="7" spans="1:8" s="186" customFormat="1" ht="39.950000000000003" customHeight="1">
      <c r="A7" s="217"/>
      <c r="B7" s="190"/>
      <c r="C7" s="188" t="s">
        <v>133</v>
      </c>
      <c r="D7" s="189">
        <f t="shared" ref="D7:D11" si="0">SUM(E7:H7)</f>
        <v>159328904</v>
      </c>
      <c r="E7" s="189"/>
      <c r="F7" s="189"/>
      <c r="G7" s="189">
        <v>159328904</v>
      </c>
      <c r="H7" s="189"/>
    </row>
    <row r="8" spans="1:8" s="186" customFormat="1" ht="39.950000000000003" customHeight="1">
      <c r="A8" s="217"/>
      <c r="B8" s="190"/>
      <c r="C8" s="188" t="s">
        <v>134</v>
      </c>
      <c r="D8" s="189">
        <f t="shared" si="0"/>
        <v>24929198</v>
      </c>
      <c r="E8" s="189"/>
      <c r="F8" s="189"/>
      <c r="G8" s="189">
        <v>24929198</v>
      </c>
      <c r="H8" s="189"/>
    </row>
    <row r="9" spans="1:8" s="186" customFormat="1" ht="39.950000000000003" customHeight="1">
      <c r="A9" s="218"/>
      <c r="B9" s="191"/>
      <c r="C9" s="188" t="s">
        <v>135</v>
      </c>
      <c r="D9" s="189">
        <f t="shared" si="0"/>
        <v>14739558</v>
      </c>
      <c r="E9" s="189">
        <v>14739558</v>
      </c>
      <c r="F9" s="189"/>
      <c r="G9" s="189"/>
      <c r="H9" s="189"/>
    </row>
    <row r="10" spans="1:8" s="186" customFormat="1" ht="39.950000000000003" customHeight="1">
      <c r="A10" s="218"/>
      <c r="B10" s="191"/>
      <c r="C10" s="188" t="s">
        <v>136</v>
      </c>
      <c r="D10" s="189">
        <f t="shared" si="0"/>
        <v>11933321</v>
      </c>
      <c r="E10" s="189"/>
      <c r="F10" s="189"/>
      <c r="G10" s="189"/>
      <c r="H10" s="189">
        <v>11933321</v>
      </c>
    </row>
    <row r="11" spans="1:8" s="186" customFormat="1" ht="39.950000000000003" customHeight="1">
      <c r="A11" s="218"/>
      <c r="B11" s="191"/>
      <c r="C11" s="188" t="s">
        <v>137</v>
      </c>
      <c r="D11" s="189">
        <f t="shared" si="0"/>
        <v>10271374</v>
      </c>
      <c r="E11" s="189"/>
      <c r="F11" s="189"/>
      <c r="G11" s="189"/>
      <c r="H11" s="189">
        <v>10271374</v>
      </c>
    </row>
    <row r="12" spans="1:8" s="186" customFormat="1" ht="39.950000000000003" customHeight="1">
      <c r="A12" s="218"/>
      <c r="B12" s="192"/>
      <c r="C12" s="193" t="s">
        <v>138</v>
      </c>
      <c r="D12" s="189">
        <f t="shared" ref="D12:H12" si="1">SUM(D6:D11)</f>
        <v>245205222</v>
      </c>
      <c r="E12" s="189">
        <f>SUM(E6:E11)</f>
        <v>14739558</v>
      </c>
      <c r="F12" s="189">
        <f>SUM(F6:F11)</f>
        <v>0</v>
      </c>
      <c r="G12" s="189">
        <f t="shared" si="1"/>
        <v>208260969</v>
      </c>
      <c r="H12" s="189">
        <f t="shared" si="1"/>
        <v>22204695</v>
      </c>
    </row>
    <row r="13" spans="1:8" s="186" customFormat="1" ht="39.950000000000003" customHeight="1">
      <c r="A13" s="218"/>
      <c r="B13" s="194" t="s">
        <v>139</v>
      </c>
      <c r="C13" s="195"/>
      <c r="D13" s="189">
        <f>SUM(E13:H13)</f>
        <v>13622512</v>
      </c>
      <c r="E13" s="196">
        <v>818864</v>
      </c>
      <c r="F13" s="196"/>
      <c r="G13" s="196">
        <v>11570054</v>
      </c>
      <c r="H13" s="196">
        <v>1233594</v>
      </c>
    </row>
    <row r="14" spans="1:8" s="186" customFormat="1" ht="39.950000000000003" customHeight="1">
      <c r="A14" s="218"/>
      <c r="B14" s="194" t="s">
        <v>140</v>
      </c>
      <c r="C14" s="195"/>
      <c r="D14" s="189">
        <f>SUM(E14:H14)</f>
        <v>13622513</v>
      </c>
      <c r="E14" s="196">
        <v>818865</v>
      </c>
      <c r="F14" s="196"/>
      <c r="G14" s="196">
        <v>11570054</v>
      </c>
      <c r="H14" s="196">
        <v>1233594</v>
      </c>
    </row>
    <row r="15" spans="1:8" s="186" customFormat="1" ht="39.950000000000003" customHeight="1">
      <c r="A15" s="219" t="s">
        <v>141</v>
      </c>
      <c r="B15" s="220"/>
      <c r="C15" s="221"/>
      <c r="D15" s="222">
        <f>SUM(D12:D14)</f>
        <v>272450247</v>
      </c>
      <c r="E15" s="222">
        <f>SUM(E12:E14)</f>
        <v>16377287</v>
      </c>
      <c r="F15" s="222">
        <f>SUM(F12:F14)</f>
        <v>0</v>
      </c>
      <c r="G15" s="222">
        <f>SUM(G12:G14)</f>
        <v>231401077</v>
      </c>
      <c r="H15" s="222">
        <f>SUM(H12:H14)</f>
        <v>24671883</v>
      </c>
    </row>
    <row r="16" spans="1:8" s="186" customFormat="1" ht="39.950000000000003" customHeight="1">
      <c r="A16" s="216" t="s">
        <v>142</v>
      </c>
      <c r="B16" s="194" t="s">
        <v>143</v>
      </c>
      <c r="C16" s="195"/>
      <c r="D16" s="189">
        <f>SUM(E16:H16)</f>
        <v>4674838</v>
      </c>
      <c r="E16" s="197"/>
      <c r="F16" s="197">
        <v>4674838</v>
      </c>
      <c r="G16" s="197"/>
      <c r="H16" s="197"/>
    </row>
    <row r="17" spans="1:12" s="186" customFormat="1" ht="39.950000000000003" customHeight="1">
      <c r="A17" s="217"/>
      <c r="B17" s="194" t="s">
        <v>144</v>
      </c>
      <c r="C17" s="195"/>
      <c r="D17" s="189">
        <f t="shared" ref="D17:D21" si="2">SUM(E17:H17)</f>
        <v>8329113</v>
      </c>
      <c r="E17" s="197"/>
      <c r="F17" s="197">
        <v>8329113</v>
      </c>
      <c r="G17" s="197"/>
      <c r="H17" s="197"/>
    </row>
    <row r="18" spans="1:12" s="186" customFormat="1" ht="39.950000000000003" customHeight="1">
      <c r="A18" s="217"/>
      <c r="B18" s="194" t="s">
        <v>145</v>
      </c>
      <c r="C18" s="195"/>
      <c r="D18" s="189">
        <f t="shared" si="2"/>
        <v>33049152</v>
      </c>
      <c r="E18" s="197"/>
      <c r="F18" s="197">
        <v>33049152</v>
      </c>
      <c r="G18" s="197"/>
      <c r="H18" s="197"/>
    </row>
    <row r="19" spans="1:12" s="186" customFormat="1" ht="39.950000000000003" customHeight="1">
      <c r="A19" s="218"/>
      <c r="B19" s="194" t="s">
        <v>146</v>
      </c>
      <c r="C19" s="195"/>
      <c r="D19" s="189">
        <f t="shared" si="2"/>
        <v>8659487</v>
      </c>
      <c r="E19" s="197"/>
      <c r="F19" s="197">
        <v>8659487</v>
      </c>
      <c r="G19" s="197"/>
      <c r="H19" s="197"/>
    </row>
    <row r="20" spans="1:12" s="186" customFormat="1" ht="39.950000000000003" customHeight="1">
      <c r="A20" s="218"/>
      <c r="B20" s="194" t="s">
        <v>147</v>
      </c>
      <c r="C20" s="195"/>
      <c r="D20" s="189">
        <f t="shared" si="2"/>
        <v>0</v>
      </c>
      <c r="E20" s="198"/>
      <c r="F20" s="197">
        <v>0</v>
      </c>
      <c r="G20" s="197"/>
      <c r="H20" s="198"/>
    </row>
    <row r="21" spans="1:12" s="186" customFormat="1" ht="39.950000000000003" customHeight="1">
      <c r="A21" s="218"/>
      <c r="B21" s="194" t="s">
        <v>121</v>
      </c>
      <c r="C21" s="195"/>
      <c r="D21" s="189">
        <f t="shared" si="2"/>
        <v>109944275</v>
      </c>
      <c r="E21" s="198"/>
      <c r="F21" s="197">
        <v>109944275</v>
      </c>
      <c r="G21" s="197"/>
      <c r="H21" s="198"/>
    </row>
    <row r="22" spans="1:12" s="186" customFormat="1" ht="39.950000000000003" customHeight="1">
      <c r="A22" s="219" t="s">
        <v>148</v>
      </c>
      <c r="B22" s="220"/>
      <c r="C22" s="221"/>
      <c r="D22" s="223">
        <f>SUM(D16:D21)</f>
        <v>164656865</v>
      </c>
      <c r="E22" s="223">
        <f>SUM(E16:E21)</f>
        <v>0</v>
      </c>
      <c r="F22" s="223">
        <f>SUM(F16:F21)</f>
        <v>164656865</v>
      </c>
      <c r="G22" s="223">
        <f>SUM(G16:G21)</f>
        <v>0</v>
      </c>
      <c r="H22" s="223">
        <f>SUM(H16:H21)</f>
        <v>0</v>
      </c>
    </row>
    <row r="23" spans="1:12" s="186" customFormat="1" ht="39.950000000000003" customHeight="1">
      <c r="A23" s="194" t="s">
        <v>149</v>
      </c>
      <c r="B23" s="194"/>
      <c r="C23" s="195"/>
      <c r="D23" s="189">
        <f>SUM(E23:H23)</f>
        <v>226554131</v>
      </c>
      <c r="E23" s="198"/>
      <c r="F23" s="198">
        <v>226554131</v>
      </c>
      <c r="G23" s="197"/>
      <c r="H23" s="198"/>
    </row>
    <row r="24" spans="1:12" s="186" customFormat="1" ht="39.950000000000003" customHeight="1" thickBot="1">
      <c r="A24" s="199" t="s">
        <v>150</v>
      </c>
      <c r="B24" s="199"/>
      <c r="C24" s="200"/>
      <c r="D24" s="189">
        <f>SUM(E24:H24)</f>
        <v>11387551</v>
      </c>
      <c r="E24" s="201"/>
      <c r="F24" s="198">
        <v>11387551</v>
      </c>
      <c r="G24" s="197"/>
      <c r="H24" s="201"/>
    </row>
    <row r="25" spans="1:12" s="186" customFormat="1" ht="39.950000000000003" customHeight="1" thickTop="1">
      <c r="A25" s="208" t="s">
        <v>151</v>
      </c>
      <c r="B25" s="208"/>
      <c r="C25" s="215"/>
      <c r="D25" s="209">
        <f>D15+D22+D23+D24</f>
        <v>675048794</v>
      </c>
      <c r="E25" s="209">
        <f>E15+E22+E23+E24</f>
        <v>16377287</v>
      </c>
      <c r="F25" s="209">
        <f>F15+F22+F23+F24</f>
        <v>402598547</v>
      </c>
      <c r="G25" s="209">
        <f>G15+G22+G23+G24</f>
        <v>231401077</v>
      </c>
      <c r="H25" s="209">
        <f>H15+H22+H23+H24</f>
        <v>24671883</v>
      </c>
    </row>
    <row r="26" spans="1:12" s="210" customFormat="1" ht="27.95" customHeight="1">
      <c r="A26" s="210" t="s">
        <v>153</v>
      </c>
      <c r="C26" s="179"/>
      <c r="D26" s="180"/>
      <c r="E26" s="181"/>
      <c r="F26" s="181"/>
      <c r="G26" s="181"/>
      <c r="H26" s="181"/>
      <c r="L26" s="211"/>
    </row>
    <row r="27" spans="1:12" s="210" customFormat="1" ht="27.95" customHeight="1">
      <c r="A27" s="210" t="s">
        <v>154</v>
      </c>
      <c r="C27" s="179"/>
      <c r="D27" s="180"/>
      <c r="E27" s="181"/>
      <c r="F27" s="181"/>
      <c r="G27" s="181"/>
      <c r="H27" s="181"/>
      <c r="L27" s="211"/>
    </row>
    <row r="28" spans="1:12" s="210" customFormat="1" ht="27.95" customHeight="1">
      <c r="A28" s="210" t="s">
        <v>155</v>
      </c>
      <c r="C28" s="179"/>
      <c r="D28" s="180"/>
      <c r="E28" s="181"/>
      <c r="F28" s="181"/>
      <c r="G28" s="181"/>
      <c r="H28" s="181"/>
      <c r="L28" s="211"/>
    </row>
    <row r="29" spans="1:12" s="210" customFormat="1" ht="27.95" customHeight="1">
      <c r="A29" s="210" t="s">
        <v>156</v>
      </c>
      <c r="C29" s="179"/>
      <c r="D29" s="180"/>
      <c r="E29" s="181"/>
      <c r="F29" s="181"/>
      <c r="G29" s="181"/>
      <c r="H29" s="181"/>
      <c r="L29" s="211"/>
    </row>
    <row r="30" spans="1:12" s="210" customFormat="1" ht="27.95" customHeight="1">
      <c r="A30" s="210" t="s">
        <v>36</v>
      </c>
      <c r="C30" s="179"/>
      <c r="D30" s="180"/>
      <c r="E30" s="181"/>
      <c r="F30" s="181"/>
      <c r="G30" s="181"/>
      <c r="H30" s="181"/>
      <c r="L30" s="211"/>
    </row>
    <row r="31" spans="1:12" s="210" customFormat="1" ht="27.95" customHeight="1">
      <c r="A31" s="210" t="s">
        <v>35</v>
      </c>
      <c r="C31" s="179"/>
      <c r="D31" s="180"/>
      <c r="E31" s="181"/>
      <c r="F31" s="181"/>
      <c r="G31" s="181"/>
      <c r="H31" s="181"/>
      <c r="L31" s="211"/>
    </row>
    <row r="32" spans="1:12" s="210" customFormat="1" ht="27.95" customHeight="1">
      <c r="A32" s="210" t="s">
        <v>34</v>
      </c>
      <c r="C32" s="179"/>
      <c r="D32" s="180"/>
      <c r="E32" s="181"/>
      <c r="F32" s="181"/>
      <c r="G32" s="181"/>
      <c r="H32" s="181"/>
      <c r="L32" s="211"/>
    </row>
    <row r="33" spans="1:12" s="210" customFormat="1" ht="27.95" customHeight="1">
      <c r="A33" s="210" t="s">
        <v>33</v>
      </c>
      <c r="C33" s="179"/>
      <c r="D33" s="180"/>
      <c r="E33" s="181"/>
      <c r="F33" s="181"/>
      <c r="G33" s="181"/>
      <c r="H33" s="181"/>
      <c r="L33" s="211"/>
    </row>
    <row r="34" spans="1:12" s="210" customFormat="1" ht="27.95" customHeight="1">
      <c r="A34" s="210" t="s">
        <v>157</v>
      </c>
      <c r="C34" s="179"/>
      <c r="D34" s="180"/>
      <c r="E34" s="181"/>
      <c r="F34" s="181"/>
      <c r="G34" s="181"/>
      <c r="H34" s="181"/>
      <c r="L34" s="211"/>
    </row>
    <row r="35" spans="1:12" s="210" customFormat="1" ht="27.95" customHeight="1">
      <c r="A35" s="210" t="s">
        <v>32</v>
      </c>
      <c r="C35" s="179"/>
      <c r="D35" s="180"/>
      <c r="E35" s="181"/>
      <c r="F35" s="181"/>
      <c r="G35" s="181"/>
      <c r="H35" s="181"/>
      <c r="L35" s="211"/>
    </row>
  </sheetData>
  <mergeCells count="1">
    <mergeCell ref="A3:H3"/>
  </mergeCells>
  <phoneticPr fontId="5" type="noConversion"/>
  <printOptions horizontalCentered="1"/>
  <pageMargins left="0.47244094488188981" right="0.47244094488188981" top="0.74803149606299213" bottom="0.74803149606299213" header="0.31496062992125984" footer="0.31496062992125984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N39"/>
  <sheetViews>
    <sheetView view="pageBreakPreview" topLeftCell="A13" zoomScale="115" zoomScaleNormal="115" zoomScaleSheetLayoutView="115" workbookViewId="0">
      <selection activeCell="D22" sqref="D22"/>
    </sheetView>
  </sheetViews>
  <sheetFormatPr defaultRowHeight="13.5"/>
  <cols>
    <col min="1" max="1" width="9.88671875" style="62" customWidth="1"/>
    <col min="2" max="2" width="5.21875" style="62" customWidth="1"/>
    <col min="3" max="3" width="5.6640625" style="62" customWidth="1"/>
    <col min="4" max="4" width="7.33203125" style="62" customWidth="1"/>
    <col min="5" max="5" width="7.44140625" style="62" customWidth="1"/>
    <col min="6" max="6" width="8.109375" style="62" bestFit="1" customWidth="1"/>
    <col min="7" max="7" width="12.44140625" style="62" hidden="1" customWidth="1"/>
    <col min="8" max="8" width="12.44140625" style="62" customWidth="1"/>
    <col min="9" max="9" width="13.77734375" style="62" customWidth="1"/>
    <col min="10" max="10" width="14.5546875" style="62" customWidth="1"/>
    <col min="11" max="11" width="3.77734375" style="62" customWidth="1"/>
    <col min="12" max="12" width="8.109375" style="62" customWidth="1"/>
    <col min="13" max="13" width="9.21875" style="63" bestFit="1" customWidth="1"/>
    <col min="14" max="14" width="9" style="62" bestFit="1" customWidth="1"/>
    <col min="15" max="16384" width="8.88671875" style="62"/>
  </cols>
  <sheetData>
    <row r="1" spans="1:14" ht="55.5" customHeight="1" thickBot="1">
      <c r="A1" s="306" t="s">
        <v>37</v>
      </c>
      <c r="B1" s="306"/>
      <c r="C1" s="306"/>
      <c r="D1" s="306"/>
      <c r="E1" s="306"/>
      <c r="F1" s="306"/>
      <c r="G1" s="306"/>
      <c r="H1" s="306"/>
      <c r="I1" s="306"/>
      <c r="J1" s="306"/>
      <c r="K1" s="61"/>
    </row>
    <row r="2" spans="1:14" ht="38.1" customHeight="1" thickBot="1">
      <c r="A2" s="307" t="s">
        <v>38</v>
      </c>
      <c r="B2" s="308"/>
      <c r="C2" s="309"/>
      <c r="D2" s="310" t="s">
        <v>93</v>
      </c>
      <c r="E2" s="311"/>
      <c r="F2" s="311"/>
      <c r="G2" s="311"/>
      <c r="H2" s="311"/>
      <c r="I2" s="311"/>
      <c r="J2" s="312"/>
      <c r="K2" s="64"/>
    </row>
    <row r="3" spans="1:14" ht="7.5" customHeight="1" thickBot="1">
      <c r="A3" s="65"/>
      <c r="B3" s="65"/>
      <c r="C3" s="66"/>
      <c r="D3" s="66"/>
      <c r="E3" s="67"/>
      <c r="F3" s="67"/>
      <c r="G3" s="67"/>
      <c r="H3" s="67"/>
      <c r="I3" s="67"/>
      <c r="J3" s="67"/>
      <c r="K3" s="64"/>
    </row>
    <row r="4" spans="1:14" ht="43.5" customHeight="1" thickBot="1">
      <c r="A4" s="313" t="s">
        <v>39</v>
      </c>
      <c r="B4" s="314"/>
      <c r="C4" s="315"/>
      <c r="D4" s="316" t="s">
        <v>94</v>
      </c>
      <c r="E4" s="317"/>
      <c r="F4" s="317"/>
      <c r="G4" s="317"/>
      <c r="H4" s="317"/>
      <c r="I4" s="317"/>
      <c r="J4" s="318"/>
      <c r="K4" s="68"/>
    </row>
    <row r="5" spans="1:14" ht="44.25" customHeight="1" thickTop="1" thickBot="1">
      <c r="A5" s="300" t="s">
        <v>40</v>
      </c>
      <c r="B5" s="301"/>
      <c r="C5" s="302"/>
      <c r="D5" s="303" t="s">
        <v>41</v>
      </c>
      <c r="E5" s="304"/>
      <c r="F5" s="304"/>
      <c r="G5" s="304"/>
      <c r="H5" s="304"/>
      <c r="I5" s="304"/>
      <c r="J5" s="305"/>
      <c r="K5" s="69"/>
    </row>
    <row r="6" spans="1:14" ht="38.1" customHeight="1" thickTop="1">
      <c r="A6" s="327" t="s">
        <v>42</v>
      </c>
      <c r="B6" s="328"/>
      <c r="C6" s="329"/>
      <c r="D6" s="330" t="s">
        <v>43</v>
      </c>
      <c r="E6" s="328"/>
      <c r="F6" s="328"/>
      <c r="G6" s="328"/>
      <c r="H6" s="329"/>
      <c r="I6" s="70" t="s">
        <v>44</v>
      </c>
      <c r="J6" s="71" t="s">
        <v>45</v>
      </c>
      <c r="K6" s="72"/>
      <c r="N6" s="73">
        <v>2012.02</v>
      </c>
    </row>
    <row r="7" spans="1:14" ht="24.95" customHeight="1">
      <c r="A7" s="331" t="s">
        <v>46</v>
      </c>
      <c r="B7" s="332"/>
      <c r="C7" s="333"/>
      <c r="D7" s="334" t="s">
        <v>47</v>
      </c>
      <c r="E7" s="335"/>
      <c r="F7" s="335"/>
      <c r="G7" s="335"/>
      <c r="H7" s="336"/>
      <c r="I7" s="74">
        <f>SUM(I8:I10)</f>
        <v>132920634</v>
      </c>
      <c r="J7" s="337" t="s">
        <v>48</v>
      </c>
      <c r="K7" s="72"/>
      <c r="L7" s="319" t="s">
        <v>49</v>
      </c>
      <c r="M7" s="320"/>
      <c r="N7" s="75"/>
    </row>
    <row r="8" spans="1:14" ht="24.95" customHeight="1">
      <c r="A8" s="321" t="s">
        <v>50</v>
      </c>
      <c r="B8" s="323" t="s">
        <v>51</v>
      </c>
      <c r="C8" s="324"/>
      <c r="D8" s="76">
        <v>1</v>
      </c>
      <c r="E8" s="77">
        <v>21</v>
      </c>
      <c r="F8" s="78">
        <v>1</v>
      </c>
      <c r="G8" s="79" t="e">
        <v>#REF!</v>
      </c>
      <c r="H8" s="79">
        <f>M8*N8</f>
        <v>6329554</v>
      </c>
      <c r="I8" s="80">
        <f>D8*E8*F8*H8</f>
        <v>132920634</v>
      </c>
      <c r="J8" s="337"/>
      <c r="K8" s="81"/>
      <c r="L8" s="82" t="s">
        <v>52</v>
      </c>
      <c r="M8" s="83">
        <v>287707</v>
      </c>
      <c r="N8" s="84">
        <v>22</v>
      </c>
    </row>
    <row r="9" spans="1:14" ht="24.95" customHeight="1">
      <c r="A9" s="322"/>
      <c r="B9" s="323" t="s">
        <v>53</v>
      </c>
      <c r="C9" s="324"/>
      <c r="D9" s="76">
        <v>0</v>
      </c>
      <c r="E9" s="77">
        <v>21</v>
      </c>
      <c r="F9" s="78">
        <v>0.5</v>
      </c>
      <c r="G9" s="79" t="e">
        <v>#REF!</v>
      </c>
      <c r="H9" s="79">
        <f>M9*N9</f>
        <v>4290814</v>
      </c>
      <c r="I9" s="80">
        <f>D9*E9*F9*H9</f>
        <v>0</v>
      </c>
      <c r="J9" s="337"/>
      <c r="K9" s="81"/>
      <c r="L9" s="82" t="s">
        <v>53</v>
      </c>
      <c r="M9" s="85">
        <v>195037</v>
      </c>
      <c r="N9" s="84">
        <v>22</v>
      </c>
    </row>
    <row r="10" spans="1:14" ht="30" customHeight="1">
      <c r="A10" s="86" t="s">
        <v>54</v>
      </c>
      <c r="B10" s="325" t="s">
        <v>51</v>
      </c>
      <c r="C10" s="326"/>
      <c r="D10" s="339" t="s">
        <v>55</v>
      </c>
      <c r="E10" s="340"/>
      <c r="F10" s="340"/>
      <c r="G10" s="340"/>
      <c r="H10" s="341"/>
      <c r="I10" s="80"/>
      <c r="J10" s="338"/>
      <c r="K10" s="81"/>
      <c r="L10" s="87" t="s">
        <v>56</v>
      </c>
    </row>
    <row r="11" spans="1:14" ht="24.95" customHeight="1">
      <c r="A11" s="342" t="s">
        <v>57</v>
      </c>
      <c r="B11" s="343"/>
      <c r="C11" s="344"/>
      <c r="D11" s="345" t="s">
        <v>58</v>
      </c>
      <c r="E11" s="343"/>
      <c r="F11" s="343"/>
      <c r="G11" s="343"/>
      <c r="H11" s="344"/>
      <c r="I11" s="88">
        <f>I12</f>
        <v>146212697.40000001</v>
      </c>
      <c r="J11" s="346" t="s">
        <v>59</v>
      </c>
      <c r="K11" s="89"/>
    </row>
    <row r="12" spans="1:14" ht="24.95" customHeight="1">
      <c r="A12" s="90"/>
      <c r="B12" s="348"/>
      <c r="C12" s="349"/>
      <c r="D12" s="350">
        <f>I7</f>
        <v>132920634</v>
      </c>
      <c r="E12" s="351"/>
      <c r="F12" s="351"/>
      <c r="G12" s="91">
        <v>1.1000000000000001</v>
      </c>
      <c r="H12" s="91">
        <v>1.1000000000000001</v>
      </c>
      <c r="I12" s="92">
        <f>D12*H12</f>
        <v>146212697.40000001</v>
      </c>
      <c r="J12" s="347"/>
      <c r="K12" s="89"/>
    </row>
    <row r="13" spans="1:14" ht="24.95" customHeight="1">
      <c r="A13" s="342" t="s">
        <v>60</v>
      </c>
      <c r="B13" s="343"/>
      <c r="C13" s="344"/>
      <c r="D13" s="93" t="s">
        <v>61</v>
      </c>
      <c r="E13" s="94"/>
      <c r="F13" s="94"/>
      <c r="G13" s="94"/>
      <c r="H13" s="94"/>
      <c r="I13" s="88">
        <f>I14</f>
        <v>55826666.280000001</v>
      </c>
      <c r="J13" s="346" t="s">
        <v>62</v>
      </c>
      <c r="K13" s="89"/>
    </row>
    <row r="14" spans="1:14" ht="24.95" customHeight="1">
      <c r="A14" s="353"/>
      <c r="B14" s="354"/>
      <c r="C14" s="354"/>
      <c r="D14" s="355">
        <f>I7+I11</f>
        <v>279133331.39999998</v>
      </c>
      <c r="E14" s="356"/>
      <c r="F14" s="356"/>
      <c r="G14" s="95">
        <v>0.1</v>
      </c>
      <c r="H14" s="95">
        <v>0.2</v>
      </c>
      <c r="I14" s="96">
        <f>D14*H14</f>
        <v>55826666.280000001</v>
      </c>
      <c r="J14" s="352"/>
      <c r="K14" s="89"/>
    </row>
    <row r="15" spans="1:14" ht="24.95" customHeight="1">
      <c r="A15" s="342" t="s">
        <v>63</v>
      </c>
      <c r="B15" s="343"/>
      <c r="C15" s="344"/>
      <c r="D15" s="357" t="s">
        <v>64</v>
      </c>
      <c r="E15" s="358"/>
      <c r="F15" s="358"/>
      <c r="G15" s="358"/>
      <c r="H15" s="359"/>
      <c r="I15" s="88">
        <f>SUM(I16:I20)</f>
        <v>76807086.199999988</v>
      </c>
      <c r="J15" s="346" t="s">
        <v>65</v>
      </c>
      <c r="K15" s="89"/>
    </row>
    <row r="16" spans="1:14" ht="24.95" customHeight="1">
      <c r="A16" s="360" t="s">
        <v>66</v>
      </c>
      <c r="B16" s="361"/>
      <c r="C16" s="362"/>
      <c r="D16" s="363" t="s">
        <v>67</v>
      </c>
      <c r="E16" s="364"/>
      <c r="F16" s="364"/>
      <c r="G16" s="97"/>
      <c r="H16" s="98">
        <v>0.3</v>
      </c>
      <c r="I16" s="99">
        <f>I8*H16</f>
        <v>39876190.199999996</v>
      </c>
      <c r="J16" s="347"/>
      <c r="K16" s="89"/>
    </row>
    <row r="17" spans="1:14" ht="24.95" customHeight="1">
      <c r="A17" s="365" t="s">
        <v>68</v>
      </c>
      <c r="B17" s="366"/>
      <c r="C17" s="367"/>
      <c r="D17" s="368" t="s">
        <v>69</v>
      </c>
      <c r="E17" s="369"/>
      <c r="F17" s="369"/>
      <c r="G17" s="100"/>
      <c r="H17" s="101">
        <v>0.1</v>
      </c>
      <c r="I17" s="102">
        <f>I10*H17</f>
        <v>0</v>
      </c>
      <c r="J17" s="347"/>
      <c r="K17" s="89"/>
    </row>
    <row r="18" spans="1:14" ht="37.5" customHeight="1">
      <c r="A18" s="365" t="s">
        <v>70</v>
      </c>
      <c r="B18" s="366"/>
      <c r="C18" s="367"/>
      <c r="D18" s="370" t="s">
        <v>71</v>
      </c>
      <c r="E18" s="371"/>
      <c r="F18" s="371"/>
      <c r="G18" s="371"/>
      <c r="H18" s="372"/>
      <c r="I18" s="103">
        <v>2000000</v>
      </c>
      <c r="J18" s="347"/>
      <c r="K18" s="89"/>
    </row>
    <row r="19" spans="1:14" ht="24.95" customHeight="1">
      <c r="A19" s="373" t="s">
        <v>72</v>
      </c>
      <c r="B19" s="374"/>
      <c r="C19" s="375"/>
      <c r="D19" s="376"/>
      <c r="E19" s="374"/>
      <c r="F19" s="374"/>
      <c r="G19" s="374"/>
      <c r="H19" s="375"/>
      <c r="I19" s="104">
        <f>I10*10%</f>
        <v>0</v>
      </c>
      <c r="J19" s="347"/>
      <c r="K19" s="89"/>
    </row>
    <row r="20" spans="1:14" ht="28.5" customHeight="1">
      <c r="A20" s="373" t="s">
        <v>73</v>
      </c>
      <c r="B20" s="374"/>
      <c r="C20" s="375"/>
      <c r="D20" s="377" t="s">
        <v>74</v>
      </c>
      <c r="E20" s="378"/>
      <c r="F20" s="378"/>
      <c r="G20" s="378"/>
      <c r="H20" s="379"/>
      <c r="I20" s="105">
        <f>M20*E8*N8</f>
        <v>34930896</v>
      </c>
      <c r="J20" s="352"/>
      <c r="K20" s="89"/>
      <c r="L20" s="106" t="s">
        <v>75</v>
      </c>
      <c r="M20" s="107">
        <v>75608</v>
      </c>
      <c r="N20" s="108" t="s">
        <v>76</v>
      </c>
    </row>
    <row r="21" spans="1:14" ht="24.95" customHeight="1">
      <c r="A21" s="387" t="s">
        <v>77</v>
      </c>
      <c r="B21" s="388"/>
      <c r="C21" s="389"/>
      <c r="D21" s="390" t="s">
        <v>78</v>
      </c>
      <c r="E21" s="388"/>
      <c r="F21" s="388"/>
      <c r="G21" s="388"/>
      <c r="H21" s="389"/>
      <c r="I21" s="109">
        <f>I7+I11+I13+I15</f>
        <v>411767083.87999994</v>
      </c>
      <c r="J21" s="110"/>
      <c r="K21" s="111"/>
      <c r="M21" s="63" t="s">
        <v>79</v>
      </c>
    </row>
    <row r="22" spans="1:14" ht="24.95" customHeight="1">
      <c r="A22" s="387" t="s">
        <v>80</v>
      </c>
      <c r="B22" s="388"/>
      <c r="C22" s="389"/>
      <c r="D22" s="112" t="s">
        <v>95</v>
      </c>
      <c r="E22" s="113"/>
      <c r="F22" s="113"/>
      <c r="G22" s="113"/>
      <c r="H22" s="114">
        <v>0.15</v>
      </c>
      <c r="I22" s="109">
        <f>-I21*H22</f>
        <v>-61765062.581999987</v>
      </c>
      <c r="J22" s="115" t="s">
        <v>81</v>
      </c>
      <c r="K22" s="111"/>
      <c r="L22" s="108" t="s">
        <v>82</v>
      </c>
      <c r="M22" s="116"/>
    </row>
    <row r="23" spans="1:14" ht="24.95" customHeight="1">
      <c r="A23" s="387" t="s">
        <v>83</v>
      </c>
      <c r="B23" s="388"/>
      <c r="C23" s="389"/>
      <c r="D23" s="112"/>
      <c r="E23" s="113"/>
      <c r="F23" s="113"/>
      <c r="G23" s="113"/>
      <c r="H23" s="117"/>
      <c r="I23" s="109">
        <f>+I21+I22</f>
        <v>350002021.29799998</v>
      </c>
      <c r="J23" s="118"/>
      <c r="K23" s="111"/>
      <c r="M23" s="116"/>
    </row>
    <row r="24" spans="1:14" ht="24.95" customHeight="1">
      <c r="A24" s="387" t="s">
        <v>84</v>
      </c>
      <c r="B24" s="388"/>
      <c r="C24" s="389"/>
      <c r="D24" s="391">
        <v>0.1</v>
      </c>
      <c r="E24" s="392"/>
      <c r="F24" s="392"/>
      <c r="G24" s="392"/>
      <c r="H24" s="393"/>
      <c r="I24" s="109">
        <f>I23*D24</f>
        <v>35000202.129799999</v>
      </c>
      <c r="J24" s="118"/>
      <c r="K24" s="111"/>
    </row>
    <row r="25" spans="1:14" ht="24.95" customHeight="1" thickBot="1">
      <c r="A25" s="380" t="s">
        <v>85</v>
      </c>
      <c r="B25" s="381"/>
      <c r="C25" s="382"/>
      <c r="D25" s="383" t="s">
        <v>86</v>
      </c>
      <c r="E25" s="384"/>
      <c r="F25" s="384"/>
      <c r="G25" s="384"/>
      <c r="H25" s="385"/>
      <c r="I25" s="119">
        <f>I23+I24</f>
        <v>385002223.4278</v>
      </c>
      <c r="J25" s="120" t="s">
        <v>87</v>
      </c>
      <c r="K25" s="121"/>
    </row>
    <row r="26" spans="1:14" ht="28.5" customHeight="1">
      <c r="A26" s="386" t="s">
        <v>88</v>
      </c>
      <c r="B26" s="386"/>
      <c r="C26" s="386"/>
      <c r="D26" s="386"/>
      <c r="E26" s="386"/>
      <c r="F26" s="386"/>
      <c r="G26" s="386"/>
      <c r="H26" s="386"/>
      <c r="I26" s="386"/>
      <c r="J26" s="386"/>
    </row>
    <row r="27" spans="1:14" ht="27.75" customHeight="1">
      <c r="A27" s="122"/>
      <c r="B27" s="122"/>
      <c r="C27" s="123"/>
      <c r="D27" s="123"/>
      <c r="E27" s="124"/>
      <c r="F27" s="124"/>
      <c r="G27" s="125" t="s">
        <v>89</v>
      </c>
      <c r="H27" s="125"/>
      <c r="I27" s="126"/>
      <c r="J27" s="127"/>
      <c r="K27" s="128"/>
    </row>
    <row r="28" spans="1:14">
      <c r="A28" s="129" t="s">
        <v>90</v>
      </c>
      <c r="B28" s="124"/>
      <c r="C28" s="124"/>
      <c r="D28" s="124"/>
      <c r="E28" s="124"/>
      <c r="F28" s="124"/>
      <c r="G28" s="124"/>
      <c r="H28" s="124"/>
      <c r="I28" s="130">
        <f>+I25*0.94*0.82</f>
        <v>296759713.8181482</v>
      </c>
      <c r="J28" s="124"/>
    </row>
    <row r="29" spans="1:14">
      <c r="A29" s="129" t="s">
        <v>91</v>
      </c>
      <c r="B29" s="124"/>
      <c r="C29" s="124"/>
      <c r="D29" s="124"/>
      <c r="E29" s="124"/>
      <c r="F29" s="124"/>
      <c r="G29" s="124"/>
      <c r="H29" s="124"/>
      <c r="I29" s="130"/>
      <c r="J29" s="124"/>
    </row>
    <row r="30" spans="1:14">
      <c r="A30" s="129" t="s">
        <v>92</v>
      </c>
      <c r="B30" s="124"/>
      <c r="C30" s="124"/>
      <c r="D30" s="124"/>
      <c r="E30" s="124"/>
      <c r="F30" s="124"/>
      <c r="G30" s="124"/>
      <c r="H30" s="124"/>
      <c r="I30" s="130"/>
      <c r="J30" s="124"/>
    </row>
    <row r="31" spans="1:14">
      <c r="A31" s="124"/>
      <c r="B31" s="124"/>
      <c r="C31" s="124"/>
      <c r="D31" s="124"/>
      <c r="E31" s="124"/>
      <c r="F31" s="124"/>
      <c r="G31" s="124"/>
      <c r="H31" s="124"/>
      <c r="I31" s="130">
        <f>+I21*1.1</f>
        <v>452943792.26799995</v>
      </c>
      <c r="J31" s="124"/>
    </row>
    <row r="32" spans="1:14">
      <c r="A32" s="124"/>
      <c r="B32" s="124"/>
      <c r="C32" s="124"/>
      <c r="D32" s="124"/>
      <c r="E32" s="124"/>
      <c r="F32" s="124"/>
      <c r="G32" s="124"/>
      <c r="H32" s="124"/>
      <c r="I32" s="131">
        <f>+I25*0.85</f>
        <v>327251889.91363001</v>
      </c>
      <c r="J32" s="124"/>
    </row>
    <row r="33" spans="1:10">
      <c r="A33" s="124"/>
      <c r="B33" s="124"/>
      <c r="C33" s="124"/>
      <c r="D33" s="124"/>
      <c r="E33" s="124"/>
      <c r="F33" s="124"/>
      <c r="G33" s="124"/>
      <c r="H33" s="124"/>
      <c r="I33" s="131">
        <f>+I32*0.94</f>
        <v>307616776.51881218</v>
      </c>
      <c r="J33" s="124"/>
    </row>
    <row r="39" spans="1:10" ht="28.5" customHeight="1"/>
  </sheetData>
  <mergeCells count="49">
    <mergeCell ref="D20:H20"/>
    <mergeCell ref="A25:C25"/>
    <mergeCell ref="D25:H25"/>
    <mergeCell ref="A26:J26"/>
    <mergeCell ref="A21:C21"/>
    <mergeCell ref="D21:H21"/>
    <mergeCell ref="A22:C22"/>
    <mergeCell ref="A23:C23"/>
    <mergeCell ref="A24:C24"/>
    <mergeCell ref="D24:H24"/>
    <mergeCell ref="A13:C13"/>
    <mergeCell ref="J13:J14"/>
    <mergeCell ref="A14:C14"/>
    <mergeCell ref="D14:F14"/>
    <mergeCell ref="A15:C15"/>
    <mergeCell ref="D15:H15"/>
    <mergeCell ref="J15:J20"/>
    <mergeCell ref="A16:C16"/>
    <mergeCell ref="D16:F16"/>
    <mergeCell ref="A17:C17"/>
    <mergeCell ref="D17:F17"/>
    <mergeCell ref="A18:C18"/>
    <mergeCell ref="D18:H18"/>
    <mergeCell ref="A19:C19"/>
    <mergeCell ref="D19:H19"/>
    <mergeCell ref="A20:C20"/>
    <mergeCell ref="A11:C11"/>
    <mergeCell ref="D11:H11"/>
    <mergeCell ref="J11:J12"/>
    <mergeCell ref="B12:C12"/>
    <mergeCell ref="D12:F12"/>
    <mergeCell ref="A6:C6"/>
    <mergeCell ref="D6:H6"/>
    <mergeCell ref="A7:C7"/>
    <mergeCell ref="D7:H7"/>
    <mergeCell ref="J7:J10"/>
    <mergeCell ref="D10:H10"/>
    <mergeCell ref="L7:M7"/>
    <mergeCell ref="A8:A9"/>
    <mergeCell ref="B8:C8"/>
    <mergeCell ref="B9:C9"/>
    <mergeCell ref="B10:C10"/>
    <mergeCell ref="A5:C5"/>
    <mergeCell ref="D5:J5"/>
    <mergeCell ref="A1:J1"/>
    <mergeCell ref="A2:C2"/>
    <mergeCell ref="D2:J2"/>
    <mergeCell ref="A4:C4"/>
    <mergeCell ref="D4:J4"/>
  </mergeCells>
  <phoneticPr fontId="5" type="noConversion"/>
  <printOptions horizontalCentered="1"/>
  <pageMargins left="0.35433070866141736" right="0.35433070866141736" top="0.78740157480314965" bottom="0.78740157480314965" header="0.51181102362204722" footer="0.51181102362204722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view="pageBreakPreview" zoomScale="85" zoomScaleNormal="70" zoomScaleSheetLayoutView="85" workbookViewId="0">
      <selection activeCell="I29" sqref="I29"/>
    </sheetView>
  </sheetViews>
  <sheetFormatPr defaultRowHeight="24.95" customHeight="1"/>
  <cols>
    <col min="1" max="2" width="10.33203125" style="276" customWidth="1"/>
    <col min="3" max="3" width="21.77734375" style="276" customWidth="1"/>
    <col min="4" max="7" width="15.21875" style="276" customWidth="1"/>
    <col min="8" max="9" width="8.88671875" style="276" customWidth="1"/>
    <col min="10" max="16384" width="8.88671875" style="276"/>
  </cols>
  <sheetData>
    <row r="1" spans="1:7" ht="24.95" customHeight="1">
      <c r="A1" s="275" t="s">
        <v>171</v>
      </c>
      <c r="B1" s="275"/>
      <c r="C1" s="275"/>
      <c r="D1" s="275"/>
      <c r="E1" s="275"/>
      <c r="F1" s="275"/>
      <c r="G1" s="275"/>
    </row>
    <row r="2" spans="1:7" ht="47.25" customHeight="1">
      <c r="A2" s="396" t="s">
        <v>172</v>
      </c>
      <c r="B2" s="396"/>
      <c r="C2" s="396"/>
      <c r="D2" s="396"/>
      <c r="E2" s="396"/>
      <c r="F2" s="396"/>
      <c r="G2" s="396"/>
    </row>
    <row r="3" spans="1:7" ht="16.5" customHeight="1">
      <c r="A3" s="297" t="str">
        <f>총괄표!A4</f>
        <v xml:space="preserve"> 공사명: 검단신도시 AB16블럭 공동주택 신축공사 </v>
      </c>
      <c r="B3" s="275"/>
      <c r="C3" s="275"/>
      <c r="D3" s="275"/>
      <c r="E3" s="275"/>
      <c r="F3" s="275"/>
      <c r="G3" s="298" t="s">
        <v>173</v>
      </c>
    </row>
    <row r="4" spans="1:7" ht="24.95" customHeight="1" thickBot="1">
      <c r="A4" s="296" t="s">
        <v>174</v>
      </c>
      <c r="B4" s="296" t="s">
        <v>175</v>
      </c>
      <c r="C4" s="296" t="s">
        <v>176</v>
      </c>
      <c r="D4" s="296" t="s">
        <v>177</v>
      </c>
      <c r="E4" s="296" t="s">
        <v>178</v>
      </c>
      <c r="F4" s="296" t="s">
        <v>179</v>
      </c>
      <c r="G4" s="296" t="s">
        <v>180</v>
      </c>
    </row>
    <row r="5" spans="1:7" ht="24.95" customHeight="1" thickTop="1">
      <c r="A5" s="277" t="s">
        <v>181</v>
      </c>
      <c r="B5" s="277" t="s">
        <v>182</v>
      </c>
      <c r="C5" s="278" t="s">
        <v>183</v>
      </c>
      <c r="D5" s="279">
        <f t="shared" ref="D5:D20" si="0">SUM(E5:G5)</f>
        <v>107599</v>
      </c>
      <c r="E5" s="294">
        <v>107599</v>
      </c>
      <c r="F5" s="279"/>
      <c r="G5" s="280"/>
    </row>
    <row r="6" spans="1:7" ht="24.95" customHeight="1">
      <c r="A6" s="277"/>
      <c r="B6" s="277" t="s">
        <v>184</v>
      </c>
      <c r="C6" s="281" t="s">
        <v>185</v>
      </c>
      <c r="D6" s="282">
        <f t="shared" si="0"/>
        <v>381756</v>
      </c>
      <c r="E6" s="295">
        <v>381756</v>
      </c>
      <c r="F6" s="282"/>
      <c r="G6" s="283"/>
    </row>
    <row r="7" spans="1:7" ht="24.95" customHeight="1">
      <c r="A7" s="277"/>
      <c r="B7" s="284"/>
      <c r="C7" s="281" t="s">
        <v>186</v>
      </c>
      <c r="D7" s="282">
        <f t="shared" si="0"/>
        <v>88437</v>
      </c>
      <c r="E7" s="295">
        <v>88437</v>
      </c>
      <c r="F7" s="282"/>
      <c r="G7" s="283"/>
    </row>
    <row r="8" spans="1:7" ht="24.95" customHeight="1">
      <c r="A8" s="277"/>
      <c r="B8" s="284"/>
      <c r="C8" s="281" t="s">
        <v>187</v>
      </c>
      <c r="D8" s="282">
        <f t="shared" si="0"/>
        <v>178349</v>
      </c>
      <c r="E8" s="295">
        <v>178349</v>
      </c>
      <c r="F8" s="282"/>
      <c r="G8" s="283"/>
    </row>
    <row r="9" spans="1:7" ht="24.95" customHeight="1">
      <c r="A9" s="277"/>
      <c r="B9" s="284"/>
      <c r="C9" s="281" t="s">
        <v>188</v>
      </c>
      <c r="D9" s="282">
        <f t="shared" si="0"/>
        <v>193088</v>
      </c>
      <c r="E9" s="295">
        <v>193088</v>
      </c>
      <c r="F9" s="282"/>
      <c r="G9" s="283"/>
    </row>
    <row r="10" spans="1:7" ht="24.95" customHeight="1">
      <c r="A10" s="277"/>
      <c r="B10" s="284"/>
      <c r="C10" s="281" t="s">
        <v>189</v>
      </c>
      <c r="D10" s="282">
        <f t="shared" si="0"/>
        <v>3344406</v>
      </c>
      <c r="E10" s="295">
        <v>3344406</v>
      </c>
      <c r="F10" s="282"/>
      <c r="G10" s="283"/>
    </row>
    <row r="11" spans="1:7" ht="24.95" customHeight="1">
      <c r="A11" s="277"/>
      <c r="B11" s="284"/>
      <c r="C11" s="281" t="s">
        <v>190</v>
      </c>
      <c r="D11" s="282">
        <f t="shared" si="0"/>
        <v>2996552</v>
      </c>
      <c r="E11" s="295">
        <v>2996552</v>
      </c>
      <c r="F11" s="282"/>
      <c r="G11" s="283"/>
    </row>
    <row r="12" spans="1:7" ht="24.95" customHeight="1">
      <c r="A12" s="277"/>
      <c r="B12" s="284"/>
      <c r="C12" s="281" t="s">
        <v>191</v>
      </c>
      <c r="D12" s="282">
        <f t="shared" si="0"/>
        <v>963967</v>
      </c>
      <c r="E12" s="295">
        <v>963967</v>
      </c>
      <c r="F12" s="282"/>
      <c r="G12" s="283"/>
    </row>
    <row r="13" spans="1:7" ht="24.95" customHeight="1">
      <c r="A13" s="277"/>
      <c r="B13" s="284"/>
      <c r="C13" s="281" t="s">
        <v>192</v>
      </c>
      <c r="D13" s="282">
        <f t="shared" si="0"/>
        <v>2996552</v>
      </c>
      <c r="E13" s="295">
        <v>2996552</v>
      </c>
      <c r="F13" s="282"/>
      <c r="G13" s="283"/>
    </row>
    <row r="14" spans="1:7" ht="24.95" customHeight="1">
      <c r="A14" s="277"/>
      <c r="B14" s="284"/>
      <c r="C14" s="281" t="s">
        <v>193</v>
      </c>
      <c r="D14" s="282">
        <f t="shared" si="0"/>
        <v>321322</v>
      </c>
      <c r="E14" s="295">
        <v>321322</v>
      </c>
      <c r="F14" s="282"/>
      <c r="G14" s="283"/>
    </row>
    <row r="15" spans="1:7" ht="24.95" customHeight="1">
      <c r="A15" s="277"/>
      <c r="B15" s="284"/>
      <c r="C15" s="281" t="s">
        <v>194</v>
      </c>
      <c r="D15" s="282">
        <f t="shared" si="0"/>
        <v>107599</v>
      </c>
      <c r="E15" s="295">
        <v>107599</v>
      </c>
      <c r="F15" s="282"/>
      <c r="G15" s="283"/>
    </row>
    <row r="16" spans="1:7" ht="24.95" customHeight="1">
      <c r="A16" s="277"/>
      <c r="B16" s="284"/>
      <c r="C16" s="281" t="s">
        <v>195</v>
      </c>
      <c r="D16" s="282">
        <f t="shared" si="0"/>
        <v>85489</v>
      </c>
      <c r="E16" s="295">
        <v>85489</v>
      </c>
      <c r="F16" s="282"/>
      <c r="G16" s="283"/>
    </row>
    <row r="17" spans="1:7" ht="24.95" customHeight="1">
      <c r="A17" s="277"/>
      <c r="B17" s="284"/>
      <c r="C17" s="281" t="s">
        <v>196</v>
      </c>
      <c r="D17" s="282">
        <f t="shared" si="0"/>
        <v>193088</v>
      </c>
      <c r="E17" s="295">
        <v>193088</v>
      </c>
      <c r="F17" s="282"/>
      <c r="G17" s="283"/>
    </row>
    <row r="18" spans="1:7" ht="24.95" customHeight="1">
      <c r="A18" s="277"/>
      <c r="B18" s="284"/>
      <c r="C18" s="281" t="s">
        <v>197</v>
      </c>
      <c r="D18" s="282">
        <f t="shared" si="0"/>
        <v>64854</v>
      </c>
      <c r="E18" s="295">
        <v>64854</v>
      </c>
      <c r="F18" s="282"/>
      <c r="G18" s="283"/>
    </row>
    <row r="19" spans="1:7" ht="24.95" customHeight="1">
      <c r="A19" s="277"/>
      <c r="B19" s="284"/>
      <c r="C19" s="281" t="s">
        <v>198</v>
      </c>
      <c r="D19" s="282">
        <f t="shared" si="0"/>
        <v>85489</v>
      </c>
      <c r="E19" s="295">
        <v>85489</v>
      </c>
      <c r="F19" s="282"/>
      <c r="G19" s="283"/>
    </row>
    <row r="20" spans="1:7" ht="24.95" customHeight="1">
      <c r="A20" s="277"/>
      <c r="B20" s="284"/>
      <c r="C20" s="285" t="s">
        <v>199</v>
      </c>
      <c r="D20" s="282">
        <f t="shared" si="0"/>
        <v>2631011</v>
      </c>
      <c r="E20" s="295">
        <v>2631011</v>
      </c>
      <c r="F20" s="286"/>
      <c r="G20" s="287"/>
    </row>
    <row r="21" spans="1:7" ht="24.95" customHeight="1">
      <c r="A21" s="277"/>
      <c r="B21" s="288"/>
      <c r="C21" s="289" t="s">
        <v>200</v>
      </c>
      <c r="D21" s="290">
        <f>SUM(D5:D20)</f>
        <v>14739558</v>
      </c>
      <c r="E21" s="290">
        <f>SUM(E5:E20)</f>
        <v>14739558</v>
      </c>
      <c r="F21" s="290">
        <f t="shared" ref="F21:G21" si="1">SUM(F5:F19)</f>
        <v>0</v>
      </c>
      <c r="G21" s="290">
        <f t="shared" si="1"/>
        <v>0</v>
      </c>
    </row>
    <row r="22" spans="1:7" ht="24.95" customHeight="1">
      <c r="A22" s="277"/>
      <c r="B22" s="394" t="s">
        <v>201</v>
      </c>
      <c r="C22" s="394"/>
      <c r="D22" s="291">
        <f>SUM(E22:G22)</f>
        <v>11933321</v>
      </c>
      <c r="E22" s="291"/>
      <c r="F22" s="291"/>
      <c r="G22" s="291">
        <v>11933321</v>
      </c>
    </row>
    <row r="23" spans="1:7" ht="24.95" customHeight="1">
      <c r="A23" s="277"/>
      <c r="B23" s="394" t="s">
        <v>202</v>
      </c>
      <c r="C23" s="394"/>
      <c r="D23" s="291">
        <f t="shared" ref="D23:D28" si="2">SUM(E23:G23)</f>
        <v>10271374</v>
      </c>
      <c r="E23" s="291"/>
      <c r="F23" s="291"/>
      <c r="G23" s="291">
        <v>10271374</v>
      </c>
    </row>
    <row r="24" spans="1:7" ht="24.95" customHeight="1">
      <c r="A24" s="277"/>
      <c r="B24" s="394" t="s">
        <v>203</v>
      </c>
      <c r="C24" s="394"/>
      <c r="D24" s="291">
        <f t="shared" si="2"/>
        <v>159328904</v>
      </c>
      <c r="E24" s="291"/>
      <c r="F24" s="291"/>
      <c r="G24" s="291">
        <v>159328904</v>
      </c>
    </row>
    <row r="25" spans="1:7" ht="24.95" customHeight="1">
      <c r="A25" s="277"/>
      <c r="B25" s="394" t="s">
        <v>204</v>
      </c>
      <c r="C25" s="394"/>
      <c r="D25" s="291">
        <f t="shared" si="2"/>
        <v>24002867</v>
      </c>
      <c r="E25" s="291"/>
      <c r="F25" s="291"/>
      <c r="G25" s="291">
        <v>24002867</v>
      </c>
    </row>
    <row r="26" spans="1:7" ht="24.95" customHeight="1">
      <c r="A26" s="292"/>
      <c r="B26" s="394" t="s">
        <v>205</v>
      </c>
      <c r="C26" s="394"/>
      <c r="D26" s="291">
        <f t="shared" si="2"/>
        <v>24929198</v>
      </c>
      <c r="E26" s="291"/>
      <c r="F26" s="291"/>
      <c r="G26" s="291">
        <v>24929198</v>
      </c>
    </row>
    <row r="27" spans="1:7" ht="24.95" customHeight="1">
      <c r="A27" s="394" t="s">
        <v>206</v>
      </c>
      <c r="B27" s="394"/>
      <c r="C27" s="394"/>
      <c r="D27" s="291">
        <f>SUM(E27:G27)</f>
        <v>13622512</v>
      </c>
      <c r="E27" s="291">
        <v>818864</v>
      </c>
      <c r="F27" s="291"/>
      <c r="G27" s="291">
        <v>12803648</v>
      </c>
    </row>
    <row r="28" spans="1:7" ht="24.95" customHeight="1">
      <c r="A28" s="394" t="s">
        <v>207</v>
      </c>
      <c r="B28" s="394"/>
      <c r="C28" s="394"/>
      <c r="D28" s="291">
        <f t="shared" si="2"/>
        <v>13622513</v>
      </c>
      <c r="E28" s="291">
        <v>818865</v>
      </c>
      <c r="F28" s="291"/>
      <c r="G28" s="291">
        <v>12803648</v>
      </c>
    </row>
    <row r="29" spans="1:7" ht="24.95" customHeight="1">
      <c r="A29" s="395" t="s">
        <v>208</v>
      </c>
      <c r="B29" s="395"/>
      <c r="C29" s="395"/>
      <c r="D29" s="293">
        <f>SUM(D21:D28)</f>
        <v>272450247</v>
      </c>
      <c r="E29" s="293">
        <f t="shared" ref="E29:G29" si="3">SUM(E21:E28)</f>
        <v>16377287</v>
      </c>
      <c r="F29" s="293">
        <f t="shared" si="3"/>
        <v>0</v>
      </c>
      <c r="G29" s="293">
        <f t="shared" si="3"/>
        <v>256072960</v>
      </c>
    </row>
  </sheetData>
  <mergeCells count="9">
    <mergeCell ref="A27:C27"/>
    <mergeCell ref="A28:C28"/>
    <mergeCell ref="A29:C29"/>
    <mergeCell ref="A2:G2"/>
    <mergeCell ref="B22:C22"/>
    <mergeCell ref="B23:C23"/>
    <mergeCell ref="B24:C24"/>
    <mergeCell ref="B25:C25"/>
    <mergeCell ref="B26:C26"/>
  </mergeCells>
  <phoneticPr fontId="5" type="noConversion"/>
  <printOptions horizontalCentered="1"/>
  <pageMargins left="0.59055118110236227" right="0.59055118110236227" top="0.98425196850393704" bottom="0.78740157480314965" header="0.31496062992125984" footer="0.31496062992125984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53"/>
  <sheetViews>
    <sheetView tabSelected="1" view="pageBreakPreview" zoomScale="80" zoomScaleNormal="70" zoomScaleSheetLayoutView="80" workbookViewId="0">
      <selection activeCell="A2" sqref="A2"/>
    </sheetView>
  </sheetViews>
  <sheetFormatPr defaultRowHeight="13.5"/>
  <cols>
    <col min="1" max="1" width="11.5546875" style="250" customWidth="1"/>
    <col min="2" max="94" width="1.6640625" style="251" customWidth="1"/>
    <col min="95" max="95" width="24.88671875" style="251" customWidth="1"/>
    <col min="96" max="96" width="31.109375" style="252" customWidth="1"/>
    <col min="97" max="259" width="8.88671875" style="251"/>
    <col min="260" max="260" width="11.5546875" style="251" customWidth="1"/>
    <col min="261" max="350" width="1.5546875" style="251" customWidth="1"/>
    <col min="351" max="351" width="24.88671875" style="251" customWidth="1"/>
    <col min="352" max="352" width="31.109375" style="251" customWidth="1"/>
    <col min="353" max="515" width="8.88671875" style="251"/>
    <col min="516" max="516" width="11.5546875" style="251" customWidth="1"/>
    <col min="517" max="606" width="1.5546875" style="251" customWidth="1"/>
    <col min="607" max="607" width="24.88671875" style="251" customWidth="1"/>
    <col min="608" max="608" width="31.109375" style="251" customWidth="1"/>
    <col min="609" max="771" width="8.88671875" style="251"/>
    <col min="772" max="772" width="11.5546875" style="251" customWidth="1"/>
    <col min="773" max="862" width="1.5546875" style="251" customWidth="1"/>
    <col min="863" max="863" width="24.88671875" style="251" customWidth="1"/>
    <col min="864" max="864" width="31.109375" style="251" customWidth="1"/>
    <col min="865" max="1027" width="8.88671875" style="251"/>
    <col min="1028" max="1028" width="11.5546875" style="251" customWidth="1"/>
    <col min="1029" max="1118" width="1.5546875" style="251" customWidth="1"/>
    <col min="1119" max="1119" width="24.88671875" style="251" customWidth="1"/>
    <col min="1120" max="1120" width="31.109375" style="251" customWidth="1"/>
    <col min="1121" max="1283" width="8.88671875" style="251"/>
    <col min="1284" max="1284" width="11.5546875" style="251" customWidth="1"/>
    <col min="1285" max="1374" width="1.5546875" style="251" customWidth="1"/>
    <col min="1375" max="1375" width="24.88671875" style="251" customWidth="1"/>
    <col min="1376" max="1376" width="31.109375" style="251" customWidth="1"/>
    <col min="1377" max="1539" width="8.88671875" style="251"/>
    <col min="1540" max="1540" width="11.5546875" style="251" customWidth="1"/>
    <col min="1541" max="1630" width="1.5546875" style="251" customWidth="1"/>
    <col min="1631" max="1631" width="24.88671875" style="251" customWidth="1"/>
    <col min="1632" max="1632" width="31.109375" style="251" customWidth="1"/>
    <col min="1633" max="1795" width="8.88671875" style="251"/>
    <col min="1796" max="1796" width="11.5546875" style="251" customWidth="1"/>
    <col min="1797" max="1886" width="1.5546875" style="251" customWidth="1"/>
    <col min="1887" max="1887" width="24.88671875" style="251" customWidth="1"/>
    <col min="1888" max="1888" width="31.109375" style="251" customWidth="1"/>
    <col min="1889" max="2051" width="8.88671875" style="251"/>
    <col min="2052" max="2052" width="11.5546875" style="251" customWidth="1"/>
    <col min="2053" max="2142" width="1.5546875" style="251" customWidth="1"/>
    <col min="2143" max="2143" width="24.88671875" style="251" customWidth="1"/>
    <col min="2144" max="2144" width="31.109375" style="251" customWidth="1"/>
    <col min="2145" max="2307" width="8.88671875" style="251"/>
    <col min="2308" max="2308" width="11.5546875" style="251" customWidth="1"/>
    <col min="2309" max="2398" width="1.5546875" style="251" customWidth="1"/>
    <col min="2399" max="2399" width="24.88671875" style="251" customWidth="1"/>
    <col min="2400" max="2400" width="31.109375" style="251" customWidth="1"/>
    <col min="2401" max="2563" width="8.88671875" style="251"/>
    <col min="2564" max="2564" width="11.5546875" style="251" customWidth="1"/>
    <col min="2565" max="2654" width="1.5546875" style="251" customWidth="1"/>
    <col min="2655" max="2655" width="24.88671875" style="251" customWidth="1"/>
    <col min="2656" max="2656" width="31.109375" style="251" customWidth="1"/>
    <col min="2657" max="2819" width="8.88671875" style="251"/>
    <col min="2820" max="2820" width="11.5546875" style="251" customWidth="1"/>
    <col min="2821" max="2910" width="1.5546875" style="251" customWidth="1"/>
    <col min="2911" max="2911" width="24.88671875" style="251" customWidth="1"/>
    <col min="2912" max="2912" width="31.109375" style="251" customWidth="1"/>
    <col min="2913" max="3075" width="8.88671875" style="251"/>
    <col min="3076" max="3076" width="11.5546875" style="251" customWidth="1"/>
    <col min="3077" max="3166" width="1.5546875" style="251" customWidth="1"/>
    <col min="3167" max="3167" width="24.88671875" style="251" customWidth="1"/>
    <col min="3168" max="3168" width="31.109375" style="251" customWidth="1"/>
    <col min="3169" max="3331" width="8.88671875" style="251"/>
    <col min="3332" max="3332" width="11.5546875" style="251" customWidth="1"/>
    <col min="3333" max="3422" width="1.5546875" style="251" customWidth="1"/>
    <col min="3423" max="3423" width="24.88671875" style="251" customWidth="1"/>
    <col min="3424" max="3424" width="31.109375" style="251" customWidth="1"/>
    <col min="3425" max="3587" width="8.88671875" style="251"/>
    <col min="3588" max="3588" width="11.5546875" style="251" customWidth="1"/>
    <col min="3589" max="3678" width="1.5546875" style="251" customWidth="1"/>
    <col min="3679" max="3679" width="24.88671875" style="251" customWidth="1"/>
    <col min="3680" max="3680" width="31.109375" style="251" customWidth="1"/>
    <col min="3681" max="3843" width="8.88671875" style="251"/>
    <col min="3844" max="3844" width="11.5546875" style="251" customWidth="1"/>
    <col min="3845" max="3934" width="1.5546875" style="251" customWidth="1"/>
    <col min="3935" max="3935" width="24.88671875" style="251" customWidth="1"/>
    <col min="3936" max="3936" width="31.109375" style="251" customWidth="1"/>
    <col min="3937" max="4099" width="8.88671875" style="251"/>
    <col min="4100" max="4100" width="11.5546875" style="251" customWidth="1"/>
    <col min="4101" max="4190" width="1.5546875" style="251" customWidth="1"/>
    <col min="4191" max="4191" width="24.88671875" style="251" customWidth="1"/>
    <col min="4192" max="4192" width="31.109375" style="251" customWidth="1"/>
    <col min="4193" max="4355" width="8.88671875" style="251"/>
    <col min="4356" max="4356" width="11.5546875" style="251" customWidth="1"/>
    <col min="4357" max="4446" width="1.5546875" style="251" customWidth="1"/>
    <col min="4447" max="4447" width="24.88671875" style="251" customWidth="1"/>
    <col min="4448" max="4448" width="31.109375" style="251" customWidth="1"/>
    <col min="4449" max="4611" width="8.88671875" style="251"/>
    <col min="4612" max="4612" width="11.5546875" style="251" customWidth="1"/>
    <col min="4613" max="4702" width="1.5546875" style="251" customWidth="1"/>
    <col min="4703" max="4703" width="24.88671875" style="251" customWidth="1"/>
    <col min="4704" max="4704" width="31.109375" style="251" customWidth="1"/>
    <col min="4705" max="4867" width="8.88671875" style="251"/>
    <col min="4868" max="4868" width="11.5546875" style="251" customWidth="1"/>
    <col min="4869" max="4958" width="1.5546875" style="251" customWidth="1"/>
    <col min="4959" max="4959" width="24.88671875" style="251" customWidth="1"/>
    <col min="4960" max="4960" width="31.109375" style="251" customWidth="1"/>
    <col min="4961" max="5123" width="8.88671875" style="251"/>
    <col min="5124" max="5124" width="11.5546875" style="251" customWidth="1"/>
    <col min="5125" max="5214" width="1.5546875" style="251" customWidth="1"/>
    <col min="5215" max="5215" width="24.88671875" style="251" customWidth="1"/>
    <col min="5216" max="5216" width="31.109375" style="251" customWidth="1"/>
    <col min="5217" max="5379" width="8.88671875" style="251"/>
    <col min="5380" max="5380" width="11.5546875" style="251" customWidth="1"/>
    <col min="5381" max="5470" width="1.5546875" style="251" customWidth="1"/>
    <col min="5471" max="5471" width="24.88671875" style="251" customWidth="1"/>
    <col min="5472" max="5472" width="31.109375" style="251" customWidth="1"/>
    <col min="5473" max="5635" width="8.88671875" style="251"/>
    <col min="5636" max="5636" width="11.5546875" style="251" customWidth="1"/>
    <col min="5637" max="5726" width="1.5546875" style="251" customWidth="1"/>
    <col min="5727" max="5727" width="24.88671875" style="251" customWidth="1"/>
    <col min="5728" max="5728" width="31.109375" style="251" customWidth="1"/>
    <col min="5729" max="5891" width="8.88671875" style="251"/>
    <col min="5892" max="5892" width="11.5546875" style="251" customWidth="1"/>
    <col min="5893" max="5982" width="1.5546875" style="251" customWidth="1"/>
    <col min="5983" max="5983" width="24.88671875" style="251" customWidth="1"/>
    <col min="5984" max="5984" width="31.109375" style="251" customWidth="1"/>
    <col min="5985" max="6147" width="8.88671875" style="251"/>
    <col min="6148" max="6148" width="11.5546875" style="251" customWidth="1"/>
    <col min="6149" max="6238" width="1.5546875" style="251" customWidth="1"/>
    <col min="6239" max="6239" width="24.88671875" style="251" customWidth="1"/>
    <col min="6240" max="6240" width="31.109375" style="251" customWidth="1"/>
    <col min="6241" max="6403" width="8.88671875" style="251"/>
    <col min="6404" max="6404" width="11.5546875" style="251" customWidth="1"/>
    <col min="6405" max="6494" width="1.5546875" style="251" customWidth="1"/>
    <col min="6495" max="6495" width="24.88671875" style="251" customWidth="1"/>
    <col min="6496" max="6496" width="31.109375" style="251" customWidth="1"/>
    <col min="6497" max="6659" width="8.88671875" style="251"/>
    <col min="6660" max="6660" width="11.5546875" style="251" customWidth="1"/>
    <col min="6661" max="6750" width="1.5546875" style="251" customWidth="1"/>
    <col min="6751" max="6751" width="24.88671875" style="251" customWidth="1"/>
    <col min="6752" max="6752" width="31.109375" style="251" customWidth="1"/>
    <col min="6753" max="6915" width="8.88671875" style="251"/>
    <col min="6916" max="6916" width="11.5546875" style="251" customWidth="1"/>
    <col min="6917" max="7006" width="1.5546875" style="251" customWidth="1"/>
    <col min="7007" max="7007" width="24.88671875" style="251" customWidth="1"/>
    <col min="7008" max="7008" width="31.109375" style="251" customWidth="1"/>
    <col min="7009" max="7171" width="8.88671875" style="251"/>
    <col min="7172" max="7172" width="11.5546875" style="251" customWidth="1"/>
    <col min="7173" max="7262" width="1.5546875" style="251" customWidth="1"/>
    <col min="7263" max="7263" width="24.88671875" style="251" customWidth="1"/>
    <col min="7264" max="7264" width="31.109375" style="251" customWidth="1"/>
    <col min="7265" max="7427" width="8.88671875" style="251"/>
    <col min="7428" max="7428" width="11.5546875" style="251" customWidth="1"/>
    <col min="7429" max="7518" width="1.5546875" style="251" customWidth="1"/>
    <col min="7519" max="7519" width="24.88671875" style="251" customWidth="1"/>
    <col min="7520" max="7520" width="31.109375" style="251" customWidth="1"/>
    <col min="7521" max="7683" width="8.88671875" style="251"/>
    <col min="7684" max="7684" width="11.5546875" style="251" customWidth="1"/>
    <col min="7685" max="7774" width="1.5546875" style="251" customWidth="1"/>
    <col min="7775" max="7775" width="24.88671875" style="251" customWidth="1"/>
    <col min="7776" max="7776" width="31.109375" style="251" customWidth="1"/>
    <col min="7777" max="7939" width="8.88671875" style="251"/>
    <col min="7940" max="7940" width="11.5546875" style="251" customWidth="1"/>
    <col min="7941" max="8030" width="1.5546875" style="251" customWidth="1"/>
    <col min="8031" max="8031" width="24.88671875" style="251" customWidth="1"/>
    <col min="8032" max="8032" width="31.109375" style="251" customWidth="1"/>
    <col min="8033" max="8195" width="8.88671875" style="251"/>
    <col min="8196" max="8196" width="11.5546875" style="251" customWidth="1"/>
    <col min="8197" max="8286" width="1.5546875" style="251" customWidth="1"/>
    <col min="8287" max="8287" width="24.88671875" style="251" customWidth="1"/>
    <col min="8288" max="8288" width="31.109375" style="251" customWidth="1"/>
    <col min="8289" max="8451" width="8.88671875" style="251"/>
    <col min="8452" max="8452" width="11.5546875" style="251" customWidth="1"/>
    <col min="8453" max="8542" width="1.5546875" style="251" customWidth="1"/>
    <col min="8543" max="8543" width="24.88671875" style="251" customWidth="1"/>
    <col min="8544" max="8544" width="31.109375" style="251" customWidth="1"/>
    <col min="8545" max="8707" width="8.88671875" style="251"/>
    <col min="8708" max="8708" width="11.5546875" style="251" customWidth="1"/>
    <col min="8709" max="8798" width="1.5546875" style="251" customWidth="1"/>
    <col min="8799" max="8799" width="24.88671875" style="251" customWidth="1"/>
    <col min="8800" max="8800" width="31.109375" style="251" customWidth="1"/>
    <col min="8801" max="8963" width="8.88671875" style="251"/>
    <col min="8964" max="8964" width="11.5546875" style="251" customWidth="1"/>
    <col min="8965" max="9054" width="1.5546875" style="251" customWidth="1"/>
    <col min="9055" max="9055" width="24.88671875" style="251" customWidth="1"/>
    <col min="9056" max="9056" width="31.109375" style="251" customWidth="1"/>
    <col min="9057" max="9219" width="8.88671875" style="251"/>
    <col min="9220" max="9220" width="11.5546875" style="251" customWidth="1"/>
    <col min="9221" max="9310" width="1.5546875" style="251" customWidth="1"/>
    <col min="9311" max="9311" width="24.88671875" style="251" customWidth="1"/>
    <col min="9312" max="9312" width="31.109375" style="251" customWidth="1"/>
    <col min="9313" max="9475" width="8.88671875" style="251"/>
    <col min="9476" max="9476" width="11.5546875" style="251" customWidth="1"/>
    <col min="9477" max="9566" width="1.5546875" style="251" customWidth="1"/>
    <col min="9567" max="9567" width="24.88671875" style="251" customWidth="1"/>
    <col min="9568" max="9568" width="31.109375" style="251" customWidth="1"/>
    <col min="9569" max="9731" width="8.88671875" style="251"/>
    <col min="9732" max="9732" width="11.5546875" style="251" customWidth="1"/>
    <col min="9733" max="9822" width="1.5546875" style="251" customWidth="1"/>
    <col min="9823" max="9823" width="24.88671875" style="251" customWidth="1"/>
    <col min="9824" max="9824" width="31.109375" style="251" customWidth="1"/>
    <col min="9825" max="9987" width="8.88671875" style="251"/>
    <col min="9988" max="9988" width="11.5546875" style="251" customWidth="1"/>
    <col min="9989" max="10078" width="1.5546875" style="251" customWidth="1"/>
    <col min="10079" max="10079" width="24.88671875" style="251" customWidth="1"/>
    <col min="10080" max="10080" width="31.109375" style="251" customWidth="1"/>
    <col min="10081" max="10243" width="8.88671875" style="251"/>
    <col min="10244" max="10244" width="11.5546875" style="251" customWidth="1"/>
    <col min="10245" max="10334" width="1.5546875" style="251" customWidth="1"/>
    <col min="10335" max="10335" width="24.88671875" style="251" customWidth="1"/>
    <col min="10336" max="10336" width="31.109375" style="251" customWidth="1"/>
    <col min="10337" max="10499" width="8.88671875" style="251"/>
    <col min="10500" max="10500" width="11.5546875" style="251" customWidth="1"/>
    <col min="10501" max="10590" width="1.5546875" style="251" customWidth="1"/>
    <col min="10591" max="10591" width="24.88671875" style="251" customWidth="1"/>
    <col min="10592" max="10592" width="31.109375" style="251" customWidth="1"/>
    <col min="10593" max="10755" width="8.88671875" style="251"/>
    <col min="10756" max="10756" width="11.5546875" style="251" customWidth="1"/>
    <col min="10757" max="10846" width="1.5546875" style="251" customWidth="1"/>
    <col min="10847" max="10847" width="24.88671875" style="251" customWidth="1"/>
    <col min="10848" max="10848" width="31.109375" style="251" customWidth="1"/>
    <col min="10849" max="11011" width="8.88671875" style="251"/>
    <col min="11012" max="11012" width="11.5546875" style="251" customWidth="1"/>
    <col min="11013" max="11102" width="1.5546875" style="251" customWidth="1"/>
    <col min="11103" max="11103" width="24.88671875" style="251" customWidth="1"/>
    <col min="11104" max="11104" width="31.109375" style="251" customWidth="1"/>
    <col min="11105" max="11267" width="8.88671875" style="251"/>
    <col min="11268" max="11268" width="11.5546875" style="251" customWidth="1"/>
    <col min="11269" max="11358" width="1.5546875" style="251" customWidth="1"/>
    <col min="11359" max="11359" width="24.88671875" style="251" customWidth="1"/>
    <col min="11360" max="11360" width="31.109375" style="251" customWidth="1"/>
    <col min="11361" max="11523" width="8.88671875" style="251"/>
    <col min="11524" max="11524" width="11.5546875" style="251" customWidth="1"/>
    <col min="11525" max="11614" width="1.5546875" style="251" customWidth="1"/>
    <col min="11615" max="11615" width="24.88671875" style="251" customWidth="1"/>
    <col min="11616" max="11616" width="31.109375" style="251" customWidth="1"/>
    <col min="11617" max="11779" width="8.88671875" style="251"/>
    <col min="11780" max="11780" width="11.5546875" style="251" customWidth="1"/>
    <col min="11781" max="11870" width="1.5546875" style="251" customWidth="1"/>
    <col min="11871" max="11871" width="24.88671875" style="251" customWidth="1"/>
    <col min="11872" max="11872" width="31.109375" style="251" customWidth="1"/>
    <col min="11873" max="12035" width="8.88671875" style="251"/>
    <col min="12036" max="12036" width="11.5546875" style="251" customWidth="1"/>
    <col min="12037" max="12126" width="1.5546875" style="251" customWidth="1"/>
    <col min="12127" max="12127" width="24.88671875" style="251" customWidth="1"/>
    <col min="12128" max="12128" width="31.109375" style="251" customWidth="1"/>
    <col min="12129" max="12291" width="8.88671875" style="251"/>
    <col min="12292" max="12292" width="11.5546875" style="251" customWidth="1"/>
    <col min="12293" max="12382" width="1.5546875" style="251" customWidth="1"/>
    <col min="12383" max="12383" width="24.88671875" style="251" customWidth="1"/>
    <col min="12384" max="12384" width="31.109375" style="251" customWidth="1"/>
    <col min="12385" max="12547" width="8.88671875" style="251"/>
    <col min="12548" max="12548" width="11.5546875" style="251" customWidth="1"/>
    <col min="12549" max="12638" width="1.5546875" style="251" customWidth="1"/>
    <col min="12639" max="12639" width="24.88671875" style="251" customWidth="1"/>
    <col min="12640" max="12640" width="31.109375" style="251" customWidth="1"/>
    <col min="12641" max="12803" width="8.88671875" style="251"/>
    <col min="12804" max="12804" width="11.5546875" style="251" customWidth="1"/>
    <col min="12805" max="12894" width="1.5546875" style="251" customWidth="1"/>
    <col min="12895" max="12895" width="24.88671875" style="251" customWidth="1"/>
    <col min="12896" max="12896" width="31.109375" style="251" customWidth="1"/>
    <col min="12897" max="13059" width="8.88671875" style="251"/>
    <col min="13060" max="13060" width="11.5546875" style="251" customWidth="1"/>
    <col min="13061" max="13150" width="1.5546875" style="251" customWidth="1"/>
    <col min="13151" max="13151" width="24.88671875" style="251" customWidth="1"/>
    <col min="13152" max="13152" width="31.109375" style="251" customWidth="1"/>
    <col min="13153" max="13315" width="8.88671875" style="251"/>
    <col min="13316" max="13316" width="11.5546875" style="251" customWidth="1"/>
    <col min="13317" max="13406" width="1.5546875" style="251" customWidth="1"/>
    <col min="13407" max="13407" width="24.88671875" style="251" customWidth="1"/>
    <col min="13408" max="13408" width="31.109375" style="251" customWidth="1"/>
    <col min="13409" max="13571" width="8.88671875" style="251"/>
    <col min="13572" max="13572" width="11.5546875" style="251" customWidth="1"/>
    <col min="13573" max="13662" width="1.5546875" style="251" customWidth="1"/>
    <col min="13663" max="13663" width="24.88671875" style="251" customWidth="1"/>
    <col min="13664" max="13664" width="31.109375" style="251" customWidth="1"/>
    <col min="13665" max="13827" width="8.88671875" style="251"/>
    <col min="13828" max="13828" width="11.5546875" style="251" customWidth="1"/>
    <col min="13829" max="13918" width="1.5546875" style="251" customWidth="1"/>
    <col min="13919" max="13919" width="24.88671875" style="251" customWidth="1"/>
    <col min="13920" max="13920" width="31.109375" style="251" customWidth="1"/>
    <col min="13921" max="14083" width="8.88671875" style="251"/>
    <col min="14084" max="14084" width="11.5546875" style="251" customWidth="1"/>
    <col min="14085" max="14174" width="1.5546875" style="251" customWidth="1"/>
    <col min="14175" max="14175" width="24.88671875" style="251" customWidth="1"/>
    <col min="14176" max="14176" width="31.109375" style="251" customWidth="1"/>
    <col min="14177" max="14339" width="8.88671875" style="251"/>
    <col min="14340" max="14340" width="11.5546875" style="251" customWidth="1"/>
    <col min="14341" max="14430" width="1.5546875" style="251" customWidth="1"/>
    <col min="14431" max="14431" width="24.88671875" style="251" customWidth="1"/>
    <col min="14432" max="14432" width="31.109375" style="251" customWidth="1"/>
    <col min="14433" max="14595" width="8.88671875" style="251"/>
    <col min="14596" max="14596" width="11.5546875" style="251" customWidth="1"/>
    <col min="14597" max="14686" width="1.5546875" style="251" customWidth="1"/>
    <col min="14687" max="14687" width="24.88671875" style="251" customWidth="1"/>
    <col min="14688" max="14688" width="31.109375" style="251" customWidth="1"/>
    <col min="14689" max="14851" width="8.88671875" style="251"/>
    <col min="14852" max="14852" width="11.5546875" style="251" customWidth="1"/>
    <col min="14853" max="14942" width="1.5546875" style="251" customWidth="1"/>
    <col min="14943" max="14943" width="24.88671875" style="251" customWidth="1"/>
    <col min="14944" max="14944" width="31.109375" style="251" customWidth="1"/>
    <col min="14945" max="15107" width="8.88671875" style="251"/>
    <col min="15108" max="15108" width="11.5546875" style="251" customWidth="1"/>
    <col min="15109" max="15198" width="1.5546875" style="251" customWidth="1"/>
    <col min="15199" max="15199" width="24.88671875" style="251" customWidth="1"/>
    <col min="15200" max="15200" width="31.109375" style="251" customWidth="1"/>
    <col min="15201" max="15363" width="8.88671875" style="251"/>
    <col min="15364" max="15364" width="11.5546875" style="251" customWidth="1"/>
    <col min="15365" max="15454" width="1.5546875" style="251" customWidth="1"/>
    <col min="15455" max="15455" width="24.88671875" style="251" customWidth="1"/>
    <col min="15456" max="15456" width="31.109375" style="251" customWidth="1"/>
    <col min="15457" max="15619" width="8.88671875" style="251"/>
    <col min="15620" max="15620" width="11.5546875" style="251" customWidth="1"/>
    <col min="15621" max="15710" width="1.5546875" style="251" customWidth="1"/>
    <col min="15711" max="15711" width="24.88671875" style="251" customWidth="1"/>
    <col min="15712" max="15712" width="31.109375" style="251" customWidth="1"/>
    <col min="15713" max="15875" width="8.88671875" style="251"/>
    <col min="15876" max="15876" width="11.5546875" style="251" customWidth="1"/>
    <col min="15877" max="15966" width="1.5546875" style="251" customWidth="1"/>
    <col min="15967" max="15967" width="24.88671875" style="251" customWidth="1"/>
    <col min="15968" max="15968" width="31.109375" style="251" customWidth="1"/>
    <col min="15969" max="16131" width="8.88671875" style="251"/>
    <col min="16132" max="16132" width="11.5546875" style="251" customWidth="1"/>
    <col min="16133" max="16222" width="1.5546875" style="251" customWidth="1"/>
    <col min="16223" max="16223" width="24.88671875" style="251" customWidth="1"/>
    <col min="16224" max="16224" width="31.109375" style="251" customWidth="1"/>
    <col min="16225" max="16384" width="8.88671875" style="251"/>
  </cols>
  <sheetData>
    <row r="1" spans="1:96" s="225" customFormat="1" ht="70.5" customHeight="1">
      <c r="A1" s="402" t="s">
        <v>211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  <c r="AA1" s="402"/>
      <c r="AB1" s="402"/>
      <c r="AC1" s="402"/>
      <c r="AD1" s="402"/>
      <c r="AE1" s="402"/>
      <c r="AF1" s="402"/>
      <c r="AG1" s="402"/>
      <c r="AH1" s="402"/>
      <c r="AI1" s="402"/>
      <c r="AJ1" s="402"/>
      <c r="AK1" s="402"/>
      <c r="AL1" s="402"/>
      <c r="AM1" s="402"/>
      <c r="AN1" s="402"/>
      <c r="AO1" s="402"/>
      <c r="AP1" s="402"/>
      <c r="AQ1" s="402"/>
      <c r="AR1" s="402"/>
      <c r="AS1" s="402"/>
      <c r="AT1" s="402"/>
      <c r="AU1" s="402"/>
      <c r="AV1" s="402"/>
      <c r="AW1" s="402"/>
      <c r="AX1" s="402"/>
      <c r="AY1" s="402"/>
      <c r="AZ1" s="402"/>
      <c r="BA1" s="402"/>
      <c r="BB1" s="402"/>
      <c r="BC1" s="402"/>
      <c r="BD1" s="402"/>
      <c r="BE1" s="402"/>
      <c r="BF1" s="402"/>
      <c r="BG1" s="402"/>
      <c r="BH1" s="402"/>
      <c r="BI1" s="402"/>
      <c r="BJ1" s="402"/>
      <c r="BK1" s="402"/>
      <c r="BL1" s="402"/>
      <c r="BM1" s="402"/>
      <c r="BN1" s="402"/>
      <c r="BO1" s="402"/>
      <c r="BP1" s="402"/>
      <c r="BQ1" s="402"/>
      <c r="BR1" s="402"/>
      <c r="BS1" s="402"/>
      <c r="BT1" s="402"/>
      <c r="BU1" s="402"/>
      <c r="BV1" s="402"/>
      <c r="BW1" s="402"/>
      <c r="BX1" s="402"/>
      <c r="BY1" s="402"/>
      <c r="BZ1" s="402"/>
      <c r="CA1" s="402"/>
      <c r="CB1" s="402"/>
      <c r="CC1" s="402"/>
      <c r="CD1" s="402"/>
      <c r="CE1" s="402"/>
      <c r="CF1" s="402"/>
      <c r="CG1" s="402"/>
      <c r="CH1" s="402"/>
      <c r="CI1" s="402"/>
      <c r="CJ1" s="402"/>
      <c r="CK1" s="402"/>
      <c r="CL1" s="402"/>
      <c r="CM1" s="402"/>
      <c r="CN1" s="402"/>
      <c r="CO1" s="402"/>
      <c r="CP1" s="402"/>
      <c r="CQ1" s="402"/>
      <c r="CR1" s="224"/>
    </row>
    <row r="2" spans="1:96" s="227" customFormat="1" ht="42.75" customHeight="1">
      <c r="A2" s="226"/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  <c r="BC2" s="226"/>
      <c r="BD2" s="226"/>
      <c r="BE2" s="226"/>
      <c r="BF2" s="226"/>
      <c r="BG2" s="226"/>
      <c r="BH2" s="226"/>
      <c r="BI2" s="226"/>
      <c r="BJ2" s="226"/>
      <c r="BK2" s="226"/>
      <c r="BL2" s="226"/>
      <c r="BM2" s="226"/>
      <c r="BN2" s="226"/>
      <c r="BO2" s="226"/>
      <c r="BP2" s="226"/>
      <c r="BQ2" s="226"/>
      <c r="BR2" s="226"/>
      <c r="BS2" s="226"/>
      <c r="BT2" s="226"/>
      <c r="BU2" s="226"/>
      <c r="BV2" s="226"/>
      <c r="BW2" s="226"/>
      <c r="BX2" s="226"/>
      <c r="BY2" s="226"/>
      <c r="BZ2" s="226"/>
      <c r="CA2" s="226"/>
      <c r="CB2" s="226"/>
      <c r="CC2" s="226"/>
      <c r="CD2" s="226"/>
      <c r="CE2" s="226"/>
      <c r="CF2" s="226"/>
      <c r="CG2" s="226"/>
      <c r="CH2" s="226"/>
      <c r="CI2" s="226"/>
      <c r="CJ2" s="226"/>
      <c r="CK2" s="226"/>
      <c r="CL2" s="226"/>
      <c r="CM2" s="226"/>
      <c r="CN2" s="226"/>
      <c r="CO2" s="226"/>
      <c r="CP2" s="226"/>
      <c r="CQ2" s="226"/>
    </row>
    <row r="3" spans="1:96" s="228" customFormat="1" ht="22.5" customHeight="1">
      <c r="A3" s="403" t="s">
        <v>167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  <c r="V3" s="403"/>
      <c r="W3" s="403"/>
      <c r="X3" s="403"/>
      <c r="Y3" s="403"/>
      <c r="Z3" s="403"/>
      <c r="AA3" s="403"/>
      <c r="AB3" s="403"/>
      <c r="AC3" s="403"/>
      <c r="AD3" s="403"/>
      <c r="AE3" s="403"/>
      <c r="AF3" s="403"/>
      <c r="AG3" s="403"/>
      <c r="AH3" s="403"/>
      <c r="AI3" s="403"/>
      <c r="AJ3" s="403"/>
      <c r="AK3" s="403"/>
      <c r="AL3" s="403"/>
      <c r="AM3" s="403"/>
      <c r="AN3" s="403"/>
      <c r="AO3" s="403"/>
      <c r="AP3" s="403"/>
      <c r="AQ3" s="403"/>
      <c r="AR3" s="403"/>
      <c r="AS3" s="403"/>
      <c r="AT3" s="403"/>
      <c r="AU3" s="403"/>
      <c r="AV3" s="403"/>
      <c r="AW3" s="403"/>
      <c r="AX3" s="403"/>
      <c r="AY3" s="403"/>
      <c r="AZ3" s="403"/>
      <c r="BA3" s="403"/>
      <c r="BB3" s="403"/>
      <c r="BC3" s="403"/>
      <c r="BD3" s="403"/>
      <c r="BE3" s="403"/>
      <c r="BF3" s="403"/>
      <c r="BG3" s="403"/>
      <c r="BH3" s="403"/>
      <c r="BI3" s="403"/>
      <c r="BJ3" s="403"/>
      <c r="BK3" s="403"/>
      <c r="BL3" s="403"/>
      <c r="BM3" s="403"/>
      <c r="BN3" s="403"/>
      <c r="BO3" s="403"/>
      <c r="BP3" s="403"/>
      <c r="BQ3" s="403"/>
      <c r="BR3" s="403"/>
      <c r="BS3" s="403"/>
      <c r="BT3" s="403"/>
      <c r="BU3" s="403"/>
      <c r="BV3" s="403"/>
      <c r="BW3" s="403"/>
      <c r="BX3" s="403"/>
      <c r="BY3" s="403"/>
      <c r="BZ3" s="403"/>
      <c r="CA3" s="403"/>
      <c r="CB3" s="403"/>
      <c r="CC3" s="403"/>
      <c r="CD3" s="403"/>
      <c r="CE3" s="403"/>
      <c r="CF3" s="403"/>
      <c r="CG3" s="403"/>
      <c r="CH3" s="403"/>
      <c r="CI3" s="403"/>
      <c r="CJ3" s="403"/>
      <c r="CK3" s="403"/>
      <c r="CL3" s="403"/>
      <c r="CM3" s="403"/>
      <c r="CN3" s="403"/>
      <c r="CO3" s="403"/>
      <c r="CP3" s="403"/>
      <c r="CQ3" s="403"/>
    </row>
    <row r="4" spans="1:96" s="228" customFormat="1" ht="22.5" customHeight="1">
      <c r="A4" s="403" t="s">
        <v>168</v>
      </c>
      <c r="B4" s="403"/>
      <c r="C4" s="403"/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3"/>
      <c r="O4" s="403"/>
      <c r="P4" s="403"/>
      <c r="Q4" s="403"/>
      <c r="R4" s="403"/>
      <c r="S4" s="403"/>
      <c r="T4" s="403"/>
      <c r="U4" s="403"/>
      <c r="V4" s="403"/>
      <c r="W4" s="403"/>
      <c r="X4" s="403"/>
      <c r="Y4" s="403"/>
      <c r="Z4" s="403"/>
      <c r="AA4" s="403"/>
      <c r="AB4" s="403"/>
      <c r="AC4" s="403"/>
      <c r="AD4" s="403"/>
      <c r="AE4" s="403"/>
      <c r="AF4" s="403"/>
      <c r="AG4" s="403"/>
      <c r="AH4" s="403"/>
      <c r="AI4" s="403"/>
      <c r="AJ4" s="403"/>
      <c r="AK4" s="403"/>
      <c r="AL4" s="403"/>
      <c r="AM4" s="403"/>
      <c r="AN4" s="403"/>
      <c r="AO4" s="403"/>
      <c r="AP4" s="403"/>
      <c r="AQ4" s="403"/>
      <c r="AR4" s="403"/>
      <c r="AS4" s="403"/>
      <c r="AT4" s="403"/>
      <c r="AU4" s="403"/>
      <c r="AV4" s="403"/>
      <c r="AW4" s="403"/>
      <c r="AX4" s="403"/>
      <c r="AY4" s="403"/>
      <c r="AZ4" s="403"/>
      <c r="BA4" s="403"/>
      <c r="BB4" s="403"/>
      <c r="BC4" s="403"/>
      <c r="BD4" s="403"/>
      <c r="BE4" s="403"/>
      <c r="BF4" s="403"/>
      <c r="BG4" s="403"/>
      <c r="BH4" s="403"/>
      <c r="BI4" s="403"/>
      <c r="BJ4" s="403"/>
      <c r="BK4" s="403"/>
      <c r="BL4" s="403"/>
      <c r="BM4" s="403"/>
      <c r="BN4" s="403"/>
      <c r="BO4" s="403"/>
      <c r="BP4" s="403"/>
      <c r="BQ4" s="403"/>
      <c r="BR4" s="403"/>
      <c r="BS4" s="403"/>
      <c r="BT4" s="403"/>
      <c r="BU4" s="403"/>
      <c r="BV4" s="403"/>
      <c r="BW4" s="403"/>
      <c r="BX4" s="403"/>
      <c r="BY4" s="403"/>
      <c r="BZ4" s="403"/>
      <c r="CA4" s="403"/>
      <c r="CB4" s="403"/>
      <c r="CC4" s="403"/>
      <c r="CD4" s="403"/>
      <c r="CE4" s="403"/>
      <c r="CF4" s="403"/>
      <c r="CG4" s="403"/>
      <c r="CH4" s="403"/>
      <c r="CI4" s="403"/>
      <c r="CJ4" s="403"/>
      <c r="CK4" s="403"/>
      <c r="CL4" s="403"/>
      <c r="CM4" s="403"/>
      <c r="CN4" s="403"/>
      <c r="CO4" s="403"/>
      <c r="CP4" s="403"/>
      <c r="CQ4" s="403"/>
    </row>
    <row r="5" spans="1:96" s="228" customFormat="1" ht="22.5" customHeight="1">
      <c r="A5" s="403" t="s">
        <v>169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3"/>
      <c r="AD5" s="403"/>
      <c r="AE5" s="403"/>
      <c r="AF5" s="403"/>
      <c r="AG5" s="403"/>
      <c r="AH5" s="403"/>
      <c r="AI5" s="403"/>
      <c r="AJ5" s="403"/>
      <c r="AK5" s="403"/>
      <c r="AL5" s="403"/>
      <c r="AM5" s="403"/>
      <c r="AN5" s="403"/>
      <c r="AO5" s="403"/>
      <c r="AP5" s="403"/>
      <c r="AQ5" s="403"/>
      <c r="AR5" s="403"/>
      <c r="AS5" s="403"/>
      <c r="AT5" s="403"/>
      <c r="AU5" s="403"/>
      <c r="AV5" s="403"/>
      <c r="AW5" s="403"/>
      <c r="AX5" s="403"/>
      <c r="AY5" s="403"/>
      <c r="AZ5" s="403"/>
      <c r="BA5" s="403"/>
      <c r="BB5" s="403"/>
      <c r="BC5" s="403"/>
      <c r="BD5" s="403"/>
      <c r="BE5" s="403"/>
      <c r="BF5" s="403"/>
      <c r="BG5" s="403"/>
      <c r="BH5" s="403"/>
      <c r="BI5" s="403"/>
      <c r="BJ5" s="403"/>
      <c r="BK5" s="403"/>
      <c r="BL5" s="403"/>
      <c r="BM5" s="403"/>
      <c r="BN5" s="403"/>
      <c r="BO5" s="403"/>
      <c r="BP5" s="403"/>
      <c r="BQ5" s="403"/>
      <c r="BR5" s="403"/>
      <c r="BS5" s="403"/>
      <c r="BT5" s="403"/>
      <c r="BU5" s="403"/>
      <c r="BV5" s="403"/>
      <c r="BW5" s="403"/>
      <c r="BX5" s="403"/>
      <c r="BY5" s="403"/>
      <c r="BZ5" s="403"/>
      <c r="CA5" s="403"/>
      <c r="CB5" s="403"/>
      <c r="CC5" s="403"/>
      <c r="CD5" s="403"/>
      <c r="CE5" s="403"/>
      <c r="CF5" s="403"/>
      <c r="CG5" s="403"/>
      <c r="CH5" s="403"/>
      <c r="CI5" s="403"/>
      <c r="CJ5" s="403"/>
      <c r="CK5" s="403"/>
      <c r="CL5" s="403"/>
      <c r="CM5" s="403"/>
      <c r="CN5" s="403"/>
      <c r="CO5" s="403"/>
      <c r="CP5" s="403"/>
      <c r="CQ5" s="403"/>
    </row>
    <row r="6" spans="1:96" s="228" customFormat="1" ht="15" customHeight="1" thickBot="1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P6" s="229"/>
      <c r="AQ6" s="229"/>
      <c r="AR6" s="229"/>
      <c r="AS6" s="229"/>
      <c r="AT6" s="229"/>
      <c r="AU6" s="229"/>
      <c r="AV6" s="229"/>
      <c r="AW6" s="229"/>
      <c r="AX6" s="229"/>
      <c r="AY6" s="229"/>
      <c r="AZ6" s="229"/>
      <c r="BA6" s="229"/>
      <c r="BB6" s="229"/>
      <c r="BC6" s="229"/>
      <c r="BD6" s="229"/>
      <c r="BE6" s="229"/>
      <c r="BF6" s="229"/>
      <c r="BG6" s="229"/>
      <c r="BH6" s="229"/>
      <c r="BI6" s="229"/>
      <c r="BJ6" s="229"/>
      <c r="BK6" s="229"/>
      <c r="BL6" s="229"/>
      <c r="BM6" s="229"/>
      <c r="BN6" s="229"/>
      <c r="BO6" s="229"/>
      <c r="BP6" s="229"/>
      <c r="BQ6" s="229"/>
      <c r="BR6" s="229"/>
      <c r="BS6" s="229"/>
      <c r="BT6" s="229"/>
      <c r="BU6" s="229"/>
      <c r="BV6" s="229"/>
      <c r="BW6" s="229"/>
      <c r="BX6" s="229"/>
      <c r="BY6" s="229"/>
      <c r="BZ6" s="229"/>
      <c r="CA6" s="229"/>
      <c r="CB6" s="229"/>
      <c r="CC6" s="229"/>
      <c r="CD6" s="229"/>
      <c r="CE6" s="229"/>
      <c r="CF6" s="229"/>
      <c r="CG6" s="229"/>
      <c r="CH6" s="229"/>
      <c r="CI6" s="229"/>
      <c r="CJ6" s="229"/>
      <c r="CK6" s="229"/>
      <c r="CL6" s="229"/>
      <c r="CM6" s="229"/>
      <c r="CN6" s="229"/>
      <c r="CO6" s="229"/>
      <c r="CP6" s="229"/>
      <c r="CQ6" s="229"/>
    </row>
    <row r="7" spans="1:96" s="231" customFormat="1" ht="30" customHeight="1">
      <c r="A7" s="268" t="s">
        <v>165</v>
      </c>
      <c r="B7" s="431">
        <v>2018</v>
      </c>
      <c r="C7" s="431"/>
      <c r="D7" s="432"/>
      <c r="E7" s="433" t="s">
        <v>164</v>
      </c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  <c r="Q7" s="431"/>
      <c r="R7" s="431"/>
      <c r="S7" s="431"/>
      <c r="T7" s="431"/>
      <c r="U7" s="431"/>
      <c r="V7" s="431"/>
      <c r="W7" s="431"/>
      <c r="X7" s="431"/>
      <c r="Y7" s="431"/>
      <c r="Z7" s="431"/>
      <c r="AA7" s="431"/>
      <c r="AB7" s="431"/>
      <c r="AC7" s="431"/>
      <c r="AD7" s="431"/>
      <c r="AE7" s="431"/>
      <c r="AF7" s="431"/>
      <c r="AG7" s="431"/>
      <c r="AH7" s="431"/>
      <c r="AI7" s="431"/>
      <c r="AJ7" s="431"/>
      <c r="AK7" s="431"/>
      <c r="AL7" s="431"/>
      <c r="AM7" s="431"/>
      <c r="AN7" s="432"/>
      <c r="AO7" s="433" t="s">
        <v>163</v>
      </c>
      <c r="AP7" s="431"/>
      <c r="AQ7" s="431"/>
      <c r="AR7" s="431"/>
      <c r="AS7" s="431"/>
      <c r="AT7" s="431"/>
      <c r="AU7" s="431"/>
      <c r="AV7" s="431"/>
      <c r="AW7" s="431"/>
      <c r="AX7" s="431"/>
      <c r="AY7" s="431"/>
      <c r="AZ7" s="431"/>
      <c r="BA7" s="431"/>
      <c r="BB7" s="431"/>
      <c r="BC7" s="431"/>
      <c r="BD7" s="431"/>
      <c r="BE7" s="431"/>
      <c r="BF7" s="431"/>
      <c r="BG7" s="431"/>
      <c r="BH7" s="431"/>
      <c r="BI7" s="431"/>
      <c r="BJ7" s="431"/>
      <c r="BK7" s="431"/>
      <c r="BL7" s="431"/>
      <c r="BM7" s="431"/>
      <c r="BN7" s="431"/>
      <c r="BO7" s="431"/>
      <c r="BP7" s="431"/>
      <c r="BQ7" s="431"/>
      <c r="BR7" s="431"/>
      <c r="BS7" s="431"/>
      <c r="BT7" s="431"/>
      <c r="BU7" s="431"/>
      <c r="BV7" s="431"/>
      <c r="BW7" s="431"/>
      <c r="BX7" s="432"/>
      <c r="BY7" s="433" t="s">
        <v>162</v>
      </c>
      <c r="BZ7" s="431"/>
      <c r="CA7" s="431"/>
      <c r="CB7" s="431"/>
      <c r="CC7" s="431"/>
      <c r="CD7" s="431"/>
      <c r="CE7" s="431"/>
      <c r="CF7" s="431"/>
      <c r="CG7" s="431"/>
      <c r="CH7" s="431"/>
      <c r="CI7" s="431"/>
      <c r="CJ7" s="431"/>
      <c r="CK7" s="431"/>
      <c r="CL7" s="431"/>
      <c r="CM7" s="431"/>
      <c r="CN7" s="431"/>
      <c r="CO7" s="431"/>
      <c r="CP7" s="431"/>
      <c r="CQ7" s="404" t="s">
        <v>161</v>
      </c>
      <c r="CR7" s="230"/>
    </row>
    <row r="8" spans="1:96" s="231" customFormat="1" ht="30" customHeight="1">
      <c r="A8" s="232" t="s">
        <v>160</v>
      </c>
      <c r="B8" s="398">
        <v>12</v>
      </c>
      <c r="C8" s="398"/>
      <c r="D8" s="412"/>
      <c r="E8" s="411">
        <v>1</v>
      </c>
      <c r="F8" s="398"/>
      <c r="G8" s="399"/>
      <c r="H8" s="397">
        <v>2</v>
      </c>
      <c r="I8" s="398"/>
      <c r="J8" s="399"/>
      <c r="K8" s="397">
        <v>3</v>
      </c>
      <c r="L8" s="398"/>
      <c r="M8" s="399"/>
      <c r="N8" s="397">
        <v>4</v>
      </c>
      <c r="O8" s="398"/>
      <c r="P8" s="399"/>
      <c r="Q8" s="397">
        <v>5</v>
      </c>
      <c r="R8" s="398"/>
      <c r="S8" s="399"/>
      <c r="T8" s="397">
        <v>6</v>
      </c>
      <c r="U8" s="398"/>
      <c r="V8" s="399"/>
      <c r="W8" s="397">
        <v>7</v>
      </c>
      <c r="X8" s="398"/>
      <c r="Y8" s="399"/>
      <c r="Z8" s="397">
        <v>8</v>
      </c>
      <c r="AA8" s="398"/>
      <c r="AB8" s="399"/>
      <c r="AC8" s="397">
        <v>9</v>
      </c>
      <c r="AD8" s="398"/>
      <c r="AE8" s="399"/>
      <c r="AF8" s="397">
        <v>10</v>
      </c>
      <c r="AG8" s="398"/>
      <c r="AH8" s="399"/>
      <c r="AI8" s="397">
        <v>11</v>
      </c>
      <c r="AJ8" s="398"/>
      <c r="AK8" s="399"/>
      <c r="AL8" s="397">
        <v>12</v>
      </c>
      <c r="AM8" s="398"/>
      <c r="AN8" s="412"/>
      <c r="AO8" s="411">
        <v>1</v>
      </c>
      <c r="AP8" s="398"/>
      <c r="AQ8" s="399"/>
      <c r="AR8" s="397">
        <v>2</v>
      </c>
      <c r="AS8" s="398"/>
      <c r="AT8" s="399"/>
      <c r="AU8" s="397">
        <v>3</v>
      </c>
      <c r="AV8" s="398"/>
      <c r="AW8" s="399"/>
      <c r="AX8" s="397">
        <v>4</v>
      </c>
      <c r="AY8" s="398"/>
      <c r="AZ8" s="399"/>
      <c r="BA8" s="397">
        <v>5</v>
      </c>
      <c r="BB8" s="398"/>
      <c r="BC8" s="399"/>
      <c r="BD8" s="397">
        <v>6</v>
      </c>
      <c r="BE8" s="398"/>
      <c r="BF8" s="399"/>
      <c r="BG8" s="397">
        <v>7</v>
      </c>
      <c r="BH8" s="398"/>
      <c r="BI8" s="399"/>
      <c r="BJ8" s="397">
        <v>8</v>
      </c>
      <c r="BK8" s="398"/>
      <c r="BL8" s="399"/>
      <c r="BM8" s="397">
        <v>9</v>
      </c>
      <c r="BN8" s="398"/>
      <c r="BO8" s="399"/>
      <c r="BP8" s="397">
        <v>10</v>
      </c>
      <c r="BQ8" s="398"/>
      <c r="BR8" s="399"/>
      <c r="BS8" s="397">
        <v>11</v>
      </c>
      <c r="BT8" s="398"/>
      <c r="BU8" s="399"/>
      <c r="BV8" s="397">
        <v>12</v>
      </c>
      <c r="BW8" s="398"/>
      <c r="BX8" s="412"/>
      <c r="BY8" s="421">
        <v>1</v>
      </c>
      <c r="BZ8" s="422"/>
      <c r="CA8" s="423"/>
      <c r="CB8" s="427">
        <v>2</v>
      </c>
      <c r="CC8" s="422"/>
      <c r="CD8" s="423"/>
      <c r="CE8" s="427">
        <v>3</v>
      </c>
      <c r="CF8" s="422"/>
      <c r="CG8" s="423"/>
      <c r="CH8" s="427">
        <v>4</v>
      </c>
      <c r="CI8" s="422"/>
      <c r="CJ8" s="423"/>
      <c r="CK8" s="427">
        <v>5</v>
      </c>
      <c r="CL8" s="422"/>
      <c r="CM8" s="423"/>
      <c r="CN8" s="427">
        <v>6</v>
      </c>
      <c r="CO8" s="422"/>
      <c r="CP8" s="428"/>
      <c r="CQ8" s="405"/>
      <c r="CR8" s="230"/>
    </row>
    <row r="9" spans="1:96" s="231" customFormat="1" ht="30" customHeight="1" thickBot="1">
      <c r="A9" s="269" t="s">
        <v>159</v>
      </c>
      <c r="B9" s="408">
        <v>1</v>
      </c>
      <c r="C9" s="408"/>
      <c r="D9" s="409"/>
      <c r="E9" s="415">
        <f>B9+1</f>
        <v>2</v>
      </c>
      <c r="F9" s="408"/>
      <c r="G9" s="410"/>
      <c r="H9" s="407">
        <f>E9+1</f>
        <v>3</v>
      </c>
      <c r="I9" s="408"/>
      <c r="J9" s="410"/>
      <c r="K9" s="407">
        <f>H9+1</f>
        <v>4</v>
      </c>
      <c r="L9" s="408"/>
      <c r="M9" s="410"/>
      <c r="N9" s="407">
        <f>K9+1</f>
        <v>5</v>
      </c>
      <c r="O9" s="408"/>
      <c r="P9" s="410"/>
      <c r="Q9" s="407">
        <f>N9+1</f>
        <v>6</v>
      </c>
      <c r="R9" s="408"/>
      <c r="S9" s="410"/>
      <c r="T9" s="407">
        <f>Q9+1</f>
        <v>7</v>
      </c>
      <c r="U9" s="408"/>
      <c r="V9" s="410"/>
      <c r="W9" s="407">
        <f>T9+1</f>
        <v>8</v>
      </c>
      <c r="X9" s="408"/>
      <c r="Y9" s="410"/>
      <c r="Z9" s="407">
        <f>W9+1</f>
        <v>9</v>
      </c>
      <c r="AA9" s="408"/>
      <c r="AB9" s="410"/>
      <c r="AC9" s="407">
        <f>Z9+1</f>
        <v>10</v>
      </c>
      <c r="AD9" s="408"/>
      <c r="AE9" s="410"/>
      <c r="AF9" s="407">
        <f>AC9+1</f>
        <v>11</v>
      </c>
      <c r="AG9" s="408"/>
      <c r="AH9" s="410"/>
      <c r="AI9" s="407">
        <f>AF9+1</f>
        <v>12</v>
      </c>
      <c r="AJ9" s="408"/>
      <c r="AK9" s="410"/>
      <c r="AL9" s="407">
        <f>AI9+1</f>
        <v>13</v>
      </c>
      <c r="AM9" s="408"/>
      <c r="AN9" s="409"/>
      <c r="AO9" s="415">
        <f>AL9+1</f>
        <v>14</v>
      </c>
      <c r="AP9" s="408"/>
      <c r="AQ9" s="410"/>
      <c r="AR9" s="407">
        <f>AO9+1</f>
        <v>15</v>
      </c>
      <c r="AS9" s="408"/>
      <c r="AT9" s="410"/>
      <c r="AU9" s="407">
        <f>AR9+1</f>
        <v>16</v>
      </c>
      <c r="AV9" s="408"/>
      <c r="AW9" s="410"/>
      <c r="AX9" s="407">
        <f>AU9+1</f>
        <v>17</v>
      </c>
      <c r="AY9" s="408"/>
      <c r="AZ9" s="410"/>
      <c r="BA9" s="407">
        <f>AX9+1</f>
        <v>18</v>
      </c>
      <c r="BB9" s="408"/>
      <c r="BC9" s="410"/>
      <c r="BD9" s="407">
        <f>BA9+1</f>
        <v>19</v>
      </c>
      <c r="BE9" s="408"/>
      <c r="BF9" s="410"/>
      <c r="BG9" s="407">
        <f>BD9+1</f>
        <v>20</v>
      </c>
      <c r="BH9" s="408"/>
      <c r="BI9" s="410"/>
      <c r="BJ9" s="407">
        <f>BG9+1</f>
        <v>21</v>
      </c>
      <c r="BK9" s="408"/>
      <c r="BL9" s="410"/>
      <c r="BM9" s="407">
        <f>BJ9+1</f>
        <v>22</v>
      </c>
      <c r="BN9" s="408"/>
      <c r="BO9" s="410"/>
      <c r="BP9" s="407">
        <f>BM9+1</f>
        <v>23</v>
      </c>
      <c r="BQ9" s="408"/>
      <c r="BR9" s="410"/>
      <c r="BS9" s="407">
        <f>BP9+1</f>
        <v>24</v>
      </c>
      <c r="BT9" s="408"/>
      <c r="BU9" s="410"/>
      <c r="BV9" s="407">
        <f>BS9+1</f>
        <v>25</v>
      </c>
      <c r="BW9" s="408"/>
      <c r="BX9" s="409"/>
      <c r="BY9" s="424">
        <f>BV9+1</f>
        <v>26</v>
      </c>
      <c r="BZ9" s="425"/>
      <c r="CA9" s="426"/>
      <c r="CB9" s="429">
        <f>BY9+1</f>
        <v>27</v>
      </c>
      <c r="CC9" s="425"/>
      <c r="CD9" s="426"/>
      <c r="CE9" s="429">
        <f>CB9+1</f>
        <v>28</v>
      </c>
      <c r="CF9" s="425"/>
      <c r="CG9" s="426"/>
      <c r="CH9" s="429">
        <f>CE9+1</f>
        <v>29</v>
      </c>
      <c r="CI9" s="425"/>
      <c r="CJ9" s="426"/>
      <c r="CK9" s="429">
        <f>CH9+1</f>
        <v>30</v>
      </c>
      <c r="CL9" s="425"/>
      <c r="CM9" s="426"/>
      <c r="CN9" s="429">
        <f>CK9+1</f>
        <v>31</v>
      </c>
      <c r="CO9" s="425"/>
      <c r="CP9" s="430"/>
      <c r="CQ9" s="406"/>
      <c r="CR9" s="230"/>
    </row>
    <row r="10" spans="1:96" s="231" customFormat="1" ht="21.75" customHeight="1">
      <c r="A10" s="413" t="s">
        <v>158</v>
      </c>
      <c r="B10" s="264"/>
      <c r="C10" s="264"/>
      <c r="D10" s="263"/>
      <c r="E10" s="267"/>
      <c r="F10" s="264"/>
      <c r="G10" s="266"/>
      <c r="H10" s="265"/>
      <c r="I10" s="264"/>
      <c r="J10" s="266"/>
      <c r="K10" s="265"/>
      <c r="L10" s="264"/>
      <c r="M10" s="266"/>
      <c r="N10" s="265"/>
      <c r="O10" s="264"/>
      <c r="P10" s="266"/>
      <c r="Q10" s="265"/>
      <c r="R10" s="264"/>
      <c r="S10" s="266"/>
      <c r="T10" s="265"/>
      <c r="U10" s="264"/>
      <c r="V10" s="266"/>
      <c r="W10" s="265"/>
      <c r="X10" s="264"/>
      <c r="Y10" s="266"/>
      <c r="Z10" s="265"/>
      <c r="AA10" s="264"/>
      <c r="AB10" s="266"/>
      <c r="AC10" s="265"/>
      <c r="AD10" s="264"/>
      <c r="AE10" s="266"/>
      <c r="AF10" s="265"/>
      <c r="AG10" s="264"/>
      <c r="AH10" s="266"/>
      <c r="AI10" s="265"/>
      <c r="AJ10" s="264"/>
      <c r="AK10" s="266"/>
      <c r="AL10" s="265"/>
      <c r="AM10" s="264"/>
      <c r="AN10" s="263"/>
      <c r="AO10" s="267"/>
      <c r="AP10" s="264"/>
      <c r="AQ10" s="266"/>
      <c r="AR10" s="265"/>
      <c r="AS10" s="264"/>
      <c r="AT10" s="266"/>
      <c r="AU10" s="265"/>
      <c r="AV10" s="264"/>
      <c r="AW10" s="266"/>
      <c r="AX10" s="265"/>
      <c r="AY10" s="264"/>
      <c r="AZ10" s="266"/>
      <c r="BA10" s="265"/>
      <c r="BB10" s="264"/>
      <c r="BC10" s="266"/>
      <c r="BD10" s="265"/>
      <c r="BE10" s="264"/>
      <c r="BF10" s="266"/>
      <c r="BG10" s="265"/>
      <c r="BH10" s="264"/>
      <c r="BI10" s="266"/>
      <c r="BJ10" s="265"/>
      <c r="BK10" s="264"/>
      <c r="BL10" s="266"/>
      <c r="BM10" s="265"/>
      <c r="BN10" s="264"/>
      <c r="BO10" s="266"/>
      <c r="BP10" s="265"/>
      <c r="BQ10" s="264"/>
      <c r="BR10" s="266"/>
      <c r="BS10" s="265"/>
      <c r="BT10" s="264"/>
      <c r="BU10" s="266"/>
      <c r="BV10" s="265"/>
      <c r="BW10" s="264"/>
      <c r="BX10" s="263"/>
      <c r="BY10" s="267"/>
      <c r="BZ10" s="264"/>
      <c r="CA10" s="266"/>
      <c r="CB10" s="265"/>
      <c r="CC10" s="264"/>
      <c r="CD10" s="266"/>
      <c r="CE10" s="265"/>
      <c r="CF10" s="264"/>
      <c r="CG10" s="266"/>
      <c r="CH10" s="265"/>
      <c r="CI10" s="264"/>
      <c r="CJ10" s="266"/>
      <c r="CK10" s="265"/>
      <c r="CL10" s="264"/>
      <c r="CM10" s="266"/>
      <c r="CN10" s="265"/>
      <c r="CO10" s="264"/>
      <c r="CP10" s="264"/>
      <c r="CQ10" s="400" t="s">
        <v>170</v>
      </c>
      <c r="CR10" s="234"/>
    </row>
    <row r="11" spans="1:96" s="231" customFormat="1" ht="21.75" customHeight="1">
      <c r="A11" s="414"/>
      <c r="B11" s="270"/>
      <c r="C11" s="270"/>
      <c r="D11" s="271"/>
      <c r="E11" s="272"/>
      <c r="F11" s="270"/>
      <c r="G11" s="273"/>
      <c r="H11" s="274"/>
      <c r="I11" s="270"/>
      <c r="J11" s="273"/>
      <c r="K11" s="274"/>
      <c r="L11" s="270"/>
      <c r="M11" s="273"/>
      <c r="N11" s="274"/>
      <c r="O11" s="270"/>
      <c r="P11" s="273"/>
      <c r="Q11" s="274"/>
      <c r="R11" s="270"/>
      <c r="S11" s="273"/>
      <c r="T11" s="274"/>
      <c r="U11" s="270"/>
      <c r="V11" s="273"/>
      <c r="W11" s="274"/>
      <c r="X11" s="270"/>
      <c r="Y11" s="273"/>
      <c r="Z11" s="274"/>
      <c r="AA11" s="270"/>
      <c r="AB11" s="273"/>
      <c r="AC11" s="274"/>
      <c r="AD11" s="270"/>
      <c r="AE11" s="273"/>
      <c r="AF11" s="274"/>
      <c r="AG11" s="270"/>
      <c r="AH11" s="273"/>
      <c r="AI11" s="274"/>
      <c r="AJ11" s="270"/>
      <c r="AK11" s="273"/>
      <c r="AL11" s="274"/>
      <c r="AM11" s="270"/>
      <c r="AN11" s="271"/>
      <c r="AO11" s="272"/>
      <c r="AP11" s="270"/>
      <c r="AQ11" s="273"/>
      <c r="AR11" s="274"/>
      <c r="AS11" s="270"/>
      <c r="AT11" s="273"/>
      <c r="AU11" s="274"/>
      <c r="AV11" s="270"/>
      <c r="AW11" s="273"/>
      <c r="AX11" s="274"/>
      <c r="AY11" s="270"/>
      <c r="AZ11" s="273"/>
      <c r="BA11" s="274"/>
      <c r="BB11" s="270"/>
      <c r="BC11" s="273"/>
      <c r="BD11" s="274"/>
      <c r="BE11" s="270"/>
      <c r="BF11" s="273"/>
      <c r="BG11" s="274"/>
      <c r="BH11" s="270"/>
      <c r="BI11" s="273"/>
      <c r="BJ11" s="274"/>
      <c r="BK11" s="270"/>
      <c r="BL11" s="273"/>
      <c r="BM11" s="274"/>
      <c r="BN11" s="270"/>
      <c r="BO11" s="273"/>
      <c r="BP11" s="274"/>
      <c r="BQ11" s="270"/>
      <c r="BR11" s="273"/>
      <c r="BS11" s="274"/>
      <c r="BT11" s="270"/>
      <c r="BU11" s="273"/>
      <c r="BV11" s="274"/>
      <c r="BW11" s="270"/>
      <c r="BX11" s="271"/>
      <c r="BY11" s="272"/>
      <c r="BZ11" s="270"/>
      <c r="CA11" s="273"/>
      <c r="CB11" s="274"/>
      <c r="CC11" s="270"/>
      <c r="CD11" s="273"/>
      <c r="CE11" s="274"/>
      <c r="CF11" s="270"/>
      <c r="CG11" s="273"/>
      <c r="CH11" s="274"/>
      <c r="CI11" s="270"/>
      <c r="CJ11" s="273"/>
      <c r="CK11" s="274"/>
      <c r="CL11" s="270"/>
      <c r="CM11" s="273"/>
      <c r="CN11" s="274"/>
      <c r="CO11" s="270"/>
      <c r="CP11" s="270"/>
      <c r="CQ11" s="401"/>
      <c r="CR11" s="234"/>
    </row>
    <row r="12" spans="1:96" s="231" customFormat="1" ht="21.75" customHeight="1">
      <c r="A12" s="414"/>
      <c r="B12" s="241"/>
      <c r="C12" s="241"/>
      <c r="D12" s="242"/>
      <c r="E12" s="262"/>
      <c r="F12" s="241"/>
      <c r="G12" s="261"/>
      <c r="H12" s="260"/>
      <c r="I12" s="241"/>
      <c r="J12" s="261"/>
      <c r="K12" s="260"/>
      <c r="L12" s="241"/>
      <c r="M12" s="261"/>
      <c r="N12" s="260"/>
      <c r="O12" s="241"/>
      <c r="P12" s="261"/>
      <c r="Q12" s="260"/>
      <c r="R12" s="241"/>
      <c r="S12" s="261"/>
      <c r="T12" s="260"/>
      <c r="U12" s="241"/>
      <c r="V12" s="261"/>
      <c r="W12" s="260"/>
      <c r="X12" s="241"/>
      <c r="Y12" s="261"/>
      <c r="Z12" s="260"/>
      <c r="AA12" s="241"/>
      <c r="AB12" s="261"/>
      <c r="AC12" s="260"/>
      <c r="AD12" s="241"/>
      <c r="AE12" s="261"/>
      <c r="AF12" s="260"/>
      <c r="AG12" s="241"/>
      <c r="AH12" s="261"/>
      <c r="AI12" s="260"/>
      <c r="AJ12" s="241"/>
      <c r="AK12" s="261"/>
      <c r="AL12" s="260"/>
      <c r="AM12" s="241"/>
      <c r="AN12" s="242"/>
      <c r="AO12" s="262"/>
      <c r="AP12" s="241"/>
      <c r="AQ12" s="261"/>
      <c r="AR12" s="260"/>
      <c r="AS12" s="241"/>
      <c r="AT12" s="261"/>
      <c r="AU12" s="260"/>
      <c r="AV12" s="241"/>
      <c r="AW12" s="261"/>
      <c r="AX12" s="260"/>
      <c r="AY12" s="241"/>
      <c r="AZ12" s="261"/>
      <c r="BA12" s="260"/>
      <c r="BB12" s="241"/>
      <c r="BC12" s="261"/>
      <c r="BD12" s="260"/>
      <c r="BE12" s="241"/>
      <c r="BF12" s="261"/>
      <c r="BG12" s="260"/>
      <c r="BH12" s="241"/>
      <c r="BI12" s="261"/>
      <c r="BJ12" s="260"/>
      <c r="BK12" s="241"/>
      <c r="BL12" s="261"/>
      <c r="BM12" s="260"/>
      <c r="BN12" s="241"/>
      <c r="BO12" s="261"/>
      <c r="BP12" s="260"/>
      <c r="BQ12" s="241"/>
      <c r="BR12" s="261"/>
      <c r="BS12" s="260"/>
      <c r="BT12" s="241"/>
      <c r="BU12" s="261"/>
      <c r="BV12" s="260"/>
      <c r="BW12" s="241"/>
      <c r="BX12" s="242"/>
      <c r="BY12" s="243"/>
      <c r="BZ12" s="259"/>
      <c r="CA12" s="256"/>
      <c r="CB12" s="255"/>
      <c r="CC12" s="259"/>
      <c r="CD12" s="256"/>
      <c r="CE12" s="255"/>
      <c r="CF12" s="259"/>
      <c r="CG12" s="256"/>
      <c r="CH12" s="255"/>
      <c r="CI12" s="259"/>
      <c r="CJ12" s="256"/>
      <c r="CK12" s="255"/>
      <c r="CL12" s="259"/>
      <c r="CM12" s="256"/>
      <c r="CN12" s="255"/>
      <c r="CO12" s="259"/>
      <c r="CP12" s="233"/>
      <c r="CQ12" s="401"/>
      <c r="CR12" s="235"/>
    </row>
    <row r="13" spans="1:96" s="231" customFormat="1" ht="21.75" customHeight="1">
      <c r="A13" s="416" t="s">
        <v>209</v>
      </c>
      <c r="B13" s="236"/>
      <c r="C13" s="236"/>
      <c r="D13" s="237"/>
      <c r="E13" s="238"/>
      <c r="F13" s="236"/>
      <c r="G13" s="258"/>
      <c r="H13" s="257"/>
      <c r="I13" s="236"/>
      <c r="J13" s="258"/>
      <c r="K13" s="257"/>
      <c r="L13" s="236"/>
      <c r="M13" s="258"/>
      <c r="N13" s="257"/>
      <c r="O13" s="236"/>
      <c r="P13" s="258"/>
      <c r="Q13" s="257"/>
      <c r="R13" s="236"/>
      <c r="S13" s="258"/>
      <c r="T13" s="257"/>
      <c r="U13" s="236"/>
      <c r="V13" s="258"/>
      <c r="W13" s="257"/>
      <c r="X13" s="236"/>
      <c r="Y13" s="258"/>
      <c r="Z13" s="257"/>
      <c r="AA13" s="236"/>
      <c r="AB13" s="258"/>
      <c r="AC13" s="257"/>
      <c r="AD13" s="236"/>
      <c r="AE13" s="258"/>
      <c r="AF13" s="257"/>
      <c r="AG13" s="236"/>
      <c r="AH13" s="258"/>
      <c r="AI13" s="257"/>
      <c r="AJ13" s="236"/>
      <c r="AK13" s="258"/>
      <c r="AL13" s="257"/>
      <c r="AM13" s="236"/>
      <c r="AN13" s="237"/>
      <c r="AO13" s="238"/>
      <c r="AP13" s="236"/>
      <c r="AQ13" s="258"/>
      <c r="AR13" s="257"/>
      <c r="AS13" s="236"/>
      <c r="AT13" s="258"/>
      <c r="AU13" s="257"/>
      <c r="AV13" s="236"/>
      <c r="AW13" s="258"/>
      <c r="AX13" s="257"/>
      <c r="AY13" s="236"/>
      <c r="AZ13" s="258"/>
      <c r="BA13" s="257"/>
      <c r="BB13" s="236"/>
      <c r="BC13" s="258"/>
      <c r="BD13" s="257"/>
      <c r="BE13" s="236"/>
      <c r="BF13" s="258"/>
      <c r="BG13" s="257"/>
      <c r="BH13" s="236"/>
      <c r="BI13" s="258"/>
      <c r="BJ13" s="257"/>
      <c r="BK13" s="236"/>
      <c r="BL13" s="258"/>
      <c r="BM13" s="257"/>
      <c r="BN13" s="236"/>
      <c r="BO13" s="258"/>
      <c r="BP13" s="257"/>
      <c r="BQ13" s="236"/>
      <c r="BR13" s="258"/>
      <c r="BS13" s="257"/>
      <c r="BT13" s="236"/>
      <c r="BU13" s="258"/>
      <c r="BV13" s="257"/>
      <c r="BW13" s="236"/>
      <c r="BX13" s="237"/>
      <c r="BY13" s="238"/>
      <c r="BZ13" s="236"/>
      <c r="CA13" s="258"/>
      <c r="CB13" s="257"/>
      <c r="CC13" s="236"/>
      <c r="CD13" s="258"/>
      <c r="CE13" s="257"/>
      <c r="CF13" s="236"/>
      <c r="CG13" s="258"/>
      <c r="CH13" s="257"/>
      <c r="CI13" s="236"/>
      <c r="CJ13" s="258"/>
      <c r="CK13" s="257"/>
      <c r="CL13" s="236"/>
      <c r="CM13" s="258"/>
      <c r="CN13" s="257"/>
      <c r="CO13" s="236"/>
      <c r="CP13" s="236"/>
      <c r="CQ13" s="418" t="s">
        <v>210</v>
      </c>
      <c r="CR13" s="239"/>
    </row>
    <row r="14" spans="1:96" s="231" customFormat="1" ht="21.75" customHeight="1">
      <c r="A14" s="414"/>
      <c r="B14" s="233"/>
      <c r="C14" s="233"/>
      <c r="D14" s="240"/>
      <c r="E14" s="243"/>
      <c r="F14" s="233"/>
      <c r="G14" s="256"/>
      <c r="H14" s="255"/>
      <c r="I14" s="233"/>
      <c r="J14" s="256"/>
      <c r="K14" s="255"/>
      <c r="L14" s="233"/>
      <c r="M14" s="256"/>
      <c r="N14" s="274"/>
      <c r="O14" s="270"/>
      <c r="P14" s="273"/>
      <c r="Q14" s="274"/>
      <c r="R14" s="270"/>
      <c r="S14" s="273"/>
      <c r="T14" s="274"/>
      <c r="U14" s="270"/>
      <c r="V14" s="273"/>
      <c r="W14" s="274"/>
      <c r="X14" s="270"/>
      <c r="Y14" s="273"/>
      <c r="Z14" s="274"/>
      <c r="AA14" s="270"/>
      <c r="AB14" s="273"/>
      <c r="AC14" s="274"/>
      <c r="AD14" s="270"/>
      <c r="AE14" s="273"/>
      <c r="AF14" s="274"/>
      <c r="AG14" s="270"/>
      <c r="AH14" s="273"/>
      <c r="AI14" s="274"/>
      <c r="AJ14" s="270"/>
      <c r="AK14" s="273"/>
      <c r="AL14" s="274"/>
      <c r="AM14" s="270"/>
      <c r="AN14" s="271"/>
      <c r="AO14" s="272"/>
      <c r="AP14" s="270"/>
      <c r="AQ14" s="273"/>
      <c r="AR14" s="274"/>
      <c r="AS14" s="270"/>
      <c r="AT14" s="273"/>
      <c r="AU14" s="274"/>
      <c r="AV14" s="270"/>
      <c r="AW14" s="273"/>
      <c r="AX14" s="274"/>
      <c r="AY14" s="270"/>
      <c r="AZ14" s="273"/>
      <c r="BA14" s="274"/>
      <c r="BB14" s="270"/>
      <c r="BC14" s="273"/>
      <c r="BD14" s="274"/>
      <c r="BE14" s="270"/>
      <c r="BF14" s="273"/>
      <c r="BG14" s="274"/>
      <c r="BH14" s="270"/>
      <c r="BI14" s="273"/>
      <c r="BJ14" s="274"/>
      <c r="BK14" s="270"/>
      <c r="BL14" s="273"/>
      <c r="BM14" s="274"/>
      <c r="BN14" s="270"/>
      <c r="BO14" s="273"/>
      <c r="BP14" s="274"/>
      <c r="BQ14" s="270"/>
      <c r="BR14" s="273"/>
      <c r="BS14" s="274"/>
      <c r="BT14" s="270"/>
      <c r="BU14" s="273"/>
      <c r="BV14" s="274"/>
      <c r="BW14" s="270"/>
      <c r="BX14" s="271"/>
      <c r="BY14" s="272"/>
      <c r="BZ14" s="270"/>
      <c r="CA14" s="273"/>
      <c r="CB14" s="274"/>
      <c r="CC14" s="270"/>
      <c r="CD14" s="273"/>
      <c r="CE14" s="274"/>
      <c r="CF14" s="270"/>
      <c r="CG14" s="273"/>
      <c r="CH14" s="274"/>
      <c r="CI14" s="270"/>
      <c r="CJ14" s="273"/>
      <c r="CK14" s="274"/>
      <c r="CL14" s="270"/>
      <c r="CM14" s="273"/>
      <c r="CN14" s="274"/>
      <c r="CO14" s="270"/>
      <c r="CP14" s="270"/>
      <c r="CQ14" s="419"/>
      <c r="CR14" s="239"/>
    </row>
    <row r="15" spans="1:96" s="231" customFormat="1" ht="21.75" customHeight="1" thickBot="1">
      <c r="A15" s="417"/>
      <c r="B15" s="244"/>
      <c r="C15" s="244"/>
      <c r="D15" s="245"/>
      <c r="E15" s="246"/>
      <c r="F15" s="244"/>
      <c r="G15" s="254"/>
      <c r="H15" s="253"/>
      <c r="I15" s="244"/>
      <c r="J15" s="254"/>
      <c r="K15" s="253"/>
      <c r="L15" s="244"/>
      <c r="M15" s="254"/>
      <c r="N15" s="253"/>
      <c r="O15" s="244"/>
      <c r="P15" s="254"/>
      <c r="Q15" s="253"/>
      <c r="R15" s="244"/>
      <c r="S15" s="254"/>
      <c r="T15" s="253"/>
      <c r="U15" s="244"/>
      <c r="V15" s="254"/>
      <c r="W15" s="253"/>
      <c r="X15" s="244"/>
      <c r="Y15" s="254"/>
      <c r="Z15" s="253"/>
      <c r="AA15" s="244"/>
      <c r="AB15" s="254"/>
      <c r="AC15" s="253"/>
      <c r="AD15" s="244"/>
      <c r="AE15" s="254"/>
      <c r="AF15" s="253"/>
      <c r="AG15" s="244"/>
      <c r="AH15" s="254"/>
      <c r="AI15" s="253"/>
      <c r="AJ15" s="244"/>
      <c r="AK15" s="254"/>
      <c r="AL15" s="253"/>
      <c r="AM15" s="244"/>
      <c r="AN15" s="245"/>
      <c r="AO15" s="246"/>
      <c r="AP15" s="244"/>
      <c r="AQ15" s="254"/>
      <c r="AR15" s="253"/>
      <c r="AS15" s="244"/>
      <c r="AT15" s="254"/>
      <c r="AU15" s="253"/>
      <c r="AV15" s="244"/>
      <c r="AW15" s="254"/>
      <c r="AX15" s="253"/>
      <c r="AY15" s="244"/>
      <c r="AZ15" s="254"/>
      <c r="BA15" s="253"/>
      <c r="BB15" s="244"/>
      <c r="BC15" s="254"/>
      <c r="BD15" s="253"/>
      <c r="BE15" s="244"/>
      <c r="BF15" s="254"/>
      <c r="BG15" s="253"/>
      <c r="BH15" s="244"/>
      <c r="BI15" s="254"/>
      <c r="BJ15" s="253"/>
      <c r="BK15" s="244"/>
      <c r="BL15" s="254"/>
      <c r="BM15" s="253"/>
      <c r="BN15" s="244"/>
      <c r="BO15" s="254"/>
      <c r="BP15" s="253"/>
      <c r="BQ15" s="244"/>
      <c r="BR15" s="254"/>
      <c r="BS15" s="253"/>
      <c r="BT15" s="244"/>
      <c r="BU15" s="254"/>
      <c r="BV15" s="253"/>
      <c r="BW15" s="244"/>
      <c r="BX15" s="245"/>
      <c r="BY15" s="246"/>
      <c r="BZ15" s="244"/>
      <c r="CA15" s="254"/>
      <c r="CB15" s="253"/>
      <c r="CC15" s="244"/>
      <c r="CD15" s="254"/>
      <c r="CE15" s="253"/>
      <c r="CF15" s="244"/>
      <c r="CG15" s="254"/>
      <c r="CH15" s="253"/>
      <c r="CI15" s="244"/>
      <c r="CJ15" s="254"/>
      <c r="CK15" s="253"/>
      <c r="CL15" s="244"/>
      <c r="CM15" s="254"/>
      <c r="CN15" s="253"/>
      <c r="CO15" s="244"/>
      <c r="CP15" s="244"/>
      <c r="CQ15" s="420"/>
      <c r="CR15" s="239"/>
    </row>
    <row r="16" spans="1:96" s="248" customFormat="1">
      <c r="A16" s="247"/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  <c r="AL16" s="231"/>
      <c r="AM16" s="231"/>
      <c r="AN16" s="231"/>
      <c r="AO16" s="231"/>
      <c r="AP16" s="231"/>
      <c r="AQ16" s="231"/>
      <c r="AR16" s="231"/>
      <c r="AS16" s="231"/>
      <c r="AT16" s="231"/>
      <c r="AU16" s="231"/>
      <c r="AV16" s="231"/>
      <c r="AW16" s="231"/>
      <c r="AX16" s="231"/>
      <c r="AY16" s="231"/>
      <c r="AZ16" s="231"/>
      <c r="BA16" s="231"/>
      <c r="BB16" s="231"/>
      <c r="BC16" s="231"/>
      <c r="BD16" s="231"/>
      <c r="BE16" s="231"/>
      <c r="BF16" s="231"/>
      <c r="BG16" s="231"/>
      <c r="BH16" s="231"/>
      <c r="BI16" s="231"/>
      <c r="BJ16" s="231"/>
      <c r="BK16" s="231"/>
      <c r="BL16" s="231"/>
      <c r="BM16" s="231"/>
      <c r="BN16" s="231"/>
      <c r="BO16" s="231"/>
      <c r="BP16" s="231"/>
      <c r="BQ16" s="231"/>
      <c r="BR16" s="231"/>
      <c r="BS16" s="231"/>
      <c r="BT16" s="231"/>
      <c r="BU16" s="231"/>
      <c r="BV16" s="231"/>
      <c r="BW16" s="231"/>
      <c r="BX16" s="231"/>
      <c r="BY16" s="231"/>
      <c r="BZ16" s="231"/>
      <c r="CA16" s="231"/>
      <c r="CB16" s="231"/>
      <c r="CC16" s="231"/>
      <c r="CD16" s="231"/>
      <c r="CE16" s="231"/>
      <c r="CF16" s="231"/>
      <c r="CG16" s="231"/>
      <c r="CH16" s="231"/>
      <c r="CI16" s="231"/>
      <c r="CJ16" s="231"/>
      <c r="CK16" s="231"/>
      <c r="CL16" s="231"/>
      <c r="CM16" s="231"/>
      <c r="CN16" s="231"/>
      <c r="CO16" s="231"/>
      <c r="CP16" s="231"/>
      <c r="CR16" s="249"/>
    </row>
    <row r="17" spans="1:96" s="248" customFormat="1">
      <c r="A17" s="247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231"/>
      <c r="AQ17" s="231"/>
      <c r="AR17" s="231"/>
      <c r="AS17" s="231"/>
      <c r="AT17" s="231"/>
      <c r="AU17" s="231"/>
      <c r="AV17" s="231"/>
      <c r="AW17" s="231"/>
      <c r="AX17" s="231"/>
      <c r="AY17" s="231"/>
      <c r="AZ17" s="231"/>
      <c r="BA17" s="231"/>
      <c r="BB17" s="231"/>
      <c r="BC17" s="231"/>
      <c r="BD17" s="231"/>
      <c r="BE17" s="231"/>
      <c r="BF17" s="231"/>
      <c r="BG17" s="231"/>
      <c r="BH17" s="231"/>
      <c r="BI17" s="231"/>
      <c r="BJ17" s="231"/>
      <c r="BK17" s="231"/>
      <c r="BL17" s="231"/>
      <c r="BM17" s="231"/>
      <c r="BN17" s="231"/>
      <c r="BO17" s="231"/>
      <c r="BP17" s="231"/>
      <c r="BQ17" s="231"/>
      <c r="BR17" s="231"/>
      <c r="BS17" s="231"/>
      <c r="BT17" s="231"/>
      <c r="BU17" s="231"/>
      <c r="BV17" s="231"/>
      <c r="BW17" s="231"/>
      <c r="BX17" s="231"/>
      <c r="BY17" s="231"/>
      <c r="BZ17" s="231"/>
      <c r="CA17" s="231"/>
      <c r="CB17" s="231"/>
      <c r="CC17" s="231"/>
      <c r="CD17" s="231"/>
      <c r="CE17" s="231"/>
      <c r="CF17" s="231"/>
      <c r="CG17" s="231"/>
      <c r="CH17" s="231"/>
      <c r="CI17" s="231"/>
      <c r="CJ17" s="231"/>
      <c r="CK17" s="231"/>
      <c r="CL17" s="231"/>
      <c r="CM17" s="231"/>
      <c r="CN17" s="231"/>
      <c r="CO17" s="231"/>
      <c r="CP17" s="231"/>
      <c r="CR17" s="249"/>
    </row>
    <row r="18" spans="1:96" s="248" customFormat="1">
      <c r="A18" s="247"/>
      <c r="CR18" s="249"/>
    </row>
    <row r="19" spans="1:96" s="248" customFormat="1">
      <c r="A19" s="247"/>
      <c r="CR19" s="249"/>
    </row>
    <row r="20" spans="1:96" s="248" customFormat="1">
      <c r="A20" s="247"/>
      <c r="CR20" s="249"/>
    </row>
    <row r="21" spans="1:96" s="248" customFormat="1">
      <c r="A21" s="247"/>
      <c r="CR21" s="249"/>
    </row>
    <row r="22" spans="1:96" s="248" customFormat="1">
      <c r="A22" s="247"/>
      <c r="CR22" s="249"/>
    </row>
    <row r="23" spans="1:96" s="248" customFormat="1">
      <c r="A23" s="247"/>
      <c r="CR23" s="249"/>
    </row>
    <row r="24" spans="1:96" s="248" customFormat="1">
      <c r="A24" s="247"/>
      <c r="CR24" s="249"/>
    </row>
    <row r="25" spans="1:96" s="248" customFormat="1">
      <c r="A25" s="247"/>
      <c r="CR25" s="249"/>
    </row>
    <row r="26" spans="1:96" s="248" customFormat="1">
      <c r="A26" s="247"/>
      <c r="CR26" s="249"/>
    </row>
    <row r="27" spans="1:96" s="248" customFormat="1">
      <c r="A27" s="247"/>
      <c r="CR27" s="249"/>
    </row>
    <row r="28" spans="1:96" s="248" customFormat="1">
      <c r="A28" s="247"/>
      <c r="CR28" s="249"/>
    </row>
    <row r="29" spans="1:96" s="248" customFormat="1">
      <c r="A29" s="247"/>
      <c r="CR29" s="249"/>
    </row>
    <row r="30" spans="1:96" s="248" customFormat="1">
      <c r="A30" s="247"/>
      <c r="CR30" s="249"/>
    </row>
    <row r="31" spans="1:96" s="248" customFormat="1">
      <c r="A31" s="247"/>
      <c r="CR31" s="249"/>
    </row>
    <row r="32" spans="1:96" s="248" customFormat="1">
      <c r="A32" s="247"/>
      <c r="CR32" s="249"/>
    </row>
    <row r="33" spans="1:96" s="248" customFormat="1">
      <c r="A33" s="247"/>
      <c r="CR33" s="249"/>
    </row>
    <row r="34" spans="1:96" s="248" customFormat="1">
      <c r="A34" s="247"/>
      <c r="CR34" s="249"/>
    </row>
    <row r="35" spans="1:96" s="248" customFormat="1">
      <c r="A35" s="247"/>
      <c r="CR35" s="249"/>
    </row>
    <row r="36" spans="1:96" s="248" customFormat="1">
      <c r="A36" s="247"/>
      <c r="CR36" s="249"/>
    </row>
    <row r="37" spans="1:96" s="248" customFormat="1">
      <c r="A37" s="247"/>
      <c r="CR37" s="249"/>
    </row>
    <row r="38" spans="1:96" s="248" customFormat="1">
      <c r="A38" s="247"/>
      <c r="CR38" s="249"/>
    </row>
    <row r="39" spans="1:96" s="248" customFormat="1">
      <c r="A39" s="247"/>
      <c r="CR39" s="249"/>
    </row>
    <row r="40" spans="1:96" s="248" customFormat="1">
      <c r="A40" s="247"/>
      <c r="CR40" s="249"/>
    </row>
    <row r="41" spans="1:96" s="248" customFormat="1">
      <c r="A41" s="247"/>
      <c r="CR41" s="249"/>
    </row>
    <row r="42" spans="1:96" s="248" customFormat="1">
      <c r="A42" s="247"/>
      <c r="CR42" s="249"/>
    </row>
    <row r="43" spans="1:96" s="248" customFormat="1">
      <c r="A43" s="247"/>
      <c r="CR43" s="249"/>
    </row>
    <row r="44" spans="1:96" s="248" customFormat="1">
      <c r="A44" s="247"/>
      <c r="CR44" s="249"/>
    </row>
    <row r="45" spans="1:96" s="248" customFormat="1">
      <c r="A45" s="247"/>
      <c r="CR45" s="249"/>
    </row>
    <row r="46" spans="1:96" s="248" customFormat="1">
      <c r="A46" s="247"/>
      <c r="CR46" s="249"/>
    </row>
    <row r="47" spans="1:96" s="248" customFormat="1">
      <c r="A47" s="247"/>
      <c r="CR47" s="249"/>
    </row>
    <row r="48" spans="1:96" s="248" customFormat="1">
      <c r="A48" s="247"/>
      <c r="CR48" s="249"/>
    </row>
    <row r="49" spans="1:96" s="248" customFormat="1">
      <c r="A49" s="247"/>
      <c r="CR49" s="249"/>
    </row>
    <row r="50" spans="1:96" s="248" customFormat="1">
      <c r="A50" s="247"/>
      <c r="CR50" s="249"/>
    </row>
    <row r="51" spans="1:96" s="248" customFormat="1">
      <c r="A51" s="247"/>
      <c r="CR51" s="249"/>
    </row>
    <row r="52" spans="1:96" s="248" customFormat="1">
      <c r="A52" s="247"/>
      <c r="CR52" s="249"/>
    </row>
    <row r="53" spans="1:96" s="248" customFormat="1">
      <c r="A53" s="247"/>
      <c r="CR53" s="249"/>
    </row>
  </sheetData>
  <mergeCells count="75">
    <mergeCell ref="B7:D7"/>
    <mergeCell ref="CB8:CD8"/>
    <mergeCell ref="CE8:CG8"/>
    <mergeCell ref="CH8:CJ8"/>
    <mergeCell ref="CB9:CD9"/>
    <mergeCell ref="CE9:CG9"/>
    <mergeCell ref="CH9:CJ9"/>
    <mergeCell ref="AO7:BX7"/>
    <mergeCell ref="BY7:CP7"/>
    <mergeCell ref="E7:AN7"/>
    <mergeCell ref="E8:G8"/>
    <mergeCell ref="H8:J8"/>
    <mergeCell ref="W9:Y9"/>
    <mergeCell ref="Z9:AB9"/>
    <mergeCell ref="B8:D8"/>
    <mergeCell ref="CK8:CM8"/>
    <mergeCell ref="A13:A15"/>
    <mergeCell ref="CQ13:CQ15"/>
    <mergeCell ref="BY8:CA8"/>
    <mergeCell ref="BY9:CA9"/>
    <mergeCell ref="CN8:CP8"/>
    <mergeCell ref="CN9:CP9"/>
    <mergeCell ref="BV8:BX8"/>
    <mergeCell ref="AX9:AZ9"/>
    <mergeCell ref="BA9:BC9"/>
    <mergeCell ref="BD9:BF9"/>
    <mergeCell ref="BG9:BI9"/>
    <mergeCell ref="AU9:AW9"/>
    <mergeCell ref="BM8:BO8"/>
    <mergeCell ref="BP8:BR8"/>
    <mergeCell ref="BV9:BX9"/>
    <mergeCell ref="CK9:CM9"/>
    <mergeCell ref="A10:A12"/>
    <mergeCell ref="BM9:BO9"/>
    <mergeCell ref="BP9:BR9"/>
    <mergeCell ref="BS9:BU9"/>
    <mergeCell ref="AC9:AE9"/>
    <mergeCell ref="AF9:AH9"/>
    <mergeCell ref="AO9:AQ9"/>
    <mergeCell ref="AR9:AT9"/>
    <mergeCell ref="E9:G9"/>
    <mergeCell ref="H9:J9"/>
    <mergeCell ref="K9:M9"/>
    <mergeCell ref="AI9:AK9"/>
    <mergeCell ref="N9:P9"/>
    <mergeCell ref="Q9:S9"/>
    <mergeCell ref="T9:V9"/>
    <mergeCell ref="CQ10:CQ12"/>
    <mergeCell ref="A1:CQ1"/>
    <mergeCell ref="A3:CQ3"/>
    <mergeCell ref="A4:CQ4"/>
    <mergeCell ref="A5:CQ5"/>
    <mergeCell ref="CQ7:CQ9"/>
    <mergeCell ref="Z8:AB8"/>
    <mergeCell ref="AC8:AE8"/>
    <mergeCell ref="AF8:AH8"/>
    <mergeCell ref="AI8:AK8"/>
    <mergeCell ref="AL9:AN9"/>
    <mergeCell ref="BJ9:BL9"/>
    <mergeCell ref="AO8:AQ8"/>
    <mergeCell ref="BS8:BU8"/>
    <mergeCell ref="B9:D9"/>
    <mergeCell ref="AL8:AN8"/>
    <mergeCell ref="BG8:BI8"/>
    <mergeCell ref="BJ8:BL8"/>
    <mergeCell ref="K8:M8"/>
    <mergeCell ref="N8:P8"/>
    <mergeCell ref="Q8:S8"/>
    <mergeCell ref="T8:V8"/>
    <mergeCell ref="W8:Y8"/>
    <mergeCell ref="AR8:AT8"/>
    <mergeCell ref="AU8:AW8"/>
    <mergeCell ref="AX8:AZ8"/>
    <mergeCell ref="BA8:BC8"/>
    <mergeCell ref="BD8:BF8"/>
  </mergeCells>
  <phoneticPr fontId="5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F11" sqref="F11"/>
    </sheetView>
  </sheetViews>
  <sheetFormatPr defaultRowHeight="13.5"/>
  <cols>
    <col min="1" max="1" width="27.5546875" customWidth="1"/>
    <col min="2" max="2" width="8.21875" style="132" customWidth="1"/>
    <col min="3" max="3" width="12.5546875" style="132" customWidth="1"/>
    <col min="4" max="4" width="22.44140625" style="178" customWidth="1"/>
    <col min="257" max="257" width="27.5546875" customWidth="1"/>
    <col min="258" max="258" width="8.21875" customWidth="1"/>
    <col min="259" max="259" width="12.5546875" customWidth="1"/>
    <col min="260" max="260" width="22.44140625" customWidth="1"/>
    <col min="513" max="513" width="27.5546875" customWidth="1"/>
    <col min="514" max="514" width="8.21875" customWidth="1"/>
    <col min="515" max="515" width="12.5546875" customWidth="1"/>
    <col min="516" max="516" width="22.44140625" customWidth="1"/>
    <col min="769" max="769" width="27.5546875" customWidth="1"/>
    <col min="770" max="770" width="8.21875" customWidth="1"/>
    <col min="771" max="771" width="12.5546875" customWidth="1"/>
    <col min="772" max="772" width="22.44140625" customWidth="1"/>
    <col min="1025" max="1025" width="27.5546875" customWidth="1"/>
    <col min="1026" max="1026" width="8.21875" customWidth="1"/>
    <col min="1027" max="1027" width="12.5546875" customWidth="1"/>
    <col min="1028" max="1028" width="22.44140625" customWidth="1"/>
    <col min="1281" max="1281" width="27.5546875" customWidth="1"/>
    <col min="1282" max="1282" width="8.21875" customWidth="1"/>
    <col min="1283" max="1283" width="12.5546875" customWidth="1"/>
    <col min="1284" max="1284" width="22.44140625" customWidth="1"/>
    <col min="1537" max="1537" width="27.5546875" customWidth="1"/>
    <col min="1538" max="1538" width="8.21875" customWidth="1"/>
    <col min="1539" max="1539" width="12.5546875" customWidth="1"/>
    <col min="1540" max="1540" width="22.44140625" customWidth="1"/>
    <col min="1793" max="1793" width="27.5546875" customWidth="1"/>
    <col min="1794" max="1794" width="8.21875" customWidth="1"/>
    <col min="1795" max="1795" width="12.5546875" customWidth="1"/>
    <col min="1796" max="1796" width="22.44140625" customWidth="1"/>
    <col min="2049" max="2049" width="27.5546875" customWidth="1"/>
    <col min="2050" max="2050" width="8.21875" customWidth="1"/>
    <col min="2051" max="2051" width="12.5546875" customWidth="1"/>
    <col min="2052" max="2052" width="22.44140625" customWidth="1"/>
    <col min="2305" max="2305" width="27.5546875" customWidth="1"/>
    <col min="2306" max="2306" width="8.21875" customWidth="1"/>
    <col min="2307" max="2307" width="12.5546875" customWidth="1"/>
    <col min="2308" max="2308" width="22.44140625" customWidth="1"/>
    <col min="2561" max="2561" width="27.5546875" customWidth="1"/>
    <col min="2562" max="2562" width="8.21875" customWidth="1"/>
    <col min="2563" max="2563" width="12.5546875" customWidth="1"/>
    <col min="2564" max="2564" width="22.44140625" customWidth="1"/>
    <col min="2817" max="2817" width="27.5546875" customWidth="1"/>
    <col min="2818" max="2818" width="8.21875" customWidth="1"/>
    <col min="2819" max="2819" width="12.5546875" customWidth="1"/>
    <col min="2820" max="2820" width="22.44140625" customWidth="1"/>
    <col min="3073" max="3073" width="27.5546875" customWidth="1"/>
    <col min="3074" max="3074" width="8.21875" customWidth="1"/>
    <col min="3075" max="3075" width="12.5546875" customWidth="1"/>
    <col min="3076" max="3076" width="22.44140625" customWidth="1"/>
    <col min="3329" max="3329" width="27.5546875" customWidth="1"/>
    <col min="3330" max="3330" width="8.21875" customWidth="1"/>
    <col min="3331" max="3331" width="12.5546875" customWidth="1"/>
    <col min="3332" max="3332" width="22.44140625" customWidth="1"/>
    <col min="3585" max="3585" width="27.5546875" customWidth="1"/>
    <col min="3586" max="3586" width="8.21875" customWidth="1"/>
    <col min="3587" max="3587" width="12.5546875" customWidth="1"/>
    <col min="3588" max="3588" width="22.44140625" customWidth="1"/>
    <col min="3841" max="3841" width="27.5546875" customWidth="1"/>
    <col min="3842" max="3842" width="8.21875" customWidth="1"/>
    <col min="3843" max="3843" width="12.5546875" customWidth="1"/>
    <col min="3844" max="3844" width="22.44140625" customWidth="1"/>
    <col min="4097" max="4097" width="27.5546875" customWidth="1"/>
    <col min="4098" max="4098" width="8.21875" customWidth="1"/>
    <col min="4099" max="4099" width="12.5546875" customWidth="1"/>
    <col min="4100" max="4100" width="22.44140625" customWidth="1"/>
    <col min="4353" max="4353" width="27.5546875" customWidth="1"/>
    <col min="4354" max="4354" width="8.21875" customWidth="1"/>
    <col min="4355" max="4355" width="12.5546875" customWidth="1"/>
    <col min="4356" max="4356" width="22.44140625" customWidth="1"/>
    <col min="4609" max="4609" width="27.5546875" customWidth="1"/>
    <col min="4610" max="4610" width="8.21875" customWidth="1"/>
    <col min="4611" max="4611" width="12.5546875" customWidth="1"/>
    <col min="4612" max="4612" width="22.44140625" customWidth="1"/>
    <col min="4865" max="4865" width="27.5546875" customWidth="1"/>
    <col min="4866" max="4866" width="8.21875" customWidth="1"/>
    <col min="4867" max="4867" width="12.5546875" customWidth="1"/>
    <col min="4868" max="4868" width="22.44140625" customWidth="1"/>
    <col min="5121" max="5121" width="27.5546875" customWidth="1"/>
    <col min="5122" max="5122" width="8.21875" customWidth="1"/>
    <col min="5123" max="5123" width="12.5546875" customWidth="1"/>
    <col min="5124" max="5124" width="22.44140625" customWidth="1"/>
    <col min="5377" max="5377" width="27.5546875" customWidth="1"/>
    <col min="5378" max="5378" width="8.21875" customWidth="1"/>
    <col min="5379" max="5379" width="12.5546875" customWidth="1"/>
    <col min="5380" max="5380" width="22.44140625" customWidth="1"/>
    <col min="5633" max="5633" width="27.5546875" customWidth="1"/>
    <col min="5634" max="5634" width="8.21875" customWidth="1"/>
    <col min="5635" max="5635" width="12.5546875" customWidth="1"/>
    <col min="5636" max="5636" width="22.44140625" customWidth="1"/>
    <col min="5889" max="5889" width="27.5546875" customWidth="1"/>
    <col min="5890" max="5890" width="8.21875" customWidth="1"/>
    <col min="5891" max="5891" width="12.5546875" customWidth="1"/>
    <col min="5892" max="5892" width="22.44140625" customWidth="1"/>
    <col min="6145" max="6145" width="27.5546875" customWidth="1"/>
    <col min="6146" max="6146" width="8.21875" customWidth="1"/>
    <col min="6147" max="6147" width="12.5546875" customWidth="1"/>
    <col min="6148" max="6148" width="22.44140625" customWidth="1"/>
    <col min="6401" max="6401" width="27.5546875" customWidth="1"/>
    <col min="6402" max="6402" width="8.21875" customWidth="1"/>
    <col min="6403" max="6403" width="12.5546875" customWidth="1"/>
    <col min="6404" max="6404" width="22.44140625" customWidth="1"/>
    <col min="6657" max="6657" width="27.5546875" customWidth="1"/>
    <col min="6658" max="6658" width="8.21875" customWidth="1"/>
    <col min="6659" max="6659" width="12.5546875" customWidth="1"/>
    <col min="6660" max="6660" width="22.44140625" customWidth="1"/>
    <col min="6913" max="6913" width="27.5546875" customWidth="1"/>
    <col min="6914" max="6914" width="8.21875" customWidth="1"/>
    <col min="6915" max="6915" width="12.5546875" customWidth="1"/>
    <col min="6916" max="6916" width="22.44140625" customWidth="1"/>
    <col min="7169" max="7169" width="27.5546875" customWidth="1"/>
    <col min="7170" max="7170" width="8.21875" customWidth="1"/>
    <col min="7171" max="7171" width="12.5546875" customWidth="1"/>
    <col min="7172" max="7172" width="22.44140625" customWidth="1"/>
    <col min="7425" max="7425" width="27.5546875" customWidth="1"/>
    <col min="7426" max="7426" width="8.21875" customWidth="1"/>
    <col min="7427" max="7427" width="12.5546875" customWidth="1"/>
    <col min="7428" max="7428" width="22.44140625" customWidth="1"/>
    <col min="7681" max="7681" width="27.5546875" customWidth="1"/>
    <col min="7682" max="7682" width="8.21875" customWidth="1"/>
    <col min="7683" max="7683" width="12.5546875" customWidth="1"/>
    <col min="7684" max="7684" width="22.44140625" customWidth="1"/>
    <col min="7937" max="7937" width="27.5546875" customWidth="1"/>
    <col min="7938" max="7938" width="8.21875" customWidth="1"/>
    <col min="7939" max="7939" width="12.5546875" customWidth="1"/>
    <col min="7940" max="7940" width="22.44140625" customWidth="1"/>
    <col min="8193" max="8193" width="27.5546875" customWidth="1"/>
    <col min="8194" max="8194" width="8.21875" customWidth="1"/>
    <col min="8195" max="8195" width="12.5546875" customWidth="1"/>
    <col min="8196" max="8196" width="22.44140625" customWidth="1"/>
    <col min="8449" max="8449" width="27.5546875" customWidth="1"/>
    <col min="8450" max="8450" width="8.21875" customWidth="1"/>
    <col min="8451" max="8451" width="12.5546875" customWidth="1"/>
    <col min="8452" max="8452" width="22.44140625" customWidth="1"/>
    <col min="8705" max="8705" width="27.5546875" customWidth="1"/>
    <col min="8706" max="8706" width="8.21875" customWidth="1"/>
    <col min="8707" max="8707" width="12.5546875" customWidth="1"/>
    <col min="8708" max="8708" width="22.44140625" customWidth="1"/>
    <col min="8961" max="8961" width="27.5546875" customWidth="1"/>
    <col min="8962" max="8962" width="8.21875" customWidth="1"/>
    <col min="8963" max="8963" width="12.5546875" customWidth="1"/>
    <col min="8964" max="8964" width="22.44140625" customWidth="1"/>
    <col min="9217" max="9217" width="27.5546875" customWidth="1"/>
    <col min="9218" max="9218" width="8.21875" customWidth="1"/>
    <col min="9219" max="9219" width="12.5546875" customWidth="1"/>
    <col min="9220" max="9220" width="22.44140625" customWidth="1"/>
    <col min="9473" max="9473" width="27.5546875" customWidth="1"/>
    <col min="9474" max="9474" width="8.21875" customWidth="1"/>
    <col min="9475" max="9475" width="12.5546875" customWidth="1"/>
    <col min="9476" max="9476" width="22.44140625" customWidth="1"/>
    <col min="9729" max="9729" width="27.5546875" customWidth="1"/>
    <col min="9730" max="9730" width="8.21875" customWidth="1"/>
    <col min="9731" max="9731" width="12.5546875" customWidth="1"/>
    <col min="9732" max="9732" width="22.44140625" customWidth="1"/>
    <col min="9985" max="9985" width="27.5546875" customWidth="1"/>
    <col min="9986" max="9986" width="8.21875" customWidth="1"/>
    <col min="9987" max="9987" width="12.5546875" customWidth="1"/>
    <col min="9988" max="9988" width="22.44140625" customWidth="1"/>
    <col min="10241" max="10241" width="27.5546875" customWidth="1"/>
    <col min="10242" max="10242" width="8.21875" customWidth="1"/>
    <col min="10243" max="10243" width="12.5546875" customWidth="1"/>
    <col min="10244" max="10244" width="22.44140625" customWidth="1"/>
    <col min="10497" max="10497" width="27.5546875" customWidth="1"/>
    <col min="10498" max="10498" width="8.21875" customWidth="1"/>
    <col min="10499" max="10499" width="12.5546875" customWidth="1"/>
    <col min="10500" max="10500" width="22.44140625" customWidth="1"/>
    <col min="10753" max="10753" width="27.5546875" customWidth="1"/>
    <col min="10754" max="10754" width="8.21875" customWidth="1"/>
    <col min="10755" max="10755" width="12.5546875" customWidth="1"/>
    <col min="10756" max="10756" width="22.44140625" customWidth="1"/>
    <col min="11009" max="11009" width="27.5546875" customWidth="1"/>
    <col min="11010" max="11010" width="8.21875" customWidth="1"/>
    <col min="11011" max="11011" width="12.5546875" customWidth="1"/>
    <col min="11012" max="11012" width="22.44140625" customWidth="1"/>
    <col min="11265" max="11265" width="27.5546875" customWidth="1"/>
    <col min="11266" max="11266" width="8.21875" customWidth="1"/>
    <col min="11267" max="11267" width="12.5546875" customWidth="1"/>
    <col min="11268" max="11268" width="22.44140625" customWidth="1"/>
    <col min="11521" max="11521" width="27.5546875" customWidth="1"/>
    <col min="11522" max="11522" width="8.21875" customWidth="1"/>
    <col min="11523" max="11523" width="12.5546875" customWidth="1"/>
    <col min="11524" max="11524" width="22.44140625" customWidth="1"/>
    <col min="11777" max="11777" width="27.5546875" customWidth="1"/>
    <col min="11778" max="11778" width="8.21875" customWidth="1"/>
    <col min="11779" max="11779" width="12.5546875" customWidth="1"/>
    <col min="11780" max="11780" width="22.44140625" customWidth="1"/>
    <col min="12033" max="12033" width="27.5546875" customWidth="1"/>
    <col min="12034" max="12034" width="8.21875" customWidth="1"/>
    <col min="12035" max="12035" width="12.5546875" customWidth="1"/>
    <col min="12036" max="12036" width="22.44140625" customWidth="1"/>
    <col min="12289" max="12289" width="27.5546875" customWidth="1"/>
    <col min="12290" max="12290" width="8.21875" customWidth="1"/>
    <col min="12291" max="12291" width="12.5546875" customWidth="1"/>
    <col min="12292" max="12292" width="22.44140625" customWidth="1"/>
    <col min="12545" max="12545" width="27.5546875" customWidth="1"/>
    <col min="12546" max="12546" width="8.21875" customWidth="1"/>
    <col min="12547" max="12547" width="12.5546875" customWidth="1"/>
    <col min="12548" max="12548" width="22.44140625" customWidth="1"/>
    <col min="12801" max="12801" width="27.5546875" customWidth="1"/>
    <col min="12802" max="12802" width="8.21875" customWidth="1"/>
    <col min="12803" max="12803" width="12.5546875" customWidth="1"/>
    <col min="12804" max="12804" width="22.44140625" customWidth="1"/>
    <col min="13057" max="13057" width="27.5546875" customWidth="1"/>
    <col min="13058" max="13058" width="8.21875" customWidth="1"/>
    <col min="13059" max="13059" width="12.5546875" customWidth="1"/>
    <col min="13060" max="13060" width="22.44140625" customWidth="1"/>
    <col min="13313" max="13313" width="27.5546875" customWidth="1"/>
    <col min="13314" max="13314" width="8.21875" customWidth="1"/>
    <col min="13315" max="13315" width="12.5546875" customWidth="1"/>
    <col min="13316" max="13316" width="22.44140625" customWidth="1"/>
    <col min="13569" max="13569" width="27.5546875" customWidth="1"/>
    <col min="13570" max="13570" width="8.21875" customWidth="1"/>
    <col min="13571" max="13571" width="12.5546875" customWidth="1"/>
    <col min="13572" max="13572" width="22.44140625" customWidth="1"/>
    <col min="13825" max="13825" width="27.5546875" customWidth="1"/>
    <col min="13826" max="13826" width="8.21875" customWidth="1"/>
    <col min="13827" max="13827" width="12.5546875" customWidth="1"/>
    <col min="13828" max="13828" width="22.44140625" customWidth="1"/>
    <col min="14081" max="14081" width="27.5546875" customWidth="1"/>
    <col min="14082" max="14082" width="8.21875" customWidth="1"/>
    <col min="14083" max="14083" width="12.5546875" customWidth="1"/>
    <col min="14084" max="14084" width="22.44140625" customWidth="1"/>
    <col min="14337" max="14337" width="27.5546875" customWidth="1"/>
    <col min="14338" max="14338" width="8.21875" customWidth="1"/>
    <col min="14339" max="14339" width="12.5546875" customWidth="1"/>
    <col min="14340" max="14340" width="22.44140625" customWidth="1"/>
    <col min="14593" max="14593" width="27.5546875" customWidth="1"/>
    <col min="14594" max="14594" width="8.21875" customWidth="1"/>
    <col min="14595" max="14595" width="12.5546875" customWidth="1"/>
    <col min="14596" max="14596" width="22.44140625" customWidth="1"/>
    <col min="14849" max="14849" width="27.5546875" customWidth="1"/>
    <col min="14850" max="14850" width="8.21875" customWidth="1"/>
    <col min="14851" max="14851" width="12.5546875" customWidth="1"/>
    <col min="14852" max="14852" width="22.44140625" customWidth="1"/>
    <col min="15105" max="15105" width="27.5546875" customWidth="1"/>
    <col min="15106" max="15106" width="8.21875" customWidth="1"/>
    <col min="15107" max="15107" width="12.5546875" customWidth="1"/>
    <col min="15108" max="15108" width="22.44140625" customWidth="1"/>
    <col min="15361" max="15361" width="27.5546875" customWidth="1"/>
    <col min="15362" max="15362" width="8.21875" customWidth="1"/>
    <col min="15363" max="15363" width="12.5546875" customWidth="1"/>
    <col min="15364" max="15364" width="22.44140625" customWidth="1"/>
    <col min="15617" max="15617" width="27.5546875" customWidth="1"/>
    <col min="15618" max="15618" width="8.21875" customWidth="1"/>
    <col min="15619" max="15619" width="12.5546875" customWidth="1"/>
    <col min="15620" max="15620" width="22.44140625" customWidth="1"/>
    <col min="15873" max="15873" width="27.5546875" customWidth="1"/>
    <col min="15874" max="15874" width="8.21875" customWidth="1"/>
    <col min="15875" max="15875" width="12.5546875" customWidth="1"/>
    <col min="15876" max="15876" width="22.44140625" customWidth="1"/>
    <col min="16129" max="16129" width="27.5546875" customWidth="1"/>
    <col min="16130" max="16130" width="8.21875" customWidth="1"/>
    <col min="16131" max="16131" width="12.5546875" customWidth="1"/>
    <col min="16132" max="16132" width="22.44140625" customWidth="1"/>
  </cols>
  <sheetData>
    <row r="1" spans="1:5" s="135" customFormat="1" ht="50.1" customHeight="1">
      <c r="A1" s="133" t="s">
        <v>96</v>
      </c>
      <c r="B1" s="134"/>
      <c r="C1" s="134"/>
      <c r="D1" s="134"/>
      <c r="E1" s="134"/>
    </row>
    <row r="2" spans="1:5" s="135" customFormat="1" ht="39.950000000000003" customHeight="1">
      <c r="A2" s="136"/>
      <c r="B2" s="137"/>
      <c r="C2" s="137"/>
      <c r="D2" s="138"/>
      <c r="E2" s="136"/>
    </row>
    <row r="3" spans="1:5" s="135" customFormat="1" ht="39.950000000000003" customHeight="1" thickBot="1">
      <c r="A3" s="434" t="s">
        <v>97</v>
      </c>
      <c r="B3" s="434"/>
      <c r="C3" s="434"/>
      <c r="D3" s="434"/>
      <c r="E3" s="434"/>
    </row>
    <row r="4" spans="1:5" s="135" customFormat="1" ht="39.950000000000003" customHeight="1" thickBot="1">
      <c r="A4" s="139" t="s">
        <v>98</v>
      </c>
      <c r="B4" s="140" t="s">
        <v>99</v>
      </c>
      <c r="C4" s="140" t="s">
        <v>100</v>
      </c>
      <c r="D4" s="141" t="s">
        <v>101</v>
      </c>
      <c r="E4" s="142" t="s">
        <v>102</v>
      </c>
    </row>
    <row r="5" spans="1:5" s="135" customFormat="1" ht="39.950000000000003" customHeight="1">
      <c r="A5" s="143"/>
      <c r="B5" s="144" t="s">
        <v>103</v>
      </c>
      <c r="C5" s="144" t="s">
        <v>103</v>
      </c>
      <c r="D5" s="145" t="s">
        <v>103</v>
      </c>
      <c r="E5" s="146"/>
    </row>
    <row r="6" spans="1:5" s="135" customFormat="1" ht="39.950000000000003" customHeight="1" thickBot="1">
      <c r="A6" s="147" t="s">
        <v>104</v>
      </c>
      <c r="B6" s="144" t="s">
        <v>105</v>
      </c>
      <c r="C6" s="144">
        <v>1</v>
      </c>
      <c r="D6" s="145">
        <v>369739458</v>
      </c>
      <c r="E6" s="148"/>
    </row>
    <row r="7" spans="1:5" s="135" customFormat="1" ht="39.950000000000003" customHeight="1" thickBot="1">
      <c r="A7" s="149" t="s">
        <v>106</v>
      </c>
      <c r="B7" s="140" t="s">
        <v>105</v>
      </c>
      <c r="C7" s="140">
        <v>1</v>
      </c>
      <c r="D7" s="150">
        <v>406713403.80000001</v>
      </c>
      <c r="E7" s="151"/>
    </row>
    <row r="8" spans="1:5" s="135" customFormat="1" ht="39.950000000000003" customHeight="1" thickBot="1">
      <c r="A8" s="147" t="s">
        <v>107</v>
      </c>
      <c r="B8" s="144" t="s">
        <v>105</v>
      </c>
      <c r="C8" s="144">
        <v>1</v>
      </c>
      <c r="D8" s="152">
        <v>155290572</v>
      </c>
      <c r="E8" s="148"/>
    </row>
    <row r="9" spans="1:5" s="135" customFormat="1" ht="30" customHeight="1">
      <c r="A9" s="153" t="s">
        <v>108</v>
      </c>
      <c r="B9" s="154" t="s">
        <v>103</v>
      </c>
      <c r="C9" s="154" t="s">
        <v>103</v>
      </c>
      <c r="D9" s="155">
        <v>107199301</v>
      </c>
      <c r="E9" s="156"/>
    </row>
    <row r="10" spans="1:5" s="135" customFormat="1" ht="30" customHeight="1">
      <c r="A10" s="157" t="s">
        <v>109</v>
      </c>
      <c r="B10" s="158" t="s">
        <v>105</v>
      </c>
      <c r="C10" s="158">
        <v>1</v>
      </c>
      <c r="D10" s="159">
        <v>100838034</v>
      </c>
      <c r="E10" s="148"/>
    </row>
    <row r="11" spans="1:5" s="135" customFormat="1" ht="30" customHeight="1">
      <c r="A11" s="147" t="s">
        <v>110</v>
      </c>
      <c r="B11" s="144" t="s">
        <v>105</v>
      </c>
      <c r="C11" s="144">
        <v>1</v>
      </c>
      <c r="D11" s="152">
        <v>3361267</v>
      </c>
      <c r="E11" s="148"/>
    </row>
    <row r="12" spans="1:5" s="135" customFormat="1" ht="30" customHeight="1">
      <c r="A12" s="147" t="s">
        <v>111</v>
      </c>
      <c r="B12" s="144" t="s">
        <v>105</v>
      </c>
      <c r="C12" s="144">
        <v>1</v>
      </c>
      <c r="D12" s="152">
        <v>0</v>
      </c>
      <c r="E12" s="148"/>
    </row>
    <row r="13" spans="1:5" s="135" customFormat="1" ht="30" customHeight="1">
      <c r="A13" s="147" t="s">
        <v>112</v>
      </c>
      <c r="B13" s="144" t="s">
        <v>105</v>
      </c>
      <c r="C13" s="144">
        <v>1</v>
      </c>
      <c r="D13" s="152">
        <v>0</v>
      </c>
      <c r="E13" s="148"/>
    </row>
    <row r="14" spans="1:5" s="135" customFormat="1" ht="30" customHeight="1" thickBot="1">
      <c r="A14" s="160" t="s">
        <v>113</v>
      </c>
      <c r="B14" s="161" t="s">
        <v>105</v>
      </c>
      <c r="C14" s="161">
        <v>1</v>
      </c>
      <c r="D14" s="162">
        <v>3000000</v>
      </c>
      <c r="E14" s="163"/>
    </row>
    <row r="15" spans="1:5" s="135" customFormat="1" ht="39" customHeight="1" thickBot="1">
      <c r="A15" s="147" t="s">
        <v>114</v>
      </c>
      <c r="B15" s="144" t="s">
        <v>115</v>
      </c>
      <c r="C15" s="144">
        <v>1</v>
      </c>
      <c r="D15" s="152">
        <v>0</v>
      </c>
      <c r="E15" s="148"/>
    </row>
    <row r="16" spans="1:5" s="135" customFormat="1" ht="30" customHeight="1">
      <c r="A16" s="164" t="s">
        <v>116</v>
      </c>
      <c r="B16" s="165"/>
      <c r="C16" s="165"/>
      <c r="D16" s="166">
        <v>1038942734.8</v>
      </c>
      <c r="E16" s="156"/>
    </row>
    <row r="17" spans="1:5" s="135" customFormat="1" ht="30" customHeight="1" thickBot="1">
      <c r="A17" s="143" t="s">
        <v>117</v>
      </c>
      <c r="B17" s="167"/>
      <c r="C17" s="167"/>
      <c r="D17" s="152">
        <v>103894273.48</v>
      </c>
      <c r="E17" s="168"/>
    </row>
    <row r="18" spans="1:5" s="135" customFormat="1" ht="30" customHeight="1" thickBot="1">
      <c r="A18" s="139" t="s">
        <v>118</v>
      </c>
      <c r="B18" s="169"/>
      <c r="C18" s="169"/>
      <c r="D18" s="150">
        <f>D16+D17</f>
        <v>1142837008.28</v>
      </c>
      <c r="E18" s="170"/>
    </row>
    <row r="19" spans="1:5" s="135" customFormat="1" ht="45" customHeight="1" thickBot="1">
      <c r="A19" s="171" t="s">
        <v>119</v>
      </c>
      <c r="B19" s="172" t="s">
        <v>120</v>
      </c>
      <c r="C19" s="173">
        <v>1862</v>
      </c>
      <c r="D19" s="174">
        <v>1142837008.28</v>
      </c>
      <c r="E19" s="175">
        <f>IF(C19&lt;400,85%,IF(C19&lt;500,90%,IF(C19&gt;500,100%)))</f>
        <v>1</v>
      </c>
    </row>
    <row r="20" spans="1:5" s="135" customFormat="1" ht="30" customHeight="1">
      <c r="B20" s="176"/>
      <c r="C20" s="176"/>
      <c r="D20" s="177"/>
    </row>
    <row r="21" spans="1:5" ht="30" customHeight="1"/>
    <row r="22" spans="1:5" ht="30" customHeight="1"/>
    <row r="23" spans="1:5" ht="30" customHeight="1"/>
    <row r="24" spans="1:5" ht="30" customHeight="1"/>
    <row r="25" spans="1:5" ht="30" customHeight="1"/>
    <row r="26" spans="1:5" ht="30" customHeight="1"/>
    <row r="27" spans="1:5" ht="30" customHeight="1"/>
    <row r="28" spans="1:5" ht="30" customHeight="1"/>
    <row r="29" spans="1:5" ht="30" customHeight="1"/>
    <row r="30" spans="1:5" ht="30" customHeight="1"/>
    <row r="31" spans="1:5" ht="30" customHeight="1"/>
    <row r="32" spans="1:5" ht="30" customHeight="1"/>
    <row r="33" ht="30" customHeight="1"/>
  </sheetData>
  <mergeCells count="1">
    <mergeCell ref="A3:E3"/>
  </mergeCells>
  <phoneticPr fontId="5" type="noConversion"/>
  <pageMargins left="0.54" right="0.52" top="1" bottom="1" header="0.5" footer="0.5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1P</vt:lpstr>
      <vt:lpstr>총괄표</vt:lpstr>
      <vt:lpstr>전기감리비</vt:lpstr>
      <vt:lpstr>공종별현황표</vt:lpstr>
      <vt:lpstr>예정공정표(전기)</vt:lpstr>
      <vt:lpstr>감리용역비내역서</vt:lpstr>
      <vt:lpstr>'1P'!Print_Area</vt:lpstr>
      <vt:lpstr>공종별현황표!Print_Area</vt:lpstr>
      <vt:lpstr>'예정공정표(전기)'!Print_Area</vt:lpstr>
      <vt:lpstr>전기감리비!Print_Area</vt:lpstr>
      <vt:lpstr>총괄표!Print_Area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DAEWOO</dc:creator>
  <cp:lastModifiedBy>Seogu</cp:lastModifiedBy>
  <cp:lastPrinted>2018-11-06T00:38:40Z</cp:lastPrinted>
  <dcterms:created xsi:type="dcterms:W3CDTF">2013-01-08T02:21:10Z</dcterms:created>
  <dcterms:modified xsi:type="dcterms:W3CDTF">2019-11-20T09:04:05Z</dcterms:modified>
</cp:coreProperties>
</file>