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aveExternalLinkValues="0" defaultThemeVersion="124226"/>
  <bookViews>
    <workbookView xWindow="6060" yWindow="780" windowWidth="14010" windowHeight="11895"/>
  </bookViews>
  <sheets>
    <sheet name="총괄표" sheetId="15" r:id="rId1"/>
    <sheet name="구성현황표" sheetId="10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</externalReferences>
  <definedNames>
    <definedName name="__123Graph_A" hidden="1">[1]목표세부명세!#REF!</definedName>
    <definedName name="__123Graph_B" localSheetId="1" hidden="1">#REF!</definedName>
    <definedName name="__123Graph_B" hidden="1">[1]목표세부명세!#REF!</definedName>
    <definedName name="__123Graph_D" hidden="1">#REF!</definedName>
    <definedName name="__123Graph_E" hidden="1">#REF!</definedName>
    <definedName name="_1">#N/A</definedName>
    <definedName name="_1_">'[2]2.대외공문'!#REF!</definedName>
    <definedName name="_10">#N/A</definedName>
    <definedName name="_10행열변환_1_.행열변환_1">[3]!'[행열변환_1].행열변환_1'</definedName>
    <definedName name="_11">#N/A</definedName>
    <definedName name="_11행열변환_2_.행열변환_2">[3]!'[행열변환_2].행열변환_2'</definedName>
    <definedName name="_12">#N/A</definedName>
    <definedName name="_12행열변환_3_.행열변환_3">[3]!'[행열변환_3].행열변환_3'</definedName>
    <definedName name="_13">#N/A</definedName>
    <definedName name="_13행열변환_4_.행열변환_4">[3]!'[행열변환_4].행열변환_4'</definedName>
    <definedName name="_14">#N/A</definedName>
    <definedName name="_14______123Grap" hidden="1">#REF!</definedName>
    <definedName name="_15">#N/A</definedName>
    <definedName name="_15_____Dist_" hidden="1">#REF!</definedName>
    <definedName name="_16">#N/A</definedName>
    <definedName name="_16_____F" hidden="1">#REF!</definedName>
    <definedName name="_17">#N/A</definedName>
    <definedName name="_17___0__123Grap" hidden="1">#REF!</definedName>
    <definedName name="_18">#N/A</definedName>
    <definedName name="_18___0_Dist_" hidden="1">#REF!</definedName>
    <definedName name="_19">#N/A</definedName>
    <definedName name="_19_0_0_F" hidden="1">#REF!</definedName>
    <definedName name="_1공장">#REF!</definedName>
    <definedName name="_2">#N/A</definedName>
    <definedName name="_2_">'[2]2.대외공문'!#REF!</definedName>
    <definedName name="_20">#N/A</definedName>
    <definedName name="_20±è¸íÈ_SW">#REF!</definedName>
    <definedName name="_21">#N/A</definedName>
    <definedName name="_21_0">'[2]2.대외공문'!#REF!</definedName>
    <definedName name="_22">#N/A</definedName>
    <definedName name="_22_0">'[2]2.대외공문'!#REF!</definedName>
    <definedName name="_23">#N/A</definedName>
    <definedName name="_23_0">'[2]2.대외공문'!#REF!</definedName>
    <definedName name="_24">#N/A</definedName>
    <definedName name="_24_0">'[2]2.대외공문'!#REF!</definedName>
    <definedName name="_25">#N/A</definedName>
    <definedName name="_25_0">'[2]2.대외공문'!#REF!</definedName>
    <definedName name="_26">#N/A</definedName>
    <definedName name="_26_0">'[2]2.대외공문'!#REF!</definedName>
    <definedName name="_27">#N/A</definedName>
    <definedName name="_27_0_0R">'[2]2.대외공문'!#REF!</definedName>
    <definedName name="_28">#N/A</definedName>
    <definedName name="_28_0_0R">'[2]2.대외공문'!#REF!</definedName>
    <definedName name="_29">#N/A</definedName>
    <definedName name="_29_0bcrclcl100rtr">[4]자체실적1Q!#REF!</definedName>
    <definedName name="_2공장">#REF!</definedName>
    <definedName name="_3">#N/A</definedName>
    <definedName name="_3_">'[2]2.대외공문'!#REF!</definedName>
    <definedName name="_30">#N/A</definedName>
    <definedName name="_30_0bcrclcl100rtr">[4]자체실적1Q!#REF!</definedName>
    <definedName name="_31">#N/A</definedName>
    <definedName name="_31_0항">'[5]항목(1)'!#REF!</definedName>
    <definedName name="_32">#N/A</definedName>
    <definedName name="_32_0항">'[5]항목(1)'!#REF!</definedName>
    <definedName name="_33">#N/A</definedName>
    <definedName name="_33_0항">'[5]항목(1)'!#REF!</definedName>
    <definedName name="_34">#N/A</definedName>
    <definedName name="_34_0항">'[5]항목(1)'!#REF!</definedName>
    <definedName name="_35">#N/A</definedName>
    <definedName name="_35_10">#REF!</definedName>
    <definedName name="_36">#N/A</definedName>
    <definedName name="_36_11">#REF!</definedName>
    <definedName name="_37">#N/A</definedName>
    <definedName name="_37_3_0Crite">#REF!</definedName>
    <definedName name="_38">#N/A</definedName>
    <definedName name="_38_3_0Crite">#REF!</definedName>
    <definedName name="_39">#N/A</definedName>
    <definedName name="_39_3_0Criteria">#REF!</definedName>
    <definedName name="_3공장">#REF!</definedName>
    <definedName name="_4">#N/A</definedName>
    <definedName name="_４._설___비____공___사">#REF!</definedName>
    <definedName name="_4_0bcrclcl10">[4]자체실적1Q!#REF!</definedName>
    <definedName name="_40">#N/A</definedName>
    <definedName name="_40_3_0Criteria">#REF!</definedName>
    <definedName name="_41">#N/A</definedName>
    <definedName name="_41_3__Crite">#REF!</definedName>
    <definedName name="_42">#N/A</definedName>
    <definedName name="_42_3__Criteria">#REF!</definedName>
    <definedName name="_43">#N/A</definedName>
    <definedName name="_43_6">#REF!</definedName>
    <definedName name="_44">#N/A</definedName>
    <definedName name="_44_7">#REF!</definedName>
    <definedName name="_45">#N/A</definedName>
    <definedName name="_45_8">#REF!</definedName>
    <definedName name="_46">#N/A</definedName>
    <definedName name="_46_9">#REF!</definedName>
    <definedName name="_47">#N/A</definedName>
    <definedName name="_47a1_">#REF!</definedName>
    <definedName name="_48">#N/A</definedName>
    <definedName name="_48a2_">#REF!</definedName>
    <definedName name="_49">#N/A</definedName>
    <definedName name="_49A20000_">#REF!</definedName>
    <definedName name="_5">#N/A</definedName>
    <definedName name="_5_0bcrclcl10">[4]자체실적1Q!#REF!</definedName>
    <definedName name="_50">#N/A</definedName>
    <definedName name="_50A25000_">#REF!</definedName>
    <definedName name="_51">#N/A</definedName>
    <definedName name="_51a3_">#REF!</definedName>
    <definedName name="_52">#N/A</definedName>
    <definedName name="_52bcrclcl100rtr">[4]자체실적1Q!#REF!</definedName>
    <definedName name="_53">#N/A</definedName>
    <definedName name="_53C_">#REF!</definedName>
    <definedName name="_54">#N/A</definedName>
    <definedName name="_54G_0Extr">#REF!</definedName>
    <definedName name="_55">#N/A</definedName>
    <definedName name="_55G_0Extr">#REF!</definedName>
    <definedName name="_56">#N/A</definedName>
    <definedName name="_56G_0Extract">#REF!</definedName>
    <definedName name="_57">#N/A</definedName>
    <definedName name="_57G_0Extract">#REF!</definedName>
    <definedName name="_58">#N/A</definedName>
    <definedName name="_58G__Extr">#REF!</definedName>
    <definedName name="_59">#N/A</definedName>
    <definedName name="_59G__Extract">#REF!</definedName>
    <definedName name="_6">#N/A</definedName>
    <definedName name="_60">#N/A</definedName>
    <definedName name="_60R_">'[2]2.대외공문'!#REF!</definedName>
    <definedName name="_61">#N/A</definedName>
    <definedName name="_61uÞOUðuueßAÞAIee_YA">[6]수입!#REF!</definedName>
    <definedName name="_62">#N/A</definedName>
    <definedName name="_62V3_">[7]내역서을지!$J$17</definedName>
    <definedName name="_63">#N/A</definedName>
    <definedName name="_63단">#REF!</definedName>
    <definedName name="_64">#N/A</definedName>
    <definedName name="_64항">'[5]항목(1)'!#REF!</definedName>
    <definedName name="_65">#N/A</definedName>
    <definedName name="_65항">'[5]항목(1)'!#REF!</definedName>
    <definedName name="_66">#N/A</definedName>
    <definedName name="_67">#N/A</definedName>
    <definedName name="_68">#N/A</definedName>
    <definedName name="_69">#N/A</definedName>
    <definedName name="_6bcrclcl10">[4]자체실적1Q!#REF!</definedName>
    <definedName name="_7">#N/A</definedName>
    <definedName name="_70">#N/A</definedName>
    <definedName name="_71">#N/A</definedName>
    <definedName name="_72">#N/A</definedName>
    <definedName name="_73">#N/A</definedName>
    <definedName name="_74">#N/A</definedName>
    <definedName name="_75">#N/A</definedName>
    <definedName name="_76">#N/A</definedName>
    <definedName name="_77">#N/A</definedName>
    <definedName name="_78">#N/A</definedName>
    <definedName name="_79">#N/A</definedName>
    <definedName name="_7C_">#REF!</definedName>
    <definedName name="_8">#N/A</definedName>
    <definedName name="_8_??±?????³?¿ª">#REF!</definedName>
    <definedName name="_80">#N/A</definedName>
    <definedName name="_81">#N/A</definedName>
    <definedName name="_82">#N/A</definedName>
    <definedName name="_83">#N/A</definedName>
    <definedName name="_84">#N/A</definedName>
    <definedName name="_85">#N/A</definedName>
    <definedName name="_86">#N/A</definedName>
    <definedName name="_87">#N/A</definedName>
    <definedName name="_88">#N/A</definedName>
    <definedName name="_89">#N/A</definedName>
    <definedName name="_9">#N/A</definedName>
    <definedName name="_9_?_컛?___i">#REF!</definedName>
    <definedName name="_90">#N/A</definedName>
    <definedName name="_91">#N/A</definedName>
    <definedName name="_92">#N/A</definedName>
    <definedName name="_93">#N/A</definedName>
    <definedName name="_94">#N/A</definedName>
    <definedName name="_95">#N/A</definedName>
    <definedName name="_96">#N/A</definedName>
    <definedName name="_97">#N/A</definedName>
    <definedName name="_98">#N/A</definedName>
    <definedName name="_99">#N/A</definedName>
    <definedName name="_Dist_Bin" hidden="1">#REF!</definedName>
    <definedName name="_Fill" localSheetId="1" hidden="1">#REF!</definedName>
    <definedName name="_Fill" hidden="1">[8]손익!#REF!</definedName>
    <definedName name="_xlnm._FilterDatabase" hidden="1">#REF!</definedName>
    <definedName name="_Key1" hidden="1">#REF!</definedName>
    <definedName name="_Key2" hidden="1">[9]추가예산!#REF!</definedName>
    <definedName name="_Order1" hidden="1">255</definedName>
    <definedName name="_Order2" hidden="1">255</definedName>
    <definedName name="_Parse_Out" hidden="1">[10]갑지1!#REF!</definedName>
    <definedName name="_px1">#REF!</definedName>
    <definedName name="_px2">#REF!</definedName>
    <definedName name="_Q__">'[11]95MAKER'!#REF!</definedName>
    <definedName name="_si2">'[12]일위(PN)'!#REF!</definedName>
    <definedName name="_Sort" hidden="1">#REF!</definedName>
    <definedName name="_stp1">#REF!</definedName>
    <definedName name="_stp10">#REF!</definedName>
    <definedName name="_stp100">#REF!</definedName>
    <definedName name="_stp101">#REF!</definedName>
    <definedName name="_stp102">#REF!</definedName>
    <definedName name="_stp103">#REF!</definedName>
    <definedName name="_stp104">#REF!</definedName>
    <definedName name="_stp105">#REF!</definedName>
    <definedName name="_stp106">#REF!</definedName>
    <definedName name="_stp107">#REF!</definedName>
    <definedName name="_stp108">#REF!</definedName>
    <definedName name="_stp109">#REF!</definedName>
    <definedName name="_stp11">#REF!</definedName>
    <definedName name="_stp110">#REF!</definedName>
    <definedName name="_stp111">#REF!</definedName>
    <definedName name="_stp112">#REF!</definedName>
    <definedName name="_stp113">#REF!</definedName>
    <definedName name="_stp114">#REF!</definedName>
    <definedName name="_stp115">#REF!</definedName>
    <definedName name="_stp116">#REF!</definedName>
    <definedName name="_stp117">#REF!</definedName>
    <definedName name="_stp118">#REF!</definedName>
    <definedName name="_stp119">#REF!</definedName>
    <definedName name="_stp12">#REF!</definedName>
    <definedName name="_stp120">#REF!</definedName>
    <definedName name="_stp121">#REF!</definedName>
    <definedName name="_stp122">#REF!</definedName>
    <definedName name="_stp123">#REF!</definedName>
    <definedName name="_stp124">#REF!</definedName>
    <definedName name="_stp125">#REF!</definedName>
    <definedName name="_stp126">#REF!</definedName>
    <definedName name="_stp127">#REF!</definedName>
    <definedName name="_stp128">#REF!</definedName>
    <definedName name="_stp129">#REF!</definedName>
    <definedName name="_stp13">#REF!</definedName>
    <definedName name="_stp130">#REF!</definedName>
    <definedName name="_stp131">#REF!</definedName>
    <definedName name="_stp132">#REF!</definedName>
    <definedName name="_stp133">#REF!</definedName>
    <definedName name="_stp134">#REF!</definedName>
    <definedName name="_stp135">#REF!</definedName>
    <definedName name="_stp136">#REF!</definedName>
    <definedName name="_stp137">#REF!</definedName>
    <definedName name="_stp138">#REF!</definedName>
    <definedName name="_stp139">#REF!</definedName>
    <definedName name="_stp14">#REF!</definedName>
    <definedName name="_stp140">#REF!</definedName>
    <definedName name="_stp141">#REF!</definedName>
    <definedName name="_stp142">#REF!</definedName>
    <definedName name="_stp143">#REF!</definedName>
    <definedName name="_stp144">#REF!</definedName>
    <definedName name="_stp145">#REF!</definedName>
    <definedName name="_stp146">#REF!</definedName>
    <definedName name="_stp147">#REF!</definedName>
    <definedName name="_stp148">#REF!</definedName>
    <definedName name="_stp149">#REF!</definedName>
    <definedName name="_stp15">#REF!</definedName>
    <definedName name="_stp150">#REF!</definedName>
    <definedName name="_stp151">#REF!</definedName>
    <definedName name="_stp152">#REF!</definedName>
    <definedName name="_stp153">#REF!</definedName>
    <definedName name="_stp154">#REF!</definedName>
    <definedName name="_stp155">#REF!</definedName>
    <definedName name="_stp156">#REF!</definedName>
    <definedName name="_stp157">#REF!</definedName>
    <definedName name="_stp158">#REF!</definedName>
    <definedName name="_stp159">#REF!</definedName>
    <definedName name="_stp16">#REF!</definedName>
    <definedName name="_stp160">#REF!</definedName>
    <definedName name="_stp161">#REF!</definedName>
    <definedName name="_stp162">#REF!</definedName>
    <definedName name="_stp163">#REF!</definedName>
    <definedName name="_stp164">#REF!</definedName>
    <definedName name="_stp165">#REF!</definedName>
    <definedName name="_stp166">#REF!</definedName>
    <definedName name="_stp167">#REF!</definedName>
    <definedName name="_stp168">#REF!</definedName>
    <definedName name="_stp169">#REF!</definedName>
    <definedName name="_stp17">#REF!</definedName>
    <definedName name="_stp170">#REF!</definedName>
    <definedName name="_stp171">#REF!</definedName>
    <definedName name="_stp172">#REF!</definedName>
    <definedName name="_stp173">#REF!</definedName>
    <definedName name="_stp174">#REF!</definedName>
    <definedName name="_stp175">#REF!</definedName>
    <definedName name="_stp176">#REF!</definedName>
    <definedName name="_stp177">#REF!</definedName>
    <definedName name="_stp178">#REF!</definedName>
    <definedName name="_stp179">#REF!</definedName>
    <definedName name="_stp18">#REF!</definedName>
    <definedName name="_stp180">#REF!</definedName>
    <definedName name="_stp181">#REF!</definedName>
    <definedName name="_stp182">#REF!</definedName>
    <definedName name="_stp183">#REF!</definedName>
    <definedName name="_stp184">#REF!</definedName>
    <definedName name="_stp185">#REF!</definedName>
    <definedName name="_stp186">#REF!</definedName>
    <definedName name="_stp187">#REF!</definedName>
    <definedName name="_stp188">#REF!</definedName>
    <definedName name="_stp189">#REF!</definedName>
    <definedName name="_stp19">#REF!</definedName>
    <definedName name="_stp190">#REF!</definedName>
    <definedName name="_stp191">#REF!</definedName>
    <definedName name="_stp192">#REF!</definedName>
    <definedName name="_stp193">#REF!</definedName>
    <definedName name="_stp194">#REF!</definedName>
    <definedName name="_stp195">#REF!</definedName>
    <definedName name="_stp196">#REF!</definedName>
    <definedName name="_stp197">#REF!</definedName>
    <definedName name="_stp198">#REF!</definedName>
    <definedName name="_stp199">#REF!</definedName>
    <definedName name="_stp2">#REF!</definedName>
    <definedName name="_stp20">#REF!</definedName>
    <definedName name="_stp21">#REF!</definedName>
    <definedName name="_stp22">#REF!</definedName>
    <definedName name="_stp23">#REF!</definedName>
    <definedName name="_stp24">#REF!</definedName>
    <definedName name="_stp25">#REF!</definedName>
    <definedName name="_stp26">#REF!</definedName>
    <definedName name="_stp27">#REF!</definedName>
    <definedName name="_stp28">#REF!</definedName>
    <definedName name="_stp29">#REF!</definedName>
    <definedName name="_stp3">#REF!</definedName>
    <definedName name="_stp30">#REF!</definedName>
    <definedName name="_stp31">#REF!</definedName>
    <definedName name="_stp32">#REF!</definedName>
    <definedName name="_stp33">#REF!</definedName>
    <definedName name="_stp34">#REF!</definedName>
    <definedName name="_stp35">#REF!</definedName>
    <definedName name="_stp36">#REF!</definedName>
    <definedName name="_stp37">#REF!</definedName>
    <definedName name="_stp38">#REF!</definedName>
    <definedName name="_stp39">#REF!</definedName>
    <definedName name="_stp4">#REF!</definedName>
    <definedName name="_stp40">#REF!</definedName>
    <definedName name="_stp41">#REF!</definedName>
    <definedName name="_stp42">#REF!</definedName>
    <definedName name="_stp43">#REF!</definedName>
    <definedName name="_stp44">#REF!</definedName>
    <definedName name="_stp45">#REF!</definedName>
    <definedName name="_stp46">#REF!</definedName>
    <definedName name="_stp47">#REF!</definedName>
    <definedName name="_stp48">#REF!</definedName>
    <definedName name="_stp49">#REF!</definedName>
    <definedName name="_stp5">#REF!</definedName>
    <definedName name="_stp50">#REF!</definedName>
    <definedName name="_stp51">#REF!</definedName>
    <definedName name="_stp52">#REF!</definedName>
    <definedName name="_stp53">#REF!</definedName>
    <definedName name="_stp54">#REF!</definedName>
    <definedName name="_stp55">#REF!</definedName>
    <definedName name="_stp56">#REF!</definedName>
    <definedName name="_stp57">#REF!</definedName>
    <definedName name="_stp58">#REF!</definedName>
    <definedName name="_stp59">#REF!</definedName>
    <definedName name="_stp6">#REF!</definedName>
    <definedName name="_stp60">#REF!</definedName>
    <definedName name="_stp61">#REF!</definedName>
    <definedName name="_stp62">#REF!</definedName>
    <definedName name="_stp63">#REF!</definedName>
    <definedName name="_stp64">#REF!</definedName>
    <definedName name="_stp65">#REF!</definedName>
    <definedName name="_stp66">#REF!</definedName>
    <definedName name="_stp67">#REF!</definedName>
    <definedName name="_stp68">#REF!</definedName>
    <definedName name="_stp69">#REF!</definedName>
    <definedName name="_stp7">#REF!</definedName>
    <definedName name="_stp70">#REF!</definedName>
    <definedName name="_stp71">#REF!</definedName>
    <definedName name="_stp72">#REF!</definedName>
    <definedName name="_stp73">#REF!</definedName>
    <definedName name="_stp74">#REF!</definedName>
    <definedName name="_stp75">#REF!</definedName>
    <definedName name="_stp76">#REF!</definedName>
    <definedName name="_stp77">#REF!</definedName>
    <definedName name="_stp78">#REF!</definedName>
    <definedName name="_stp79">#REF!</definedName>
    <definedName name="_stp8">#REF!</definedName>
    <definedName name="_stp80">#REF!</definedName>
    <definedName name="_stp81">#REF!</definedName>
    <definedName name="_stp82">#REF!</definedName>
    <definedName name="_stp83">#REF!</definedName>
    <definedName name="_stp84">#REF!</definedName>
    <definedName name="_stp85">#REF!</definedName>
    <definedName name="_stp86">#REF!</definedName>
    <definedName name="_stp87">#REF!</definedName>
    <definedName name="_stp88">#REF!</definedName>
    <definedName name="_stp89">#REF!</definedName>
    <definedName name="_stp9">#REF!</definedName>
    <definedName name="_stp90">#REF!</definedName>
    <definedName name="_stp91">#REF!</definedName>
    <definedName name="_stp92">#REF!</definedName>
    <definedName name="_stp93">#REF!</definedName>
    <definedName name="_stp94">#REF!</definedName>
    <definedName name="_stp95">#REF!</definedName>
    <definedName name="_stp96">#REF!</definedName>
    <definedName name="_stp97">#REF!</definedName>
    <definedName name="_stp98">#REF!</definedName>
    <definedName name="_stp99">#REF!</definedName>
    <definedName name="_YO1">'[13]01'!#REF!</definedName>
    <definedName name="´??§°ø·?1">'[14]일위(PN)'!#REF!</definedName>
    <definedName name="´??§°ø·?10">#REF!</definedName>
    <definedName name="´??§°ø·?11">#REF!</definedName>
    <definedName name="´??§°ø·?12">#REF!</definedName>
    <definedName name="´??§°ø·?13">#REF!</definedName>
    <definedName name="´??§°ø·?14">#REF!</definedName>
    <definedName name="´??§°ø·?15">#REF!</definedName>
    <definedName name="´??§°ø·?16">#REF!</definedName>
    <definedName name="´??§°ø·?17">#REF!</definedName>
    <definedName name="´??§°ø·?2">'[14]일위(PN)'!#REF!</definedName>
    <definedName name="´??§°ø·?3">'[14]일위(PN)'!#REF!</definedName>
    <definedName name="´??§°ø·?4">#REF!</definedName>
    <definedName name="´??§°ø·?5">#REF!</definedName>
    <definedName name="´??§°ø·?6">#REF!</definedName>
    <definedName name="´??§°ø·?7">#REF!</definedName>
    <definedName name="´??§°ø·?8">#REF!</definedName>
    <definedName name="´??§°ø·?9">#REF!</definedName>
    <definedName name="´?_°¡">#REF!</definedName>
    <definedName name="´?_°¡2">#REF!</definedName>
    <definedName name="´?_°¡3">#REF!</definedName>
    <definedName name="´?_°¡4">#REF!</definedName>
    <definedName name="´?_°¡5">#REF!</definedName>
    <definedName name="´?_°¡6">#REF!</definedName>
    <definedName name="´?°">#REF!</definedName>
    <definedName name="´?°°">#N/A</definedName>
    <definedName name="´?°°1">#N/A</definedName>
    <definedName name="´?°°2">#N/A</definedName>
    <definedName name="´?°°3">#N/A</definedName>
    <definedName name="´?°°4">#N/A</definedName>
    <definedName name="【95年">#REF!</definedName>
    <definedName name="\0">#N/A</definedName>
    <definedName name="\a">#N/A</definedName>
    <definedName name="\AA">#REF!</definedName>
    <definedName name="\b">#N/A</definedName>
    <definedName name="\c">#N/A</definedName>
    <definedName name="\d">#N/A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n">#N/A</definedName>
    <definedName name="\o">#N/A</definedName>
    <definedName name="\p">#N/A</definedName>
    <definedName name="\PP">#REF!</definedName>
    <definedName name="\q">#REF!</definedName>
    <definedName name="\QQ">#REF!</definedName>
    <definedName name="\r">#N/A</definedName>
    <definedName name="\s">#N/A</definedName>
    <definedName name="\u">#N/A</definedName>
    <definedName name="\v">#N/A</definedName>
    <definedName name="\w">'[15]982월원안'!#REF!</definedName>
    <definedName name="\x">#N/A</definedName>
    <definedName name="\y">#N/A</definedName>
    <definedName name="\z">#N/A</definedName>
    <definedName name="←→">#REF!</definedName>
    <definedName name="★_재료비_기준냉동기_미포함">[16]재료율!#REF!</definedName>
    <definedName name="ⅡⅢⅣⅤⅥ_">#REF!</definedName>
    <definedName name="A" localSheetId="1" hidden="1">{#N/A,#N/A,FALSE,"이태원철근"}</definedName>
    <definedName name="A">#REF!</definedName>
    <definedName name="A315yoo1">#REF!</definedName>
    <definedName name="AA">'[17]점수계산1-2'!#REF!</definedName>
    <definedName name="AAA">#REF!</definedName>
    <definedName name="AAAA">#REF!</definedName>
    <definedName name="aaaaaa">#REF!</definedName>
    <definedName name="AAAAAAAAAA">#REF!</definedName>
    <definedName name="aaabbb">[18]수입!#REF!</definedName>
    <definedName name="aaazzzz">[19]수입!#REF!</definedName>
    <definedName name="aakkk">#REF!</definedName>
    <definedName name="ab" hidden="1">1</definedName>
    <definedName name="abc" hidden="1">[1]목표세부명세!#REF!</definedName>
    <definedName name="abcd" hidden="1">[20]노임이!#REF!</definedName>
    <definedName name="AccessDatabase" hidden="1">"c:\wiz32\xl\acclink.mdb"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ti_day">#REF!</definedName>
    <definedName name="acti_month">#REF!</definedName>
    <definedName name="acti_monthday">#REF!</definedName>
    <definedName name="acti_year">#REF!</definedName>
    <definedName name="ActiLen">#REF!</definedName>
    <definedName name="Activity">#REF!</definedName>
    <definedName name="ActR">#REF!</definedName>
    <definedName name="ActR_h">#REF!</definedName>
    <definedName name="ad">#REF!</definedName>
    <definedName name="ADFV" localSheetId="1" hidden="1">{#N/A,#N/A,FALSE,"전력간선"}</definedName>
    <definedName name="ADFV" localSheetId="0" hidden="1">{#N/A,#N/A,FALSE,"전력간선"}</definedName>
    <definedName name="ADFV" hidden="1">{#N/A,#N/A,FALSE,"전력간선"}</definedName>
    <definedName name="AI">[21]신규DEP!#REF!</definedName>
    <definedName name="Amount_h">#REF!</definedName>
    <definedName name="anal_ij">#REF!</definedName>
    <definedName name="as">#REF!</definedName>
    <definedName name="ASD">[22]HP1AMLIST!#REF!</definedName>
    <definedName name="AUTOEXEC">#REF!</definedName>
    <definedName name="B" localSheetId="1" hidden="1">{#N/A,#N/A,FALSE,"이태원철근"}</definedName>
    <definedName name="B">#REF!</definedName>
    <definedName name="b_?P">[23]DATE!#REF!</definedName>
    <definedName name="B10GJamount">#REF!</definedName>
    <definedName name="B11GJamount">#REF!</definedName>
    <definedName name="B12GJamount">#REF!</definedName>
    <definedName name="B13GJamount">#REF!</definedName>
    <definedName name="B14GJamount">#REF!</definedName>
    <definedName name="B15GJamount">#REF!</definedName>
    <definedName name="B16GJamount">#REF!</definedName>
    <definedName name="B17GJamount">#REF!</definedName>
    <definedName name="B18GJamount">#REF!</definedName>
    <definedName name="B19GJamount">#REF!</definedName>
    <definedName name="B1GJamount">#REF!</definedName>
    <definedName name="B2GJamount">#REF!</definedName>
    <definedName name="B3GJamount">#REF!</definedName>
    <definedName name="B4GJamount">#REF!</definedName>
    <definedName name="B5GJamount">#REF!</definedName>
    <definedName name="B6GJamount">#REF!</definedName>
    <definedName name="B7GJamount">#REF!</definedName>
    <definedName name="B8GJamount">#REF!</definedName>
    <definedName name="B9GJamount">#REF!</definedName>
    <definedName name="Barley_Quota">[24]!Barley_Quota</definedName>
    <definedName name="BASE">#REF!</definedName>
    <definedName name="BB" localSheetId="1" hidden="1">{#N/A,#N/A,FALSE,"이태원철근"}</definedName>
    <definedName name="BB">'[17]점수계산1-2'!#REF!</definedName>
    <definedName name="BC" hidden="1">{#N/A,#N/A,FALSE,"이태원철근"}</definedName>
    <definedName name="bcrclcl100rt">[25]일반관리비!#REF!</definedName>
    <definedName name="bcrclcl100rtrkrk">[25]일반관리비!#REF!</definedName>
    <definedName name="BI" hidden="1">{#N/A,#N/A,FALSE,"이태원철근"}</definedName>
    <definedName name="bjubjb">#REF!</definedName>
    <definedName name="bkbghjg">[6]수입!#REF!</definedName>
    <definedName name="bkgyfygu">[26]수입!#REF!</definedName>
    <definedName name="bnughvg">[27]수입!#REF!</definedName>
    <definedName name="BS">[28]월별손익!$A$194:$R$240</definedName>
    <definedName name="BSD">'[29]BSD (2)'!#REF!</definedName>
    <definedName name="BTYPE">#N/A</definedName>
    <definedName name="bubgijk">#REF!</definedName>
    <definedName name="bubgui">[30]수입!#REF!</definedName>
    <definedName name="BUDGQTY">[31]Sheet5!#REF!</definedName>
    <definedName name="BUNHO">#N/A</definedName>
    <definedName name="BV">#REF!</definedName>
    <definedName name="bvyuygy">[32]차수!#REF!</definedName>
    <definedName name="C_">#REF!</definedName>
    <definedName name="cal_f_day">#REF!</definedName>
    <definedName name="cash">[33]영업.일1!#REF!</definedName>
    <definedName name="CATEGORY">#N/A</definedName>
    <definedName name="CC">'[17]점수계산1-2'!#REF!</definedName>
    <definedName name="cccccc">#REF!</definedName>
    <definedName name="CFprprprrkrkrkrkpdpddkdkdkdkdkd">#REF!</definedName>
    <definedName name="CF요인" hidden="1">#REF!</definedName>
    <definedName name="ChnRate">#REF!</definedName>
    <definedName name="CODESUM3">[34]!CODESUM3</definedName>
    <definedName name="CONSOL">'[35]1-1'!#REF!</definedName>
    <definedName name="CONSTANT">#REF!</definedName>
    <definedName name="cordaddr">#REF!</definedName>
    <definedName name="cordaddr1">#REF!</definedName>
    <definedName name="CP">#REF!</definedName>
    <definedName name="cp_fnc">#REF!</definedName>
    <definedName name="cp_i_blk">#REF!</definedName>
    <definedName name="CPcheckcell">#REF!</definedName>
    <definedName name="cpi">#REF!</definedName>
    <definedName name="cpmprojaddr">#REF!</definedName>
    <definedName name="cpmprojapprover">#REF!</definedName>
    <definedName name="cpmprojcompoday">#REF!</definedName>
    <definedName name="cpmprojcomposer">#REF!</definedName>
    <definedName name="cpmprojduration">#REF!</definedName>
    <definedName name="cpmprojname">#REF!</definedName>
    <definedName name="CR">#REF!</definedName>
    <definedName name="cri_01">#REF!</definedName>
    <definedName name="cri_02">#REF!</definedName>
    <definedName name="cri_03">#REF!</definedName>
    <definedName name="cri_CP_is_CA">#REF!</definedName>
    <definedName name="cri_gjtitle">#REF!</definedName>
    <definedName name="cri_i">#REF!</definedName>
    <definedName name="cri_i_pnt">#REF!</definedName>
    <definedName name="cri_ij_co">#REF!</definedName>
    <definedName name="cri_j">#REF!</definedName>
    <definedName name="cri_j_nul">#REF!</definedName>
    <definedName name="cri_j_pnt">#REF!</definedName>
    <definedName name="cri_now_iv">#REF!</definedName>
    <definedName name="cri_out">#REF!</definedName>
    <definedName name="cri_pnt">#REF!</definedName>
    <definedName name="cri_top">#REF!</definedName>
    <definedName name="_xlnm.Criteria">[36]공통가설!#REF!</definedName>
    <definedName name="Criteria_MI">[36]공통가설!#REF!</definedName>
    <definedName name="crtrcd">#REF!</definedName>
    <definedName name="CRT자료">[37]손익분석!$A$1:$G$26</definedName>
    <definedName name="crxd">#REF!</definedName>
    <definedName name="D" localSheetId="1" hidden="1">{#N/A,#N/A,FALSE,"이태원철근"}</definedName>
    <definedName name="D">#REF!</definedName>
    <definedName name="d_errchk">#REF!</definedName>
    <definedName name="D01_">[31]Sheet5!#REF!</definedName>
    <definedName name="D02_">[31]Sheet5!#REF!</definedName>
    <definedName name="D03_">[31]Sheet5!#REF!</definedName>
    <definedName name="D04_">[31]Sheet5!#REF!</definedName>
    <definedName name="DABB">#REF!</definedName>
    <definedName name="DABP">#REF!</definedName>
    <definedName name="DABSB">#REF!</definedName>
    <definedName name="DABSP">#REF!</definedName>
    <definedName name="DACB">#REF!</definedName>
    <definedName name="DACP">#REF!</definedName>
    <definedName name="dafaf">#REF!</definedName>
    <definedName name="DANGA">#REF!,#REF!</definedName>
    <definedName name="DANWI">#REF!</definedName>
    <definedName name="data">#REF!</definedName>
    <definedName name="data_block">#REF!</definedName>
    <definedName name="data_block10">#REF!</definedName>
    <definedName name="data_block2">#REF!</definedName>
    <definedName name="data_block3">#REF!</definedName>
    <definedName name="_xlnm.Database">#REF!</definedName>
    <definedName name="DATB">#REF!</definedName>
    <definedName name="date_errchk">#REF!</definedName>
    <definedName name="date_errval">#REF!</definedName>
    <definedName name="DATP">#REF!</definedName>
    <definedName name="DAWB">#REF!</definedName>
    <definedName name="DAWP">#REF!</definedName>
    <definedName name="DD">'[17]점수계산1-2'!#REF!</definedName>
    <definedName name="DDD" localSheetId="1">BlankMacro1</definedName>
    <definedName name="DDD" localSheetId="0">BlankMacro1</definedName>
    <definedName name="DDD">BlankMacro1</definedName>
    <definedName name="DEC.GH">#REF!</definedName>
    <definedName name="DETAIL">#N/A</definedName>
    <definedName name="DFG" localSheetId="1" hidden="1">{#N/A,#N/A,FALSE,"전력간선"}</definedName>
    <definedName name="DFG" localSheetId="0" hidden="1">{#N/A,#N/A,FALSE,"전력간선"}</definedName>
    <definedName name="DFG" hidden="1">{#N/A,#N/A,FALSE,"전력간선"}</definedName>
    <definedName name="dfsfsdf">[38]견적990322!#REF!</definedName>
    <definedName name="dgh">#REF!</definedName>
    <definedName name="DH">#REF!</definedName>
    <definedName name="Dij">#REF!</definedName>
    <definedName name="djflsfjd">'[39]2.대외공문'!#REF!</definedName>
    <definedName name="DLFM">#REF!</definedName>
    <definedName name="DMsum">#REF!</definedName>
    <definedName name="DOGUB">#REF!</definedName>
    <definedName name="DPSB">#REF!</definedName>
    <definedName name="DPSP">#REF!</definedName>
    <definedName name="DRsum">#REF!</definedName>
    <definedName name="DRTRTDKGMUKRT">#REF!</definedName>
    <definedName name="DSVP">#REF!</definedName>
    <definedName name="E" localSheetId="1" hidden="1">{#N/A,#N/A,FALSE,"이태원철근"}</definedName>
    <definedName name="E">#REF!</definedName>
    <definedName name="EAACP">#REF!</definedName>
    <definedName name="EDABB">#REF!</definedName>
    <definedName name="EDABP">#REF!</definedName>
    <definedName name="EDABSB">#REF!</definedName>
    <definedName name="EDABSP">#REF!</definedName>
    <definedName name="EDACB">#REF!</definedName>
    <definedName name="EDACP">#REF!</definedName>
    <definedName name="EDATB">#REF!</definedName>
    <definedName name="EDATP">#REF!</definedName>
    <definedName name="EDAWB">#REF!</definedName>
    <definedName name="EDAWP">#REF!</definedName>
    <definedName name="Edit_ChnRate">#REF!</definedName>
    <definedName name="EDPSB">#REF!</definedName>
    <definedName name="EDPSP">#REF!</definedName>
    <definedName name="ee">#REF!</definedName>
    <definedName name="EF">#REF!</definedName>
    <definedName name="ef_val">#REF!</definedName>
    <definedName name="Efd">#REF!</definedName>
    <definedName name="Efd_h">#REF!</definedName>
    <definedName name="EGABB">#REF!</definedName>
    <definedName name="EGABP">#REF!</definedName>
    <definedName name="EGABSB">#REF!</definedName>
    <definedName name="EGABSP">#REF!</definedName>
    <definedName name="EGACB">#REF!</definedName>
    <definedName name="EGACP">#REF!</definedName>
    <definedName name="EGATB">#REF!</definedName>
    <definedName name="EGATP">#REF!</definedName>
    <definedName name="EGAWB">#REF!</definedName>
    <definedName name="EGAWP">#REF!</definedName>
    <definedName name="egfcghg">[40]월별손익!$A$194:$R$240</definedName>
    <definedName name="EGPSB">#REF!</definedName>
    <definedName name="EGPSP">#REF!</definedName>
    <definedName name="END">#REF!</definedName>
    <definedName name="end_day">#REF!</definedName>
    <definedName name="end_month">#REF!</definedName>
    <definedName name="end_year">#REF!</definedName>
    <definedName name="ERERER">#REF!</definedName>
    <definedName name="erzsr">#REF!</definedName>
    <definedName name="ES">#REF!</definedName>
    <definedName name="es_block">#REF!</definedName>
    <definedName name="ES_start">#REF!</definedName>
    <definedName name="es_val">#REF!</definedName>
    <definedName name="Esd">#REF!</definedName>
    <definedName name="Esd_h">#REF!</definedName>
    <definedName name="etcrcd">#REF!</definedName>
    <definedName name="EUABSB">#REF!</definedName>
    <definedName name="EUABSP">#REF!</definedName>
    <definedName name="EUACB">#REF!</definedName>
    <definedName name="EUACP">#REF!</definedName>
    <definedName name="EUATB">#REF!</definedName>
    <definedName name="EUATP">#REF!</definedName>
    <definedName name="EUAWB">#REF!</definedName>
    <definedName name="EUAWP">#REF!</definedName>
    <definedName name="EUPSB">#REF!</definedName>
    <definedName name="EUPSP">#REF!</definedName>
    <definedName name="_xlnm.Extract">#REF!</definedName>
    <definedName name="F">#REF!</definedName>
    <definedName name="fdgdfg" localSheetId="1" hidden="1">{#N/A,#N/A,FALSE,"CCTV"}</definedName>
    <definedName name="fdgdfg" localSheetId="0" hidden="1">{#N/A,#N/A,FALSE,"CCTV"}</definedName>
    <definedName name="fdgdfg" hidden="1">{#N/A,#N/A,FALSE,"CCTV"}</definedName>
    <definedName name="FF">#REF!</definedName>
    <definedName name="ff_block">#REF!</definedName>
    <definedName name="FF_h">#REF!</definedName>
    <definedName name="ff_val">#REF!</definedName>
    <definedName name="FFF" localSheetId="1">BlankMacro1</definedName>
    <definedName name="FFF" localSheetId="0">BlankMacro1</definedName>
    <definedName name="FFF">BlankMacro1</definedName>
    <definedName name="FG10TBTB2RT">#REF!</definedName>
    <definedName name="FG12TBTB2RTDKDKGMLRT">[41]협조전!#REF!</definedName>
    <definedName name="fg1314TBTB4RTDKDKDKRT">#REF!</definedName>
    <definedName name="FG22TBTB3RTDKDKDK">[42]차수!#REF!</definedName>
    <definedName name="FG28TBTB4RTDK">#REF!</definedName>
    <definedName name="FG44TBTB4RTDKDK">#REF!</definedName>
    <definedName name="FG46TBTB4RTDKDK">#REF!</definedName>
    <definedName name="FGGF" localSheetId="1" hidden="1">{#N/A,#N/A,FALSE,"CCTV"}</definedName>
    <definedName name="FGGF" localSheetId="0" hidden="1">{#N/A,#N/A,FALSE,"CCTV"}</definedName>
    <definedName name="FGGF" hidden="1">{#N/A,#N/A,FALSE,"CCTV"}</definedName>
    <definedName name="fgPRPRRKTBTB1RTDKDK">#REF!</definedName>
    <definedName name="FGRKRKRKRKRKRKRKRKRKRKRKRKRKRKR">#REF!</definedName>
    <definedName name="fgRKRKRKRKRKRKRKRKRKTBTB1RTDKDK">[43]부대대비!#REF!</definedName>
    <definedName name="FGrkrkrkrkrkrkrktbtbsptbrt">[44]TEL!#REF!</definedName>
    <definedName name="FGRKRKRKRKRKRKTBTB1RTDKDK">[43]냉연집계!#REF!</definedName>
    <definedName name="fgs">#REF!</definedName>
    <definedName name="fgTBTB4RTDKDK">#REF!</definedName>
    <definedName name="FGtbtbspspsprtdkdk">[45]BUS제원1!#REF!</definedName>
    <definedName name="FRT">[46]수입!#REF!</definedName>
    <definedName name="g">#REF!</definedName>
    <definedName name="ga">#REF!</definedName>
    <definedName name="gagfg">#REF!</definedName>
    <definedName name="GCODE">#N/A</definedName>
    <definedName name="Gcord_blk">#REF!</definedName>
    <definedName name="Gcord_h">#REF!</definedName>
    <definedName name="get_gjcode">#REF!</definedName>
    <definedName name="GGG" localSheetId="1">BlankMacro1</definedName>
    <definedName name="GGG" localSheetId="0">BlankMacro1</definedName>
    <definedName name="GGG">BlankMacro1</definedName>
    <definedName name="GGGVVVV">[47]수입!#REF!</definedName>
    <definedName name="ghdfgh">#REF!</definedName>
    <definedName name="giho_blk">#REF!</definedName>
    <definedName name="giho_h">#REF!</definedName>
    <definedName name="GINPUT">#REF!</definedName>
    <definedName name="gjamount_top">#REF!</definedName>
    <definedName name="gjcnt_top">#REF!</definedName>
    <definedName name="GJcord">#REF!</definedName>
    <definedName name="gjcord_stp">#REF!</definedName>
    <definedName name="gjcord_top1">#REF!</definedName>
    <definedName name="gjcord_top10">#REF!</definedName>
    <definedName name="gjcord_top11">#REF!</definedName>
    <definedName name="gjcord_top12">#REF!</definedName>
    <definedName name="gjcord_top13">#REF!</definedName>
    <definedName name="gjcord_top14">#REF!</definedName>
    <definedName name="gjcord_top15">#REF!</definedName>
    <definedName name="gjcord_top16">#REF!</definedName>
    <definedName name="gjcord_top17">#REF!</definedName>
    <definedName name="gjcord_top18">#REF!</definedName>
    <definedName name="gjcord_top19">#REF!</definedName>
    <definedName name="gjcord_top2">#REF!</definedName>
    <definedName name="gjcord_top3">#REF!</definedName>
    <definedName name="gjcord_top4">#REF!</definedName>
    <definedName name="gjcord_top5">#REF!</definedName>
    <definedName name="gjcord_top6">#REF!</definedName>
    <definedName name="gjcord_top7">#REF!</definedName>
    <definedName name="gjcord_top8">#REF!</definedName>
    <definedName name="gjcord_top9">#REF!</definedName>
    <definedName name="gjjaro">#REF!</definedName>
    <definedName name="gjkgkl">#REF!</definedName>
    <definedName name="gjname">#REF!</definedName>
    <definedName name="GJname_h">#REF!</definedName>
    <definedName name="gjnamedata">#REF!</definedName>
    <definedName name="gjnamedata1">#REF!</definedName>
    <definedName name="gjnamedata2">#REF!</definedName>
    <definedName name="gjnamedata3">#REF!</definedName>
    <definedName name="gjnamedata4">#REF!</definedName>
    <definedName name="gjnomu">#REF!</definedName>
    <definedName name="gjnomudanga">#REF!</definedName>
    <definedName name="gjrate">#REF!</definedName>
    <definedName name="GJto">#REF!</definedName>
    <definedName name="gjtotal1">#REF!</definedName>
    <definedName name="GLS">'[48]full (2)'!$C$6:$C$62</definedName>
    <definedName name="GNA.共">#REF!</definedName>
    <definedName name="GPRIC">#N/A</definedName>
    <definedName name="GUBUN">#N/A</definedName>
    <definedName name="guigy">#REF!</definedName>
    <definedName name="H">#N/A</definedName>
    <definedName name="h_ef_val">#REF!</definedName>
    <definedName name="h_lf_val">#REF!</definedName>
    <definedName name="H11A01K">[49]ML!#REF!</definedName>
    <definedName name="HAF">#REF!</definedName>
    <definedName name="HBV">#REF!</definedName>
    <definedName name="HCR">#REF!</definedName>
    <definedName name="HDSVP">#REF!</definedName>
    <definedName name="HH" localSheetId="1">BlankMacro1</definedName>
    <definedName name="HH" localSheetId="0">BlankMacro1</definedName>
    <definedName name="HH">BlankMacro1</definedName>
    <definedName name="HHAF">#REF!</definedName>
    <definedName name="HHH">'[50]96수출'!#REF!</definedName>
    <definedName name="HHHH" localSheetId="1" hidden="1">{#N/A,#N/A,FALSE,"CCTV"}</definedName>
    <definedName name="HHHH" localSheetId="0" hidden="1">{#N/A,#N/A,FALSE,"CCTV"}</definedName>
    <definedName name="HHHH" hidden="1">{#N/A,#N/A,FALSE,"CCTV"}</definedName>
    <definedName name="HHMF">#REF!</definedName>
    <definedName name="HJK" hidden="1">{#N/A,#N/A,FALSE,"이태원철근"}</definedName>
    <definedName name="HMF">#REF!</definedName>
    <definedName name="HMOTOR">#REF!</definedName>
    <definedName name="HPUMP">#REF!</definedName>
    <definedName name="HSV">#REF!</definedName>
    <definedName name="HTR" hidden="1">{#N/A,#N/A,FALSE,"이태원철근"}</definedName>
    <definedName name="HVAFP">#REF!</definedName>
    <definedName name="HVMF">#REF!</definedName>
    <definedName name="HWEI">#REF!</definedName>
    <definedName name="I">#N/A</definedName>
    <definedName name="i_start">#REF!</definedName>
    <definedName name="i_val">#REF!</definedName>
    <definedName name="ID">#REF!,#REF!</definedName>
    <definedName name="II">#REF!</definedName>
    <definedName name="ii_val">#REF!</definedName>
    <definedName name="III" localSheetId="1">BlankMacro1</definedName>
    <definedName name="III" localSheetId="0">BlankMacro1</definedName>
    <definedName name="III">BlankMacro1</definedName>
    <definedName name="IIIIIII">#REF!</definedName>
    <definedName name="ij_cod_blk">#REF!</definedName>
    <definedName name="INCREASED">#REF!</definedName>
    <definedName name="INETOTHER">#REF!</definedName>
    <definedName name="INETPPE">#REF!</definedName>
    <definedName name="ioknon">#REF!</definedName>
    <definedName name="ir2rtcfr3c1r4c26rtqu">#REF!</definedName>
    <definedName name="Is_Actr">#REF!</definedName>
    <definedName name="isactirate">#REF!</definedName>
    <definedName name="ITEMDESC">[31]Sheet5!#REF!</definedName>
    <definedName name="iv_check">#REF!</definedName>
    <definedName name="iv_check2">#REF!</definedName>
    <definedName name="ix_v">#REF!</definedName>
    <definedName name="iy_v">#REF!</definedName>
    <definedName name="j">#REF!</definedName>
    <definedName name="j_val">#REF!</definedName>
    <definedName name="JJ">#REF!</definedName>
    <definedName name="JJJ" localSheetId="1" hidden="1">{#N/A,#N/A,FALSE,"CCTV"}</definedName>
    <definedName name="JJJ" localSheetId="0" hidden="1">{#N/A,#N/A,FALSE,"CCTV"}</definedName>
    <definedName name="JJJ" hidden="1">{#N/A,#N/A,FALSE,"CCTV"}</definedName>
    <definedName name="K">#REF!</definedName>
    <definedName name="KA">[51]MOTOR!$B$61:$E$68</definedName>
    <definedName name="KH">#REF!</definedName>
    <definedName name="kim">'[52]001'!#REF!</definedName>
    <definedName name="kk">#REF!</definedName>
    <definedName name="kkk" hidden="1">[53]Total!#REF!</definedName>
    <definedName name="kkkkk">#REF!</definedName>
    <definedName name="km">#REF!</definedName>
    <definedName name="kyuv">#REF!</definedName>
    <definedName name="L">#N/A</definedName>
    <definedName name="LAB">0.33</definedName>
    <definedName name="LABOR">1*90.7%</definedName>
    <definedName name="labordata">#REF!</definedName>
    <definedName name="Lbox1">#REF!</definedName>
    <definedName name="Lbox2">#REF!</definedName>
    <definedName name="LEE">'[35]1-1'!#REF!</definedName>
    <definedName name="LF">#REF!</definedName>
    <definedName name="lf_block">#REF!</definedName>
    <definedName name="lf_val">#REF!</definedName>
    <definedName name="Lfd">#REF!</definedName>
    <definedName name="Lfd_h">#REF!</definedName>
    <definedName name="LG">#REF!</definedName>
    <definedName name="line">[54]일별1!#REF!</definedName>
    <definedName name="lklk">#REF!</definedName>
    <definedName name="LL">#N/A</definedName>
    <definedName name="lll">#REF!</definedName>
    <definedName name="lllllll">#REF!</definedName>
    <definedName name="lmpo">#REF!</definedName>
    <definedName name="LPRIC">#N/A</definedName>
    <definedName name="LS">#REF!</definedName>
    <definedName name="Lsd">#REF!</definedName>
    <definedName name="Lsd_h">#REF!</definedName>
    <definedName name="m">#REF!</definedName>
    <definedName name="m_errchk">#REF!</definedName>
    <definedName name="MA">[55]구동!#REF!</definedName>
    <definedName name="MA_cri">#REF!</definedName>
    <definedName name="MA_cri_i">#REF!</definedName>
    <definedName name="MA_cri_ij">#REF!</definedName>
    <definedName name="ma_cri_j">#REF!</definedName>
    <definedName name="MA_cri_pnt">#REF!</definedName>
    <definedName name="ma_i_cnt">#REF!</definedName>
    <definedName name="MA_i_cri">#REF!</definedName>
    <definedName name="MA_i_cri_pnt">#REF!</definedName>
    <definedName name="ma_i_jmax">#REF!</definedName>
    <definedName name="ma_i_jmin">#REF!</definedName>
    <definedName name="ma_i_min">#REF!</definedName>
    <definedName name="MA_i_rownum">#REF!</definedName>
    <definedName name="ma_i_ser">#REF!</definedName>
    <definedName name="MA_ic_cri">#REF!</definedName>
    <definedName name="MA_ic_cri_pnt">#REF!</definedName>
    <definedName name="MA_ij_check">#REF!</definedName>
    <definedName name="ma_j_cnt">#REF!</definedName>
    <definedName name="MA_j_cri">#REF!</definedName>
    <definedName name="MA_j_cri_pnt">#REF!</definedName>
    <definedName name="ma_j_imin">#REF!</definedName>
    <definedName name="ma_j_max">#REF!</definedName>
    <definedName name="MA_j_out">#REF!</definedName>
    <definedName name="MA_j_out2">#REF!</definedName>
    <definedName name="MA_j_rownum">#REF!</definedName>
    <definedName name="ma_j_ser">#REF!</definedName>
    <definedName name="MA_max_num">#REF!</definedName>
    <definedName name="MA_min_num">#REF!</definedName>
    <definedName name="MA_num_is">#REF!</definedName>
    <definedName name="MA_num_pnt">#REF!</definedName>
    <definedName name="MA_pnt">#REF!</definedName>
    <definedName name="MA_rownum">#REF!</definedName>
    <definedName name="MA_tmp">#REF!</definedName>
    <definedName name="Macro1">[56]!Macro1</definedName>
    <definedName name="Macro10">[57]차종별!$B$1</definedName>
    <definedName name="Macro12">[58]!Macro12</definedName>
    <definedName name="Macro13">[58]!Macro13</definedName>
    <definedName name="Macro14">[58]!Macro14</definedName>
    <definedName name="Macro2">[58]!Macro2</definedName>
    <definedName name="MACRO3">[59]!MACRO3</definedName>
    <definedName name="Macro5">[58]!Macro5</definedName>
    <definedName name="Macro6">[58]!Macro6</definedName>
    <definedName name="Macro7">[58]!Macro7</definedName>
    <definedName name="Macro8">[58]!Macro8</definedName>
    <definedName name="Macro9">[58]!Macro9</definedName>
    <definedName name="MAIN_COM_소계">#REF!</definedName>
    <definedName name="maintitle_top">#REF!</definedName>
    <definedName name="mat">1*90.7%</definedName>
    <definedName name="MB">[60]인원01!#REF!</definedName>
    <definedName name="MEASURE">[31]Sheet5!#REF!</definedName>
    <definedName name="MGJ_diff">#REF!</definedName>
    <definedName name="MGJ_disp">#REF!</definedName>
    <definedName name="MGJtotal">#REF!</definedName>
    <definedName name="MHELP">#REF!</definedName>
    <definedName name="minjio">#REF!</definedName>
    <definedName name="MIS">#REF!</definedName>
    <definedName name="mm">#REF!</definedName>
    <definedName name="mmmm">#REF!</definedName>
    <definedName name="MONEY">#REF!,#REF!</definedName>
    <definedName name="MOTOR">#REF!</definedName>
    <definedName name="MPRIC">#N/A</definedName>
    <definedName name="Mq">'[61]소상 "1"'!#REF!</definedName>
    <definedName name="MZ">#REF!</definedName>
    <definedName name="M행">#REF!</definedName>
    <definedName name="n">#REF!</definedName>
    <definedName name="n_x">#REF!</definedName>
    <definedName name="n_x1">#REF!</definedName>
    <definedName name="n_y">#REF!</definedName>
    <definedName name="n_y1">#REF!</definedName>
    <definedName name="ndhg">#REF!</definedName>
    <definedName name="NEW">#REF!</definedName>
    <definedName name="NEWNAME" localSheetId="1" hidden="1">{#N/A,#N/A,FALSE,"CCTV"}</definedName>
    <definedName name="NEWNAME" localSheetId="0" hidden="1">{#N/A,#N/A,FALSE,"CCTV"}</definedName>
    <definedName name="NEWNAME" hidden="1">{#N/A,#N/A,FALSE,"CCTV"}</definedName>
    <definedName name="niubg">[6]수입!#REF!</definedName>
    <definedName name="njj">#REF!</definedName>
    <definedName name="NNNNNN">#REF!</definedName>
    <definedName name="NO">#N/A</definedName>
    <definedName name="No_Actr">#REF!</definedName>
    <definedName name="NOON">#REF!</definedName>
    <definedName name="now_ef">#REF!</definedName>
    <definedName name="now_iv">#REF!</definedName>
    <definedName name="N행">#REF!</definedName>
    <definedName name="o">#REF!</definedName>
    <definedName name="ocf" hidden="1">#REF!</definedName>
    <definedName name="ONP" hidden="1">'[62]전체내역 (2)'!#REF!</definedName>
    <definedName name="oo">#REF!</definedName>
    <definedName name="opo" localSheetId="1" hidden="1">{#N/A,#N/A,FALSE,"지침";#N/A,#N/A,FALSE,"환경분석";#N/A,#N/A,FALSE,"Sheet16"}</definedName>
    <definedName name="opo" localSheetId="0" hidden="1">{#N/A,#N/A,FALSE,"지침";#N/A,#N/A,FALSE,"환경분석";#N/A,#N/A,FALSE,"Sheet16"}</definedName>
    <definedName name="opo" hidden="1">{#N/A,#N/A,FALSE,"지침";#N/A,#N/A,FALSE,"환경분석";#N/A,#N/A,FALSE,"Sheet16"}</definedName>
    <definedName name="OS회의">#REF!</definedName>
    <definedName name="O행">#REF!</definedName>
    <definedName name="P">#N/A</definedName>
    <definedName name="PAGE12">[63]세부추진!#REF!</definedName>
    <definedName name="PAGE13">[63]세부추진!#REF!</definedName>
    <definedName name="PAGE14">[63]세부추진!#REF!</definedName>
    <definedName name="PAGE15">[63]세부추진!#REF!</definedName>
    <definedName name="PAGE16">[63]세부추진!#REF!</definedName>
    <definedName name="PAGE17">[63]세부추진!#REF!</definedName>
    <definedName name="pass_x">#REF!</definedName>
    <definedName name="pass_x2">#REF!</definedName>
    <definedName name="pass_x3">#REF!</definedName>
    <definedName name="pass_x4">#REF!</definedName>
    <definedName name="pastcod_blk">#REF!</definedName>
    <definedName name="pastcod_pnt">#REF!</definedName>
    <definedName name="PIPE40">#REF!</definedName>
    <definedName name="pjt">#REF!</definedName>
    <definedName name="PlanRate">#REF!</definedName>
    <definedName name="plint_titles">#REF!</definedName>
    <definedName name="PMS_BLK">#REF!</definedName>
    <definedName name="PMS_C_CHK">#REF!</definedName>
    <definedName name="PMS_CB_BLK">#REF!</definedName>
    <definedName name="PMS_CB_PNT">#REF!</definedName>
    <definedName name="PMS_CORD">#REF!</definedName>
    <definedName name="PMS_CORDBOX">#REF!</definedName>
    <definedName name="PMS_GIHO">#REF!</definedName>
    <definedName name="PMS_GJNAME">#REF!</definedName>
    <definedName name="PMS_T_CORD">#REF!</definedName>
    <definedName name="PMS_TSUM">#REF!</definedName>
    <definedName name="PMS_VAR">#REF!</definedName>
    <definedName name="PM회의양식">'[64]2.대외공문'!#REF!</definedName>
    <definedName name="PNAME">#REF!</definedName>
    <definedName name="POR11C45R141C45RTSKS15C5LRTHR5C">'[65]조건 (A)'!#REF!</definedName>
    <definedName name="POR121175C2054RTSKS15C6LRTHDLRT">#REF!</definedName>
    <definedName name="POR16C16R589C41RTSKS15C6LRTHR8C">'[65]조건 (A)'!#REF!</definedName>
    <definedName name="por1c1r235c17m">#REF!</definedName>
    <definedName name="POR1C1R59C22RTSQKS15C6LRTPPPPPT">#REF!</definedName>
    <definedName name="POR3C1R50C13RTSKS15C5LRTHDLRTMT">'[65]조건 (A)'!#REF!</definedName>
    <definedName name="POR3C37R54C40RTSQLBP2PRTHDLTBDL">[66]조건!#REF!</definedName>
    <definedName name="POR3C41R52C44RTSKS13C5LRTHDLTBD">[66]조건!#REF!</definedName>
    <definedName name="POR3C56R44C76RTSKS15C5LRTHDLTBD">[66]조건!#REF!</definedName>
    <definedName name="POR3C77R61C83RTSKS15C5LRTHDLTBD">[66]조건!#REF!</definedName>
    <definedName name="POR458C2054RTSKS15C6LRTHDLRTM4T">#REF!</definedName>
    <definedName name="POR6C20R55C38RTSKS13C5LRTHDLTBD">[66]조건!#REF!</definedName>
    <definedName name="POR7280C116RTSKS15C6LRTHR26C116">#REF!</definedName>
    <definedName name="POR7C2R55C18RTSKS13C5LRTHDLTBDL">#REF!</definedName>
    <definedName name="POR7C2R58C18RTSKS13C5LRTHDLTBDL">[66]조건!#REF!</definedName>
    <definedName name="POR7C77R72C83RTSKS13C5LRTHDLTBD">#REF!</definedName>
    <definedName name="por840c3542RTsks12c4lRTm1TB0TB5">#REF!</definedName>
    <definedName name="POR8C46R200C54RTSKS13C6LRTHR3C4">[66]조건!#REF!</definedName>
    <definedName name="pp">#REF!</definedName>
    <definedName name="pppp">#REF!</definedName>
    <definedName name="pppppp">#REF!</definedName>
    <definedName name="pppppppp">#REF!</definedName>
    <definedName name="PPPPPPPPPP">#REF!</definedName>
    <definedName name="pppppppppppp">#REF!</definedName>
    <definedName name="PPPPPPPPPPPPPP">#REF!</definedName>
    <definedName name="PPPPPPPPPPPPPPPPPP">#REF!</definedName>
    <definedName name="PQ점수">"Dialog Frame 1"</definedName>
    <definedName name="PracRate">#REF!</definedName>
    <definedName name="Premium_Beer">[24]!Premium_Beer</definedName>
    <definedName name="prg">#REF!</definedName>
    <definedName name="PRIN_TITLES">#REF!</definedName>
    <definedName name="print">#REF!</definedName>
    <definedName name="_xlnm.Print_Area" localSheetId="1">구성현황표!$A$1:$H$29</definedName>
    <definedName name="_xlnm.Print_Area" localSheetId="0">총괄표!$A$1:$G$36</definedName>
    <definedName name="_xlnm.Print_Area">[8]손익!#REF!</definedName>
    <definedName name="PRINT_AREA_MI">[8]손익!#REF!</definedName>
    <definedName name="PRINT_STYLE">[67]대공종!#REF!</definedName>
    <definedName name="print_styles">#REF!</definedName>
    <definedName name="Print_title">#REF!,#REF!</definedName>
    <definedName name="_xlnm.Print_Titles">#REF!</definedName>
    <definedName name="Print_Titles_MI">[68]RE9604!$A$1:$IV$6,[68]RE9604!$A$1:$C$65536</definedName>
    <definedName name="PRINT_TNFFJ">#REF!</definedName>
    <definedName name="projactiday">#REF!</definedName>
    <definedName name="projactiday2">#REF!</definedName>
    <definedName name="projactiday3">#REF!</definedName>
    <definedName name="projaddr">#REF!</definedName>
    <definedName name="projapprover">#REF!</definedName>
    <definedName name="projbuf_0">#REF!</definedName>
    <definedName name="projbuf_1">#REF!</definedName>
    <definedName name="projbuf_2">#REF!</definedName>
    <definedName name="projcalday">#REF!</definedName>
    <definedName name="projcompoday">#REF!</definedName>
    <definedName name="projcompoday1">#REF!</definedName>
    <definedName name="projcomposer">#REF!</definedName>
    <definedName name="projduration">#REF!</definedName>
    <definedName name="PROJECT">#N/A</definedName>
    <definedName name="projendday">#REF!</definedName>
    <definedName name="projname">#REF!</definedName>
    <definedName name="projname1">#REF!</definedName>
    <definedName name="projstday">#REF!</definedName>
    <definedName name="projstday2">#REF!</definedName>
    <definedName name="projstday22">#REF!</definedName>
    <definedName name="projstday3">#REF!</definedName>
    <definedName name="PS15C4LRTOR5C1R1000C10RTHR3C1R4">#REF!</definedName>
    <definedName name="PSKS12C4LRTOR50C1R84C10RTHDLRTM">#REF!</definedName>
    <definedName name="PSKS12C4LRTOR6C73R45C74RTHDLRTM">#REF!</definedName>
    <definedName name="PSKS12C4LRTOR9C1R47C10RTHDLRTM3">#REF!</definedName>
    <definedName name="PSKS13C4LRTOR138C45R180C58RTHDL">#REF!</definedName>
    <definedName name="PSKS13C4LRTOR182C45R224C58RTHDL">#REF!</definedName>
    <definedName name="PSKS13C4LRTOR39C29R79C43RTHDLRT">#REF!</definedName>
    <definedName name="PSKS13C4LRTOR49C45R91C58RTHDLRT">#REF!</definedName>
    <definedName name="PSKS13C4LRTOR5C29R40C43RTHDLRTM">#REF!</definedName>
    <definedName name="PSKS13C4LRTOR5C45R47C58RTHDLRTM">#REF!</definedName>
    <definedName name="PSKS13C4LRTOR94C45R136C58RTHDLR">#REF!</definedName>
    <definedName name="PSKS13C6LRTOR3C76R62C87RTM1TB0T">#REF!</definedName>
    <definedName name="PSKS15C6LRTOR3C76R62C88RTM1TB0T">#REF!</definedName>
    <definedName name="Psqlbp4lRTOR6C15R45C16RTHDLRTM0">#REF!</definedName>
    <definedName name="Psqlbp4lRTOR6C15R45C16RTHDLRTM7">#REF!</definedName>
    <definedName name="PUMP">#REF!</definedName>
    <definedName name="PYA">#REF!</definedName>
    <definedName name="PYB">#REF!</definedName>
    <definedName name="PYC">#REF!</definedName>
    <definedName name="PYD">#REF!</definedName>
    <definedName name="PYE">#REF!</definedName>
    <definedName name="PYF">#REF!</definedName>
    <definedName name="PYG">#REF!</definedName>
    <definedName name="P행">#REF!</definedName>
    <definedName name="Q" localSheetId="1" hidden="1">{#N/A,#N/A,FALSE,"전력간선"}</definedName>
    <definedName name="Q" localSheetId="0" hidden="1">{#N/A,#N/A,FALSE,"전력간선"}</definedName>
    <definedName name="Q" hidden="1">{#N/A,#N/A,FALSE,"전력간선"}</definedName>
    <definedName name="Q91A">#REF!</definedName>
    <definedName name="q91b">#REF!</definedName>
    <definedName name="QA" localSheetId="1" hidden="1">{#N/A,#N/A,FALSE,"전력간선"}</definedName>
    <definedName name="QA" localSheetId="0" hidden="1">{#N/A,#N/A,FALSE,"전력간선"}</definedName>
    <definedName name="QA" hidden="1">{#N/A,#N/A,FALSE,"전력간선"}</definedName>
    <definedName name="QQ" localSheetId="1" hidden="1">{#N/A,#N/A,FALSE,"전력간선"}</definedName>
    <definedName name="QQ" localSheetId="0" hidden="1">{#N/A,#N/A,FALSE,"전력간선"}</definedName>
    <definedName name="QQ" hidden="1">{#N/A,#N/A,FALSE,"전력간선"}</definedName>
    <definedName name="QQQ">[69]전문품의!#REF!</definedName>
    <definedName name="qqqq">#REF!</definedName>
    <definedName name="QQQQAAAAA">#REF!</definedName>
    <definedName name="QW" hidden="1">{#N/A,#N/A,FALSE,"이태원철근"}</definedName>
    <definedName name="QWE" hidden="1">{#N/A,#N/A,FALSE,"이태원철근"}</definedName>
    <definedName name="QWER" hidden="1">{#N/A,#N/A,FALSE,"이태원철근"}</definedName>
    <definedName name="Q행">#REF!</definedName>
    <definedName name="R_">#REF!</definedName>
    <definedName name="rate_top">#REF!</definedName>
    <definedName name="RC자재비">#REF!</definedName>
    <definedName name="rdfg">[18]수입!#REF!</definedName>
    <definedName name="RECORD">#REF!</definedName>
    <definedName name="_xlnm.Recorder">#REF!</definedName>
    <definedName name="RefBlock">#REF!</definedName>
    <definedName name="REMK">#N/A</definedName>
    <definedName name="RH">#REF!</definedName>
    <definedName name="RKSK">'[70]2.대외공문'!#REF!</definedName>
    <definedName name="RP">#REF!</definedName>
    <definedName name="RRR" hidden="1">[71]울산시산표!$G$1:$G$1019</definedName>
    <definedName name="RT" hidden="1">{#N/A,#N/A,FALSE,"이태원철근"}</definedName>
    <definedName name="RYANG">#REF!</definedName>
    <definedName name="R행">#REF!</definedName>
    <definedName name="S">#REF!</definedName>
    <definedName name="SAO_pnt">#REF!</definedName>
    <definedName name="SC_pnt">#REF!</definedName>
    <definedName name="SC_pnt_blk">#REF!</definedName>
    <definedName name="sche_buf1">#REF!</definedName>
    <definedName name="sche_buf2">#REF!</definedName>
    <definedName name="sche_buf3">#REF!</definedName>
    <definedName name="sche_duration">#REF!</definedName>
    <definedName name="sche_endday">#REF!</definedName>
    <definedName name="sche_projname">#REF!</definedName>
    <definedName name="sche_stday">#REF!</definedName>
    <definedName name="ScheChange_Cri">#REF!</definedName>
    <definedName name="ScheChange_Out">#REF!</definedName>
    <definedName name="SCO_acti_addr">#REF!</definedName>
    <definedName name="SCO_acti_pnt">#REF!</definedName>
    <definedName name="SCO_pnt">#REF!</definedName>
    <definedName name="SCODE">#N/A</definedName>
    <definedName name="scri_out">#REF!</definedName>
    <definedName name="scri_top">#REF!</definedName>
    <definedName name="sd">[38]견적990322!#REF!</definedName>
    <definedName name="sdfds" localSheetId="1" hidden="1">{#N/A,#N/A,FALSE,"CCTV"}</definedName>
    <definedName name="sdfds" localSheetId="0" hidden="1">{#N/A,#N/A,FALSE,"CCTV"}</definedName>
    <definedName name="sdfds" hidden="1">{#N/A,#N/A,FALSE,"CCTV"}</definedName>
    <definedName name="sdsss">#REF!</definedName>
    <definedName name="SearchActi_Out">#REF!</definedName>
    <definedName name="SEQU">#N/A</definedName>
    <definedName name="SERVICE" hidden="1">{#N/A,#N/A,FALSE,"이태원철근"}</definedName>
    <definedName name="SEXP">#N/A</definedName>
    <definedName name="SFS">#REF!</definedName>
    <definedName name="SGJ_diff">#REF!</definedName>
    <definedName name="SGJtotal">#REF!</definedName>
    <definedName name="SIZE">#N/A</definedName>
    <definedName name="SLAB">#N/A</definedName>
    <definedName name="SMAT">#N/A</definedName>
    <definedName name="SMHR">#N/A</definedName>
    <definedName name="Soju_Effect">[24]!Soju_Effect</definedName>
    <definedName name="sp_i_blk">#REF!</definedName>
    <definedName name="SPECI">#REF!</definedName>
    <definedName name="spi_pnt">#REF!</definedName>
    <definedName name="srhcgh">[72]월별수입!#REF!</definedName>
    <definedName name="sss" localSheetId="1" hidden="1">{#N/A,#N/A,FALSE,"전력간선"}</definedName>
    <definedName name="sss" localSheetId="0" hidden="1">{#N/A,#N/A,FALSE,"전력간선"}</definedName>
    <definedName name="sss" hidden="1">{#N/A,#N/A,FALSE,"전력간선"}</definedName>
    <definedName name="st_day">#REF!</definedName>
    <definedName name="st_month">#REF!</definedName>
    <definedName name="st_monthday">#REF!</definedName>
    <definedName name="st_year">#REF!</definedName>
    <definedName name="start">#REF!</definedName>
    <definedName name="stp_1">#REF!</definedName>
    <definedName name="stp_10">#REF!</definedName>
    <definedName name="stp_100">#REF!</definedName>
    <definedName name="stp_101">#REF!</definedName>
    <definedName name="stp_102">#REF!</definedName>
    <definedName name="stp_103">#REF!</definedName>
    <definedName name="stp_104">#REF!</definedName>
    <definedName name="stp_105">#REF!</definedName>
    <definedName name="stp_106">#REF!</definedName>
    <definedName name="stp_107">#REF!</definedName>
    <definedName name="stp_108">#REF!</definedName>
    <definedName name="stp_109">#REF!</definedName>
    <definedName name="stp_11">#REF!</definedName>
    <definedName name="stp_110">#REF!</definedName>
    <definedName name="stp_111">#REF!</definedName>
    <definedName name="stp_112">#REF!</definedName>
    <definedName name="stp_113">#REF!</definedName>
    <definedName name="stp_114">#REF!</definedName>
    <definedName name="stp_115">#REF!</definedName>
    <definedName name="stp_116">#REF!</definedName>
    <definedName name="stp_117">#REF!</definedName>
    <definedName name="stp_118">#REF!</definedName>
    <definedName name="stp_119">#REF!</definedName>
    <definedName name="stp_12">#REF!</definedName>
    <definedName name="stp_120">#REF!</definedName>
    <definedName name="stp_121">#REF!</definedName>
    <definedName name="stp_122">#REF!</definedName>
    <definedName name="stp_123">#REF!</definedName>
    <definedName name="stp_124">#REF!</definedName>
    <definedName name="stp_125">#REF!</definedName>
    <definedName name="stp_126">#REF!</definedName>
    <definedName name="stp_127">#REF!</definedName>
    <definedName name="stp_128">#REF!</definedName>
    <definedName name="stp_129">#REF!</definedName>
    <definedName name="stp_13">#REF!</definedName>
    <definedName name="stp_130">#REF!</definedName>
    <definedName name="stp_131">#REF!</definedName>
    <definedName name="stp_132">#REF!</definedName>
    <definedName name="stp_133">#REF!</definedName>
    <definedName name="stp_134">#REF!</definedName>
    <definedName name="stp_135">#REF!</definedName>
    <definedName name="stp_136">#REF!</definedName>
    <definedName name="stp_137">#REF!</definedName>
    <definedName name="stp_138">#REF!</definedName>
    <definedName name="stp_139">#REF!</definedName>
    <definedName name="stp_14">#REF!</definedName>
    <definedName name="stp_140">#REF!</definedName>
    <definedName name="stp_141">#REF!</definedName>
    <definedName name="stp_142">#REF!</definedName>
    <definedName name="stp_143">#REF!</definedName>
    <definedName name="stp_144">#REF!</definedName>
    <definedName name="stp_145">#REF!</definedName>
    <definedName name="stp_146">#REF!</definedName>
    <definedName name="stp_147">#REF!</definedName>
    <definedName name="stp_148">#REF!</definedName>
    <definedName name="stp_149">#REF!</definedName>
    <definedName name="stp_15">#REF!</definedName>
    <definedName name="stp_150">#REF!</definedName>
    <definedName name="stp_151">#REF!</definedName>
    <definedName name="stp_152">#REF!</definedName>
    <definedName name="stp_153">#REF!</definedName>
    <definedName name="stp_154">#REF!</definedName>
    <definedName name="stp_155">#REF!</definedName>
    <definedName name="stp_156">#REF!</definedName>
    <definedName name="stp_157">#REF!</definedName>
    <definedName name="stp_158">#REF!</definedName>
    <definedName name="stp_159">#REF!</definedName>
    <definedName name="stp_16">#REF!</definedName>
    <definedName name="stp_160">#REF!</definedName>
    <definedName name="stp_161">#REF!</definedName>
    <definedName name="stp_162">#REF!</definedName>
    <definedName name="stp_163">#REF!</definedName>
    <definedName name="stp_164">#REF!</definedName>
    <definedName name="stp_165">#REF!</definedName>
    <definedName name="stp_166">#REF!</definedName>
    <definedName name="stp_167">#REF!</definedName>
    <definedName name="stp_168">#REF!</definedName>
    <definedName name="stp_169">#REF!</definedName>
    <definedName name="stp_17">#REF!</definedName>
    <definedName name="stp_170">#REF!</definedName>
    <definedName name="stp_171">#REF!</definedName>
    <definedName name="stp_172">#REF!</definedName>
    <definedName name="stp_173">#REF!</definedName>
    <definedName name="stp_174">#REF!</definedName>
    <definedName name="stp_175">#REF!</definedName>
    <definedName name="stp_176">#REF!</definedName>
    <definedName name="stp_177">#REF!</definedName>
    <definedName name="stp_178">#REF!</definedName>
    <definedName name="stp_179">#REF!</definedName>
    <definedName name="stp_18">#REF!</definedName>
    <definedName name="stp_180">#REF!</definedName>
    <definedName name="stp_181">#REF!</definedName>
    <definedName name="stp_182">#REF!</definedName>
    <definedName name="stp_183">#REF!</definedName>
    <definedName name="stp_184">#REF!</definedName>
    <definedName name="stp_185">#REF!</definedName>
    <definedName name="stp_186">#REF!</definedName>
    <definedName name="stp_187">#REF!</definedName>
    <definedName name="stp_188">#REF!</definedName>
    <definedName name="stp_189">#REF!</definedName>
    <definedName name="stp_19">#REF!</definedName>
    <definedName name="stp_190">#REF!</definedName>
    <definedName name="stp_191">#REF!</definedName>
    <definedName name="stp_192">#REF!</definedName>
    <definedName name="stp_193">#REF!</definedName>
    <definedName name="stp_194">#REF!</definedName>
    <definedName name="stp_195">#REF!</definedName>
    <definedName name="stp_196">#REF!</definedName>
    <definedName name="stp_197">#REF!</definedName>
    <definedName name="stp_198">#REF!</definedName>
    <definedName name="stp_199">#REF!</definedName>
    <definedName name="stp_2">#REF!</definedName>
    <definedName name="stp_20">#REF!</definedName>
    <definedName name="stp_21">#REF!</definedName>
    <definedName name="stp_22">#REF!</definedName>
    <definedName name="stp_23">#REF!</definedName>
    <definedName name="stp_24">#REF!</definedName>
    <definedName name="stp_25">#REF!</definedName>
    <definedName name="stp_26">#REF!</definedName>
    <definedName name="stp_27">#REF!</definedName>
    <definedName name="stp_28">#REF!</definedName>
    <definedName name="stp_29">#REF!</definedName>
    <definedName name="stp_3">#REF!</definedName>
    <definedName name="stp_30">#REF!</definedName>
    <definedName name="stp_31">#REF!</definedName>
    <definedName name="stp_32">#REF!</definedName>
    <definedName name="stp_33">#REF!</definedName>
    <definedName name="stp_34">#REF!</definedName>
    <definedName name="stp_35">#REF!</definedName>
    <definedName name="stp_36">#REF!</definedName>
    <definedName name="stp_37">#REF!</definedName>
    <definedName name="stp_38">#REF!</definedName>
    <definedName name="stp_39">#REF!</definedName>
    <definedName name="stp_4">#REF!</definedName>
    <definedName name="stp_40">#REF!</definedName>
    <definedName name="stp_41">#REF!</definedName>
    <definedName name="stp_42">#REF!</definedName>
    <definedName name="stp_43">#REF!</definedName>
    <definedName name="stp_44">#REF!</definedName>
    <definedName name="stp_45">#REF!</definedName>
    <definedName name="stp_46">#REF!</definedName>
    <definedName name="stp_47">#REF!</definedName>
    <definedName name="stp_48">#REF!</definedName>
    <definedName name="stp_49">#REF!</definedName>
    <definedName name="stp_5">#REF!</definedName>
    <definedName name="stp_50">#REF!</definedName>
    <definedName name="stp_51">#REF!</definedName>
    <definedName name="stp_52">#REF!</definedName>
    <definedName name="stp_53">#REF!</definedName>
    <definedName name="stp_54">#REF!</definedName>
    <definedName name="stp_55">#REF!</definedName>
    <definedName name="stp_56">#REF!</definedName>
    <definedName name="stp_57">#REF!</definedName>
    <definedName name="stp_58">#REF!</definedName>
    <definedName name="stp_59">#REF!</definedName>
    <definedName name="stp_6">#REF!</definedName>
    <definedName name="stp_60">#REF!</definedName>
    <definedName name="stp_61">#REF!</definedName>
    <definedName name="stp_62">#REF!</definedName>
    <definedName name="stp_63">#REF!</definedName>
    <definedName name="stp_64">#REF!</definedName>
    <definedName name="stp_65">#REF!</definedName>
    <definedName name="stp_66">#REF!</definedName>
    <definedName name="stp_67">#REF!</definedName>
    <definedName name="stp_68">#REF!</definedName>
    <definedName name="stp_69">#REF!</definedName>
    <definedName name="stp_7">#REF!</definedName>
    <definedName name="stp_70">#REF!</definedName>
    <definedName name="stp_71">#REF!</definedName>
    <definedName name="stp_72">#REF!</definedName>
    <definedName name="stp_73">#REF!</definedName>
    <definedName name="stp_74">#REF!</definedName>
    <definedName name="stp_75">#REF!</definedName>
    <definedName name="stp_76">#REF!</definedName>
    <definedName name="stp_77">#REF!</definedName>
    <definedName name="stp_78">#REF!</definedName>
    <definedName name="stp_79">#REF!</definedName>
    <definedName name="stp_8">#REF!</definedName>
    <definedName name="stp_80">#REF!</definedName>
    <definedName name="stp_81">#REF!</definedName>
    <definedName name="stp_82">#REF!</definedName>
    <definedName name="stp_83">#REF!</definedName>
    <definedName name="stp_84">#REF!</definedName>
    <definedName name="stp_85">#REF!</definedName>
    <definedName name="stp_86">#REF!</definedName>
    <definedName name="stp_87">#REF!</definedName>
    <definedName name="stp_88">#REF!</definedName>
    <definedName name="stp_89">#REF!</definedName>
    <definedName name="stp_9">#REF!</definedName>
    <definedName name="stp_90">#REF!</definedName>
    <definedName name="stp_91">#REF!</definedName>
    <definedName name="stp_92">#REF!</definedName>
    <definedName name="stp_93">#REF!</definedName>
    <definedName name="stp_94">#REF!</definedName>
    <definedName name="stp_95">#REF!</definedName>
    <definedName name="stp_96">#REF!</definedName>
    <definedName name="stp_97">#REF!</definedName>
    <definedName name="stp_98">#REF!</definedName>
    <definedName name="stp_99">#REF!</definedName>
    <definedName name="stp0">#REF!</definedName>
    <definedName name="subCri_out">#REF!</definedName>
    <definedName name="subCri_top">#REF!</definedName>
    <definedName name="subs_pnt">#REF!</definedName>
    <definedName name="subs_tn">#REF!</definedName>
    <definedName name="subtitle_top">#REF!</definedName>
    <definedName name="SUM">#N/A</definedName>
    <definedName name="SUM_A">[34]!SUM_A</definedName>
    <definedName name="SV">#REF!</definedName>
    <definedName name="S행">#REF!</definedName>
    <definedName name="T._A._B_____공___사">#REF!</definedName>
    <definedName name="table">#REF!</definedName>
    <definedName name="Tax_Reduction">[24]!Tax_Reduction</definedName>
    <definedName name="TEAM">[73]계정!$E$3:$F$102</definedName>
    <definedName name="tem_val">#REF!</definedName>
    <definedName name="temp_end_day">#REF!</definedName>
    <definedName name="temp_end_month">#REF!</definedName>
    <definedName name="temp_end_year">#REF!</definedName>
    <definedName name="temp_projendday">#REF!</definedName>
    <definedName name="tempActiAmount">#REF!</definedName>
    <definedName name="tempAmount">#REF!</definedName>
    <definedName name="TempDur">#REF!</definedName>
    <definedName name="TempRate">#REF!</definedName>
    <definedName name="TempRate2">#REF!</definedName>
    <definedName name="TempRate3">#REF!</definedName>
    <definedName name="tempRealAmount">#REF!</definedName>
    <definedName name="TF">#REF!</definedName>
    <definedName name="TITLE">#REF!</definedName>
    <definedName name="tlfwjr3">#REF!</definedName>
    <definedName name="TodayUnit">#REF!</definedName>
    <definedName name="ton_수주금액16백만">#REF!</definedName>
    <definedName name="total_diff">#REF!</definedName>
    <definedName name="totrcd">#REF!</definedName>
    <definedName name="TRF" localSheetId="1" hidden="1">{#N/A,#N/A,FALSE,"CCTV"}</definedName>
    <definedName name="TRF" localSheetId="0" hidden="1">{#N/A,#N/A,FALSE,"CCTV"}</definedName>
    <definedName name="TRF" hidden="1">{#N/A,#N/A,FALSE,"CCTV"}</definedName>
    <definedName name="ttgj_blk">#REF!</definedName>
    <definedName name="ttgj_top">#REF!</definedName>
    <definedName name="ttttt" localSheetId="1" hidden="1">{#N/A,#N/A,FALSE,"지침";#N/A,#N/A,FALSE,"환경분석";#N/A,#N/A,FALSE,"Sheet16"}</definedName>
    <definedName name="ttttt" localSheetId="0" hidden="1">{#N/A,#N/A,FALSE,"지침";#N/A,#N/A,FALSE,"환경분석";#N/A,#N/A,FALSE,"Sheet16"}</definedName>
    <definedName name="ttttt" hidden="1">{#N/A,#N/A,FALSE,"지침";#N/A,#N/A,FALSE,"환경분석";#N/A,#N/A,FALSE,"Sheet16"}</definedName>
    <definedName name="tuchal">#REF!</definedName>
    <definedName name="T행">#REF!</definedName>
    <definedName name="ugyh">#REF!</definedName>
    <definedName name="UI">#REF!</definedName>
    <definedName name="uihguhj">#REF!</definedName>
    <definedName name="UNIT">#N/A</definedName>
    <definedName name="unit_top">#REF!</definedName>
    <definedName name="unitcol">#REF!</definedName>
    <definedName name="up" localSheetId="1" hidden="1">{#N/A,#N/A,FALSE,"지침";#N/A,#N/A,FALSE,"환경분석";#N/A,#N/A,FALSE,"Sheet16"}</definedName>
    <definedName name="up" localSheetId="0" hidden="1">{#N/A,#N/A,FALSE,"지침";#N/A,#N/A,FALSE,"환경분석";#N/A,#N/A,FALSE,"Sheet16"}</definedName>
    <definedName name="up" hidden="1">{#N/A,#N/A,FALSE,"지침";#N/A,#N/A,FALSE,"환경분석";#N/A,#N/A,FALSE,"Sheet16"}</definedName>
    <definedName name="used_xv">#REF!</definedName>
    <definedName name="userzm">#REF!</definedName>
    <definedName name="userzmcol">#REF!</definedName>
    <definedName name="UUU" localSheetId="1">BlankMacro1</definedName>
    <definedName name="UUU" localSheetId="0">BlankMacro1</definedName>
    <definedName name="UUU">BlankMacro1</definedName>
    <definedName name="UUUUUUU">[74]차수!#REF!</definedName>
    <definedName name="U행">#REF!</definedName>
    <definedName name="v">[75]전체!#REF!</definedName>
    <definedName name="VAFP">#REF!</definedName>
    <definedName name="VALUE1">[76]내역서을지!$G$17</definedName>
    <definedName name="VALUE2">[76]내역서을지!$I$17</definedName>
    <definedName name="VALUE3">[76]내역서을지!$J$17</definedName>
    <definedName name="VB" hidden="1">{#N/A,#N/A,FALSE,"이태원철근"}</definedName>
    <definedName name="VBN" hidden="1">{#N/A,#N/A,FALSE,"이태원철근"}</definedName>
    <definedName name="VBV">#REF!</definedName>
    <definedName name="VCR">#REF!</definedName>
    <definedName name="VDSVP">#REF!</definedName>
    <definedName name="VHAF">#REF!</definedName>
    <definedName name="VHMF">#REF!</definedName>
    <definedName name="VMF">#REF!</definedName>
    <definedName name="VMOTOR">#REF!</definedName>
    <definedName name="VPUMP">#REF!</definedName>
    <definedName name="VSV">#REF!</definedName>
    <definedName name="VVAFP">#REF!</definedName>
    <definedName name="VVMF">#REF!</definedName>
    <definedName name="VWEI">#REF!</definedName>
    <definedName name="vyuvfyuvfyu">[32]차수!#REF!</definedName>
    <definedName name="V행">#REF!</definedName>
    <definedName name="w">#REF!</definedName>
    <definedName name="WEI">#REF!</definedName>
    <definedName name="wg">[47]수입!#REF!</definedName>
    <definedName name="whw">#REF!</definedName>
    <definedName name="wkqcjf">#REF!</definedName>
    <definedName name="WRITE" localSheetId="1" hidden="1">{#N/A,#N/A,FALSE,"CCTV"}</definedName>
    <definedName name="WRITE" localSheetId="0" hidden="1">{#N/A,#N/A,FALSE,"CCTV"}</definedName>
    <definedName name="WRITE" hidden="1">{#N/A,#N/A,FALSE,"CCTV"}</definedName>
    <definedName name="wrn.97." localSheetId="1" hidden="1">{#N/A,#N/A,FALSE,"지침";#N/A,#N/A,FALSE,"환경분석";#N/A,#N/A,FALSE,"Sheet16"}</definedName>
    <definedName name="wrn.97." localSheetId="0" hidden="1">{#N/A,#N/A,FALSE,"지침";#N/A,#N/A,FALSE,"환경분석";#N/A,#N/A,FALSE,"Sheet16"}</definedName>
    <definedName name="wrn.97." hidden="1">{#N/A,#N/A,FALSE,"지침";#N/A,#N/A,FALSE,"환경분석";#N/A,#N/A,FALSE,"Sheet16"}</definedName>
    <definedName name="wrn.BM." localSheetId="1" hidden="1">{#N/A,#N/A,FALSE,"CCTV"}</definedName>
    <definedName name="wrn.BM." localSheetId="0" hidden="1">{#N/A,#N/A,FALSE,"CCTV"}</definedName>
    <definedName name="wrn.BM." hidden="1">{#N/A,#N/A,FALSE,"CCTV"}</definedName>
    <definedName name="wrn.건설기계사업소._.상반기보고." localSheetId="1" hidden="1">{#N/A,#N/A,FALSE,"사업총괄";#N/A,#N/A,FALSE,"장비사업";#N/A,#N/A,FALSE,"철구사업";#N/A,#N/A,FALSE,"준설사업"}</definedName>
    <definedName name="wrn.건설기계사업소._.상반기보고." localSheetId="0" hidden="1">{#N/A,#N/A,FALSE,"사업총괄";#N/A,#N/A,FALSE,"장비사업";#N/A,#N/A,FALSE,"철구사업";#N/A,#N/A,FALSE,"준설사업"}</definedName>
    <definedName name="wrn.건설기계사업소._.상반기보고." hidden="1">{#N/A,#N/A,FALSE,"사업총괄";#N/A,#N/A,FALSE,"장비사업";#N/A,#N/A,FALSE,"철구사업";#N/A,#N/A,FALSE,"준설사업"}</definedName>
    <definedName name="wrn.교육청." localSheetId="1" hidden="1">{#N/A,#N/A,FALSE,"전력간선"}</definedName>
    <definedName name="wrn.교육청." localSheetId="0" hidden="1">{#N/A,#N/A,FALSE,"전력간선"}</definedName>
    <definedName name="wrn.교육청." hidden="1">{#N/A,#N/A,FALSE,"전력간선"}</definedName>
    <definedName name="wrn.변경예산." localSheetId="1" hidden="1">{#N/A,#N/A,FALSE,"변경관리예산";#N/A,#N/A,FALSE,"변경장비예산";#N/A,#N/A,FALSE,"변경준설예산";#N/A,#N/A,FALSE,"변경철구예산"}</definedName>
    <definedName name="wrn.변경예산." localSheetId="0" hidden="1">{#N/A,#N/A,FALSE,"변경관리예산";#N/A,#N/A,FALSE,"변경장비예산";#N/A,#N/A,FALSE,"변경준설예산";#N/A,#N/A,FALSE,"변경철구예산"}</definedName>
    <definedName name="wrn.변경예산." hidden="1">{#N/A,#N/A,FALSE,"변경관리예산";#N/A,#N/A,FALSE,"변경장비예산";#N/A,#N/A,FALSE,"변경준설예산";#N/A,#N/A,FALSE,"변경철구예산"}</definedName>
    <definedName name="wrn.부산주경기장.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사업현황." localSheetId="1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사업현황." localSheetId="0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사업현황.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예상손익." localSheetId="1" hidden="1">{#N/A,#N/A,FALSE,"예상손익";#N/A,#N/A,FALSE,"관리분석";#N/A,#N/A,FALSE,"장비분석";#N/A,#N/A,FALSE,"준설분석";#N/A,#N/A,FALSE,"철구분석"}</definedName>
    <definedName name="wrn.예상손익." localSheetId="0" hidden="1">{#N/A,#N/A,FALSE,"예상손익";#N/A,#N/A,FALSE,"관리분석";#N/A,#N/A,FALSE,"장비분석";#N/A,#N/A,FALSE,"준설분석";#N/A,#N/A,FALSE,"철구분석"}</definedName>
    <definedName name="wrn.예상손익." hidden="1">{#N/A,#N/A,FALSE,"예상손익";#N/A,#N/A,FALSE,"관리분석";#N/A,#N/A,FALSE,"장비분석";#N/A,#N/A,FALSE,"준설분석";#N/A,#N/A,FALSE,"철구분석"}</definedName>
    <definedName name="wrn.이태원._.철근." hidden="1">{#N/A,#N/A,FALSE,"이태원철근"}</definedName>
    <definedName name="WWW">#REF!</definedName>
    <definedName name="wwwww">[77]인부신상자료!$B$2:$F$234</definedName>
    <definedName name="W행">'[78]2.대외공문'!#REF!</definedName>
    <definedName name="x">[79]공통가설!#REF!</definedName>
    <definedName name="xbsb">#REF!</definedName>
    <definedName name="xcv">#REF!</definedName>
    <definedName name="xy_cod_blk">#REF!</definedName>
    <definedName name="X행">#REF!</definedName>
    <definedName name="Y.S.KIM">#REF!,#REF!,#REF!,#REF!,#REF!,#REF!,#REF!,#REF!,#REF!,#REF!,#REF!,#REF!,#REF!,#REF!,#REF!,#REF!,#REF!,#REF!,#REF!</definedName>
    <definedName name="y_errchk">#REF!</definedName>
    <definedName name="yihuibg">#REF!</definedName>
    <definedName name="YOO">'[13]01'!#REF!</definedName>
    <definedName name="yoo10">#REF!</definedName>
    <definedName name="yoo2">#REF!</definedName>
    <definedName name="yoo3">#REF!</definedName>
    <definedName name="yoo4">#REF!</definedName>
    <definedName name="YOO5">'[13]01'!#REF!</definedName>
    <definedName name="YOO6">'[13]01'!#REF!</definedName>
    <definedName name="YOO7">'[13]01'!#REF!</definedName>
    <definedName name="yoo8">#REF!</definedName>
    <definedName name="YOO9">'[13]01'!#REF!</definedName>
    <definedName name="YOON">'[13]01'!#REF!</definedName>
    <definedName name="YOON2">'[13]01'!#REF!</definedName>
    <definedName name="YOON3">'[13]01'!#REF!</definedName>
    <definedName name="YOON4">'[13]01'!#REF!</definedName>
    <definedName name="Youngnam_Market">'[24]2.주요계수총괄'!Youngnam_Market</definedName>
    <definedName name="yyy" localSheetId="1" hidden="1">{#N/A,#N/A,FALSE,"지침";#N/A,#N/A,FALSE,"환경분석";#N/A,#N/A,FALSE,"Sheet16"}</definedName>
    <definedName name="yyy" localSheetId="0" hidden="1">{#N/A,#N/A,FALSE,"지침";#N/A,#N/A,FALSE,"환경분석";#N/A,#N/A,FALSE,"Sheet16"}</definedName>
    <definedName name="yyy" hidden="1">{#N/A,#N/A,FALSE,"지침";#N/A,#N/A,FALSE,"환경분석";#N/A,#N/A,FALSE,"Sheet16"}</definedName>
    <definedName name="z">[79]공통가설!#REF!</definedName>
    <definedName name="zoomcolumn">#REF!</definedName>
    <definedName name="zoomrate">#REF!</definedName>
    <definedName name="ZXC" hidden="1">{#N/A,#N/A,FALSE,"이태원철근"}</definedName>
    <definedName name="ZZ">#REF!</definedName>
    <definedName name="ㄱ" hidden="1">{#N/A,#N/A,FALSE,"이태원철근"}</definedName>
    <definedName name="ㄱㄱ">[80]영업.일1!#REF!</definedName>
    <definedName name="ㄱㄱㄱ" localSheetId="1">BlankMacro1</definedName>
    <definedName name="ㄱㄱㄱ" localSheetId="0">BlankMacro1</definedName>
    <definedName name="ㄱㄱㄱ">BlankMacro1</definedName>
    <definedName name="ㄱㄱㄱㄱ" localSheetId="1" hidden="1">{#N/A,#N/A,FALSE,"지침";#N/A,#N/A,FALSE,"환경분석";#N/A,#N/A,FALSE,"Sheet16"}</definedName>
    <definedName name="ㄱㄱㄱㄱ" localSheetId="0" hidden="1">{#N/A,#N/A,FALSE,"지침";#N/A,#N/A,FALSE,"환경분석";#N/A,#N/A,FALSE,"Sheet16"}</definedName>
    <definedName name="ㄱㄱㄱㄱ" hidden="1">{#N/A,#N/A,FALSE,"지침";#N/A,#N/A,FALSE,"환경분석";#N/A,#N/A,FALSE,"Sheet16"}</definedName>
    <definedName name="ㄱㄹ퍼" localSheetId="1" hidden="1">{#N/A,#N/A,FALSE,"CCTV"}</definedName>
    <definedName name="ㄱㄹ퍼" localSheetId="0" hidden="1">{#N/A,#N/A,FALSE,"CCTV"}</definedName>
    <definedName name="ㄱㄹ퍼" hidden="1">{#N/A,#N/A,FALSE,"CCTV"}</definedName>
    <definedName name="ㄱㅎㅀㄴ">#REF!</definedName>
    <definedName name="ㄱ혀ㅓㅓ" localSheetId="1" hidden="1">{#N/A,#N/A,FALSE,"CCTV"}</definedName>
    <definedName name="ㄱ혀ㅓㅓ" localSheetId="0" hidden="1">{#N/A,#N/A,FALSE,"CCTV"}</definedName>
    <definedName name="ㄱ혀ㅓㅓ" hidden="1">{#N/A,#N/A,FALSE,"CCTV"}</definedName>
    <definedName name="가">#REF!</definedName>
    <definedName name="가10층">[81]분양가격표!$C$37:$R$39</definedName>
    <definedName name="가11층">[81]분양가격표!$C$32:$R$34</definedName>
    <definedName name="가12층">[81]분양가격표!$C$27:$R$29</definedName>
    <definedName name="가13층">[81]분양가격표!$C$22:$R$24</definedName>
    <definedName name="가14층">[81]분양가격표!$C$17:$R$19</definedName>
    <definedName name="가15층">[81]분양가격표!$C$12:$R$14</definedName>
    <definedName name="가16층">[82]분양가격표!#REF!</definedName>
    <definedName name="가17층">[82]분양가격표!#REF!</definedName>
    <definedName name="가18층">[82]분양가격표!#REF!</definedName>
    <definedName name="가19층">[82]분양가격표!#REF!</definedName>
    <definedName name="가20층">[82]분양가격표!#REF!</definedName>
    <definedName name="가21층">[82]분양가격표!#REF!</definedName>
    <definedName name="가22층">[82]분양가격표!#REF!</definedName>
    <definedName name="가23층">[82]분양가격표!#REF!</definedName>
    <definedName name="가24층">[82]분양가격표!#REF!</definedName>
    <definedName name="가25층">[82]분양가격표!#REF!</definedName>
    <definedName name="가2층">[81]분양가격표!$C$61:$R$63</definedName>
    <definedName name="가3층">[81]분양가격표!$C$58:$R$60</definedName>
    <definedName name="가4층">[81]분양가격표!$C$55:$R$57</definedName>
    <definedName name="가5층">[81]분양가격표!$C$52:$R$54</definedName>
    <definedName name="가6층">[81]분양가격표!$C$49:$R$51</definedName>
    <definedName name="가7층">[81]분양가격표!$C$46:$R$48</definedName>
    <definedName name="가8층">[81]분양가격표!$C$43:$R$45</definedName>
    <definedName name="가9층">[81]분양가격표!$C$40:$R$42</definedName>
    <definedName name="가동율7대" localSheetId="1">BlankMacro1</definedName>
    <definedName name="가동율7대" localSheetId="0">BlankMacro1</definedName>
    <definedName name="가동율7대">BlankMacro1</definedName>
    <definedName name="가전">[83]영업.일1!#REF!</definedName>
    <definedName name="간접노무비">#REF!</definedName>
    <definedName name="간접노무비요율">#REF!</definedName>
    <definedName name="간접노무비표">#REF!</definedName>
    <definedName name="갈빌1호">#REF!</definedName>
    <definedName name="갈빌2호">#REF!</definedName>
    <definedName name="갈빌3호">#REF!</definedName>
    <definedName name="감리계획" localSheetId="1">BlankMacro1</definedName>
    <definedName name="감리계획" localSheetId="0">BlankMacro1</definedName>
    <definedName name="감리계획">BlankMacro1</definedName>
    <definedName name="갑지">#REF!</definedName>
    <definedName name="강릉교동" hidden="1">#REF!</definedName>
    <definedName name="강릉교동터파기" hidden="1">#REF!</definedName>
    <definedName name="강릉교동토목" hidden="1">#REF!</definedName>
    <definedName name="강릉교동흙막이" hidden="1">#REF!</definedName>
    <definedName name="강릉토공사" hidden="1">#REF!</definedName>
    <definedName name="강릉토목공사" hidden="1">#REF!</definedName>
    <definedName name="강릉토목임" hidden="1">#REF!</definedName>
    <definedName name="개_보_수_증_축_공_사_비">[84]정공공사!#REF!</definedName>
    <definedName name="개발비">[85]사업성분석!#REF!</definedName>
    <definedName name="개발양수도3">#REF!</definedName>
    <definedName name="개요2">[86]정공공사!#REF!</definedName>
    <definedName name="개정번호">#REF!</definedName>
    <definedName name="개정일자">#REF!</definedName>
    <definedName name="개조">'[87]2.대외공문'!#REF!</definedName>
    <definedName name="갸">#REF!</definedName>
    <definedName name="건물고">#REF!</definedName>
    <definedName name="건축1">#REF!</definedName>
    <definedName name="건축공사">[88]기초자료!$B$3:$B$41</definedName>
    <definedName name="건축공사집계표">#REF!</definedName>
    <definedName name="건축비용">[89]!건축비용</definedName>
    <definedName name="건축팀별" localSheetId="1" hidden="1">{#N/A,#N/A,FALSE,"지침";#N/A,#N/A,FALSE,"환경분석";#N/A,#N/A,FALSE,"Sheet16"}</definedName>
    <definedName name="건축팀별" localSheetId="0" hidden="1">{#N/A,#N/A,FALSE,"지침";#N/A,#N/A,FALSE,"환경분석";#N/A,#N/A,FALSE,"Sheet16"}</definedName>
    <definedName name="건축팀별" hidden="1">{#N/A,#N/A,FALSE,"지침";#N/A,#N/A,FALSE,"환경분석";#N/A,#N/A,FALSE,"Sheet16"}</definedName>
    <definedName name="겉표지">#REF!</definedName>
    <definedName name="견적">#REF!</definedName>
    <definedName name="견적2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내역" localSheetId="1" hidden="1">{#N/A,#N/A,FALSE,"CCTV"}</definedName>
    <definedName name="견적내역" localSheetId="0" hidden="1">{#N/A,#N/A,FALSE,"CCTV"}</definedName>
    <definedName name="견적내역" hidden="1">{#N/A,#N/A,FALSE,"CCTV"}</definedName>
    <definedName name="견적서표지">[90]대공종!#REF!</definedName>
    <definedName name="경">[91]실행대비!$A$2:$J$1460</definedName>
    <definedName name="경비">#REF!</definedName>
    <definedName name="경비.본">#REF!</definedName>
    <definedName name="경비합">#REF!</definedName>
    <definedName name="경조출장" localSheetId="1" hidden="1">{#N/A,#N/A,FALSE,"CCTV"}</definedName>
    <definedName name="경조출장" localSheetId="0" hidden="1">{#N/A,#N/A,FALSE,"CCTV"}</definedName>
    <definedName name="경조출장" hidden="1">{#N/A,#N/A,FALSE,"CCTV"}</definedName>
    <definedName name="계동">#REF!</definedName>
    <definedName name="계수" localSheetId="1" hidden="1">{#N/A,#N/A,FALSE,"지침";#N/A,#N/A,FALSE,"환경분석";#N/A,#N/A,FALSE,"Sheet16"}</definedName>
    <definedName name="계수" localSheetId="0" hidden="1">{#N/A,#N/A,FALSE,"지침";#N/A,#N/A,FALSE,"환경분석";#N/A,#N/A,FALSE,"Sheet16"}</definedName>
    <definedName name="계수" hidden="1">{#N/A,#N/A,FALSE,"지침";#N/A,#N/A,FALSE,"환경분석";#N/A,#N/A,FALSE,"Sheet16"}</definedName>
    <definedName name="계약금">'[92]1-최종안'!$G$13</definedName>
    <definedName name="계정">[93]계정!$A$3:$C$119</definedName>
    <definedName name="고려산업개발">[94]월별수입!#REF!</definedName>
    <definedName name="곡사명">[53]Total!#REF!</definedName>
    <definedName name="골조">#REF!</definedName>
    <definedName name="공">#REF!</definedName>
    <definedName name="공______사______명">#REF!</definedName>
    <definedName name="공___사____원____가">#REF!</definedName>
    <definedName name="공___종">#REF!</definedName>
    <definedName name="공_사_개_요">#REF!</definedName>
    <definedName name="工_事_槪_要">#REF!</definedName>
    <definedName name="공과잡비">#REF!</definedName>
    <definedName name="공구">#REF!</definedName>
    <definedName name="공기">#REF!</definedName>
    <definedName name="공문">#REF!</definedName>
    <definedName name="공비" localSheetId="1">BlankMacro1</definedName>
    <definedName name="공비" localSheetId="0">BlankMacro1</definedName>
    <definedName name="공비">BlankMacro1</definedName>
    <definedName name="공비1" localSheetId="1">BlankMacro1</definedName>
    <definedName name="공비1" localSheetId="0">BlankMacro1</definedName>
    <definedName name="공비1">BlankMacro1</definedName>
    <definedName name="공비7" localSheetId="0">BlankMacro1</definedName>
    <definedName name="공비7">BlankMacro1</definedName>
    <definedName name="공사개요">#REF!</definedName>
    <definedName name="공사명">#REF!</definedName>
    <definedName name="공사비" localSheetId="1">BlankMacro1</definedName>
    <definedName name="공사비" localSheetId="0">BlankMacro1</definedName>
    <definedName name="공사비">BlankMacro1</definedName>
    <definedName name="공사원가">#REF!</definedName>
    <definedName name="공산품과_FM">#REF!</definedName>
    <definedName name="공영정산">[85]사업성분석!#REF!</definedName>
    <definedName name="공정_123">#REF!</definedName>
    <definedName name="공정8대" localSheetId="1">BlankMacro1</definedName>
    <definedName name="공정8대" localSheetId="0">BlankMacro1</definedName>
    <definedName name="공정8대">BlankMacro1</definedName>
    <definedName name="공정계획" localSheetId="1">BlankMacro1</definedName>
    <definedName name="공정계획" localSheetId="0">BlankMacro1</definedName>
    <definedName name="공정계획">BlankMacro1</definedName>
    <definedName name="공정표">[95]!Macro1</definedName>
    <definedName name="공정표1" localSheetId="1">BlankMacro1</definedName>
    <definedName name="공정표1" localSheetId="0">BlankMacro1</definedName>
    <definedName name="공정표1">BlankMacro1</definedName>
    <definedName name="공종">#REF!</definedName>
    <definedName name="공종갯수">#REF!</definedName>
    <definedName name="공통경비">#REF!</definedName>
    <definedName name="공통비" hidden="1">#REF!</definedName>
    <definedName name="관급">#REF!,#REF!,#REF!</definedName>
    <definedName name="관급단가">#REF!</definedName>
    <definedName name="관급액">#REF!</definedName>
    <definedName name="관로연장거리">#REF!</definedName>
    <definedName name="관리">#REF!</definedName>
    <definedName name="관정지반고">#REF!</definedName>
    <definedName name="교굑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동토" hidden="1">#REF!</definedName>
    <definedName name="교동토목공사" hidden="1">{#N/A,#N/A,FALSE,"이태원철근"}</definedName>
    <definedName name="교육내용">[96]연결임시!#REF!</definedName>
    <definedName name="구분">#REF!</definedName>
    <definedName name="구조형식">#REF!</definedName>
    <definedName name="국내">[97]해외!#REF!</definedName>
    <definedName name="군유1">#REF!</definedName>
    <definedName name="군유2">#REF!</definedName>
    <definedName name="군유3">#REF!</definedName>
    <definedName name="군유4">#REF!</definedName>
    <definedName name="군유5">#REF!</definedName>
    <definedName name="군유6">#REF!</definedName>
    <definedName name="군유7">#REF!</definedName>
    <definedName name="규격">[98]파이프류!#REF!</definedName>
    <definedName name="금액">#REF!</definedName>
    <definedName name="金額">#REF!</definedName>
    <definedName name="금액대비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융2">#REF!</definedName>
    <definedName name="급료">#REF!</definedName>
    <definedName name="급료.본">#REF!</definedName>
    <definedName name="기기신설">#REF!</definedName>
    <definedName name="기기철거">#REF!</definedName>
    <definedName name="기본세대수1">#REF!</definedName>
    <definedName name="기본세대수2">#REF!</definedName>
    <definedName name="기안갑">'[99]2.대외공문'!#REF!</definedName>
    <definedName name="기안을">'[99]2.대외공문'!#REF!</definedName>
    <definedName name="기자재비FORM">#REF!</definedName>
    <definedName name="기준층면적">#REF!</definedName>
    <definedName name="기준층수">#REF!</definedName>
    <definedName name="기초">#REF!</definedName>
    <definedName name="기초데이타">#REF!</definedName>
    <definedName name="기초액">#REF!</definedName>
    <definedName name="기초형식">#REF!</definedName>
    <definedName name="기타경비">#REF!</definedName>
    <definedName name="기타경비요율">#REF!</definedName>
    <definedName name="기타경비표">#REF!</definedName>
    <definedName name="기타자료">[89]!기타자료</definedName>
    <definedName name="김명호SW">#REF!</definedName>
    <definedName name="김학민">[100]현장관리비!$F$12:$H$127,[100]현장관리비!$J$12:$L$127</definedName>
    <definedName name="나나">#REF!</definedName>
    <definedName name="낙찰가">#N/A</definedName>
    <definedName name="남">[40]월별손익!$A$194:$R$240</definedName>
    <definedName name="남산1호">#REF!</definedName>
    <definedName name="남산2호">#REF!</definedName>
    <definedName name="남양설계2동">#REF!</definedName>
    <definedName name="내수출2">#REF!</definedName>
    <definedName name="내역" localSheetId="1" hidden="1">{#N/A,#N/A,FALSE,"CCTV"}</definedName>
    <definedName name="내역" localSheetId="0" hidden="1">{#N/A,#N/A,FALSE,"CCTV"}</definedName>
    <definedName name="내역" hidden="1">{#N/A,#N/A,FALSE,"CCTV"}</definedName>
    <definedName name="내역서">#REF!</definedName>
    <definedName name="내용2">#REF!</definedName>
    <definedName name="내용3">#REF!</definedName>
    <definedName name="내용4">#REF!</definedName>
    <definedName name="네환율">#REF!</definedName>
    <definedName name="노곡1호">#REF!</definedName>
    <definedName name="노곡2호">#REF!</definedName>
    <definedName name="노곡3호">#REF!</definedName>
    <definedName name="노곡4호">#REF!</definedName>
    <definedName name="노무비">#REF!</definedName>
    <definedName name="노무비합">#REF!</definedName>
    <definedName name="노부비">#REF!</definedName>
    <definedName name="노원문화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임단가">#REF!</definedName>
    <definedName name="노환율">#REF!</definedName>
    <definedName name="농원1호">#REF!</definedName>
    <definedName name="농원2호">#REF!</definedName>
    <definedName name="ㄶ뉴">[47]수입!#REF!</definedName>
    <definedName name="ㄶㄶㄶㅎ">#REF!</definedName>
    <definedName name="ㄷ" hidden="1">{#N/A,#N/A,FALSE,"이태원철근"}</definedName>
    <definedName name="ㄷㄱ교ㅛ">#REF!</definedName>
    <definedName name="ㄷㄱㄴㅌ">#REF!</definedName>
    <definedName name="ㄷㄷㄷㄷ" localSheetId="1" hidden="1">{#N/A,#N/A,FALSE,"CCTV"}</definedName>
    <definedName name="ㄷㄷㄷㄷ" localSheetId="0" hidden="1">{#N/A,#N/A,FALSE,"CCTV"}</definedName>
    <definedName name="ㄷㄷㄷㄷ" hidden="1">{#N/A,#N/A,FALSE,"CCTV"}</definedName>
    <definedName name="ㄷㅈㅈ2" localSheetId="1" hidden="1">{#N/A,#N/A,FALSE,"CCTV"}</definedName>
    <definedName name="ㄷㅈㅈ2" localSheetId="0" hidden="1">{#N/A,#N/A,FALSE,"CCTV"}</definedName>
    <definedName name="ㄷㅈㅈ2" hidden="1">{#N/A,#N/A,FALSE,"CCTV"}</definedName>
    <definedName name="단__가2">'[101]#REF'!#REF!</definedName>
    <definedName name="단__가3">'[101]#REF'!#REF!</definedName>
    <definedName name="단__가4">'[101]#REF'!#REF!</definedName>
    <definedName name="단__가5">'[101]#REF'!#REF!</definedName>
    <definedName name="단__가6">'[101]#REF'!#REF!</definedName>
    <definedName name="단_가">#REF!</definedName>
    <definedName name="단_가2">[102]일위대가표!#REF!</definedName>
    <definedName name="단_가3">[102]일위대가표!#REF!</definedName>
    <definedName name="단_가4">[102]일위대가표!#REF!</definedName>
    <definedName name="단_가5">[102]일위대가표!#REF!</definedName>
    <definedName name="단_가6">[102]일위대가표!#REF!</definedName>
    <definedName name="단가">#REF!</definedName>
    <definedName name="단가구분">[103]내역!$M$2</definedName>
    <definedName name="단가비교표">#REF!,#REF!</definedName>
    <definedName name="단가적용표">#REF!</definedName>
    <definedName name="단가조사서FORM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면1">#REF!</definedName>
    <definedName name="단열공사">#REF!</definedName>
    <definedName name="單位_百萬원">[104]대차대조표!#REF!</definedName>
    <definedName name="단위공량_10">'[101]#REF'!#REF!</definedName>
    <definedName name="단위공량_11">'[101]#REF'!#REF!</definedName>
    <definedName name="단위공량_12">'[101]#REF'!#REF!</definedName>
    <definedName name="단위공량_13">'[101]#REF'!#REF!</definedName>
    <definedName name="단위공량_14">'[101]#REF'!#REF!</definedName>
    <definedName name="단위공량_15">'[101]#REF'!#REF!</definedName>
    <definedName name="단위공량_16">'[101]#REF'!#REF!</definedName>
    <definedName name="단위공량_17">'[101]#REF'!#REF!</definedName>
    <definedName name="단위공량_4">'[101]#REF'!#REF!</definedName>
    <definedName name="단위공량_5">'[101]#REF'!#REF!</definedName>
    <definedName name="단위공량_6">'[101]#REF'!#REF!</definedName>
    <definedName name="단위공량_7">'[101]#REF'!#REF!</definedName>
    <definedName name="단위공량_8">'[101]#REF'!#REF!</definedName>
    <definedName name="단위공량_9">'[101]#REF'!#REF!</definedName>
    <definedName name="단위공량1">'[105]일위대가(출입)'!#REF!</definedName>
    <definedName name="단위공량10">[102]일위대가표!#REF!</definedName>
    <definedName name="단위공량11">[102]일위대가표!#REF!</definedName>
    <definedName name="단위공량12">[102]일위대가표!#REF!</definedName>
    <definedName name="단위공량13">[102]일위대가표!#REF!</definedName>
    <definedName name="단위공량14">[102]일위대가표!#REF!</definedName>
    <definedName name="단위공량15">[102]일위대가표!#REF!</definedName>
    <definedName name="단위공량16">[102]일위대가표!#REF!</definedName>
    <definedName name="단위공량17">[102]일위대가표!#REF!</definedName>
    <definedName name="단위공량2">'[105]일위대가(출입)'!#REF!</definedName>
    <definedName name="단위공량3">'[105]일위대가(출입)'!#REF!</definedName>
    <definedName name="단위공량4">[102]일위대가표!#REF!</definedName>
    <definedName name="단위공량5">[102]일위대가표!#REF!</definedName>
    <definedName name="단위공량6">[102]일위대가표!#REF!</definedName>
    <definedName name="단위공량7">[102]일위대가표!#REF!</definedName>
    <definedName name="단위공량8">[102]일위대가표!#REF!</definedName>
    <definedName name="단위공량9">[102]일위대가표!#REF!</definedName>
    <definedName name="단퇴.共">#REF!</definedName>
    <definedName name="당사광고">[106]사업수지!$H$77</definedName>
    <definedName name="당사모델운영">[106]사업수지!$H$78</definedName>
    <definedName name="당사사업추진">[106]사업수지!$H$79</definedName>
    <definedName name="대기영역">#REF!</definedName>
    <definedName name="대림PL">#REF!</definedName>
    <definedName name="대여이자">[85]사업성분석!#REF!</definedName>
    <definedName name="대전조차2">#REF!</definedName>
    <definedName name="대환율">#REF!</definedName>
    <definedName name="대회">#REF!</definedName>
    <definedName name="덕_트_공">#N/A</definedName>
    <definedName name="덕산1호">#REF!</definedName>
    <definedName name="덕산2호">#REF!</definedName>
    <definedName name="덕산3호">#REF!</definedName>
    <definedName name="덕산4호">#REF!</definedName>
    <definedName name="덕소">[107]공통가설!#REF!</definedName>
    <definedName name="덕전1호">#REF!</definedName>
    <definedName name="덕전2호">#REF!</definedName>
    <definedName name="덕전3호">#REF!</definedName>
    <definedName name="덕지1호">#REF!</definedName>
    <definedName name="덕천1호">#REF!</definedName>
    <definedName name="덕천2호">#REF!</definedName>
    <definedName name="덕천3호">#REF!</definedName>
    <definedName name="덕천4호">#REF!</definedName>
    <definedName name="도______급______액">#REF!</definedName>
    <definedName name="도급계">[85]사업성분석!$H$45</definedName>
    <definedName name="도급공사비">#REF!</definedName>
    <definedName name="도급노무비할증">[108]도급견적가!#REF!</definedName>
    <definedName name="도급단가">#REF!</definedName>
    <definedName name="도급재료비할증">[108]도급견적가!#REF!</definedName>
    <definedName name="도로부담금">[109]당사!#REF!</definedName>
    <definedName name="도장공사">#REF!</definedName>
    <definedName name="도착선">#REF!</definedName>
    <definedName name="독환율">#REF!</definedName>
    <definedName name="동111">0.075</definedName>
    <definedName name="동양종금">#REF!</definedName>
    <definedName name="두기1">#REF!</definedName>
    <definedName name="두기1호">#REF!</definedName>
    <definedName name="두기2">#REF!</definedName>
    <definedName name="두기2호">#REF!</definedName>
    <definedName name="두기3">#REF!</definedName>
    <definedName name="두기3호">#REF!</definedName>
    <definedName name="또또">#REF!</definedName>
    <definedName name="ㄹ" localSheetId="1" hidden="1">{#N/A,#N/A,FALSE,"이태원철근"}</definedName>
    <definedName name="ㄹ">#REF!</definedName>
    <definedName name="ㄹㄴㅇㄹㄴㅇㄹㄴㄱㄴㅇ" localSheetId="1" hidden="1">{#N/A,#N/A,FALSE,"지침";#N/A,#N/A,FALSE,"환경분석";#N/A,#N/A,FALSE,"Sheet16"}</definedName>
    <definedName name="ㄹㄴㅇㄹㄴㅇㄹㄴㄱㄴㅇ" localSheetId="0" hidden="1">{#N/A,#N/A,FALSE,"지침";#N/A,#N/A,FALSE,"환경분석";#N/A,#N/A,FALSE,"Sheet16"}</definedName>
    <definedName name="ㄹㄴㅇㄹㄴㅇㄹㄴㄱㄴㅇ" hidden="1">{#N/A,#N/A,FALSE,"지침";#N/A,#N/A,FALSE,"환경분석";#N/A,#N/A,FALSE,"Sheet16"}</definedName>
    <definedName name="ㄹㄹ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라ㅏㄹ">#REF!</definedName>
    <definedName name="라ㅏㄹ">#REF!</definedName>
    <definedName name="ㄻ" hidden="1">'[110]5사남'!#REF!</definedName>
    <definedName name="ㅀ" hidden="1">#REF!</definedName>
    <definedName name="ㅁ" localSheetId="1" hidden="1">{#N/A,#N/A,FALSE,"이태원철근"}</definedName>
    <definedName name="ㅁ">[111]공통가설!#REF!</definedName>
    <definedName name="ㅁ01">#REF!</definedName>
    <definedName name="ㅁ1">[21]신규DEP!#REF!</definedName>
    <definedName name="ㅁ100">#REF!</definedName>
    <definedName name="ㅁ1100">#REF!</definedName>
    <definedName name="ㅁ1140">#REF!</definedName>
    <definedName name="ㅁ191">#REF!</definedName>
    <definedName name="ㅁ700">[112]건축원가!#REF!</definedName>
    <definedName name="ㅁ750">[113]건축공사실행!#REF!</definedName>
    <definedName name="ㅁa1140">#REF!</definedName>
    <definedName name="ㅁㄴㄹㅇㅎㅁㄹ옪ㄹㅇ">#REF!</definedName>
    <definedName name="ㅁㄴㅁㅇ" hidden="1">#REF!</definedName>
    <definedName name="ㅁㄴㅇㄹㄻㅇ">#REF!</definedName>
    <definedName name="ㅁㅁ">#REF!</definedName>
    <definedName name="ㅁㅁㅁ" localSheetId="1" hidden="1">{#N/A,#N/A,FALSE,"지침";#N/A,#N/A,FALSE,"환경분석";#N/A,#N/A,FALSE,"Sheet16"}</definedName>
    <definedName name="ㅁㅁㅁ" localSheetId="0" hidden="1">{#N/A,#N/A,FALSE,"지침";#N/A,#N/A,FALSE,"환경분석";#N/A,#N/A,FALSE,"Sheet16"}</definedName>
    <definedName name="ㅁㅁㅁ" hidden="1">{#N/A,#N/A,FALSE,"지침";#N/A,#N/A,FALSE,"환경분석";#N/A,#N/A,FALSE,"Sheet16"}</definedName>
    <definedName name="ㅁㅊㅁㅊㅁㅊ">[114]남양시작동자105노65기1.3화1.2!$A$2:$G$882</definedName>
    <definedName name="ㅁㅌㅁㅌㅁㅊ">[114]남양시작동자105노65기1.3화1.2!$A$2:$G$882</definedName>
    <definedName name="마성집계">[115]내역서!$A$3:$BK$1448</definedName>
    <definedName name="막">#REF!</definedName>
    <definedName name="매출">#REF!</definedName>
    <definedName name="매출.본">#REF!</definedName>
    <definedName name="매출_구간">#REF!,#REF!</definedName>
    <definedName name="매출1">'[116]95MAKER'!#REF!</definedName>
    <definedName name="매출AM">#REF!</definedName>
    <definedName name="매출구간2">#REF!</definedName>
    <definedName name="매크로11">[117]Macro1!$C$1</definedName>
    <definedName name="매크로13">[118]Macro1!$B$1</definedName>
    <definedName name="매크로4">[119]!매크로4</definedName>
    <definedName name="매크로5">[119]!매크로5</definedName>
    <definedName name="매크로9">[117]Macro1!$B$1</definedName>
    <definedName name="멘트">#REF!</definedName>
    <definedName name="면적">#REF!</definedName>
    <definedName name="면적총괄">[89]!면적총괄</definedName>
    <definedName name="면적표">#REF!</definedName>
    <definedName name="모래">#REF!</definedName>
    <definedName name="모래1">#REF!</definedName>
    <definedName name="목공사">#REF!</definedName>
    <definedName name="목차">#REF!</definedName>
    <definedName name="무농1호">#REF!</definedName>
    <definedName name="무농2호">#REF!</definedName>
    <definedName name="무이주비">[85]사업성분석!#REF!</definedName>
    <definedName name="물" hidden="1">{#N/A,#N/A,FALSE,"이태원철근"}</definedName>
    <definedName name="물가" hidden="1">{#N/A,#N/A,FALSE,"이태원철근"}</definedName>
    <definedName name="뭐가이태원이야" hidden="1">{#N/A,#N/A,FALSE,"이태원철근"}</definedName>
    <definedName name="뭐지" localSheetId="1" hidden="1">{#N/A,#N/A,FALSE,"CCTV"}</definedName>
    <definedName name="뭐지" localSheetId="0" hidden="1">{#N/A,#N/A,FALSE,"CCTV"}</definedName>
    <definedName name="뭐지" hidden="1">{#N/A,#N/A,FALSE,"CCTV"}</definedName>
    <definedName name="미">[120]공통가설!#REF!</definedName>
    <definedName name="미밈">'[121]남양시작동010313100%'!$A$2:$G$882</definedName>
    <definedName name="미장공사">#REF!</definedName>
    <definedName name="미환율">#REF!</definedName>
    <definedName name="민">#REF!</definedName>
    <definedName name="밋션별">#REF!</definedName>
    <definedName name="ㅂㅂ">#REF!</definedName>
    <definedName name="ㅂㅈㄷㄷㄷ">#N/A</definedName>
    <definedName name="바보">#REF!</definedName>
    <definedName name="박상">#REF!</definedName>
    <definedName name="방수공사">#REF!</definedName>
    <definedName name="방청A">'[122]95하U$가격'!#REF!</definedName>
    <definedName name="방청B">'[122]95하U$가격'!#REF!</definedName>
    <definedName name="배기2동">#REF!</definedName>
    <definedName name="배치계획표" hidden="1">{#N/A,#N/A,FALSE,"지침";#N/A,#N/A,FALSE,"환경분석";#N/A,#N/A,FALSE,"Sheet16"}</definedName>
    <definedName name="배치동" localSheetId="1">BlankMacro1</definedName>
    <definedName name="배치동" localSheetId="0">BlankMacro1</definedName>
    <definedName name="배치동">BlankMacro1</definedName>
    <definedName name="버스팀">#REF!</definedName>
    <definedName name="번들1호">#REF!</definedName>
    <definedName name="번들2호">#REF!</definedName>
    <definedName name="번들3호">#REF!</definedName>
    <definedName name="벨환율">#REF!</definedName>
    <definedName name="벽식면적계">#REF!</definedName>
    <definedName name="벽식철근계수">#REF!</definedName>
    <definedName name="벽식콘크리트수량">#REF!</definedName>
    <definedName name="벽식형틀수량">#REF!</definedName>
    <definedName name="벽실철근수량">#REF!</definedName>
    <definedName name="변경수주계획">#REF!</definedName>
    <definedName name="변경예산" hidden="1">{#N/A,#N/A,FALSE,"변경관리예산";#N/A,#N/A,FALSE,"변경장비예산";#N/A,#N/A,FALSE,"변경준설예산";#N/A,#N/A,FALSE,"변경철구예산"}</definedName>
    <definedName name="변이Slab두께">#REF!</definedName>
    <definedName name="별첨">[123]소개!#REF!</definedName>
    <definedName name="별첨2A">#REF!</definedName>
    <definedName name="보" localSheetId="1" hidden="1">{#N/A,#N/A,FALSE,"전력간선"}</definedName>
    <definedName name="보" localSheetId="0" hidden="1">{#N/A,#N/A,FALSE,"전력간선"}</definedName>
    <definedName name="보" hidden="1">{#N/A,#N/A,FALSE,"전력간선"}</definedName>
    <definedName name="보증">[124]수지!#REF!</definedName>
    <definedName name="보증일반환산" hidden="1">[125]수리결과!#REF!</definedName>
    <definedName name="본사손익">#REF!</definedName>
    <definedName name="부__가___가__치__세">#REF!</definedName>
    <definedName name="부가가치세">#REF!</definedName>
    <definedName name="부가가치세요율">#REF!</definedName>
    <definedName name="부가가치표">#REF!</definedName>
    <definedName name="부가세율표">#REF!</definedName>
    <definedName name="부대건축2" hidden="1">#REF!</definedName>
    <definedName name="부대공사집계표">#REF!</definedName>
    <definedName name="부실채권2">'[126]0000'!#REF!</definedName>
    <definedName name="분" hidden="1">{#N/A,#N/A,FALSE,"이태원철근"}</definedName>
    <definedName name="분당공" hidden="1">#REF!</definedName>
    <definedName name="분당물가" hidden="1">#REF!</definedName>
    <definedName name="분당코아" hidden="1">#REF!</definedName>
    <definedName name="분당협조" hidden="1">{#N/A,#N/A,FALSE,"이태원철근"}</definedName>
    <definedName name="분양금액">'[92]사업분석-분양가결정'!$H$17</definedName>
    <definedName name="분양예측">[89]!분양예측</definedName>
    <definedName name="비______목">#REF!</definedName>
    <definedName name="ㅅ" localSheetId="1" hidden="1">{#N/A,#N/A,FALSE,"이태원철근"}</definedName>
    <definedName name="ㅅ">[127]견적공통!#REF!</definedName>
    <definedName name="ㅅㅅㅅ5" localSheetId="1" hidden="1">{#N/A,#N/A,FALSE,"CCTV"}</definedName>
    <definedName name="ㅅㅅㅅ5" localSheetId="0" hidden="1">{#N/A,#N/A,FALSE,"CCTV"}</definedName>
    <definedName name="ㅅㅅㅅ5" hidden="1">{#N/A,#N/A,FALSE,"CCTV"}</definedName>
    <definedName name="사" localSheetId="1" hidden="1">{#N/A,#N/A,FALSE,"지침";#N/A,#N/A,FALSE,"환경분석";#N/A,#N/A,FALSE,"Sheet16"}</definedName>
    <definedName name="사" localSheetId="0" hidden="1">{#N/A,#N/A,FALSE,"지침";#N/A,#N/A,FALSE,"환경분석";#N/A,#N/A,FALSE,"Sheet16"}</definedName>
    <definedName name="사" hidden="1">{#N/A,#N/A,FALSE,"지침";#N/A,#N/A,FALSE,"환경분석";#N/A,#N/A,FALSE,"Sheet16"}</definedName>
    <definedName name="사__급___자__재__비">#REF!</definedName>
    <definedName name="사1" localSheetId="1" hidden="1">{#N/A,#N/A,FALSE,"지침";#N/A,#N/A,FALSE,"환경분석";#N/A,#N/A,FALSE,"Sheet16"}</definedName>
    <definedName name="사1" localSheetId="0" hidden="1">{#N/A,#N/A,FALSE,"지침";#N/A,#N/A,FALSE,"환경분석";#N/A,#N/A,FALSE,"Sheet16"}</definedName>
    <definedName name="사1" hidden="1">{#N/A,#N/A,FALSE,"지침";#N/A,#N/A,FALSE,"환경분석";#N/A,#N/A,FALSE,"Sheet16"}</definedName>
    <definedName name="사번">[128]Sheet1!$B$2:$C$171</definedName>
    <definedName name="사번및이름">#REF!</definedName>
    <definedName name="사업계획">[129]월별수입!#REF!</definedName>
    <definedName name="사업비_현황">#REF!</definedName>
    <definedName name="사업성분석">[130]사업분석!$I$22</definedName>
    <definedName name="산재보험료">#REF!</definedName>
    <definedName name="산재보험료요율">#REF!</definedName>
    <definedName name="산재보험료표">#REF!</definedName>
    <definedName name="산출경비">#REF!</definedName>
    <definedName name="상림1호">#REF!</definedName>
    <definedName name="상림2호">#REF!</definedName>
    <definedName name="상림3호">#REF!</definedName>
    <definedName name="상품원가">#REF!</definedName>
    <definedName name="상품원가.본">#REF!</definedName>
    <definedName name="새공통" hidden="1">{#N/A,#N/A,FALSE,"이태원철근"}</definedName>
    <definedName name="샘플" localSheetId="0">BlankMacro1</definedName>
    <definedName name="샘플">BlankMacro1</definedName>
    <definedName name="생사1호">#REF!</definedName>
    <definedName name="생사2호">#REF!</definedName>
    <definedName name="생사기존">#REF!</definedName>
    <definedName name="서">#REF!</definedName>
    <definedName name="서정석">#REF!</definedName>
    <definedName name="선량1호">#REF!</definedName>
    <definedName name="선량2호">#REF!</definedName>
    <definedName name="선량3호">#REF!</definedName>
    <definedName name="선량4호">#REF!</definedName>
    <definedName name="선량5호">#REF!</definedName>
    <definedName name="선로신설">#REF!</definedName>
    <definedName name="선로철거">#REF!</definedName>
    <definedName name="설계_342427000감리_862426000__5">[66]조건!#REF!</definedName>
    <definedName name="설계가">#N/A</definedName>
    <definedName name="설계보상">[85]사업성분석!#REF!</definedName>
    <definedName name="설문지" hidden="1">#REF!</definedName>
    <definedName name="설비" hidden="1">{#N/A,#N/A,FALSE,"이태원철근"}</definedName>
    <definedName name="설비내역">#REF!</definedName>
    <definedName name="성산1호">#REF!</definedName>
    <definedName name="성산2호">#REF!</definedName>
    <definedName name="성산3호">#REF!</definedName>
    <definedName name="성산4호">#REF!</definedName>
    <definedName name="성산5호">#REF!</definedName>
    <definedName name="세금">#REF!</definedName>
    <definedName name="세금2">#REF!</definedName>
    <definedName name="세전익익" localSheetId="1" hidden="1">{#N/A,#N/A,FALSE,"지침";#N/A,#N/A,FALSE,"환경분석";#N/A,#N/A,FALSE,"Sheet16"}</definedName>
    <definedName name="세전익익" localSheetId="0" hidden="1">{#N/A,#N/A,FALSE,"지침";#N/A,#N/A,FALSE,"환경분석";#N/A,#N/A,FALSE,"Sheet16"}</definedName>
    <definedName name="세전익익" hidden="1">{#N/A,#N/A,FALSE,"지침";#N/A,#N/A,FALSE,"환경분석";#N/A,#N/A,FALSE,"Sheet16"}</definedName>
    <definedName name="소">#REF!</definedName>
    <definedName name="소요비용">[5]BOOK4!#REF!</definedName>
    <definedName name="속">#REF!</definedName>
    <definedName name="속초조양부대입찰요청서">[131]확약서!#REF!</definedName>
    <definedName name="속초조양원하도급예정금액대비">[131]확약서!#REF!</definedName>
    <definedName name="속초조양지급자재">[131]확약서!#REF!</definedName>
    <definedName name="속초조양하도급사항">[131]확약서!#REF!</definedName>
    <definedName name="손익2">#REF!</definedName>
    <definedName name="손익변경" localSheetId="1" hidden="1">{#N/A,#N/A,FALSE,"지침";#N/A,#N/A,FALSE,"환경분석";#N/A,#N/A,FALSE,"Sheet16"}</definedName>
    <definedName name="손익변경" localSheetId="0" hidden="1">{#N/A,#N/A,FALSE,"지침";#N/A,#N/A,FALSE,"환경분석";#N/A,#N/A,FALSE,"Sheet16"}</definedName>
    <definedName name="손익변경" hidden="1">{#N/A,#N/A,FALSE,"지침";#N/A,#N/A,FALSE,"환경분석";#N/A,#N/A,FALSE,"Sheet16"}</definedName>
    <definedName name="손익분기">[89]!손익분기</definedName>
    <definedName name="송수관로구경">#REF!</definedName>
    <definedName name="송천1">#REF!</definedName>
    <definedName name="송천2">#REF!</definedName>
    <definedName name="수량" localSheetId="1">BlankMacro1</definedName>
    <definedName name="수량" localSheetId="0">BlankMacro1</definedName>
    <definedName name="수량">BlankMacro1</definedName>
    <definedName name="수입">[89]!수입</definedName>
    <definedName name="수장공사">#REF!</definedName>
    <definedName name="수정">#REF!</definedName>
    <definedName name="수중모타1">#REF!</definedName>
    <definedName name="수중모타10">#REF!</definedName>
    <definedName name="수중모타15">#REF!</definedName>
    <definedName name="수중모타2">#REF!</definedName>
    <definedName name="수중모타20">#REF!</definedName>
    <definedName name="수중모타25">#REF!</definedName>
    <definedName name="수중모타3">#REF!</definedName>
    <definedName name="수중모타30">#REF!</definedName>
    <definedName name="수중모타5">#REF!</definedName>
    <definedName name="수중모타7.5">#REF!</definedName>
    <definedName name="수중모터펌프단가">#REF!</definedName>
    <definedName name="수중케이블단가">#REF!</definedName>
    <definedName name="순">#REF!</definedName>
    <definedName name="순공사비">#REF!</definedName>
    <definedName name="순공사비_현황">#REF!</definedName>
    <definedName name="스환율">#REF!</definedName>
    <definedName name="스환율2">#REF!</definedName>
    <definedName name="시">#REF!</definedName>
    <definedName name="시점">[132]총괄표!$V$1</definedName>
    <definedName name="시팔">[133]대외공문!#REF!</definedName>
    <definedName name="시행" localSheetId="1" hidden="1">{#N/A,#N/A,FALSE,"이태원철근"}</definedName>
    <definedName name="시행일자">#REF!</definedName>
    <definedName name="식품">[83]영업.일1!#REF!</definedName>
    <definedName name="신성1">#REF!</definedName>
    <definedName name="신성2">#REF!</definedName>
    <definedName name="신성3">#REF!</definedName>
    <definedName name="신성4">#REF!</definedName>
    <definedName name="신성5">#REF!</definedName>
    <definedName name="신성6">#REF!</definedName>
    <definedName name="신성7">#REF!</definedName>
    <definedName name="신차">'[2]2.대외공문'!#REF!</definedName>
    <definedName name="신차2">'[2]2.대외공문'!#REF!</definedName>
    <definedName name="신흥1호">#REF!</definedName>
    <definedName name="신흥2호">#REF!</definedName>
    <definedName name="실적__2837억원">#REF!</definedName>
    <definedName name="실행검토안">[134]BID!$A$1:$H$1235</definedName>
    <definedName name="실행대비">[135]bid!$A$1:$I$1265</definedName>
    <definedName name="실행예산서">#REF!</definedName>
    <definedName name="싱환율">#REF!</definedName>
    <definedName name="싱환율2">#REF!</definedName>
    <definedName name="싼타모">#REF!</definedName>
    <definedName name="쌍용기본">'[136]TABLE DB'!$B$5:$G$85</definedName>
    <definedName name="ㅇ" localSheetId="0">BlankMacro1</definedName>
    <definedName name="ㅇ">BlankMacro1</definedName>
    <definedName name="ㅇㄴㄱㅈㄷㄱ">#REF!</definedName>
    <definedName name="ㅇㄹ">[47]수입!#REF!</definedName>
    <definedName name="ㅇㄻㄻㄹ">#REF!</definedName>
    <definedName name="ㅇㅀㄶ">#REF!</definedName>
    <definedName name="ㅇㅇ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ㅇ" localSheetId="0" hidden="1">{#N/A,#N/A,FALSE,"전력간선"}</definedName>
    <definedName name="ㅇㅇ" hidden="1">{#N/A,#N/A,FALSE,"전력간선"}</definedName>
    <definedName name="ㅇㅇㅇ" localSheetId="1">BlankMacro1</definedName>
    <definedName name="ㅇㅇㅇ" localSheetId="0">BlankMacro1</definedName>
    <definedName name="ㅇㅇㅇ">BlankMacro1</definedName>
    <definedName name="ㅇㅇㅇㅇ" localSheetId="1" hidden="1">{#N/A,#N/A,FALSE,"지침";#N/A,#N/A,FALSE,"환경분석";#N/A,#N/A,FALSE,"Sheet16"}</definedName>
    <definedName name="ㅇㅇㅇㅇ" localSheetId="0" hidden="1">{#N/A,#N/A,FALSE,"지침";#N/A,#N/A,FALSE,"환경분석";#N/A,#N/A,FALSE,"Sheet16"}</definedName>
    <definedName name="ㅇㅇㅇㅇ" hidden="1">{#N/A,#N/A,FALSE,"지침";#N/A,#N/A,FALSE,"환경분석";#N/A,#N/A,FALSE,"Sheet16"}</definedName>
    <definedName name="ㅇㅇㅇㅇㅇㅇ" localSheetId="1" hidden="1">{#N/A,#N/A,FALSE,"지침";#N/A,#N/A,FALSE,"환경분석";#N/A,#N/A,FALSE,"Sheet16"}</definedName>
    <definedName name="ㅇㅇㅇㅇㅇㅇ" localSheetId="0" hidden="1">{#N/A,#N/A,FALSE,"지침";#N/A,#N/A,FALSE,"환경분석";#N/A,#N/A,FALSE,"Sheet16"}</definedName>
    <definedName name="ㅇㅇㅇㅇㅇㅇ" hidden="1">{#N/A,#N/A,FALSE,"지침";#N/A,#N/A,FALSE,"환경분석";#N/A,#N/A,FALSE,"Sheet16"}</definedName>
    <definedName name="아">#REF!</definedName>
    <definedName name="아아">'[137]98지급계획'!#REF!</definedName>
    <definedName name="아앟ㅀ">#REF!</definedName>
    <definedName name="아연도강관단가">#REF!</definedName>
    <definedName name="아연도배관단가">#REF!</definedName>
    <definedName name="아연도배관자재">#REF!</definedName>
    <definedName name="아파트">#REF!</definedName>
    <definedName name="아파트벽식">#REF!</definedName>
    <definedName name="안___전__점__검__비">#REF!</definedName>
    <definedName name="안방1호">#REF!</definedName>
    <definedName name="안방2호">#REF!</definedName>
    <definedName name="안전">#REF!</definedName>
    <definedName name="안전관리비">#REF!</definedName>
    <definedName name="안전관리비요율">#REF!</definedName>
    <definedName name="안전관리비표">#REF!</definedName>
    <definedName name="안정수위">#REF!</definedName>
    <definedName name="앞들1호">#REF!</definedName>
    <definedName name="앞들2호">#REF!</definedName>
    <definedName name="양석">#REF!,#REF!,#REF!,#REF!,#REF!,#REF!,#REF!,#REF!,#REF!,#REF!,#REF!,#REF!,#REF!,#REF!,#REF!,#REF!,#REF!,#REF!,#REF!</definedName>
    <definedName name="양수량">#REF!</definedName>
    <definedName name="양주">[138]파이프류!#REF!</definedName>
    <definedName name="양중" localSheetId="1">BlankMacro1</definedName>
    <definedName name="양중" localSheetId="0">BlankMacro1</definedName>
    <definedName name="양중">BlankMacro1</definedName>
    <definedName name="양중계획" localSheetId="1">BlankMacro1</definedName>
    <definedName name="양중계획" localSheetId="0">BlankMacro1</definedName>
    <definedName name="양중계획">BlankMacro1</definedName>
    <definedName name="언린얼">#REF!</definedName>
    <definedName name="에누리">#REF!</definedName>
    <definedName name="에누리.본">#REF!</definedName>
    <definedName name="영비">#REF!</definedName>
    <definedName name="영비.본">#REF!</definedName>
    <definedName name="영수">#REF!</definedName>
    <definedName name="영수.본">#REF!</definedName>
    <definedName name="영업" localSheetId="1" hidden="1">{#N/A,#N/A,FALSE,"지침";#N/A,#N/A,FALSE,"환경분석";#N/A,#N/A,FALSE,"Sheet16"}</definedName>
    <definedName name="영업" localSheetId="0" hidden="1">{#N/A,#N/A,FALSE,"지침";#N/A,#N/A,FALSE,"환경분석";#N/A,#N/A,FALSE,"Sheet16"}</definedName>
    <definedName name="영업" hidden="1">{#N/A,#N/A,FALSE,"지침";#N/A,#N/A,FALSE,"환경분석";#N/A,#N/A,FALSE,"Sheet16"}</definedName>
    <definedName name="영업외" hidden="1">[9]추가예산!#REF!</definedName>
    <definedName name="영업외수" hidden="1">[9]추가예산!#REF!</definedName>
    <definedName name="영업외수익.비용.">#REF!</definedName>
    <definedName name="영업현금" localSheetId="1" hidden="1">{#N/A,#N/A,FALSE,"지침";#N/A,#N/A,FALSE,"환경분석";#N/A,#N/A,FALSE,"Sheet16"}</definedName>
    <definedName name="영업현금" localSheetId="0" hidden="1">{#N/A,#N/A,FALSE,"지침";#N/A,#N/A,FALSE,"환경분석";#N/A,#N/A,FALSE,"Sheet16"}</definedName>
    <definedName name="영업현금" hidden="1">{#N/A,#N/A,FALSE,"지침";#N/A,#N/A,FALSE,"환경분석";#N/A,#N/A,FALSE,"Sheet16"}</definedName>
    <definedName name="영역">#REF!</definedName>
    <definedName name="영역1">#REF!</definedName>
    <definedName name="영환율">#REF!</definedName>
    <definedName name="영환율2">#REF!</definedName>
    <definedName name="예비가" localSheetId="0">BlankMacro1</definedName>
    <definedName name="예비가">BlankMacro1</definedName>
    <definedName name="예비비">#REF!</definedName>
    <definedName name="예산서발행">#REF!</definedName>
    <definedName name="오">#REF!</definedName>
    <definedName name="오주1호">#REF!</definedName>
    <definedName name="오주2호">#REF!</definedName>
    <definedName name="오주3호">#REF!</definedName>
    <definedName name="오주4호">#REF!</definedName>
    <definedName name="오지">#REF!</definedName>
    <definedName name="옥외공사" hidden="1">{#N/A,#N/A,FALSE,"이태원철근"}</definedName>
    <definedName name="옥외대비" hidden="1">{#N/A,#N/A,FALSE,"이태원철근"}</definedName>
    <definedName name="옹벽길이1">#REF!</definedName>
    <definedName name="옹벽길이2">#REF!</definedName>
    <definedName name="옹벽길이3">#REF!</definedName>
    <definedName name="옹벽길이4">#REF!</definedName>
    <definedName name="외">#REF!</definedName>
    <definedName name="외주길이">#REF!</definedName>
    <definedName name="외화외상매출금연령분석">#REF!</definedName>
    <definedName name="요동1호">#REF!</definedName>
    <definedName name="요동2호">#REF!</definedName>
    <definedName name="용역">[85]사업성분석!#REF!</definedName>
    <definedName name="우산">#REF!</definedName>
    <definedName name="운암">#REF!</definedName>
    <definedName name="운호1호">#REF!</definedName>
    <definedName name="운호2호">#REF!</definedName>
    <definedName name="운호3호">#REF!</definedName>
    <definedName name="원">#REF!</definedName>
    <definedName name="원가">[139]일위대가표!#REF!</definedName>
    <definedName name="원가계산명">#REF!</definedName>
    <definedName name="원운1호">#REF!</definedName>
    <definedName name="원운2호">#REF!</definedName>
    <definedName name="원위치">[131]!원위치</definedName>
    <definedName name="월드건설" hidden="1">{#N/A,#N/A,FALSE,"이태원철근"}</definedName>
    <definedName name="월별영업">#REF!</definedName>
    <definedName name="위치">#N/A</definedName>
    <definedName name="유무">#REF!</definedName>
    <definedName name="유비">#REF!</definedName>
    <definedName name="유상">[140]영업.일1!#REF!</definedName>
    <definedName name="유이주비">[85]사업성분석!#REF!</definedName>
    <definedName name="유토지">[85]사업성분석!#REF!</definedName>
    <definedName name="유통">[83]영업.일1!#REF!</definedName>
    <definedName name="육리1호">#REF!</definedName>
    <definedName name="육리2호">#REF!</definedName>
    <definedName name="으악3">[141]전문품의!#REF!</definedName>
    <definedName name="은_행">#REF!</definedName>
    <definedName name="은산1호">#REF!</definedName>
    <definedName name="은산2호">#REF!</definedName>
    <definedName name="은산3호">#REF!</definedName>
    <definedName name="은산4호">#REF!</definedName>
    <definedName name="을지">'[142]2.대외공문'!#REF!</definedName>
    <definedName name="의류">[83]영업.일1!#REF!</definedName>
    <definedName name="이______________윤">#REF!</definedName>
    <definedName name="이______전______비">#REF!</definedName>
    <definedName name="이슈" localSheetId="1" hidden="1">{#N/A,#N/A,FALSE,"지침";#N/A,#N/A,FALSE,"환경분석";#N/A,#N/A,FALSE,"Sheet16"}</definedName>
    <definedName name="이슈" localSheetId="0" hidden="1">{#N/A,#N/A,FALSE,"지침";#N/A,#N/A,FALSE,"환경분석";#N/A,#N/A,FALSE,"Sheet16"}</definedName>
    <definedName name="이슈" hidden="1">{#N/A,#N/A,FALSE,"지침";#N/A,#N/A,FALSE,"환경분석";#N/A,#N/A,FALSE,"Sheet16"}</definedName>
    <definedName name="이윤">#REF!</definedName>
    <definedName name="이윤요율">#REF!</definedName>
    <definedName name="이윤표">#REF!</definedName>
    <definedName name="이주비이자">[85]사업성분석!#REF!</definedName>
    <definedName name="이준호">#REF!</definedName>
    <definedName name="이환율">#REF!</definedName>
    <definedName name="이희선">#REF!,#REF!</definedName>
    <definedName name="인부신상">[143]인부신상자료!$A$2:$H$116</definedName>
    <definedName name="인부신상자료">#REF!</definedName>
    <definedName name="인상분">[144]예산총괄!#REF!</definedName>
    <definedName name="인쇄">'[145]1유리'!$A$3:$E$33,'[145]1유리'!$A$34:$E$34</definedName>
    <definedName name="인원">#REF!</definedName>
    <definedName name="인원변동">'[146]2.대외공문'!#REF!</definedName>
    <definedName name="인원차량">[63]세부추진!$A$1:$AE$166</definedName>
    <definedName name="인입공사비">#REF!</definedName>
    <definedName name="인허가">[85]사업성분석!#REF!</definedName>
    <definedName name="일__반___관__리__비">#REF!</definedName>
    <definedName name="일반관리비">#REF!</definedName>
    <definedName name="일반관리비요율">#REF!</definedName>
    <definedName name="일반관리비표">#REF!</definedName>
    <definedName name="일위">#REF!,#REF!</definedName>
    <definedName name="일위대가">#REF!</definedName>
    <definedName name="일위대가FORM">#REF!</definedName>
    <definedName name="일정97" hidden="1">#REF!</definedName>
    <definedName name="일환율">#REF!</definedName>
    <definedName name="임직">#REF!</definedName>
    <definedName name="입력란">#REF!</definedName>
    <definedName name="입력선택">#REF!</definedName>
    <definedName name="입력전체">#REF!</definedName>
    <definedName name="입안1호">#REF!</definedName>
    <definedName name="입안2호">#REF!</definedName>
    <definedName name="입안3호">#REF!</definedName>
    <definedName name="입안4호">#REF!</definedName>
    <definedName name="입안기존2">#REF!</definedName>
    <definedName name="입찰">[147]BID!$A$1:$I$768</definedName>
    <definedName name="ㅈㄷㄳㄷ굣둇굑쇿ㄷ">#REF!</definedName>
    <definedName name="ㅈㄷㅅㅎㄴ">#REF!</definedName>
    <definedName name="자">[46]수입!#REF!</definedName>
    <definedName name="자연수위">#REF!</definedName>
    <definedName name="자재">[148]입력!$A$3:$A$30</definedName>
    <definedName name="자재단가">#REF!</definedName>
    <definedName name="작업계획" localSheetId="1">BlankMacro1</definedName>
    <definedName name="작업계획" localSheetId="0">BlankMacro1</definedName>
    <definedName name="작업계획">BlankMacro1</definedName>
    <definedName name="잔">'[149]98지급계획'!#REF!</definedName>
    <definedName name="잔여유토지">[85]사업성분석!#REF!</definedName>
    <definedName name="잡공사">#REF!</definedName>
    <definedName name="장기미수">#REF!</definedName>
    <definedName name="장비">[150]factor!#REF!</definedName>
    <definedName name="장산1">#REF!</definedName>
    <definedName name="장산2">#REF!</definedName>
    <definedName name="장산3">#REF!</definedName>
    <definedName name="장춘">#REF!</definedName>
    <definedName name="재료비">#REF!</definedName>
    <definedName name="재료비요율">#REF!</definedName>
    <definedName name="저수조만수위">#REF!</definedName>
    <definedName name="전기">#REF!</definedName>
    <definedName name="전기2">#REF!</definedName>
    <definedName name="전기산출내역">#REF!</definedName>
    <definedName name="전도">[151]총괄표!#REF!,[151]총괄표!#REF!,[151]총괄표!#REF!</definedName>
    <definedName name="전동기용량">#REF!</definedName>
    <definedName name="전등신설">#REF!</definedName>
    <definedName name="전사">#REF!</definedName>
    <definedName name="전자CF" localSheetId="1" hidden="1">{#N/A,#N/A,FALSE,"지침";#N/A,#N/A,FALSE,"환경분석";#N/A,#N/A,FALSE,"Sheet16"}</definedName>
    <definedName name="전자CF" localSheetId="0" hidden="1">{#N/A,#N/A,FALSE,"지침";#N/A,#N/A,FALSE,"환경분석";#N/A,#N/A,FALSE,"Sheet16"}</definedName>
    <definedName name="전자CF" hidden="1">{#N/A,#N/A,FALSE,"지침";#N/A,#N/A,FALSE,"환경분석";#N/A,#N/A,FALSE,"Sheet16"}</definedName>
    <definedName name="전출자">[152]전입!$A$1:$CE$326</definedName>
    <definedName name="절" hidden="1">#REF!</definedName>
    <definedName name="정산설계">[85]사업성분석!#REF!</definedName>
    <definedName name="정산시공보증">[85]사업성분석!#REF!</definedName>
    <definedName name="정산용역">[85]사업성분석!#REF!</definedName>
    <definedName name="정산이자">[85]사업성분석!#REF!</definedName>
    <definedName name="정산조합개소비">[85]사업성분석!#REF!</definedName>
    <definedName name="정산조합운영">[85]사업성분석!#REF!</definedName>
    <definedName name="정산토지">[85]사업성분석!#REF!</definedName>
    <definedName name="제목">#REF!</definedName>
    <definedName name="제안A">[153]제안서!$A$1:$W$47</definedName>
    <definedName name="제안B">[153]제안서!$X$1:$AP$41</definedName>
    <definedName name="제어판">[89]!제어판</definedName>
    <definedName name="제주다이너스티">#REF!</definedName>
    <definedName name="제출2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품원가">#REF!</definedName>
    <definedName name="제품원가.본">#REF!</definedName>
    <definedName name="조적공사">#REF!</definedName>
    <definedName name="조직도">'[154]RD제품개발투자비(매가)'!#REF!</definedName>
    <definedName name="종">#REF!</definedName>
    <definedName name="종점">[132]총괄표!$V$2</definedName>
    <definedName name="종합결의96.11">#REF!</definedName>
    <definedName name="좌석">[63]상용보강!#REF!</definedName>
    <definedName name="주" localSheetId="1" hidden="1">{#N/A,#N/A,FALSE,"지침";#N/A,#N/A,FALSE,"환경분석";#N/A,#N/A,FALSE,"Sheet16"}</definedName>
    <definedName name="주" localSheetId="0" hidden="1">{#N/A,#N/A,FALSE,"지침";#N/A,#N/A,FALSE,"환경분석";#N/A,#N/A,FALSE,"Sheet16"}</definedName>
    <definedName name="주" hidden="1">{#N/A,#N/A,FALSE,"지침";#N/A,#N/A,FALSE,"환경분석";#N/A,#N/A,FALSE,"Sheet16"}</definedName>
    <definedName name="주보형틀계">#REF!</definedName>
    <definedName name="주상" localSheetId="1">BlankMacro1</definedName>
    <definedName name="주상" localSheetId="0">BlankMacro1</definedName>
    <definedName name="주상">BlankMacro1</definedName>
    <definedName name="주상1" localSheetId="1">BlankMacro1</definedName>
    <definedName name="주상1" localSheetId="0">BlankMacro1</definedName>
    <definedName name="주상1">BlankMacro1</definedName>
    <definedName name="주상도" localSheetId="1">BlankMacro1</definedName>
    <definedName name="주상도" localSheetId="0">BlankMacro1</definedName>
    <definedName name="주상도">BlankMacro1</definedName>
    <definedName name="주택매출">#REF!</definedName>
    <definedName name="주택원가">#REF!</definedName>
    <definedName name="주택최종">#REF!</definedName>
    <definedName name="중개어음">[155]선급비용!#REF!</definedName>
    <definedName name="중앙투자">[155]선급비용!#REF!</definedName>
    <definedName name="지__급__자__재__비">#REF!</definedName>
    <definedName name="지동">#REF!</definedName>
    <definedName name="지보공법">#REF!</definedName>
    <definedName name="지상1Slab두께">#REF!</definedName>
    <definedName name="지상1기둥갯수">#REF!</definedName>
    <definedName name="지상1높이">#REF!</definedName>
    <definedName name="지상기둥갯수">#REF!</definedName>
    <definedName name="지상기둥갯수1">#REF!</definedName>
    <definedName name="지상벽식SLAB두께">#REF!</definedName>
    <definedName name="지상소보단1">#REF!</definedName>
    <definedName name="지상소보단2">#REF!</definedName>
    <definedName name="지상철골보길이">#REF!</definedName>
    <definedName name="지상층1철근계">#REF!</definedName>
    <definedName name="지상층1콘크리트계">#REF!</definedName>
    <definedName name="지상층1형틀계">#REF!</definedName>
    <definedName name="지상층SLAB두께">#REF!</definedName>
    <definedName name="지역">#N/A</definedName>
    <definedName name="지출계획">[89]!지출계획</definedName>
    <definedName name="직급사무">'[136]쌍용 data base'!$B$4:$C$9</definedName>
    <definedName name="직접노무비">#REF!</definedName>
    <definedName name="직접노무비요율">#REF!</definedName>
    <definedName name="직접재료비합">#REF!</definedName>
    <definedName name="진짜원가">#REF!</definedName>
    <definedName name="집계">#REF!</definedName>
    <definedName name="집계표발행">#REF!</definedName>
    <definedName name="차체">#REF!</definedName>
    <definedName name="차트">[89]!차트</definedName>
    <definedName name="착공월">#REF!</definedName>
    <definedName name="착정심도">#REF!</definedName>
    <definedName name="창">#REF!</definedName>
    <definedName name="창고">#REF!</definedName>
    <definedName name="창호공사">#REF!</definedName>
    <definedName name="철거자재">#REF!</definedName>
    <definedName name="철근콘크리트_공사">#REF!</definedName>
    <definedName name="철목1호">#REF!</definedName>
    <definedName name="철목2호">#REF!</definedName>
    <definedName name="철목3호">#REF!</definedName>
    <definedName name="철목4호">#REF!</definedName>
    <definedName name="청림1호">#REF!</definedName>
    <definedName name="청림2호">#REF!</definedName>
    <definedName name="청림3호">#REF!</definedName>
    <definedName name="초임안3">#REF!</definedName>
    <definedName name="총______원_______가">#REF!</definedName>
    <definedName name="총___공____사___비">#REF!</definedName>
    <definedName name="총공사비">#REF!</definedName>
    <definedName name="총괄공사예산서">#REF!</definedName>
    <definedName name="총원가">#REF!</definedName>
    <definedName name="최상층Slab두께">#REF!</definedName>
    <definedName name="최종합격인원">#REF!</definedName>
    <definedName name="최창호">'[39]2.대외공문'!#REF!</definedName>
    <definedName name="출발선">#REF!</definedName>
    <definedName name="출판" localSheetId="1" hidden="1">{#N/A,#N/A,FALSE,"지침";#N/A,#N/A,FALSE,"환경분석";#N/A,#N/A,FALSE,"Sheet16"}</definedName>
    <definedName name="출판" localSheetId="0" hidden="1">{#N/A,#N/A,FALSE,"지침";#N/A,#N/A,FALSE,"환경분석";#N/A,#N/A,FALSE,"Sheet16"}</definedName>
    <definedName name="출판" hidden="1">{#N/A,#N/A,FALSE,"지침";#N/A,#N/A,FALSE,"환경분석";#N/A,#N/A,FALSE,"Sheet16"}</definedName>
    <definedName name="출판C">#REF!</definedName>
    <definedName name="출판CF">#REF!</definedName>
    <definedName name="충돌">#N/A</definedName>
    <definedName name="충동">'[11]95MAKER'!#REF!</definedName>
    <definedName name="측량">#REF!</definedName>
    <definedName name="측량지질">[85]사업성분석!#REF!</definedName>
    <definedName name="측세대수1">#REF!</definedName>
    <definedName name="측세대수2">#REF!</definedName>
    <definedName name="측옹벽길이1">#REF!</definedName>
    <definedName name="측옹벽길이2">#REF!</definedName>
    <definedName name="카환율">#REF!</definedName>
    <definedName name="캐쉬" localSheetId="1" hidden="1">{#N/A,#N/A,FALSE,"지침";#N/A,#N/A,FALSE,"환경분석";#N/A,#N/A,FALSE,"Sheet16"}</definedName>
    <definedName name="캐쉬" localSheetId="0" hidden="1">{#N/A,#N/A,FALSE,"지침";#N/A,#N/A,FALSE,"환경분석";#N/A,#N/A,FALSE,"Sheet16"}</definedName>
    <definedName name="캐쉬" hidden="1">{#N/A,#N/A,FALSE,"지침";#N/A,#N/A,FALSE,"환경분석";#N/A,#N/A,FALSE,"Sheet16"}</definedName>
    <definedName name="케1">#REF!</definedName>
    <definedName name="퀛Y">[156]경비공통!#REF!</definedName>
    <definedName name="ㅌㅊ" hidden="1">'[110]5사남'!#REF!</definedName>
    <definedName name="타일공사">#REF!</definedName>
    <definedName name="택시">[157]차량별점검!$A$1:$I$36</definedName>
    <definedName name="템플리트모듈1" localSheetId="1">BlankMacro1</definedName>
    <definedName name="템플리트모듈1" localSheetId="0">BlankMacro1</definedName>
    <definedName name="템플리트모듈1">BlankMacro1</definedName>
    <definedName name="템플리트모듈2" localSheetId="1">BlankMacro1</definedName>
    <definedName name="템플리트모듈2" localSheetId="0">BlankMacro1</definedName>
    <definedName name="템플리트모듈2">BlankMacro1</definedName>
    <definedName name="템플리트모듈3" localSheetId="1">BlankMacro1</definedName>
    <definedName name="템플리트모듈3" localSheetId="0">BlankMacro1</definedName>
    <definedName name="템플리트모듈3">BlankMacro1</definedName>
    <definedName name="템플리트모듈4" localSheetId="1">BlankMacro1</definedName>
    <definedName name="템플리트모듈4" localSheetId="0">BlankMacro1</definedName>
    <definedName name="템플리트모듈4">BlankMacro1</definedName>
    <definedName name="템플리트모듈5" localSheetId="1">BlankMacro1</definedName>
    <definedName name="템플리트모듈5" localSheetId="0">BlankMacro1</definedName>
    <definedName name="템플리트모듈5">BlankMacro1</definedName>
    <definedName name="템플리트모듈6" localSheetId="1">BlankMacro1</definedName>
    <definedName name="템플리트모듈6" localSheetId="0">BlankMacro1</definedName>
    <definedName name="템플리트모듈6">BlankMacro1</definedName>
    <definedName name="토공사">#REF!</definedName>
    <definedName name="토목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토목공사" hidden="1">{#N/A,#N/A,FALSE,"이태원철근"}</definedName>
    <definedName name="토목공사강릉" hidden="1">#REF!</definedName>
    <definedName name="토목매숯">#REF!</definedName>
    <definedName name="토목실견적" hidden="1">{#N/A,#N/A,FALSE,"이태원철근"}</definedName>
    <definedName name="퇴직추계12">#REF!</definedName>
    <definedName name="투입">#REF!</definedName>
    <definedName name="투자.2">'[158]98지급계획'!#REF!</definedName>
    <definedName name="트럭1트">#REF!</definedName>
    <definedName name="트럭실행">#REF!</definedName>
    <definedName name="트럭팀">#REF!</definedName>
    <definedName name="특별손실">#REF!</definedName>
    <definedName name="특별손실.본">#REF!</definedName>
    <definedName name="특별이익">#REF!</definedName>
    <definedName name="특별이익.본">#REF!</definedName>
    <definedName name="특장">#REF!</definedName>
    <definedName name="파이롯트">#REF!</definedName>
    <definedName name="파일공법">#REF!</definedName>
    <definedName name="파일형태">#REF!</definedName>
    <definedName name="펌프구경">#REF!</definedName>
    <definedName name="페이지1">'[153]행정표준(1)'!$A$1:$J$53</definedName>
    <definedName name="페이지2">'[153]행정표준(2)'!$A$1:$Z$62</definedName>
    <definedName name="평당가">#REF!</definedName>
    <definedName name="폐_기_물___수_수_료">#REF!</definedName>
    <definedName name="폐_기_물___처_리_비">#REF!</definedName>
    <definedName name="포장2월ocf" localSheetId="1" hidden="1">{#N/A,#N/A,FALSE,"지침";#N/A,#N/A,FALSE,"환경분석";#N/A,#N/A,FALSE,"Sheet16"}</definedName>
    <definedName name="포장2월ocf" localSheetId="0" hidden="1">{#N/A,#N/A,FALSE,"지침";#N/A,#N/A,FALSE,"환경분석";#N/A,#N/A,FALSE,"Sheet16"}</definedName>
    <definedName name="포장2월ocf" hidden="1">{#N/A,#N/A,FALSE,"지침";#N/A,#N/A,FALSE,"환경분석";#N/A,#N/A,FALSE,"Sheet16"}</definedName>
    <definedName name="포장ocf" localSheetId="1" hidden="1">{#N/A,#N/A,FALSE,"지침";#N/A,#N/A,FALSE,"환경분석";#N/A,#N/A,FALSE,"Sheet16"}</definedName>
    <definedName name="포장ocf" localSheetId="0" hidden="1">{#N/A,#N/A,FALSE,"지침";#N/A,#N/A,FALSE,"환경분석";#N/A,#N/A,FALSE,"Sheet16"}</definedName>
    <definedName name="포장ocf" hidden="1">{#N/A,#N/A,FALSE,"지침";#N/A,#N/A,FALSE,"환경분석";#N/A,#N/A,FALSE,"Sheet16"}</definedName>
    <definedName name="표묜">#REF!</definedName>
    <definedName name="표준명">#REF!</definedName>
    <definedName name="표준번호">#REF!</definedName>
    <definedName name="표지로">[159]!표지로</definedName>
    <definedName name="품의">'[160]2.대외공문'!#REF!</definedName>
    <definedName name="품의서">[133]대외공문!#REF!</definedName>
    <definedName name="품의서을">[133]대외공문!#REF!</definedName>
    <definedName name="품질">[83]영업.일1!#REF!</definedName>
    <definedName name="풍납동" hidden="1">#REF!</definedName>
    <definedName name="풍납동아파트" hidden="1">#REF!</definedName>
    <definedName name="프환율">#REF!</definedName>
    <definedName name="피로티" hidden="1">{#N/A,#N/A,FALSE,"이태원철근"}</definedName>
    <definedName name="피로티1" hidden="1">{#N/A,#N/A,FALSE,"이태원철근"}</definedName>
    <definedName name="ㅎㄱㄱ" localSheetId="1" hidden="1">{#N/A,#N/A,FALSE,"CCTV"}</definedName>
    <definedName name="ㅎㄱㄱ" localSheetId="0" hidden="1">{#N/A,#N/A,FALSE,"CCTV"}</definedName>
    <definedName name="ㅎㄱㄱ" hidden="1">{#N/A,#N/A,FALSE,"CCTV"}</definedName>
    <definedName name="ㅎㄴ튜">[26]수입!#REF!</definedName>
    <definedName name="ㅎㄶ">#REF!</definedName>
    <definedName name="ㅎㄹ">#REF!</definedName>
    <definedName name="ㅎㄹㅇ" localSheetId="1" hidden="1">{#N/A,#N/A,FALSE,"CCTV"}</definedName>
    <definedName name="ㅎㄹㅇ" localSheetId="0" hidden="1">{#N/A,#N/A,FALSE,"CCTV"}</definedName>
    <definedName name="ㅎㄹㅇ" hidden="1">{#N/A,#N/A,FALSE,"CCTV"}</definedName>
    <definedName name="ㅎ럴">#REF!</definedName>
    <definedName name="ㅎㅎ" hidden="1">'[110]5사남'!#REF!</definedName>
    <definedName name="ㅎㅎㄱ" localSheetId="1" hidden="1">{#N/A,#N/A,FALSE,"CCTV"}</definedName>
    <definedName name="ㅎㅎㄱ" localSheetId="0" hidden="1">{#N/A,#N/A,FALSE,"CCTV"}</definedName>
    <definedName name="ㅎㅎㄱ" hidden="1">{#N/A,#N/A,FALSE,"CCTV"}</definedName>
    <definedName name="ㅎㅎㅎ">#REF!</definedName>
    <definedName name="하">#REF!</definedName>
    <definedName name="하도사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자보수">[124]수지!#REF!</definedName>
    <definedName name="하핳">'[121]남양시작동010313100%'!$A$2:$G$882</definedName>
    <definedName name="한교1호">#REF!</definedName>
    <definedName name="한교2호">#REF!</definedName>
    <definedName name="한교3호">#REF!</definedName>
    <definedName name="함돈식상무">#REF!</definedName>
    <definedName name="합______________계">#REF!</definedName>
    <definedName name="합계">#REF!</definedName>
    <definedName name="항목10">#REF!</definedName>
    <definedName name="항목11">#REF!</definedName>
    <definedName name="항목2">#REF!</definedName>
    <definedName name="항목3">#REF!</definedName>
    <definedName name="항목4">#REF!</definedName>
    <definedName name="항목5">#REF!</definedName>
    <definedName name="항목6">#REF!</definedName>
    <definedName name="항목7">#REF!</definedName>
    <definedName name="항목8">#REF!</definedName>
    <definedName name="항목9">#REF!</definedName>
    <definedName name="행열변환_1.행열변환_1">[59]!행열변환_1.행열변환_1</definedName>
    <definedName name="행열변환_2.행열변환_2">[59]!행열변환_2.행열변환_2</definedName>
    <definedName name="행열변환_3.행열변환_3">[161]!행열변환_3.행열변환_3</definedName>
    <definedName name="행열변환_4.행열변환_4">[162]!행열변환_4.행열변환_4</definedName>
    <definedName name="햐ㅓㅈ바허ㅏㅣ농하ㅗㅎ" localSheetId="1" hidden="1">{#N/A,#N/A,FALSE,"CCTV"}</definedName>
    <definedName name="햐ㅓㅈ바허ㅏㅣ농하ㅗㅎ" localSheetId="0" hidden="1">{#N/A,#N/A,FALSE,"CCTV"}</definedName>
    <definedName name="햐ㅓㅈ바허ㅏㅣ농하ㅗㅎ" hidden="1">{#N/A,#N/A,FALSE,"CCTV"}</definedName>
    <definedName name="현금흐름">[8]현금흐름!#REF!</definedName>
    <definedName name="현대리바트">[6]수입!#REF!</definedName>
    <definedName name="現代綜合商事經由分">#REF!</definedName>
    <definedName name="현장관리">#REF!</definedName>
    <definedName name="현장위치">'[163]3'!$A$24:$A$28</definedName>
    <definedName name="현천기자재비">#REF!</definedName>
    <definedName name="협조전" localSheetId="1" hidden="1">#REF!</definedName>
    <definedName name="협조전">[164]TOT!$H$55</definedName>
    <definedName name="호별가격">#REF!</definedName>
    <definedName name="호별시가안분">#REF!</definedName>
    <definedName name="호ㅎ">[165]수입!#REF!</definedName>
    <definedName name="호환율">#REF!</definedName>
    <definedName name="호ㅓ" localSheetId="1" hidden="1">#REF!</definedName>
    <definedName name="호ㅓ" localSheetId="0" hidden="1">{#N/A,#N/A,FALSE,"CCTV"}</definedName>
    <definedName name="호ㅓ" hidden="1">{#N/A,#N/A,FALSE,"CCTV"}</definedName>
    <definedName name="호ㅓㅕㅅ" localSheetId="1" hidden="1">{#N/A,#N/A,FALSE,"CCTV"}</definedName>
    <definedName name="호ㅓㅕㅅ" localSheetId="0" hidden="1">{#N/A,#N/A,FALSE,"CCTV"}</definedName>
    <definedName name="호ㅓㅕㅅ" hidden="1">{#N/A,#N/A,FALSE,"CCTV"}</definedName>
    <definedName name="화신1호">#REF!</definedName>
    <definedName name="화신2호">#REF!</definedName>
    <definedName name="화신기존1">#REF!</definedName>
    <definedName name="화신기존2">#REF!</definedName>
    <definedName name="환경">#REF!</definedName>
    <definedName name="환경투">[166]수입!#REF!</definedName>
    <definedName name="환율">#REF!</definedName>
    <definedName name="환율1">#REF!</definedName>
    <definedName name="회사명">#REF!</definedName>
    <definedName name="회시1호">#REF!</definedName>
    <definedName name="회시2호">#REF!</definedName>
    <definedName name="회의양식">'[64]2.대외공문'!#REF!</definedName>
    <definedName name="흙막이지보공법">[167]data!$B$2:$B$6</definedName>
    <definedName name="희선">#REF!,#REF!,#REF!,#REF!,#REF!,#REF!,#REF!,#REF!,#REF!,#REF!,#REF!,#REF!,#REF!,#REF!,#REF!,#REF!,#REF!,#REF!,#REF!</definedName>
    <definedName name="ㅏ" localSheetId="1" hidden="1">{#N/A,#N/A,FALSE,"이태원철근"}</definedName>
    <definedName name="ㅏ">#REF!</definedName>
    <definedName name="ㅏㅅㅎㄹ" localSheetId="1" hidden="1">{#N/A,#N/A,FALSE,"CCTV"}</definedName>
    <definedName name="ㅏㅅㅎㄹ" localSheetId="0" hidden="1">{#N/A,#N/A,FALSE,"CCTV"}</definedName>
    <definedName name="ㅏㅅㅎㄹ" hidden="1">{#N/A,#N/A,FALSE,"CCTV"}</definedName>
    <definedName name="ㅏㅏ">#REF!</definedName>
    <definedName name="ㅏㅏㅏ">'[39]2.대외공문'!#REF!</definedName>
    <definedName name="ㅏㅑㅛㄳㄹ" localSheetId="1" hidden="1">{#N/A,#N/A,FALSE,"CCTV"}</definedName>
    <definedName name="ㅏㅑㅛㄳㄹ" localSheetId="0" hidden="1">{#N/A,#N/A,FALSE,"CCTV"}</definedName>
    <definedName name="ㅏㅑㅛㄳㄹ" hidden="1">{#N/A,#N/A,FALSE,"CCTV"}</definedName>
    <definedName name="ㅏㅓ" localSheetId="1" hidden="1">{#N/A,#N/A,FALSE,"CCTV"}</definedName>
    <definedName name="ㅏㅓ" localSheetId="0" hidden="1">{#N/A,#N/A,FALSE,"CCTV"}</definedName>
    <definedName name="ㅏㅓ" hidden="1">{#N/A,#N/A,FALSE,"CCTV"}</definedName>
    <definedName name="ㅏㅕㅇㄹ" localSheetId="1" hidden="1">{#N/A,#N/A,FALSE,"CCTV"}</definedName>
    <definedName name="ㅏㅕㅇㄹ" localSheetId="0" hidden="1">{#N/A,#N/A,FALSE,"CCTV"}</definedName>
    <definedName name="ㅏㅕㅇㄹ" hidden="1">{#N/A,#N/A,FALSE,"CCTV"}</definedName>
    <definedName name="ㅏㅣㅅㅎㄹ" localSheetId="1" hidden="1">{#N/A,#N/A,FALSE,"CCTV"}</definedName>
    <definedName name="ㅏㅣㅅㅎㄹ" localSheetId="0" hidden="1">{#N/A,#N/A,FALSE,"CCTV"}</definedName>
    <definedName name="ㅏㅣㅅㅎㄹ" hidden="1">{#N/A,#N/A,FALSE,"CCTV"}</definedName>
    <definedName name="ㅐ" hidden="1">{#N/A,#N/A,FALSE,"이태원철근"}</definedName>
    <definedName name="ㅐㅐㅐ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ㅐㅐ" localSheetId="0" hidden="1">{#N/A,#N/A,FALSE,"지침";#N/A,#N/A,FALSE,"환경분석";#N/A,#N/A,FALSE,"Sheet16"}</definedName>
    <definedName name="ㅐㅐㅐ" hidden="1">{#N/A,#N/A,FALSE,"지침";#N/A,#N/A,FALSE,"환경분석";#N/A,#N/A,FALSE,"Sheet16"}</definedName>
    <definedName name="ㅐㅑㅛㅅ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7">#REF!</definedName>
    <definedName name="ㅓ" hidden="1">{#N/A,#N/A,FALSE,"이태원철근"}</definedName>
    <definedName name="ㅓㅏㅓㅎㄹ" localSheetId="1" hidden="1">{#N/A,#N/A,FALSE,"CCTV"}</definedName>
    <definedName name="ㅓㅏㅓㅎㄹ" localSheetId="0" hidden="1">{#N/A,#N/A,FALSE,"CCTV"}</definedName>
    <definedName name="ㅓㅏㅓㅎㄹ" hidden="1">{#N/A,#N/A,FALSE,"CCTV"}</definedName>
    <definedName name="ㅓㅐㅏㅕ" localSheetId="1" hidden="1">{#N/A,#N/A,FALSE,"CCTV"}</definedName>
    <definedName name="ㅓㅐㅏㅕ" localSheetId="0" hidden="1">{#N/A,#N/A,FALSE,"CCTV"}</definedName>
    <definedName name="ㅓㅐㅏㅕ" hidden="1">{#N/A,#N/A,FALSE,"CCTV"}</definedName>
    <definedName name="ㅓㅓㅓ">[53]Total!#REF!</definedName>
    <definedName name="ㅓㅛㄺㅇ" localSheetId="1" hidden="1">{#N/A,#N/A,FALSE,"CCTV"}</definedName>
    <definedName name="ㅓㅛㄺㅇ" localSheetId="0" hidden="1">{#N/A,#N/A,FALSE,"CCTV"}</definedName>
    <definedName name="ㅓㅛㄺㅇ" hidden="1">{#N/A,#N/A,FALSE,"CCTV"}</definedName>
    <definedName name="ㅔ" hidden="1">{#N/A,#N/A,FALSE,"이태원철근"}</definedName>
    <definedName name="ㅕ겨겨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ㅅ" hidden="1">'[110]5사남'!#REF!</definedName>
    <definedName name="ㅕㅓㅎㄹ" localSheetId="1" hidden="1">{#N/A,#N/A,FALSE,"CCTV"}</definedName>
    <definedName name="ㅕㅓㅎㄹ" localSheetId="0" hidden="1">{#N/A,#N/A,FALSE,"CCTV"}</definedName>
    <definedName name="ㅕㅓㅎㄹ" hidden="1">{#N/A,#N/A,FALSE,"CCTV"}</definedName>
    <definedName name="ㅗ" hidden="1">{#N/A,#N/A,FALSE,"이태원철근"}</definedName>
    <definedName name="ㅗㄳㄱ" localSheetId="1" hidden="1">{#N/A,#N/A,FALSE,"CCTV"}</definedName>
    <definedName name="ㅗㄳㄱ" localSheetId="0" hidden="1">{#N/A,#N/A,FALSE,"CCTV"}</definedName>
    <definedName name="ㅗㄳㄱ" hidden="1">{#N/A,#N/A,FALSE,"CCTV"}</definedName>
    <definedName name="ㅗㄹ">#REF!</definedName>
    <definedName name="ㅗㅎㄹㄹ" localSheetId="1" hidden="1">{#N/A,#N/A,FALSE,"CCTV"}</definedName>
    <definedName name="ㅗㅎㄹㄹ" localSheetId="0" hidden="1">{#N/A,#N/A,FALSE,"CCTV"}</definedName>
    <definedName name="ㅗㅎㄹㄹ" hidden="1">{#N/A,#N/A,FALSE,"CCTV"}</definedName>
    <definedName name="ㅗ하ㅣㄴ어ㅗ뢔ㅑㅇㅈ" localSheetId="1" hidden="1">{#N/A,#N/A,FALSE,"CCTV"}</definedName>
    <definedName name="ㅗ하ㅣㄴ어ㅗ뢔ㅑㅇㅈ" localSheetId="0" hidden="1">{#N/A,#N/A,FALSE,"CCTV"}</definedName>
    <definedName name="ㅗ하ㅣㄴ어ㅗ뢔ㅑㅇㅈ" hidden="1">{#N/A,#N/A,FALSE,"CCTV"}</definedName>
    <definedName name="ㅗㅓ" localSheetId="1" hidden="1">{#N/A,#N/A,FALSE,"CCTV"}</definedName>
    <definedName name="ㅗㅓ" localSheetId="0" hidden="1">{#N/A,#N/A,FALSE,"CCTV"}</definedName>
    <definedName name="ㅗㅓ" hidden="1">{#N/A,#N/A,FALSE,"CCTV"}</definedName>
    <definedName name="ㅗㅗㅗ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ㅛㅎㄹ" localSheetId="1" hidden="1">{#N/A,#N/A,FALSE,"CCTV"}</definedName>
    <definedName name="ㅗㅛㅎㄹ" localSheetId="0" hidden="1">{#N/A,#N/A,FALSE,"CCTV"}</definedName>
    <definedName name="ㅗㅛㅎㄹ" hidden="1">{#N/A,#N/A,FALSE,"CCTV"}</definedName>
    <definedName name="ㅗㅝ" localSheetId="1" hidden="1">{#N/A,#N/A,FALSE,"CCTV"}</definedName>
    <definedName name="ㅗㅝ" localSheetId="0" hidden="1">{#N/A,#N/A,FALSE,"CCTV"}</definedName>
    <definedName name="ㅗㅝ" hidden="1">{#N/A,#N/A,FALSE,"CCTV"}</definedName>
    <definedName name="ㅛ" hidden="1">{#N/A,#N/A,FALSE,"이태원철근"}</definedName>
    <definedName name="ㅛㅛㅛ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">[25]일반관리비!#REF!</definedName>
    <definedName name="ㅜn">#REF!</definedName>
    <definedName name="ㅜㅜㅜㅜ" localSheetId="1">BlankMacro1</definedName>
    <definedName name="ㅜㅜㅜㅜ" localSheetId="0">BlankMacro1</definedName>
    <definedName name="ㅜㅜㅜㅜ">BlankMacro1</definedName>
    <definedName name="ㅠ" hidden="1">{#N/A,#N/A,FALSE,"이태원철근"}</definedName>
    <definedName name="ㅠㅓ허ㅏ허ㅡ">[30]수입!#REF!</definedName>
    <definedName name="ㅠㅠㅠ" localSheetId="1" hidden="1">{#N/A,#N/A,FALSE,"지침";#N/A,#N/A,FALSE,"환경분석";#N/A,#N/A,FALSE,"Sheet16"}</definedName>
    <definedName name="ㅠㅠㅠ" localSheetId="0" hidden="1">{#N/A,#N/A,FALSE,"지침";#N/A,#N/A,FALSE,"환경분석";#N/A,#N/A,FALSE,"Sheet16"}</definedName>
    <definedName name="ㅠㅠㅠ" hidden="1">{#N/A,#N/A,FALSE,"지침";#N/A,#N/A,FALSE,"환경분석";#N/A,#N/A,FALSE,"Sheet16"}</definedName>
    <definedName name="ㅡ" hidden="1">{#N/A,#N/A,FALSE,"이태원철근"}</definedName>
    <definedName name="ㅡㅡㅡ" localSheetId="1" hidden="1">{#N/A,#N/A,FALSE,"지침";#N/A,#N/A,FALSE,"환경분석";#N/A,#N/A,FALSE,"Sheet16"}</definedName>
    <definedName name="ㅡㅡㅡ" localSheetId="0" hidden="1">{#N/A,#N/A,FALSE,"지침";#N/A,#N/A,FALSE,"환경분석";#N/A,#N/A,FALSE,"Sheet16"}</definedName>
    <definedName name="ㅡㅡㅡ" hidden="1">{#N/A,#N/A,FALSE,"지침";#N/A,#N/A,FALSE,"환경분석";#N/A,#N/A,FALSE,"Sheet16"}</definedName>
    <definedName name="ㅣ겨ㅛㅅ">[168]수입!#REF!</definedName>
    <definedName name="ㅣㅗㅎ" localSheetId="1" hidden="1">{#N/A,#N/A,FALSE,"CCTV"}</definedName>
    <definedName name="ㅣㅗㅎ" localSheetId="0" hidden="1">{#N/A,#N/A,FALSE,"CCTV"}</definedName>
    <definedName name="ㅣㅗㅎ" hidden="1">{#N/A,#N/A,FALSE,"CCTV"}</definedName>
    <definedName name="ㅣㅣㅣ">[53]Total!#REF!</definedName>
  </definedNames>
  <calcPr calcId="145621"/>
</workbook>
</file>

<file path=xl/calcChain.xml><?xml version="1.0" encoding="utf-8"?>
<calcChain xmlns="http://schemas.openxmlformats.org/spreadsheetml/2006/main">
  <c r="D16" i="15" l="1"/>
  <c r="D17" i="15"/>
  <c r="D18" i="15"/>
  <c r="D19" i="15"/>
  <c r="D20" i="15"/>
  <c r="D15" i="15"/>
  <c r="E11" i="15"/>
  <c r="J8" i="15"/>
  <c r="F11" i="15"/>
  <c r="G11" i="15"/>
  <c r="G13" i="15"/>
  <c r="G12" i="15"/>
  <c r="F22" i="15" l="1"/>
  <c r="F23" i="15"/>
  <c r="E28" i="10"/>
  <c r="E27" i="10"/>
  <c r="G25" i="10"/>
  <c r="D25" i="10" s="1"/>
  <c r="G24" i="10"/>
  <c r="D24" i="10" s="1"/>
  <c r="G23" i="10"/>
  <c r="D23" i="10" s="1"/>
  <c r="G22" i="10"/>
  <c r="D22" i="10" s="1"/>
  <c r="G21" i="10"/>
  <c r="J4" i="10"/>
  <c r="K14" i="10" s="1"/>
  <c r="D13" i="15"/>
  <c r="D28" i="10"/>
  <c r="G28" i="10" s="1"/>
  <c r="P15" i="15"/>
  <c r="P14" i="15"/>
  <c r="P11" i="15"/>
  <c r="D9" i="15"/>
  <c r="D7" i="15"/>
  <c r="D6" i="15"/>
  <c r="D5" i="15"/>
  <c r="F26" i="10"/>
  <c r="F29" i="10"/>
  <c r="D12" i="15"/>
  <c r="D27" i="10" s="1"/>
  <c r="D10" i="15"/>
  <c r="D19" i="10"/>
  <c r="A3" i="10"/>
  <c r="E21" i="15"/>
  <c r="G21" i="15"/>
  <c r="F21" i="15"/>
  <c r="F14" i="15"/>
  <c r="D21" i="15"/>
  <c r="G14" i="15"/>
  <c r="G24" i="15" s="1"/>
  <c r="E14" i="15"/>
  <c r="E24" i="15" s="1"/>
  <c r="D8" i="15"/>
  <c r="K15" i="10"/>
  <c r="K17" i="10"/>
  <c r="K10" i="10"/>
  <c r="F24" i="15" l="1"/>
  <c r="D24" i="15" s="1"/>
  <c r="K6" i="10"/>
  <c r="K16" i="10"/>
  <c r="K13" i="10"/>
  <c r="K9" i="10"/>
  <c r="K7" i="10"/>
  <c r="K5" i="10"/>
  <c r="K11" i="10"/>
  <c r="K8" i="10"/>
  <c r="K18" i="10"/>
  <c r="K12" i="10"/>
  <c r="G27" i="10"/>
  <c r="D11" i="15"/>
  <c r="D14" i="15" s="1"/>
  <c r="G26" i="10"/>
  <c r="G29" i="10" s="1"/>
  <c r="D21" i="10"/>
  <c r="D7" i="10" l="1"/>
  <c r="D12" i="10"/>
  <c r="E20" i="10"/>
  <c r="E26" i="10" s="1"/>
  <c r="E29" i="10" s="1"/>
  <c r="D17" i="10"/>
  <c r="D18" i="10"/>
  <c r="D13" i="10"/>
  <c r="D16" i="10"/>
  <c r="D5" i="10"/>
  <c r="D14" i="10"/>
  <c r="D15" i="10"/>
  <c r="D6" i="10"/>
  <c r="D8" i="10"/>
  <c r="D11" i="10"/>
  <c r="D10" i="10"/>
  <c r="D9" i="10"/>
  <c r="D20" i="10" l="1"/>
  <c r="D26" i="10" s="1"/>
  <c r="D29" i="10" s="1"/>
</calcChain>
</file>

<file path=xl/sharedStrings.xml><?xml version="1.0" encoding="utf-8"?>
<sst xmlns="http://schemas.openxmlformats.org/spreadsheetml/2006/main" count="86" uniqueCount="80">
  <si>
    <t>        ● 일반분양시설경비 : 분양사무실 시공비, 운영비, 광고홍보비</t>
  </si>
  <si>
    <t>        ● 보상비 : 민원처리 보상비</t>
  </si>
  <si>
    <t>        ● 대지구입비, 대지구입관련금융비용 및 제세공과금</t>
  </si>
  <si>
    <t>일반관리비</t>
  </si>
  <si>
    <t>일반분양시설경비</t>
  </si>
  <si>
    <t>분담금 및 부담금</t>
  </si>
  <si>
    <t>구   분</t>
  </si>
  <si>
    <t>전    체</t>
  </si>
  <si>
    <t>감리제외</t>
  </si>
  <si>
    <t>타법감리</t>
  </si>
  <si>
    <t>총공사비</t>
  </si>
  <si>
    <t>순공사비</t>
  </si>
  <si>
    <t>토목공사</t>
  </si>
  <si>
    <t>건축공사</t>
  </si>
  <si>
    <t>기계설비공사</t>
  </si>
  <si>
    <t>전기공사</t>
  </si>
  <si>
    <t>정보통신공사</t>
  </si>
  <si>
    <t>소방설비공사</t>
  </si>
  <si>
    <t>소       계</t>
  </si>
  <si>
    <t>이         윤</t>
  </si>
  <si>
    <t>소        계</t>
  </si>
  <si>
    <t>간 접 비</t>
  </si>
  <si>
    <t>설 계 비</t>
  </si>
  <si>
    <t>감 리 비</t>
  </si>
  <si>
    <t>보 상 비</t>
  </si>
  <si>
    <t>기타 사업비성 경비</t>
  </si>
  <si>
    <t>대  지  비</t>
  </si>
  <si>
    <t>부가가치세</t>
  </si>
  <si>
    <t>총사업비계</t>
  </si>
  <si>
    <t>구  분</t>
  </si>
  <si>
    <t>분  야</t>
  </si>
  <si>
    <t>공  종</t>
  </si>
  <si>
    <t>비  고</t>
  </si>
  <si>
    <t>[ 소     계 ]</t>
  </si>
  <si>
    <t>토목(13개공종)</t>
  </si>
  <si>
    <t>건축(23개공종)</t>
  </si>
  <si>
    <t>기계설비(9개공사)</t>
  </si>
  <si>
    <t>소방설비 (2개공사)</t>
  </si>
  <si>
    <t>[ 합       계 ]</t>
  </si>
  <si>
    <t>이          윤</t>
  </si>
  <si>
    <t>(단위:천원)</t>
    <phoneticPr fontId="2" type="noConversion"/>
  </si>
  <si>
    <t>총 공 사 비 계</t>
    <phoneticPr fontId="2" type="noConversion"/>
  </si>
  <si>
    <t>【별지 제1호 서식】</t>
    <phoneticPr fontId="2" type="noConversion"/>
  </si>
  <si>
    <t>(단위:천원)</t>
    <phoneticPr fontId="2" type="noConversion"/>
  </si>
  <si>
    <t>주 : 1. 순공사비란 재료비, 노무비, 경비를 합한 금액임.</t>
    <phoneticPr fontId="2" type="noConversion"/>
  </si>
  <si>
    <t>    2. 일반관리비와 이윤에 대한 정의 및 산정방법은 ‘원가계산에 의한 예정가격작성준칙(회계예규)’에 따름</t>
    <phoneticPr fontId="2" type="noConversion"/>
  </si>
  <si>
    <t>    3. 부가가치세액의 정의와 산정방법은 ‘부가가치세법’에 따름</t>
    <phoneticPr fontId="2" type="noConversion"/>
  </si>
  <si>
    <t>    4. 간접비란 사업비중 총공사비를 제외한 설계비, 감리비, 분양시설경비등 사업비성 경비를 말하며,</t>
    <phoneticPr fontId="2" type="noConversion"/>
  </si>
  <si>
    <t>      세부품목은 다음과 같음.</t>
    <phoneticPr fontId="2" type="noConversion"/>
  </si>
  <si>
    <t>        ● 분담금 및 부담금 : 인입분담금(가스, 전기, 수도, 지역난방), 진입도로, 학교용지부담금 등</t>
    <phoneticPr fontId="2" type="noConversion"/>
  </si>
  <si>
    <t>        ● 기타사업비성 경비 : 제세공과금, 측량수수료, 취득세, 등록세, 건물보존등기비 및 입주관리</t>
    <phoneticPr fontId="2" type="noConversion"/>
  </si>
  <si>
    <t>           비, 감정평가수수료, 분양보증, 하자보증수수료등 기타 사업비성 경비</t>
    <phoneticPr fontId="2" type="noConversion"/>
  </si>
  <si>
    <t>전  체</t>
    <phoneticPr fontId="2" type="noConversion"/>
  </si>
  <si>
    <t>총공사비 산출 총괄표(전기)</t>
    <phoneticPr fontId="2" type="noConversion"/>
  </si>
  <si>
    <t>공종별 총공사비 구성 현황표(전기)</t>
    <phoneticPr fontId="2" type="noConversion"/>
  </si>
  <si>
    <t>정보통신 (8개공사)</t>
    <phoneticPr fontId="2" type="noConversion"/>
  </si>
  <si>
    <t>전기
(11개공사)</t>
    <phoneticPr fontId="2" type="noConversion"/>
  </si>
  <si>
    <t>수변전설비공사</t>
    <phoneticPr fontId="2" type="noConversion"/>
  </si>
  <si>
    <t>전력간선설비공사</t>
    <phoneticPr fontId="2" type="noConversion"/>
  </si>
  <si>
    <t>동력설비공사</t>
    <phoneticPr fontId="2" type="noConversion"/>
  </si>
  <si>
    <t>전열설비공사</t>
    <phoneticPr fontId="2" type="noConversion"/>
  </si>
  <si>
    <t>전등설비공사</t>
    <phoneticPr fontId="2" type="noConversion"/>
  </si>
  <si>
    <t>전력제어설비공사</t>
    <phoneticPr fontId="2" type="noConversion"/>
  </si>
  <si>
    <t>조명제어설비공사</t>
    <phoneticPr fontId="2" type="noConversion"/>
  </si>
  <si>
    <t>접지 및 피뢰설비공사</t>
    <phoneticPr fontId="2" type="noConversion"/>
  </si>
  <si>
    <t>원격검침설비공사</t>
    <phoneticPr fontId="2" type="noConversion"/>
  </si>
  <si>
    <t>주차관제설비공사</t>
    <phoneticPr fontId="2" type="noConversion"/>
  </si>
  <si>
    <t>Cable Tray설비공사</t>
    <phoneticPr fontId="2" type="noConversion"/>
  </si>
  <si>
    <t>배전반설비공사</t>
    <phoneticPr fontId="2" type="noConversion"/>
  </si>
  <si>
    <t>옥외조명설비공사</t>
    <phoneticPr fontId="2" type="noConversion"/>
  </si>
  <si>
    <t>통합배선공사</t>
    <phoneticPr fontId="2" type="noConversion"/>
  </si>
  <si>
    <t>승강기설비공사</t>
    <phoneticPr fontId="2" type="noConversion"/>
  </si>
  <si>
    <t>토목</t>
  </si>
  <si>
    <t>건축</t>
  </si>
  <si>
    <t>기계</t>
  </si>
  <si>
    <t>전기</t>
  </si>
  <si>
    <t>정보통신</t>
  </si>
  <si>
    <t>소방설비</t>
  </si>
  <si>
    <t>감리대상</t>
    <phoneticPr fontId="2" type="noConversion"/>
  </si>
  <si>
    <t>현장명 : 루원시티 도시개발사업 주상7BL 주상복합 신축공사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</si>
</sst>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4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#,##0_ "/>
    <numFmt numFmtId="177" formatCode="#,##0.00_ "/>
    <numFmt numFmtId="178" formatCode="0.00_ "/>
    <numFmt numFmtId="179" formatCode="0.0%"/>
    <numFmt numFmtId="180" formatCode="_ * #,##0_ ;_ * \-#,##0_ ;_ * &quot;-&quot;_ ;_ @_ "/>
    <numFmt numFmtId="181" formatCode="#,##0_);[Red]\(#,##0\)"/>
    <numFmt numFmtId="182" formatCode="_(&quot;$&quot;* #,##0_);_(&quot;$&quot;* \(#,##0\);_(&quot;$&quot;* &quot;-&quot;_);_(@_)"/>
    <numFmt numFmtId="183" formatCode="###,###,###.00"/>
    <numFmt numFmtId="184" formatCode="_ &quot;₩&quot;* #,##0_ ;_ &quot;₩&quot;* \-#,##0_ ;_ &quot;₩&quot;* &quot;-&quot;_ ;_ @_ "/>
    <numFmt numFmtId="185" formatCode="&quot;₩&quot;#,##0.00;&quot;₩&quot;\-#,##0.00"/>
    <numFmt numFmtId="186" formatCode="_ &quot;₩&quot;* #,##0_ ;_ &quot;₩&quot;* &quot;₩&quot;&quot;₩&quot;&quot;₩&quot;&quot;₩&quot;&quot;₩&quot;&quot;₩&quot;&quot;₩&quot;\-#,##0_ ;_ &quot;₩&quot;* &quot;-&quot;_ ;_ @_ "/>
    <numFmt numFmtId="187" formatCode="_ &quot;₩&quot;\ * #,##0_ ;_ &quot;₩&quot;\ * \-#,##0_ ;_ &quot;₩&quot;\ * &quot;-&quot;_ ;_ @_ "/>
    <numFmt numFmtId="188" formatCode="&quot;₩&quot;#,##0.00;[Red]&quot;₩&quot;\-#,##0.00"/>
    <numFmt numFmtId="189" formatCode="_ &quot;$&quot;* #,##0_ ;_ &quot;$&quot;* \-#,##0_ ;_ &quot;$&quot;* &quot;-&quot;_ ;_ @_ "/>
    <numFmt numFmtId="190" formatCode="&quot;₩&quot;#,##0;[Red]&quot;₩&quot;&quot;-&quot;#,##0"/>
    <numFmt numFmtId="191" formatCode="&quot;$&quot;#,##0_);[Red]\(&quot;$&quot;#,##0\)"/>
    <numFmt numFmtId="192" formatCode=".\-############################################;###################################"/>
    <numFmt numFmtId="193" formatCode="_ &quot;₩&quot;* #,##0.00_ ;_ &quot;₩&quot;* \-#,##0.00_ ;_ &quot;₩&quot;* &quot;-&quot;??_ ;_ @_ "/>
    <numFmt numFmtId="194" formatCode="_ &quot;₩&quot;* #,##0.00_ ;_ &quot;₩&quot;* &quot;₩&quot;&quot;₩&quot;&quot;₩&quot;&quot;₩&quot;&quot;₩&quot;&quot;₩&quot;&quot;₩&quot;\-#,##0.00_ ;_ &quot;₩&quot;* &quot;-&quot;??_ ;_ @_ "/>
    <numFmt numFmtId="195" formatCode="_ &quot;₩&quot;\ * #,##0.00_ ;_ &quot;₩&quot;\ * \-#,##0.00_ ;_ &quot;₩&quot;\ * &quot;-&quot;??_ ;_ @_ "/>
    <numFmt numFmtId="196" formatCode="&quot;₩&quot;#,##0;[Red]&quot;₩&quot;\-#,##0"/>
    <numFmt numFmtId="197" formatCode="_ &quot;$&quot;* #,##0.00_ ;_ &quot;$&quot;* \-#,##0.00_ ;_ &quot;$&quot;* &quot;-&quot;??_ ;_ @_ "/>
    <numFmt numFmtId="198" formatCode="_(&quot;$&quot;* #,##0.00_);_(&quot;$&quot;* \(#,##0.00\);_(&quot;$&quot;* &quot;-&quot;??_);_(@_)"/>
    <numFmt numFmtId="199" formatCode="&quot;$&quot;#,##0.00_);[Red]\(&quot;$&quot;#,##0.00\)"/>
    <numFmt numFmtId="200" formatCode="\(0.0%\);[Red]\(\-0.0%\)"/>
    <numFmt numFmtId="201" formatCode="&quot;₩&quot;#,##0;&quot;₩&quot;&quot;₩&quot;\-#,##0"/>
    <numFmt numFmtId="202" formatCode="#,##0;[Red]&quot;-&quot;#,##0"/>
    <numFmt numFmtId="203" formatCode="_ * #,##0.00_ ;_ * \-#,##0.00_ ;_ * &quot;-&quot;??_ ;_ @_ "/>
    <numFmt numFmtId="204" formatCode="_ * #,##0.00_ ;_ * &quot;₩&quot;&quot;₩&quot;&quot;₩&quot;&quot;₩&quot;&quot;₩&quot;&quot;₩&quot;&quot;₩&quot;\-#,##0.00_ ;_ * &quot;-&quot;??_ ;_ @_ "/>
    <numFmt numFmtId="205" formatCode="#,##0.00;[Red]&quot;-&quot;#,##0.00"/>
    <numFmt numFmtId="206" formatCode="General_)"/>
    <numFmt numFmtId="207" formatCode="&quot;W&quot;#,##0.00;[Red]\-&quot;W&quot;#,##0.00"/>
    <numFmt numFmtId="208" formatCode="yy/m/d"/>
    <numFmt numFmtId="209" formatCode="\$#,##0.00000000000_);[Red]\(\$#,##0.00000000000\)"/>
    <numFmt numFmtId="210" formatCode="_-[$€-2]* #,##0.00_-;\-[$€-2]* #,##0.00_-;_-[$€-2]* &quot;-&quot;??_-"/>
    <numFmt numFmtId="211" formatCode="&quot;₩&quot;&quot;₩&quot;\!\ #,##0.00;&quot;₩&quot;&quot;₩&quot;\!\ &quot;₩&quot;\!\-#,##0.00"/>
    <numFmt numFmtId="212" formatCode="&quot;₩&quot;#,##0.00;[Red]&quot;₩&quot;&quot;₩&quot;\!\-#,##0.00"/>
    <numFmt numFmtId="213" formatCode="#,##0.0;[Red]&quot;-&quot;#,##0.0"/>
    <numFmt numFmtId="214" formatCode="_-* #,##0.000_-;\-* #,##0.000_-;_-* &quot;-&quot;??_-;_-@_-"/>
    <numFmt numFmtId="215" formatCode="_(&quot;$&quot;* #,##0_);_(&quot;$&quot;* &quot;₩&quot;&quot;₩&quot;&quot;₩&quot;&quot;₩&quot;&quot;₩&quot;&quot;₩&quot;\(#,##0&quot;₩&quot;&quot;₩&quot;&quot;₩&quot;&quot;₩&quot;&quot;₩&quot;&quot;₩&quot;\);_(&quot;$&quot;* &quot;-&quot;_);_(@_)"/>
    <numFmt numFmtId="216" formatCode="#,##0;[Red]\(#,##0\);\-"/>
    <numFmt numFmtId="217" formatCode="0.0"/>
    <numFmt numFmtId="218" formatCode="#,##0;&quot;-&quot;#,##0"/>
    <numFmt numFmtId="219" formatCode="_-* #,##0.0_-;\-* #,##0.0_-;_-* &quot;-&quot;??_-;_-@_-"/>
    <numFmt numFmtId="220" formatCode="&quot;₩&quot;\ #,##0.00;[Red]&quot;₩&quot;\ \-#,##0.00"/>
    <numFmt numFmtId="221" formatCode="&quot;₩&quot;\ #,##0.00;&quot;₩&quot;\ \-#,##0.00"/>
    <numFmt numFmtId="222" formatCode="m&quot;월&quot;\ d&quot;일&quot;"/>
    <numFmt numFmtId="223" formatCode="#,##0;[Red]&quot;△&quot;#,##0"/>
    <numFmt numFmtId="224" formatCode="_-* #,##0.00_-;\-* #,##0.00_-;_-* &quot;-&quot;_-;_-@_-"/>
  </numFmts>
  <fonts count="87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12"/>
      <name val="바탕체"/>
      <family val="1"/>
      <charset val="129"/>
    </font>
    <font>
      <sz val="12"/>
      <name val="Arial"/>
      <family val="2"/>
    </font>
    <font>
      <sz val="11"/>
      <name val="굴림체"/>
      <family val="3"/>
      <charset val="129"/>
    </font>
    <font>
      <sz val="1"/>
      <color indexed="8"/>
      <name val="Courier"/>
      <family val="3"/>
    </font>
    <font>
      <sz val="10"/>
      <name val="Arial"/>
      <family val="2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2"/>
      <name val="¹UAAA¼"/>
      <family val="1"/>
      <charset val="129"/>
    </font>
    <font>
      <sz val="10"/>
      <name val="±¼¸²A¼"/>
      <family val="3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2"/>
      <name val="¹????¼"/>
      <family val="1"/>
      <charset val="129"/>
    </font>
    <font>
      <sz val="11"/>
      <name val="?¸¿?"/>
      <family val="3"/>
      <charset val="129"/>
    </font>
    <font>
      <sz val="10"/>
      <name val="굴림체"/>
      <family val="3"/>
      <charset val="129"/>
    </font>
    <font>
      <sz val="10"/>
      <name val="Helv"/>
      <family val="2"/>
    </font>
    <font>
      <sz val="12"/>
      <name val="Times New Roman"/>
      <family val="1"/>
    </font>
    <font>
      <sz val="12"/>
      <name val="돋움체"/>
      <family val="3"/>
      <charset val="129"/>
    </font>
    <font>
      <sz val="11"/>
      <name val="￥i￠￢￠?o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2"/>
      <name val="¹ÙÅÁÃ¼"/>
      <family val="1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sz val="12"/>
      <name val="¸iA¶"/>
      <family val="3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0"/>
      <name val="Geneva"/>
      <family val="2"/>
    </font>
    <font>
      <sz val="12"/>
      <name val="¸iA¶"/>
      <family val="3"/>
      <charset val="129"/>
    </font>
    <font>
      <sz val="12"/>
      <name val="¸íÁ¶"/>
      <family val="3"/>
      <charset val="129"/>
    </font>
    <font>
      <sz val="12"/>
      <name val="ⓒoUAAA¨u"/>
      <family val="1"/>
      <charset val="129"/>
    </font>
    <font>
      <sz val="11"/>
      <name val="±¼¸²Ã¼"/>
      <family val="3"/>
      <charset val="129"/>
    </font>
    <font>
      <sz val="12"/>
      <name val="System"/>
      <family val="2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u/>
      <sz val="22"/>
      <name val="¹UAAA¼"/>
      <family val="1"/>
      <charset val="129"/>
    </font>
    <font>
      <b/>
      <u/>
      <sz val="22"/>
      <name val="¹ÙÅÁÃ¼"/>
      <family val="1"/>
      <charset val="129"/>
    </font>
    <font>
      <sz val="10"/>
      <name val="±¼¸²Ã¼"/>
      <family val="3"/>
      <charset val="129"/>
    </font>
    <font>
      <sz val="10"/>
      <name val="±¼¸²A¼"/>
      <family val="3"/>
      <charset val="129"/>
    </font>
    <font>
      <sz val="10"/>
      <name val="±¼¸²Ã¼"/>
      <family val="3"/>
      <charset val="129"/>
    </font>
    <font>
      <b/>
      <sz val="10"/>
      <name val="Helv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i/>
      <sz val="1"/>
      <color indexed="8"/>
      <name val="Courier"/>
      <family val="3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u/>
      <sz val="10"/>
      <color indexed="12"/>
      <name val="MS Sans Serif"/>
      <family val="2"/>
    </font>
    <font>
      <b/>
      <sz val="11"/>
      <name val="Helv"/>
      <family val="2"/>
    </font>
    <font>
      <sz val="7"/>
      <name val="Small Fonts"/>
      <family val="2"/>
    </font>
    <font>
      <sz val="12"/>
      <name val="Helv"/>
      <family val="2"/>
    </font>
    <font>
      <sz val="8"/>
      <name val="Helv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sz val="24"/>
      <name val="Arial"/>
      <family val="2"/>
    </font>
    <font>
      <b/>
      <sz val="14"/>
      <name val="Arial"/>
      <family val="2"/>
    </font>
    <font>
      <sz val="10"/>
      <color indexed="10"/>
      <name val="굴림"/>
      <family val="3"/>
      <charset val="129"/>
    </font>
    <font>
      <b/>
      <sz val="1"/>
      <color indexed="8"/>
      <name val="Courier"/>
      <family val="3"/>
    </font>
    <font>
      <b/>
      <sz val="11"/>
      <name val="바탕"/>
      <family val="1"/>
      <charset val="129"/>
    </font>
    <font>
      <u/>
      <sz val="11"/>
      <color indexed="36"/>
      <name val="돋움"/>
      <family val="3"/>
      <charset val="129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2"/>
      <name val="뼻뮝"/>
      <family val="3"/>
      <charset val="129"/>
    </font>
    <font>
      <sz val="10"/>
      <name val="명조"/>
      <family val="3"/>
      <charset val="129"/>
    </font>
    <font>
      <sz val="10"/>
      <name val="궁서(English)"/>
      <family val="3"/>
      <charset val="129"/>
    </font>
    <font>
      <sz val="18"/>
      <name val="돋움체"/>
      <family val="3"/>
      <charset val="129"/>
    </font>
    <font>
      <sz val="11"/>
      <name val="바탕체"/>
      <family val="1"/>
      <charset val="129"/>
    </font>
    <font>
      <b/>
      <sz val="12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name val="µ¸¿ò"/>
      <family val="3"/>
      <charset val="129"/>
    </font>
    <font>
      <sz val="11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indexed="48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1"/>
      <color indexed="10"/>
      <name val="맑은 고딕"/>
      <family val="3"/>
      <charset val="129"/>
      <scheme val="major"/>
    </font>
    <font>
      <sz val="10"/>
      <color indexed="8"/>
      <name val="맑은 고딕"/>
      <family val="3"/>
      <charset val="129"/>
      <scheme val="major"/>
    </font>
    <font>
      <sz val="9"/>
      <color indexed="8"/>
      <name val="맑은 고딕"/>
      <family val="3"/>
      <charset val="129"/>
      <scheme val="major"/>
    </font>
    <font>
      <sz val="11"/>
      <color theme="1"/>
      <name val="굴림"/>
      <family val="3"/>
      <charset val="129"/>
    </font>
    <font>
      <b/>
      <sz val="15"/>
      <name val="맑은 고딕"/>
      <family val="3"/>
      <charset val="129"/>
      <scheme val="major"/>
    </font>
    <font>
      <b/>
      <sz val="16"/>
      <color indexed="8"/>
      <name val="맑은 고딕"/>
      <family val="3"/>
      <charset val="129"/>
      <scheme val="maj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803">
    <xf numFmtId="0" fontId="0" fillId="0" borderId="0">
      <alignment vertical="center"/>
    </xf>
    <xf numFmtId="0" fontId="14" fillId="0" borderId="0">
      <alignment vertical="center"/>
    </xf>
    <xf numFmtId="24" fontId="13" fillId="0" borderId="0" applyFont="0" applyFill="0" applyBorder="0" applyAlignment="0" applyProtection="0"/>
    <xf numFmtId="182" fontId="1" fillId="0" borderId="0" applyNumberFormat="0" applyFont="0" applyFill="0" applyBorder="0" applyAlignment="0" applyProtection="0"/>
    <xf numFmtId="182" fontId="1" fillId="0" borderId="0" applyNumberFormat="0" applyFont="0" applyFill="0" applyBorder="0" applyAlignment="0" applyProtection="0"/>
    <xf numFmtId="183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" fillId="0" borderId="0"/>
    <xf numFmtId="0" fontId="4" fillId="0" borderId="0" applyFont="0" applyFill="0" applyBorder="0" applyAlignment="0" applyProtection="0"/>
    <xf numFmtId="0" fontId="8" fillId="0" borderId="0"/>
    <xf numFmtId="0" fontId="4" fillId="0" borderId="0" applyFont="0" applyFill="0" applyBorder="0" applyAlignment="0" applyProtection="0"/>
    <xf numFmtId="0" fontId="8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" fillId="0" borderId="0"/>
    <xf numFmtId="0" fontId="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4" fillId="0" borderId="0" applyFont="0" applyFill="0" applyBorder="0" applyAlignment="0" applyProtection="0"/>
    <xf numFmtId="0" fontId="8" fillId="0" borderId="0"/>
    <xf numFmtId="0" fontId="18" fillId="0" borderId="0"/>
    <xf numFmtId="0" fontId="17" fillId="0" borderId="0"/>
    <xf numFmtId="0" fontId="8" fillId="0" borderId="0"/>
    <xf numFmtId="0" fontId="17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8" fillId="0" borderId="0"/>
    <xf numFmtId="0" fontId="17" fillId="0" borderId="0" applyFont="0" applyFill="0" applyBorder="0" applyAlignment="0" applyProtection="0"/>
    <xf numFmtId="0" fontId="17" fillId="0" borderId="0"/>
    <xf numFmtId="0" fontId="8" fillId="0" borderId="0"/>
    <xf numFmtId="0" fontId="18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7" fillId="0" borderId="0" applyFont="0" applyFill="0" applyBorder="0" applyAlignment="0" applyProtection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" fillId="0" borderId="0" applyFont="0" applyFill="0" applyBorder="0" applyAlignment="0" applyProtection="0"/>
    <xf numFmtId="0" fontId="8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0" fontId="4" fillId="0" borderId="0"/>
    <xf numFmtId="0" fontId="20" fillId="0" borderId="0"/>
    <xf numFmtId="0" fontId="4" fillId="0" borderId="0"/>
    <xf numFmtId="0" fontId="8" fillId="0" borderId="0"/>
    <xf numFmtId="0" fontId="10" fillId="0" borderId="0"/>
    <xf numFmtId="185" fontId="3" fillId="0" borderId="0">
      <protection locked="0"/>
    </xf>
    <xf numFmtId="185" fontId="3" fillId="0" borderId="0">
      <protection locked="0"/>
    </xf>
    <xf numFmtId="185" fontId="3" fillId="0" borderId="0">
      <protection locked="0"/>
    </xf>
    <xf numFmtId="185" fontId="3" fillId="0" borderId="0">
      <protection locked="0"/>
    </xf>
    <xf numFmtId="0" fontId="5" fillId="0" borderId="0"/>
    <xf numFmtId="0" fontId="10" fillId="0" borderId="0" applyFont="0" applyFill="0" applyBorder="0" applyAlignment="0" applyProtection="0"/>
    <xf numFmtId="0" fontId="21" fillId="0" borderId="0" applyFont="0" applyFill="0" applyBorder="0" applyAlignment="0" applyProtection="0"/>
    <xf numFmtId="185" fontId="3" fillId="0" borderId="0">
      <protection locked="0"/>
    </xf>
    <xf numFmtId="185" fontId="3" fillId="0" borderId="0">
      <protection locked="0"/>
    </xf>
    <xf numFmtId="185" fontId="3" fillId="0" borderId="0">
      <protection locked="0"/>
    </xf>
    <xf numFmtId="185" fontId="3" fillId="0" borderId="0">
      <protection locked="0"/>
    </xf>
    <xf numFmtId="185" fontId="3" fillId="0" borderId="0">
      <protection locked="0"/>
    </xf>
    <xf numFmtId="185" fontId="3" fillId="0" borderId="0">
      <protection locked="0"/>
    </xf>
    <xf numFmtId="185" fontId="3" fillId="0" borderId="0">
      <protection locked="0"/>
    </xf>
    <xf numFmtId="185" fontId="3" fillId="0" borderId="0">
      <protection locked="0"/>
    </xf>
    <xf numFmtId="184" fontId="11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11" fillId="0" borderId="0" applyFont="0" applyFill="0" applyBorder="0" applyAlignment="0" applyProtection="0"/>
    <xf numFmtId="186" fontId="8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184" fontId="11" fillId="0" borderId="0" applyFont="0" applyFill="0" applyBorder="0" applyAlignment="0" applyProtection="0"/>
    <xf numFmtId="187" fontId="26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184" fontId="22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22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2" fillId="0" borderId="0" applyFont="0" applyFill="0" applyBorder="0" applyAlignment="0" applyProtection="0"/>
    <xf numFmtId="182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0" fontId="1" fillId="0" borderId="0" applyFont="0" applyFill="0" applyBorder="0" applyAlignment="0" applyProtection="0"/>
    <xf numFmtId="184" fontId="22" fillId="0" borderId="0" applyFont="0" applyFill="0" applyBorder="0" applyAlignment="0" applyProtection="0"/>
    <xf numFmtId="0" fontId="1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22" fillId="0" borderId="0" applyFont="0" applyFill="0" applyBorder="0" applyAlignment="0" applyProtection="0"/>
    <xf numFmtId="192" fontId="1" fillId="0" borderId="0" applyFont="0" applyFill="0" applyBorder="0" applyAlignment="0" applyProtection="0"/>
    <xf numFmtId="42" fontId="26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11" fillId="0" borderId="0" applyFont="0" applyFill="0" applyBorder="0" applyAlignment="0" applyProtection="0"/>
    <xf numFmtId="194" fontId="8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193" fontId="11" fillId="0" borderId="0" applyFont="0" applyFill="0" applyBorder="0" applyAlignment="0" applyProtection="0"/>
    <xf numFmtId="195" fontId="26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22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193" fontId="22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22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22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200" fontId="1" fillId="0" borderId="0" applyFont="0" applyFill="0" applyBorder="0" applyAlignment="0" applyProtection="0"/>
    <xf numFmtId="193" fontId="22" fillId="0" borderId="0" applyFont="0" applyFill="0" applyBorder="0" applyAlignment="0" applyProtection="0"/>
    <xf numFmtId="0" fontId="12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22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8" fillId="0" borderId="0" applyFont="0" applyFill="0" applyBorder="0" applyAlignment="0" applyProtection="0"/>
    <xf numFmtId="201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201" fontId="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3" fillId="0" borderId="0"/>
    <xf numFmtId="185" fontId="3" fillId="0" borderId="0">
      <protection locked="0"/>
    </xf>
    <xf numFmtId="185" fontId="3" fillId="0" borderId="0">
      <protection locked="0"/>
    </xf>
    <xf numFmtId="185" fontId="3" fillId="0" borderId="0">
      <protection locked="0"/>
    </xf>
    <xf numFmtId="185" fontId="3" fillId="0" borderId="0">
      <protection locked="0"/>
    </xf>
    <xf numFmtId="185" fontId="3" fillId="0" borderId="0">
      <protection locked="0"/>
    </xf>
    <xf numFmtId="185" fontId="3" fillId="0" borderId="0">
      <protection locked="0"/>
    </xf>
    <xf numFmtId="185" fontId="3" fillId="0" borderId="0">
      <protection locked="0"/>
    </xf>
    <xf numFmtId="185" fontId="3" fillId="0" borderId="0">
      <protection locked="0"/>
    </xf>
    <xf numFmtId="180" fontId="11" fillId="0" borderId="0" applyFont="0" applyFill="0" applyBorder="0" applyAlignment="0" applyProtection="0"/>
    <xf numFmtId="180" fontId="34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22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180" fontId="22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22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1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22" fillId="0" borderId="0" applyFont="0" applyFill="0" applyBorder="0" applyAlignment="0" applyProtection="0"/>
    <xf numFmtId="202" fontId="31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1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8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11" fillId="0" borderId="0" applyFont="0" applyFill="0" applyBorder="0" applyAlignment="0" applyProtection="0"/>
    <xf numFmtId="204" fontId="8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22" fillId="0" borderId="0" applyFont="0" applyFill="0" applyBorder="0" applyAlignment="0" applyProtection="0"/>
    <xf numFmtId="4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2" fillId="0" borderId="0" applyFont="0" applyFill="0" applyBorder="0" applyAlignment="0" applyProtection="0"/>
    <xf numFmtId="0" fontId="4" fillId="0" borderId="0" applyFont="0" applyFill="0" applyBorder="0" applyAlignment="0" applyProtection="0"/>
    <xf numFmtId="203" fontId="22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1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22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3" fillId="0" borderId="0"/>
    <xf numFmtId="185" fontId="3" fillId="0" borderId="0">
      <protection locked="0"/>
    </xf>
    <xf numFmtId="185" fontId="3" fillId="0" borderId="0">
      <protection locked="0"/>
    </xf>
    <xf numFmtId="185" fontId="3" fillId="0" borderId="0">
      <protection locked="0"/>
    </xf>
    <xf numFmtId="185" fontId="3" fillId="0" borderId="0">
      <protection locked="0"/>
    </xf>
    <xf numFmtId="0" fontId="12" fillId="0" borderId="0"/>
    <xf numFmtId="0" fontId="34" fillId="0" borderId="0"/>
    <xf numFmtId="0" fontId="11" fillId="0" borderId="0"/>
    <xf numFmtId="0" fontId="22" fillId="0" borderId="0"/>
    <xf numFmtId="0" fontId="11" fillId="0" borderId="0"/>
    <xf numFmtId="0" fontId="35" fillId="0" borderId="0"/>
    <xf numFmtId="0" fontId="35" fillId="0" borderId="0"/>
    <xf numFmtId="0" fontId="22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36" fillId="0" borderId="0"/>
    <xf numFmtId="0" fontId="22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13" fillId="0" borderId="0"/>
    <xf numFmtId="0" fontId="13" fillId="0" borderId="0"/>
    <xf numFmtId="0" fontId="23" fillId="0" borderId="0"/>
    <xf numFmtId="0" fontId="22" fillId="0" borderId="0"/>
    <xf numFmtId="0" fontId="27" fillId="0" borderId="0" applyBorder="0"/>
    <xf numFmtId="0" fontId="22" fillId="0" borderId="0"/>
    <xf numFmtId="0" fontId="11" fillId="0" borderId="0"/>
    <xf numFmtId="0" fontId="22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5" fillId="0" borderId="0"/>
    <xf numFmtId="0" fontId="28" fillId="0" borderId="0" applyBorder="0"/>
    <xf numFmtId="0" fontId="31" fillId="0" borderId="0" applyBorder="0"/>
    <xf numFmtId="0" fontId="32" fillId="0" borderId="0" applyBorder="0"/>
    <xf numFmtId="0" fontId="31" fillId="0" borderId="0" applyBorder="0"/>
    <xf numFmtId="0" fontId="32" fillId="0" borderId="0" applyBorder="0"/>
    <xf numFmtId="0" fontId="11" fillId="0" borderId="0"/>
    <xf numFmtId="0" fontId="37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11" fillId="0" borderId="0"/>
    <xf numFmtId="0" fontId="22" fillId="0" borderId="0"/>
    <xf numFmtId="0" fontId="23" fillId="0" borderId="0"/>
    <xf numFmtId="0" fontId="26" fillId="0" borderId="0"/>
    <xf numFmtId="0" fontId="11" fillId="0" borderId="0"/>
    <xf numFmtId="0" fontId="22" fillId="0" borderId="0"/>
    <xf numFmtId="206" fontId="18" fillId="0" borderId="0"/>
    <xf numFmtId="206" fontId="18" fillId="0" borderId="0"/>
    <xf numFmtId="0" fontId="36" fillId="0" borderId="0"/>
    <xf numFmtId="0" fontId="3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28" fillId="0" borderId="0" applyBorder="0"/>
    <xf numFmtId="0" fontId="38" fillId="0" borderId="0" applyFont="0" applyAlignment="0"/>
    <xf numFmtId="0" fontId="39" fillId="0" borderId="0" applyFont="0" applyAlignment="0"/>
    <xf numFmtId="0" fontId="11" fillId="0" borderId="0"/>
    <xf numFmtId="0" fontId="22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7" fillId="0" borderId="0" applyBorder="0"/>
    <xf numFmtId="0" fontId="28" fillId="0" borderId="0" applyBorder="0"/>
    <xf numFmtId="0" fontId="31" fillId="0" borderId="0" applyBorder="0"/>
    <xf numFmtId="0" fontId="32" fillId="0" borderId="0" applyBorder="0"/>
    <xf numFmtId="0" fontId="31" fillId="0" borderId="0" applyBorder="0"/>
    <xf numFmtId="0" fontId="32" fillId="0" borderId="0" applyBorder="0"/>
    <xf numFmtId="0" fontId="11" fillId="0" borderId="0"/>
    <xf numFmtId="0" fontId="26" fillId="0" borderId="0"/>
    <xf numFmtId="0" fontId="36" fillId="0" borderId="0"/>
    <xf numFmtId="0" fontId="74" fillId="0" borderId="0"/>
    <xf numFmtId="0" fontId="12" fillId="0" borderId="0"/>
    <xf numFmtId="0" fontId="40" fillId="0" borderId="0"/>
    <xf numFmtId="0" fontId="12" fillId="0" borderId="0"/>
    <xf numFmtId="0" fontId="40" fillId="0" borderId="0"/>
    <xf numFmtId="0" fontId="12" fillId="0" borderId="0"/>
    <xf numFmtId="0" fontId="40" fillId="0" borderId="0"/>
    <xf numFmtId="0" fontId="12" fillId="0" borderId="0"/>
    <xf numFmtId="0" fontId="40" fillId="0" borderId="0"/>
    <xf numFmtId="0" fontId="12" fillId="0" borderId="0"/>
    <xf numFmtId="0" fontId="40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12" fillId="0" borderId="0"/>
    <xf numFmtId="0" fontId="40" fillId="0" borderId="0"/>
    <xf numFmtId="0" fontId="1" fillId="0" borderId="0" applyFill="0" applyBorder="0" applyAlignment="0"/>
    <xf numFmtId="0" fontId="1" fillId="0" borderId="0" applyFill="0" applyBorder="0" applyAlignment="0"/>
    <xf numFmtId="0" fontId="43" fillId="0" borderId="0"/>
    <xf numFmtId="4" fontId="7" fillId="0" borderId="0">
      <protection locked="0"/>
    </xf>
    <xf numFmtId="38" fontId="13" fillId="0" borderId="0" applyFont="0" applyFill="0" applyBorder="0" applyAlignment="0" applyProtection="0"/>
    <xf numFmtId="207" fontId="1" fillId="0" borderId="0"/>
    <xf numFmtId="207" fontId="1" fillId="0" borderId="0"/>
    <xf numFmtId="0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44" fillId="0" borderId="0" applyNumberFormat="0" applyAlignment="0">
      <alignment horizontal="left"/>
    </xf>
    <xf numFmtId="0" fontId="17" fillId="0" borderId="0" applyFont="0" applyFill="0" applyBorder="0" applyAlignment="0" applyProtection="0"/>
    <xf numFmtId="0" fontId="7" fillId="0" borderId="0">
      <protection locked="0"/>
    </xf>
    <xf numFmtId="0" fontId="13" fillId="0" borderId="0" applyFont="0" applyFill="0" applyBorder="0" applyAlignment="0" applyProtection="0"/>
    <xf numFmtId="208" fontId="1" fillId="0" borderId="0" applyFont="0" applyFill="0" applyBorder="0" applyAlignment="0" applyProtection="0"/>
    <xf numFmtId="176" fontId="4" fillId="0" borderId="1" applyFill="0" applyBorder="0" applyAlignment="0"/>
    <xf numFmtId="0" fontId="4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209" fontId="1" fillId="0" borderId="0"/>
    <xf numFmtId="209" fontId="1" fillId="0" borderId="0"/>
    <xf numFmtId="0" fontId="45" fillId="0" borderId="0" applyNumberFormat="0" applyAlignment="0">
      <alignment horizontal="left"/>
    </xf>
    <xf numFmtId="210" fontId="1" fillId="0" borderId="0" applyFont="0" applyFill="0" applyBorder="0" applyAlignment="0" applyProtection="0">
      <alignment vertical="center"/>
    </xf>
    <xf numFmtId="0" fontId="7" fillId="0" borderId="0">
      <protection locked="0"/>
    </xf>
    <xf numFmtId="0" fontId="7" fillId="0" borderId="0">
      <protection locked="0"/>
    </xf>
    <xf numFmtId="0" fontId="4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46" fillId="0" borderId="0">
      <protection locked="0"/>
    </xf>
    <xf numFmtId="2" fontId="8" fillId="0" borderId="0" applyFont="0" applyFill="0" applyBorder="0" applyAlignment="0" applyProtection="0"/>
    <xf numFmtId="38" fontId="47" fillId="2" borderId="0" applyNumberFormat="0" applyBorder="0" applyAlignment="0" applyProtection="0"/>
    <xf numFmtId="0" fontId="48" fillId="0" borderId="0">
      <alignment horizontal="left"/>
    </xf>
    <xf numFmtId="0" fontId="49" fillId="0" borderId="2" applyNumberFormat="0" applyAlignment="0" applyProtection="0">
      <alignment horizontal="left" vertical="center"/>
    </xf>
    <xf numFmtId="0" fontId="49" fillId="0" borderId="3">
      <alignment horizontal="left" vertical="center"/>
    </xf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>
      <protection locked="0"/>
    </xf>
    <xf numFmtId="0" fontId="4" fillId="0" borderId="0">
      <protection locked="0"/>
    </xf>
    <xf numFmtId="0" fontId="51" fillId="0" borderId="0" applyNumberFormat="0" applyFill="0" applyBorder="0" applyAlignment="0" applyProtection="0"/>
    <xf numFmtId="10" fontId="47" fillId="2" borderId="1" applyNumberFormat="0" applyBorder="0" applyAlignment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52" fillId="0" borderId="4"/>
    <xf numFmtId="211" fontId="4" fillId="0" borderId="0" applyFont="0" applyFill="0" applyBorder="0" applyAlignment="0" applyProtection="0"/>
    <xf numFmtId="212" fontId="8" fillId="0" borderId="0" applyFont="0" applyFill="0" applyBorder="0" applyAlignment="0" applyProtection="0"/>
    <xf numFmtId="37" fontId="53" fillId="0" borderId="0"/>
    <xf numFmtId="185" fontId="20" fillId="0" borderId="0"/>
    <xf numFmtId="185" fontId="20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" fillId="0" borderId="0">
      <protection locked="0"/>
    </xf>
    <xf numFmtId="10" fontId="8" fillId="0" borderId="0" applyFont="0" applyFill="0" applyBorder="0" applyAlignment="0" applyProtection="0"/>
    <xf numFmtId="213" fontId="4" fillId="0" borderId="0">
      <protection locked="0"/>
    </xf>
    <xf numFmtId="9" fontId="13" fillId="0" borderId="5" applyNumberFormat="0" applyBorder="0"/>
    <xf numFmtId="30" fontId="55" fillId="0" borderId="0" applyNumberFormat="0" applyFill="0" applyBorder="0" applyAlignment="0" applyProtection="0">
      <alignment horizontal="left"/>
    </xf>
    <xf numFmtId="0" fontId="13" fillId="0" borderId="0"/>
    <xf numFmtId="0" fontId="56" fillId="0" borderId="0">
      <alignment horizontal="center" vertical="center"/>
    </xf>
    <xf numFmtId="0" fontId="57" fillId="0" borderId="0"/>
    <xf numFmtId="0" fontId="52" fillId="0" borderId="0"/>
    <xf numFmtId="40" fontId="58" fillId="0" borderId="0" applyBorder="0">
      <alignment horizontal="right"/>
    </xf>
    <xf numFmtId="0" fontId="11" fillId="0" borderId="0"/>
    <xf numFmtId="0" fontId="11" fillId="0" borderId="0"/>
    <xf numFmtId="0" fontId="59" fillId="3" borderId="3">
      <alignment vertical="center"/>
    </xf>
    <xf numFmtId="0" fontId="9" fillId="0" borderId="0" applyFill="0" applyBorder="0" applyProtection="0">
      <alignment horizontal="centerContinuous" vertical="center"/>
    </xf>
    <xf numFmtId="0" fontId="10" fillId="2" borderId="0" applyFill="0" applyBorder="0" applyProtection="0">
      <alignment horizontal="center" vertical="center"/>
    </xf>
    <xf numFmtId="0" fontId="60" fillId="0" borderId="0"/>
    <xf numFmtId="0" fontId="8" fillId="0" borderId="6" applyNumberFormat="0" applyFont="0" applyFill="0" applyAlignment="0" applyProtection="0"/>
    <xf numFmtId="0" fontId="4" fillId="0" borderId="0"/>
    <xf numFmtId="176" fontId="61" fillId="2" borderId="0">
      <alignment vertical="center"/>
    </xf>
    <xf numFmtId="214" fontId="1" fillId="0" borderId="0">
      <protection locked="0"/>
    </xf>
    <xf numFmtId="214" fontId="1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223" fontId="17" fillId="0" borderId="7" applyFont="0" applyFill="0" applyBorder="0" applyAlignment="0">
      <alignment horizontal="left" vertical="center"/>
    </xf>
    <xf numFmtId="0" fontId="7" fillId="0" borderId="0">
      <protection locked="0"/>
    </xf>
    <xf numFmtId="0" fontId="63" fillId="0" borderId="8">
      <alignment vertical="center"/>
    </xf>
    <xf numFmtId="0" fontId="7" fillId="0" borderId="0"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40" fontId="65" fillId="0" borderId="0" applyFont="0" applyFill="0" applyBorder="0" applyAlignment="0" applyProtection="0"/>
    <xf numFmtId="38" fontId="65" fillId="0" borderId="0" applyFont="0" applyFill="0" applyBorder="0" applyAlignment="0" applyProtection="0"/>
    <xf numFmtId="215" fontId="4" fillId="0" borderId="0">
      <alignment vertical="center"/>
    </xf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6" fillId="2" borderId="0" applyFill="0" applyBorder="0" applyProtection="0">
      <alignment horizontal="right"/>
    </xf>
    <xf numFmtId="10" fontId="6" fillId="0" borderId="0" applyFill="0" applyBorder="0" applyProtection="0">
      <alignment horizontal="right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7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6" fontId="66" fillId="0" borderId="1" applyFont="0" applyBorder="0" applyAlignment="0">
      <alignment horizontal="center" vertical="center"/>
    </xf>
    <xf numFmtId="0" fontId="67" fillId="0" borderId="0"/>
    <xf numFmtId="0" fontId="1" fillId="0" borderId="0"/>
    <xf numFmtId="176" fontId="3" fillId="2" borderId="1">
      <alignment horizontal="right" vertical="center"/>
      <protection locked="0"/>
    </xf>
    <xf numFmtId="217" fontId="1" fillId="0" borderId="0">
      <alignment vertical="center"/>
    </xf>
    <xf numFmtId="217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7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73" fillId="0" borderId="0" applyFont="0" applyFill="0" applyBorder="0" applyAlignment="0" applyProtection="0">
      <alignment vertical="center"/>
    </xf>
    <xf numFmtId="0" fontId="17" fillId="0" borderId="0"/>
    <xf numFmtId="0" fontId="17" fillId="0" borderId="0"/>
    <xf numFmtId="0" fontId="4" fillId="0" borderId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68" fillId="0" borderId="9"/>
    <xf numFmtId="218" fontId="69" fillId="0" borderId="0" applyFont="0" applyFill="0" applyBorder="0" applyAlignment="0" applyProtection="0"/>
    <xf numFmtId="4" fontId="7" fillId="0" borderId="0">
      <protection locked="0"/>
    </xf>
    <xf numFmtId="219" fontId="1" fillId="0" borderId="0">
      <protection locked="0"/>
    </xf>
    <xf numFmtId="219" fontId="1" fillId="0" borderId="0">
      <protection locked="0"/>
    </xf>
    <xf numFmtId="0" fontId="4" fillId="0" borderId="0">
      <alignment vertical="center"/>
    </xf>
    <xf numFmtId="0" fontId="70" fillId="0" borderId="0">
      <alignment horizontal="centerContinuous" vertical="center"/>
    </xf>
    <xf numFmtId="0" fontId="4" fillId="0" borderId="1">
      <alignment horizontal="distributed" vertical="center"/>
    </xf>
    <xf numFmtId="0" fontId="4" fillId="0" borderId="10">
      <alignment horizontal="distributed" vertical="top"/>
    </xf>
    <xf numFmtId="0" fontId="4" fillId="0" borderId="11">
      <alignment horizontal="distributed"/>
    </xf>
    <xf numFmtId="215" fontId="4" fillId="0" borderId="0">
      <alignment vertical="center"/>
    </xf>
    <xf numFmtId="215" fontId="4" fillId="0" borderId="0">
      <alignment vertical="center"/>
    </xf>
    <xf numFmtId="0" fontId="4" fillId="0" borderId="0"/>
    <xf numFmtId="180" fontId="11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4" fillId="0" borderId="1">
      <alignment horizontal="center" vertical="center"/>
    </xf>
    <xf numFmtId="3" fontId="4" fillId="0" borderId="0" applyFont="0" applyFill="0" applyBorder="0" applyAlignment="0" applyProtection="0"/>
    <xf numFmtId="177" fontId="6" fillId="2" borderId="0" applyFill="0" applyBorder="0" applyProtection="0">
      <alignment horizontal="right"/>
    </xf>
    <xf numFmtId="180" fontId="3" fillId="0" borderId="12">
      <alignment horizontal="center" vertical="center"/>
    </xf>
    <xf numFmtId="0" fontId="4" fillId="0" borderId="0" applyFont="0" applyFill="0" applyBorder="0" applyAlignment="0" applyProtection="0"/>
    <xf numFmtId="0" fontId="20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71" fillId="0" borderId="0">
      <alignment vertical="center"/>
      <protection locked="0"/>
    </xf>
    <xf numFmtId="0" fontId="72" fillId="4" borderId="13"/>
    <xf numFmtId="220" fontId="1" fillId="0" borderId="0">
      <protection locked="0"/>
    </xf>
    <xf numFmtId="220" fontId="1" fillId="0" borderId="0">
      <protection locked="0"/>
    </xf>
    <xf numFmtId="0" fontId="1" fillId="0" borderId="0"/>
    <xf numFmtId="0" fontId="20" fillId="0" borderId="11">
      <alignment horizontal="distributed"/>
    </xf>
    <xf numFmtId="0" fontId="20" fillId="0" borderId="14">
      <alignment horizontal="distributed" vertical="center"/>
    </xf>
    <xf numFmtId="0" fontId="20" fillId="0" borderId="15">
      <alignment horizontal="distributed" vertical="top"/>
    </xf>
    <xf numFmtId="0" fontId="1" fillId="0" borderId="0"/>
    <xf numFmtId="0" fontId="1" fillId="0" borderId="0"/>
    <xf numFmtId="0" fontId="1" fillId="0" borderId="0"/>
    <xf numFmtId="0" fontId="10" fillId="0" borderId="0"/>
    <xf numFmtId="0" fontId="76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6">
      <protection locked="0"/>
    </xf>
    <xf numFmtId="221" fontId="1" fillId="0" borderId="0">
      <protection locked="0"/>
    </xf>
    <xf numFmtId="221" fontId="1" fillId="0" borderId="0">
      <protection locked="0"/>
    </xf>
    <xf numFmtId="222" fontId="1" fillId="0" borderId="0">
      <protection locked="0"/>
    </xf>
    <xf numFmtId="222" fontId="1" fillId="0" borderId="0">
      <protection locked="0"/>
    </xf>
    <xf numFmtId="176" fontId="61" fillId="0" borderId="0">
      <alignment horizontal="right" vertical="center"/>
    </xf>
  </cellStyleXfs>
  <cellXfs count="97">
    <xf numFmtId="0" fontId="0" fillId="0" borderId="0" xfId="0">
      <alignment vertical="center"/>
    </xf>
    <xf numFmtId="0" fontId="77" fillId="0" borderId="0" xfId="0" applyFont="1">
      <alignment vertical="center"/>
    </xf>
    <xf numFmtId="0" fontId="78" fillId="0" borderId="0" xfId="0" applyFont="1">
      <alignment vertical="center"/>
    </xf>
    <xf numFmtId="0" fontId="78" fillId="0" borderId="0" xfId="0" applyFont="1" applyAlignment="1">
      <alignment vertical="center"/>
    </xf>
    <xf numFmtId="0" fontId="78" fillId="0" borderId="0" xfId="0" applyFont="1" applyAlignment="1">
      <alignment horizontal="center" vertical="center"/>
    </xf>
    <xf numFmtId="0" fontId="79" fillId="0" borderId="0" xfId="0" applyFont="1" applyAlignment="1">
      <alignment horizontal="center" vertical="center"/>
    </xf>
    <xf numFmtId="181" fontId="80" fillId="0" borderId="0" xfId="0" applyNumberFormat="1" applyFont="1">
      <alignment vertical="center"/>
    </xf>
    <xf numFmtId="181" fontId="78" fillId="0" borderId="0" xfId="0" applyNumberFormat="1" applyFont="1">
      <alignment vertical="center"/>
    </xf>
    <xf numFmtId="0" fontId="77" fillId="0" borderId="0" xfId="0" applyFont="1" applyAlignment="1">
      <alignment horizontal="right" vertical="center"/>
    </xf>
    <xf numFmtId="0" fontId="77" fillId="5" borderId="16" xfId="0" applyFont="1" applyFill="1" applyBorder="1" applyAlignment="1">
      <alignment horizontal="center" vertical="center"/>
    </xf>
    <xf numFmtId="0" fontId="77" fillId="5" borderId="17" xfId="0" applyFont="1" applyFill="1" applyBorder="1" applyAlignment="1">
      <alignment horizontal="center" vertical="center"/>
    </xf>
    <xf numFmtId="0" fontId="77" fillId="5" borderId="18" xfId="0" applyFont="1" applyFill="1" applyBorder="1" applyAlignment="1">
      <alignment horizontal="center" vertical="center"/>
    </xf>
    <xf numFmtId="0" fontId="77" fillId="0" borderId="11" xfId="0" applyFont="1" applyBorder="1" applyAlignment="1">
      <alignment horizontal="center" vertical="center"/>
    </xf>
    <xf numFmtId="0" fontId="77" fillId="0" borderId="1" xfId="0" applyFont="1" applyBorder="1" applyAlignment="1">
      <alignment horizontal="center" vertical="center"/>
    </xf>
    <xf numFmtId="0" fontId="77" fillId="5" borderId="19" xfId="0" applyFont="1" applyFill="1" applyBorder="1" applyAlignment="1">
      <alignment horizontal="center" vertical="center"/>
    </xf>
    <xf numFmtId="0" fontId="77" fillId="0" borderId="7" xfId="0" applyFont="1" applyBorder="1" applyAlignment="1">
      <alignment horizontal="center" vertical="center"/>
    </xf>
    <xf numFmtId="0" fontId="77" fillId="0" borderId="20" xfId="0" applyFont="1" applyBorder="1" applyAlignment="1">
      <alignment horizontal="center" vertical="center"/>
    </xf>
    <xf numFmtId="41" fontId="77" fillId="0" borderId="1" xfId="1745" applyFont="1" applyBorder="1" applyAlignment="1">
      <alignment vertical="center"/>
    </xf>
    <xf numFmtId="0" fontId="77" fillId="5" borderId="21" xfId="0" applyFont="1" applyFill="1" applyBorder="1" applyAlignment="1">
      <alignment horizontal="center" vertical="center"/>
    </xf>
    <xf numFmtId="0" fontId="81" fillId="0" borderId="0" xfId="0" applyFont="1" applyAlignment="1">
      <alignment horizontal="center" vertical="center"/>
    </xf>
    <xf numFmtId="0" fontId="82" fillId="0" borderId="0" xfId="0" applyFont="1" applyAlignment="1">
      <alignment vertical="center"/>
    </xf>
    <xf numFmtId="41" fontId="78" fillId="0" borderId="0" xfId="0" applyNumberFormat="1" applyFont="1">
      <alignment vertical="center"/>
    </xf>
    <xf numFmtId="0" fontId="80" fillId="0" borderId="0" xfId="1790" applyFont="1">
      <alignment vertical="center"/>
    </xf>
    <xf numFmtId="0" fontId="82" fillId="0" borderId="0" xfId="1790" applyFont="1">
      <alignment vertical="center"/>
    </xf>
    <xf numFmtId="0" fontId="83" fillId="0" borderId="0" xfId="1790" applyFont="1">
      <alignment vertical="center"/>
    </xf>
    <xf numFmtId="0" fontId="82" fillId="0" borderId="0" xfId="1790" applyFont="1" applyAlignment="1">
      <alignment horizontal="right" vertical="center"/>
    </xf>
    <xf numFmtId="41" fontId="83" fillId="0" borderId="0" xfId="1745" applyFont="1">
      <alignment vertical="center"/>
    </xf>
    <xf numFmtId="41" fontId="80" fillId="0" borderId="0" xfId="1790" applyNumberFormat="1" applyFont="1">
      <alignment vertical="center"/>
    </xf>
    <xf numFmtId="0" fontId="77" fillId="0" borderId="22" xfId="0" applyFont="1" applyBorder="1" applyAlignment="1">
      <alignment horizontal="center" vertical="center"/>
    </xf>
    <xf numFmtId="41" fontId="82" fillId="6" borderId="1" xfId="1748" applyFont="1" applyFill="1" applyBorder="1">
      <alignment vertical="center"/>
    </xf>
    <xf numFmtId="41" fontId="82" fillId="7" borderId="1" xfId="1748" applyFont="1" applyFill="1" applyBorder="1">
      <alignment vertical="center"/>
    </xf>
    <xf numFmtId="41" fontId="82" fillId="7" borderId="23" xfId="1748" applyFont="1" applyFill="1" applyBorder="1" applyAlignment="1">
      <alignment horizontal="center" vertical="center"/>
    </xf>
    <xf numFmtId="41" fontId="82" fillId="7" borderId="16" xfId="1748" applyFont="1" applyFill="1" applyBorder="1" applyAlignment="1">
      <alignment horizontal="center" vertical="center"/>
    </xf>
    <xf numFmtId="41" fontId="82" fillId="7" borderId="17" xfId="1748" applyFont="1" applyFill="1" applyBorder="1" applyAlignment="1">
      <alignment horizontal="center" vertical="center"/>
    </xf>
    <xf numFmtId="41" fontId="83" fillId="0" borderId="0" xfId="1790" applyNumberFormat="1" applyFont="1">
      <alignment vertical="center"/>
    </xf>
    <xf numFmtId="9" fontId="83" fillId="0" borderId="0" xfId="1728" applyFont="1">
      <alignment vertical="center"/>
    </xf>
    <xf numFmtId="41" fontId="77" fillId="0" borderId="24" xfId="1745" applyFont="1" applyBorder="1" applyAlignment="1">
      <alignment vertical="center"/>
    </xf>
    <xf numFmtId="41" fontId="77" fillId="7" borderId="1" xfId="1745" applyFont="1" applyFill="1" applyBorder="1" applyAlignment="1">
      <alignment vertical="center"/>
    </xf>
    <xf numFmtId="41" fontId="77" fillId="7" borderId="24" xfId="1745" applyFont="1" applyFill="1" applyBorder="1" applyAlignment="1">
      <alignment vertical="center"/>
    </xf>
    <xf numFmtId="41" fontId="77" fillId="0" borderId="1" xfId="1745" applyFont="1" applyBorder="1" applyAlignment="1">
      <alignment horizontal="right" vertical="center"/>
    </xf>
    <xf numFmtId="41" fontId="77" fillId="0" borderId="24" xfId="1745" applyFont="1" applyBorder="1" applyAlignment="1">
      <alignment horizontal="right" vertical="center"/>
    </xf>
    <xf numFmtId="41" fontId="77" fillId="5" borderId="1" xfId="1745" applyFont="1" applyFill="1" applyBorder="1">
      <alignment vertical="center"/>
    </xf>
    <xf numFmtId="41" fontId="77" fillId="5" borderId="24" xfId="1745" applyFont="1" applyFill="1" applyBorder="1">
      <alignment vertical="center"/>
    </xf>
    <xf numFmtId="41" fontId="77" fillId="5" borderId="1" xfId="1745" applyFont="1" applyFill="1" applyBorder="1" applyAlignment="1">
      <alignment horizontal="right" vertical="center"/>
    </xf>
    <xf numFmtId="41" fontId="77" fillId="5" borderId="24" xfId="1745" applyFont="1" applyFill="1" applyBorder="1" applyAlignment="1">
      <alignment horizontal="right" vertical="center"/>
    </xf>
    <xf numFmtId="41" fontId="77" fillId="5" borderId="25" xfId="1745" applyFont="1" applyFill="1" applyBorder="1">
      <alignment vertical="center"/>
    </xf>
    <xf numFmtId="41" fontId="77" fillId="5" borderId="26" xfId="1745" applyFont="1" applyFill="1" applyBorder="1">
      <alignment vertical="center"/>
    </xf>
    <xf numFmtId="49" fontId="82" fillId="0" borderId="24" xfId="1748" applyNumberFormat="1" applyFont="1" applyBorder="1">
      <alignment vertical="center"/>
    </xf>
    <xf numFmtId="49" fontId="82" fillId="7" borderId="24" xfId="1748" applyNumberFormat="1" applyFont="1" applyFill="1" applyBorder="1">
      <alignment vertical="center"/>
    </xf>
    <xf numFmtId="49" fontId="82" fillId="7" borderId="26" xfId="1748" applyNumberFormat="1" applyFont="1" applyFill="1" applyBorder="1">
      <alignment vertical="center"/>
    </xf>
    <xf numFmtId="49" fontId="82" fillId="7" borderId="27" xfId="1748" applyNumberFormat="1" applyFont="1" applyFill="1" applyBorder="1">
      <alignment vertical="center"/>
    </xf>
    <xf numFmtId="41" fontId="82" fillId="0" borderId="1" xfId="1745" applyFont="1" applyBorder="1">
      <alignment vertical="center"/>
    </xf>
    <xf numFmtId="41" fontId="82" fillId="7" borderId="1" xfId="1745" applyFont="1" applyFill="1" applyBorder="1">
      <alignment vertical="center"/>
    </xf>
    <xf numFmtId="41" fontId="82" fillId="7" borderId="25" xfId="1745" applyFont="1" applyFill="1" applyBorder="1">
      <alignment vertical="center"/>
    </xf>
    <xf numFmtId="41" fontId="82" fillId="7" borderId="28" xfId="1745" applyFont="1" applyFill="1" applyBorder="1">
      <alignment vertical="center"/>
    </xf>
    <xf numFmtId="0" fontId="0" fillId="0" borderId="22" xfId="0" applyBorder="1" applyAlignment="1">
      <alignment vertical="center"/>
    </xf>
    <xf numFmtId="41" fontId="82" fillId="0" borderId="1" xfId="1745" applyFont="1" applyFill="1" applyBorder="1">
      <alignment vertical="center"/>
    </xf>
    <xf numFmtId="41" fontId="77" fillId="0" borderId="1" xfId="0" applyNumberFormat="1" applyFont="1" applyFill="1" applyBorder="1">
      <alignment vertical="center"/>
    </xf>
    <xf numFmtId="41" fontId="77" fillId="5" borderId="1" xfId="0" applyNumberFormat="1" applyFont="1" applyFill="1" applyBorder="1" applyAlignment="1">
      <alignment horizontal="right" vertical="center"/>
    </xf>
    <xf numFmtId="0" fontId="75" fillId="0" borderId="0" xfId="0" applyFont="1">
      <alignment vertical="center"/>
    </xf>
    <xf numFmtId="41" fontId="75" fillId="0" borderId="0" xfId="1745" applyFont="1">
      <alignment vertical="center"/>
    </xf>
    <xf numFmtId="41" fontId="75" fillId="0" borderId="0" xfId="0" applyNumberFormat="1" applyFont="1">
      <alignment vertical="center"/>
    </xf>
    <xf numFmtId="41" fontId="84" fillId="0" borderId="0" xfId="1745" applyFont="1">
      <alignment vertical="center"/>
    </xf>
    <xf numFmtId="41" fontId="77" fillId="6" borderId="1" xfId="1745" applyFont="1" applyFill="1" applyBorder="1">
      <alignment vertical="center"/>
    </xf>
    <xf numFmtId="41" fontId="77" fillId="6" borderId="24" xfId="1745" applyFont="1" applyFill="1" applyBorder="1">
      <alignment vertical="center"/>
    </xf>
    <xf numFmtId="224" fontId="83" fillId="0" borderId="0" xfId="1745" applyNumberFormat="1" applyFont="1">
      <alignment vertical="center"/>
    </xf>
    <xf numFmtId="0" fontId="85" fillId="0" borderId="0" xfId="0" applyFont="1" applyAlignment="1">
      <alignment horizontal="center" vertical="center"/>
    </xf>
    <xf numFmtId="0" fontId="77" fillId="5" borderId="29" xfId="0" applyFont="1" applyFill="1" applyBorder="1" applyAlignment="1">
      <alignment horizontal="center" vertical="center"/>
    </xf>
    <xf numFmtId="0" fontId="77" fillId="5" borderId="30" xfId="0" applyFont="1" applyFill="1" applyBorder="1" applyAlignment="1">
      <alignment horizontal="center" vertical="center"/>
    </xf>
    <xf numFmtId="0" fontId="77" fillId="5" borderId="31" xfId="0" applyFont="1" applyFill="1" applyBorder="1" applyAlignment="1">
      <alignment horizontal="center" vertical="center"/>
    </xf>
    <xf numFmtId="0" fontId="77" fillId="0" borderId="32" xfId="0" applyFont="1" applyBorder="1" applyAlignment="1">
      <alignment horizontal="center" vertical="center"/>
    </xf>
    <xf numFmtId="0" fontId="77" fillId="0" borderId="22" xfId="0" applyFont="1" applyBorder="1" applyAlignment="1">
      <alignment horizontal="center" vertical="center"/>
    </xf>
    <xf numFmtId="0" fontId="77" fillId="5" borderId="3" xfId="0" applyFont="1" applyFill="1" applyBorder="1" applyAlignment="1">
      <alignment horizontal="center" vertical="center"/>
    </xf>
    <xf numFmtId="0" fontId="77" fillId="5" borderId="22" xfId="0" applyFont="1" applyFill="1" applyBorder="1" applyAlignment="1">
      <alignment horizontal="center" vertical="center"/>
    </xf>
    <xf numFmtId="0" fontId="77" fillId="5" borderId="33" xfId="0" applyFont="1" applyFill="1" applyBorder="1" applyAlignment="1">
      <alignment horizontal="center" vertical="center"/>
    </xf>
    <xf numFmtId="0" fontId="77" fillId="5" borderId="34" xfId="0" applyFont="1" applyFill="1" applyBorder="1" applyAlignment="1">
      <alignment horizontal="center" vertical="center"/>
    </xf>
    <xf numFmtId="0" fontId="77" fillId="5" borderId="35" xfId="0" applyFont="1" applyFill="1" applyBorder="1" applyAlignment="1">
      <alignment horizontal="center" vertical="center"/>
    </xf>
    <xf numFmtId="0" fontId="77" fillId="5" borderId="36" xfId="0" applyFont="1" applyFill="1" applyBorder="1" applyAlignment="1">
      <alignment horizontal="center" vertical="center"/>
    </xf>
    <xf numFmtId="0" fontId="82" fillId="0" borderId="0" xfId="0" applyFont="1" applyAlignment="1">
      <alignment horizontal="left" vertical="center"/>
    </xf>
    <xf numFmtId="0" fontId="82" fillId="0" borderId="0" xfId="0" applyFont="1" applyAlignment="1">
      <alignment horizontal="justify" vertical="center"/>
    </xf>
    <xf numFmtId="41" fontId="82" fillId="7" borderId="37" xfId="1748" applyFont="1" applyFill="1" applyBorder="1" applyAlignment="1">
      <alignment horizontal="center" vertical="center"/>
    </xf>
    <xf numFmtId="41" fontId="82" fillId="7" borderId="4" xfId="1748" applyFont="1" applyFill="1" applyBorder="1" applyAlignment="1">
      <alignment horizontal="center" vertical="center"/>
    </xf>
    <xf numFmtId="41" fontId="82" fillId="7" borderId="38" xfId="1748" applyFont="1" applyFill="1" applyBorder="1" applyAlignment="1">
      <alignment horizontal="center" vertical="center"/>
    </xf>
    <xf numFmtId="0" fontId="86" fillId="0" borderId="0" xfId="1790" applyFont="1" applyAlignment="1">
      <alignment horizontal="center" vertical="center"/>
    </xf>
    <xf numFmtId="41" fontId="82" fillId="7" borderId="18" xfId="1748" applyFont="1" applyFill="1" applyBorder="1" applyAlignment="1">
      <alignment horizontal="center" vertical="center"/>
    </xf>
    <xf numFmtId="41" fontId="82" fillId="7" borderId="19" xfId="1748" applyFont="1" applyFill="1" applyBorder="1" applyAlignment="1">
      <alignment horizontal="center" vertical="center"/>
    </xf>
    <xf numFmtId="41" fontId="82" fillId="7" borderId="39" xfId="1748" applyFont="1" applyFill="1" applyBorder="1" applyAlignment="1">
      <alignment horizontal="center" vertical="center"/>
    </xf>
    <xf numFmtId="41" fontId="82" fillId="7" borderId="11" xfId="1748" applyFont="1" applyFill="1" applyBorder="1" applyAlignment="1">
      <alignment horizontal="center" vertical="center" wrapText="1"/>
    </xf>
    <xf numFmtId="41" fontId="82" fillId="7" borderId="7" xfId="1748" applyFont="1" applyFill="1" applyBorder="1" applyAlignment="1">
      <alignment horizontal="center" vertical="center"/>
    </xf>
    <xf numFmtId="41" fontId="82" fillId="7" borderId="10" xfId="1748" applyFont="1" applyFill="1" applyBorder="1" applyAlignment="1">
      <alignment horizontal="center" vertical="center"/>
    </xf>
    <xf numFmtId="41" fontId="82" fillId="7" borderId="32" xfId="1748" applyFont="1" applyFill="1" applyBorder="1" applyAlignment="1">
      <alignment horizontal="center" vertical="center"/>
    </xf>
    <xf numFmtId="41" fontId="82" fillId="7" borderId="22" xfId="1748" applyFont="1" applyFill="1" applyBorder="1" applyAlignment="1">
      <alignment horizontal="center" vertical="center"/>
    </xf>
    <xf numFmtId="41" fontId="82" fillId="7" borderId="33" xfId="1748" applyFont="1" applyFill="1" applyBorder="1" applyAlignment="1">
      <alignment horizontal="center" vertical="center"/>
    </xf>
    <xf numFmtId="41" fontId="82" fillId="7" borderId="3" xfId="1748" applyFont="1" applyFill="1" applyBorder="1" applyAlignment="1">
      <alignment horizontal="center" vertical="center"/>
    </xf>
    <xf numFmtId="41" fontId="82" fillId="7" borderId="34" xfId="1748" applyFont="1" applyFill="1" applyBorder="1" applyAlignment="1">
      <alignment horizontal="center" vertical="center"/>
    </xf>
    <xf numFmtId="41" fontId="82" fillId="7" borderId="35" xfId="1748" applyFont="1" applyFill="1" applyBorder="1" applyAlignment="1">
      <alignment horizontal="center" vertical="center"/>
    </xf>
    <xf numFmtId="41" fontId="82" fillId="7" borderId="36" xfId="1748" applyFont="1" applyFill="1" applyBorder="1" applyAlignment="1">
      <alignment horizontal="center" vertical="center"/>
    </xf>
  </cellXfs>
  <cellStyles count="1803">
    <cellStyle name="&quot;큰제목&quot;" xfId="1"/>
    <cellStyle name="$" xfId="2"/>
    <cellStyle name="$_db진흥" xfId="3"/>
    <cellStyle name="$_견적2" xfId="4"/>
    <cellStyle name="$_기아" xfId="5"/>
    <cellStyle name="??&amp;" xfId="6"/>
    <cellStyle name="??&amp;O?&amp;" xfId="7"/>
    <cellStyle name="??&amp;O?&amp;H?_x0008_" xfId="8"/>
    <cellStyle name="??&amp;O?&amp;H?_x0008__x000f__x0007_?_x0007__x0001__x0001_" xfId="9"/>
    <cellStyle name="??&amp;O?&amp;H?_x0008_??_x0007__x0001__x0001_" xfId="10"/>
    <cellStyle name="??&amp;O?&amp;H?_x0008__인천 부평 정천동 부평아울렛남측구역 주택재개발 정비사업-100310 건축지원" xfId="11"/>
    <cellStyle name="???­ [0]_INQUIRY ¿?¾÷?ß?ø " xfId="12"/>
    <cellStyle name="???­_INQUIRY ¿?¾÷?ß?ø " xfId="13"/>
    <cellStyle name="???Ø_??°???(2¿?) " xfId="14"/>
    <cellStyle name="?Þ¸¶ [0]_INQUIRY ¿?¾÷?ß?ø " xfId="15"/>
    <cellStyle name="?Þ¸¶_INQUIRY ¿?¾÷?ß?ø " xfId="16"/>
    <cellStyle name="?W?_laroux" xfId="17"/>
    <cellStyle name="_0.표지" xfId="18"/>
    <cellStyle name="_03.3월실적(현대캐피탈)" xfId="19"/>
    <cellStyle name="_03_업무추진방안" xfId="20"/>
    <cellStyle name="_03년 상반기 경영실적 통보양식(현대캐" xfId="21"/>
    <cellStyle name="_04. 1월 경영실적 통보양식" xfId="22"/>
    <cellStyle name="_04. 2월 경영실적 통보양식" xfId="23"/>
    <cellStyle name="_04. 3월 경영실적 통보양식" xfId="24"/>
    <cellStyle name="_04. 4월 경영실적 통보양식" xfId="25"/>
    <cellStyle name="_04. 6월 경영실적 통보양식" xfId="26"/>
    <cellStyle name="_04.6월실적" xfId="27"/>
    <cellStyle name="_04.7월실적 (현대카드)" xfId="28"/>
    <cellStyle name="_04_사업추진방안" xfId="29"/>
    <cellStyle name="_0401" xfId="30"/>
    <cellStyle name="_0402원가" xfId="31"/>
    <cellStyle name="_0403원가" xfId="32"/>
    <cellStyle name="_0404성과분석" xfId="33"/>
    <cellStyle name="_0404원가(0513수정)" xfId="34"/>
    <cellStyle name="_0405성과분석" xfId="35"/>
    <cellStyle name="_0405원가" xfId="36"/>
    <cellStyle name="_0406성과분석" xfId="37"/>
    <cellStyle name="_0407원가" xfId="38"/>
    <cellStyle name="_0408원가" xfId="39"/>
    <cellStyle name="_0409원가" xfId="40"/>
    <cellStyle name="_0410결산" xfId="41"/>
    <cellStyle name="_0410성과분석" xfId="42"/>
    <cellStyle name="_04년 사업계획 최종(현대캐피탈)" xfId="43"/>
    <cellStyle name="_04년매출계획조정안" xfId="44"/>
    <cellStyle name="_04사업계획(월별손익수정)" xfId="45"/>
    <cellStyle name="_04사업계획(월별손익수정)(1)" xfId="46"/>
    <cellStyle name="_05년상반기소요계획-050228" xfId="47"/>
    <cellStyle name="_07_전용부두축조공사(단축안)" xfId="48"/>
    <cellStyle name="_1.공사개요" xfId="49"/>
    <cellStyle name="_1.목차" xfId="50"/>
    <cellStyle name="_10월 채용계획(안)" xfId="51"/>
    <cellStyle name="_2004.04용역매입매출및 예실대비" xfId="52"/>
    <cellStyle name="_2004.05용역매입매출및 예실대비" xfId="53"/>
    <cellStyle name="_2004.05용역매입매출및 예실대비1" xfId="54"/>
    <cellStyle name="_2004년 용역매입매출최종" xfId="55"/>
    <cellStyle name="_2004년사업계획(실적수정040224)" xfId="56"/>
    <cellStyle name="_2004년용역매입매출-진짜완전판" xfId="57"/>
    <cellStyle name="_2004년하반기토목운영계획(0813)" xfId="58"/>
    <cellStyle name="_2004년하반기토목운영계획(0813)_00_보고자료(1020)" xfId="59"/>
    <cellStyle name="_2004년하반기토목운영계획(0813)_00_보고자료(1020)_인천 부평 정천동 부평아울렛남측구역 주택재개발 정비사업-100310 건축지원" xfId="60"/>
    <cellStyle name="_2004년하반기토목운영계획(0813)_2" xfId="61"/>
    <cellStyle name="_2004년하반기토목운영계획(0813)_2_00_보고자료(1020)" xfId="62"/>
    <cellStyle name="_2004년하반기토목운영계획(0813)_2_00_보고자료(1020)_인천 부평 정천동 부평아울렛남측구역 주택재개발 정비사업-100310 건축지원" xfId="63"/>
    <cellStyle name="_2004년하반기토목운영계획(0813)_2_인천 부평 정천동 부평아울렛남측구역 주택재개발 정비사업-100310 건축지원" xfId="64"/>
    <cellStyle name="_2004년하반기토목운영계획(0813)_2_전체배치도(공사현장)" xfId="65"/>
    <cellStyle name="_2004년하반기토목운영계획(0813)_2_전체배치도(공사현장)_인천 부평 정천동 부평아울렛남측구역 주택재개발 정비사업-100310 건축지원" xfId="66"/>
    <cellStyle name="_2004년하반기토목운영계획(0813)_인천 부평 정천동 부평아울렛남측구역 주택재개발 정비사업-100310 건축지원" xfId="67"/>
    <cellStyle name="_2004년하반기토목운영계획(0813)_전체배치도(공사현장)" xfId="68"/>
    <cellStyle name="_2004년하반기토목운영계획(0813)_전체배치도(공사현장)_인천 부평 정천동 부평아울렛남측구역 주택재개발 정비사업-100310 건축지원" xfId="69"/>
    <cellStyle name="_2005년 상반기 추가소요요청검토(050313)" xfId="70"/>
    <cellStyle name="_2005년조직변경" xfId="71"/>
    <cellStyle name="_2월마감실적" xfId="72"/>
    <cellStyle name="_3.공정표,4.기본도면,5.토공계획" xfId="73"/>
    <cellStyle name="_6월 카드사용내역" xfId="74"/>
    <cellStyle name="_7월실적보고_v1" xfId="75"/>
    <cellStyle name="_BINDER철 자료모음" xfId="76"/>
    <cellStyle name="_BINDER철 자료모음_00_보고자료(1020)" xfId="77"/>
    <cellStyle name="_BINDER철 자료모음_00_보고자료(1020)_인천 부평 정천동 부평아울렛남측구역 주택재개발 정비사업-100310 건축지원" xfId="78"/>
    <cellStyle name="_BINDER철 자료모음_인천 부평 정천동 부평아울렛남측구역 주택재개발 정비사업-100310 건축지원" xfId="79"/>
    <cellStyle name="_BINDER철 자료모음_전체배치도(공사현장)" xfId="80"/>
    <cellStyle name="_BINDER철 자료모음_전체배치도(공사현장)_인천 부평 정천동 부평아울렛남측구역 주택재개발 정비사업-100310 건축지원" xfId="81"/>
    <cellStyle name="_BINDER철 자료모음r1" xfId="82"/>
    <cellStyle name="_BINDER철 자료모음r1_00_보고자료(1020)" xfId="83"/>
    <cellStyle name="_BINDER철 자료모음r1_00_보고자료(1020)_인천 부평 정천동 부평아울렛남측구역 주택재개발 정비사업-100310 건축지원" xfId="84"/>
    <cellStyle name="_BINDER철 자료모음r1_인천 부평 정천동 부평아울렛남측구역 주택재개발 정비사업-100310 건축지원" xfId="85"/>
    <cellStyle name="_BINDER철 자료모음r1_전체배치도(공사현장)" xfId="86"/>
    <cellStyle name="_BINDER철 자료모음r1_전체배치도(공사현장)_인천 부평 정천동 부평아울렛남측구역 주택재개발 정비사업-100310 건축지원" xfId="87"/>
    <cellStyle name="_Book2" xfId="88"/>
    <cellStyle name="_Book3" xfId="89"/>
    <cellStyle name="_Book5" xfId="90"/>
    <cellStyle name="_dimon" xfId="91"/>
    <cellStyle name="_hmc전주공장견적조건1" xfId="92"/>
    <cellStyle name="_MBO평가지침서 - Rev3" xfId="93"/>
    <cellStyle name="_mk보고자료(0418)" xfId="94"/>
    <cellStyle name="_가계약관련협조전041027" xfId="95"/>
    <cellStyle name="_갑지(1221)" xfId="96"/>
    <cellStyle name="_갑지(총)" xfId="97"/>
    <cellStyle name="_강과장(Fronnix,설계가1126)" xfId="98"/>
    <cellStyle name="_건설사업업무보고(040112)" xfId="99"/>
    <cellStyle name="_건축공사정상화계획041211" xfId="100"/>
    <cellStyle name="_건축사업부 보고서양식" xfId="101"/>
    <cellStyle name="_건축토목조경총괄공정표041216(현재)" xfId="102"/>
    <cellStyle name="_견적서(1014)" xfId="103"/>
    <cellStyle name="_공정표-20110106 건축지원" xfId="104"/>
    <cellStyle name="_과부족인원(본부장님)-20050106" xfId="105"/>
    <cellStyle name="_교량별공사비" xfId="106"/>
    <cellStyle name="_교량별공사비_00_보고자료(1020)" xfId="107"/>
    <cellStyle name="_교량별공사비_00_보고자료(1020)_인천 부평 정천동 부평아울렛남측구역 주택재개발 정비사업-100310 건축지원" xfId="108"/>
    <cellStyle name="_교량별공사비_2004년하반기토목운영계획(0813)" xfId="109"/>
    <cellStyle name="_교량별공사비_2004년하반기토목운영계획(0813)_00_보고자료(1020)" xfId="110"/>
    <cellStyle name="_교량별공사비_2004년하반기토목운영계획(0813)_00_보고자료(1020)_인천 부평 정천동 부평아울렛남측구역 주택재개발 정비사업-100310 건축지원" xfId="111"/>
    <cellStyle name="_교량별공사비_2004년하반기토목운영계획(0813)_인천 부평 정천동 부평아울렛남측구역 주택재개발 정비사업-100310 건축지원" xfId="112"/>
    <cellStyle name="_교량별공사비_2004년하반기토목운영계획(0813)_전체배치도(공사현장)" xfId="113"/>
    <cellStyle name="_교량별공사비_2004년하반기토목운영계획(0813)_전체배치도(공사현장)_인천 부평 정천동 부평아울렛남측구역 주택재개발 정비사업-100310 건축지원" xfId="114"/>
    <cellStyle name="_교량별공사비_인천 부평 정천동 부평아울렛남측구역 주택재개발 정비사업-100310 건축지원" xfId="115"/>
    <cellStyle name="_교량별공사비_전체배치도(공사현장)" xfId="116"/>
    <cellStyle name="_교량별공사비_전체배치도(공사현장)_인천 부평 정천동 부평아울렛남측구역 주택재개발 정비사업-100310 건축지원" xfId="117"/>
    <cellStyle name="_교량별공사비_착수보고서2-2" xfId="118"/>
    <cellStyle name="_교량별공사비_착수보고서2-2_00_보고자료(1020)" xfId="119"/>
    <cellStyle name="_교량별공사비_착수보고서2-2_00_보고자료(1020)_인천 부평 정천동 부평아울렛남측구역 주택재개발 정비사업-100310 건축지원" xfId="120"/>
    <cellStyle name="_교량별공사비_착수보고서2-2_2004년하반기토목운영계획(0813)" xfId="121"/>
    <cellStyle name="_교량별공사비_착수보고서2-2_2004년하반기토목운영계획(0813)_00_보고자료(1020)" xfId="122"/>
    <cellStyle name="_교량별공사비_착수보고서2-2_2004년하반기토목운영계획(0813)_00_보고자료(1020)_인천 부평 정천동 부평아울렛남측구역 주택재개발 정비사업-100310 건축지원" xfId="123"/>
    <cellStyle name="_교량별공사비_착수보고서2-2_2004년하반기토목운영계획(0813)_인천 부평 정천동 부평아울렛남측구역 주택재개발 정비사업-100310 건축지원" xfId="124"/>
    <cellStyle name="_교량별공사비_착수보고서2-2_2004년하반기토목운영계획(0813)_전체배치도(공사현장)" xfId="125"/>
    <cellStyle name="_교량별공사비_착수보고서2-2_2004년하반기토목운영계획(0813)_전체배치도(공사현장)_인천 부평 정천동 부평아울렛남측구역 주택재개발 정비사업-100310 건축지원" xfId="126"/>
    <cellStyle name="_교량별공사비_착수보고서2-2_인천 부평 정천동 부평아울렛남측구역 주택재개발 정비사업-100310 건축지원" xfId="127"/>
    <cellStyle name="_교량별공사비_착수보고서2-2_전체배치도(공사현장)" xfId="128"/>
    <cellStyle name="_교량별공사비_착수보고서2-2_전체배치도(공사현장)_인천 부평 정천동 부평아울렛남측구역 주택재개발 정비사업-100310 건축지원" xfId="129"/>
    <cellStyle name="_교량별공사비_착수보고서2-2_착수보고서(본사)" xfId="130"/>
    <cellStyle name="_교량별공사비_착수보고서2-2_착수보고서(본사)_00_보고자료(1020)" xfId="131"/>
    <cellStyle name="_교량별공사비_착수보고서2-2_착수보고서(본사)_00_보고자료(1020)_인천 부평 정천동 부평아울렛남측구역 주택재개발 정비사업-100310 건축지원" xfId="132"/>
    <cellStyle name="_교량별공사비_착수보고서2-2_착수보고서(본사)_2004년하반기토목운영계획(0813)" xfId="133"/>
    <cellStyle name="_교량별공사비_착수보고서2-2_착수보고서(본사)_2004년하반기토목운영계획(0813)_00_보고자료(1020)" xfId="134"/>
    <cellStyle name="_교량별공사비_착수보고서2-2_착수보고서(본사)_2004년하반기토목운영계획(0813)_00_보고자료(1020)_인천 부평 정천동 부평아울렛남측구역 주택재개발 정비사업-100310 건축지원" xfId="135"/>
    <cellStyle name="_교량별공사비_착수보고서2-2_착수보고서(본사)_2004년하반기토목운영계획(0813)_인천 부평 정천동 부평아울렛남측구역 주택재개발 정비사업-100310 건축지원" xfId="136"/>
    <cellStyle name="_교량별공사비_착수보고서2-2_착수보고서(본사)_2004년하반기토목운영계획(0813)_전체배치도(공사현장)" xfId="137"/>
    <cellStyle name="_교량별공사비_착수보고서2-2_착수보고서(본사)_2004년하반기토목운영계획(0813)_전체배치도(공사현장)_인천 부평 정천동 부평아울렛남측구역 주택재개발 정비사업-100310 건축지원" xfId="138"/>
    <cellStyle name="_교량별공사비_착수보고서2-2_착수보고서(본사)_인천 부평 정천동 부평아울렛남측구역 주택재개발 정비사업-100310 건축지원" xfId="139"/>
    <cellStyle name="_교량별공사비_착수보고서2-2_착수보고서(본사)_전체배치도(공사현장)" xfId="140"/>
    <cellStyle name="_교량별공사비_착수보고서2-2_착수보고서(본사)_전체배치도(공사현장)_인천 부평 정천동 부평아울렛남측구역 주택재개발 정비사업-100310 건축지원" xfId="141"/>
    <cellStyle name="_교량별공사비_착수보고서2-2_착수보고서1" xfId="142"/>
    <cellStyle name="_교량별공사비_착수보고서2-2_착수보고서1_00_보고자료(1020)" xfId="143"/>
    <cellStyle name="_교량별공사비_착수보고서2-2_착수보고서1_00_보고자료(1020)_인천 부평 정천동 부평아울렛남측구역 주택재개발 정비사업-100310 건축지원" xfId="144"/>
    <cellStyle name="_교량별공사비_착수보고서2-2_착수보고서1_2004년하반기토목운영계획(0813)" xfId="145"/>
    <cellStyle name="_교량별공사비_착수보고서2-2_착수보고서1_2004년하반기토목운영계획(0813)_00_보고자료(1020)" xfId="146"/>
    <cellStyle name="_교량별공사비_착수보고서2-2_착수보고서1_2004년하반기토목운영계획(0813)_00_보고자료(1020)_인천 부평 정천동 부평아울렛남측구역 주택재개발 정비사업-100310 건축지원" xfId="147"/>
    <cellStyle name="_교량별공사비_착수보고서2-2_착수보고서1_2004년하반기토목운영계획(0813)_인천 부평 정천동 부평아울렛남측구역 주택재개발 정비사업-100310 건축지원" xfId="148"/>
    <cellStyle name="_교량별공사비_착수보고서2-2_착수보고서1_2004년하반기토목운영계획(0813)_전체배치도(공사현장)" xfId="149"/>
    <cellStyle name="_교량별공사비_착수보고서2-2_착수보고서1_2004년하반기토목운영계획(0813)_전체배치도(공사현장)_인천 부평 정천동 부평아울렛남측구역 주택재개발 정비사업-100310 건축지원" xfId="150"/>
    <cellStyle name="_교량별공사비_착수보고서2-2_착수보고서1_인천 부평 정천동 부평아울렛남측구역 주택재개발 정비사업-100310 건축지원" xfId="151"/>
    <cellStyle name="_교량별공사비_착수보고서2-2_착수보고서1_전체배치도(공사현장)" xfId="152"/>
    <cellStyle name="_교량별공사비_착수보고서2-2_착수보고서1_전체배치도(공사현장)_인천 부평 정천동 부평아울렛남측구역 주택재개발 정비사업-100310 건축지원" xfId="153"/>
    <cellStyle name="_교량별공사비_착수보고서2-2_평택공정표(2004-1)" xfId="154"/>
    <cellStyle name="_교량별공사비_착수보고서2-2_평택공정표(2004-1)_00_보고자료(1020)" xfId="155"/>
    <cellStyle name="_교량별공사비_착수보고서2-2_평택공정표(2004-1)_00_보고자료(1020)_인천 부평 정천동 부평아울렛남측구역 주택재개발 정비사업-100310 건축지원" xfId="156"/>
    <cellStyle name="_교량별공사비_착수보고서2-2_평택공정표(2004-1)_2004년하반기토목운영계획(0813)" xfId="157"/>
    <cellStyle name="_교량별공사비_착수보고서2-2_평택공정표(2004-1)_2004년하반기토목운영계획(0813)_00_보고자료(1020)" xfId="158"/>
    <cellStyle name="_교량별공사비_착수보고서2-2_평택공정표(2004-1)_2004년하반기토목운영계획(0813)_00_보고자료(1020)_인천 부평 정천동 부평아울렛남측구역 주택재개발 정비사업-100310 건축지원" xfId="159"/>
    <cellStyle name="_교량별공사비_착수보고서2-2_평택공정표(2004-1)_2004년하반기토목운영계획(0813)_인천 부평 정천동 부평아울렛남측구역 주택재개발 정비사업-100310 건축지원" xfId="160"/>
    <cellStyle name="_교량별공사비_착수보고서2-2_평택공정표(2004-1)_2004년하반기토목운영계획(0813)_전체배치도(공사현장)" xfId="161"/>
    <cellStyle name="_교량별공사비_착수보고서2-2_평택공정표(2004-1)_2004년하반기토목운영계획(0813)_전체배치도(공사현장)_인천 부평 정천동 부평아울렛남측구역 주택재개발 정비사업-100310 건축지원" xfId="162"/>
    <cellStyle name="_교량별공사비_착수보고서2-2_평택공정표(2004-1)_인천 부평 정천동 부평아울렛남측구역 주택재개발 정비사업-100310 건축지원" xfId="163"/>
    <cellStyle name="_교량별공사비_착수보고서2-2_평택공정표(2004-1)_전체배치도(공사현장)" xfId="164"/>
    <cellStyle name="_교량별공사비_착수보고서2-2_평택공정표(2004-1)_전체배치도(공사현장)_인천 부평 정천동 부평아울렛남측구역 주택재개발 정비사업-100310 건축지원" xfId="165"/>
    <cellStyle name="_남양-방문객센타-창호공사 업체선정요청 및 계약요청040730" xfId="166"/>
    <cellStyle name="_냉각탑배관개선공사" xfId="167"/>
    <cellStyle name="_노은공사계획서3장,4장" xfId="168"/>
    <cellStyle name="_단가표" xfId="169"/>
    <cellStyle name="_당진조직도" xfId="170"/>
    <cellStyle name="_대안내역,실행" xfId="171"/>
    <cellStyle name="_대안내역,실행_00_보고자료(1020)" xfId="172"/>
    <cellStyle name="_대안내역,실행_00_보고자료(1020)_인천 부평 정천동 부평아울렛남측구역 주택재개발 정비사업-100310 건축지원" xfId="173"/>
    <cellStyle name="_대안내역,실행_2004년하반기토목운영계획(0813)" xfId="174"/>
    <cellStyle name="_대안내역,실행_2004년하반기토목운영계획(0813)_00_보고자료(1020)" xfId="175"/>
    <cellStyle name="_대안내역,실행_2004년하반기토목운영계획(0813)_00_보고자료(1020)_인천 부평 정천동 부평아울렛남측구역 주택재개발 정비사업-100310 건축지원" xfId="176"/>
    <cellStyle name="_대안내역,실행_2004년하반기토목운영계획(0813)_인천 부평 정천동 부평아울렛남측구역 주택재개발 정비사업-100310 건축지원" xfId="177"/>
    <cellStyle name="_대안내역,실행_2004년하반기토목운영계획(0813)_전체배치도(공사현장)" xfId="178"/>
    <cellStyle name="_대안내역,실행_2004년하반기토목운영계획(0813)_전체배치도(공사현장)_인천 부평 정천동 부평아울렛남측구역 주택재개발 정비사업-100310 건축지원" xfId="179"/>
    <cellStyle name="_대안내역,실행_인천 부평 정천동 부평아울렛남측구역 주택재개발 정비사업-100310 건축지원" xfId="180"/>
    <cellStyle name="_대안내역,실행_전체배치도(공사현장)" xfId="181"/>
    <cellStyle name="_대안내역,실행_전체배치도(공사현장)_인천 부평 정천동 부평아울렛남측구역 주택재개발 정비사업-100310 건축지원" xfId="182"/>
    <cellStyle name="_대안내역,실행_착수보고서2-2" xfId="183"/>
    <cellStyle name="_대안내역,실행_착수보고서2-2_00_보고자료(1020)" xfId="184"/>
    <cellStyle name="_대안내역,실행_착수보고서2-2_00_보고자료(1020)_인천 부평 정천동 부평아울렛남측구역 주택재개발 정비사업-100310 건축지원" xfId="185"/>
    <cellStyle name="_대안내역,실행_착수보고서2-2_2004년하반기토목운영계획(0813)" xfId="186"/>
    <cellStyle name="_대안내역,실행_착수보고서2-2_2004년하반기토목운영계획(0813)_00_보고자료(1020)" xfId="187"/>
    <cellStyle name="_대안내역,실행_착수보고서2-2_2004년하반기토목운영계획(0813)_00_보고자료(1020)_인천 부평 정천동 부평아울렛남측구역 주택재개발 정비사업-100310 건축지원" xfId="188"/>
    <cellStyle name="_대안내역,실행_착수보고서2-2_2004년하반기토목운영계획(0813)_인천 부평 정천동 부평아울렛남측구역 주택재개발 정비사업-100310 건축지원" xfId="189"/>
    <cellStyle name="_대안내역,실행_착수보고서2-2_2004년하반기토목운영계획(0813)_전체배치도(공사현장)" xfId="190"/>
    <cellStyle name="_대안내역,실행_착수보고서2-2_2004년하반기토목운영계획(0813)_전체배치도(공사현장)_인천 부평 정천동 부평아울렛남측구역 주택재개발 정비사업-100310 건축지원" xfId="191"/>
    <cellStyle name="_대안내역,실행_착수보고서2-2_인천 부평 정천동 부평아울렛남측구역 주택재개발 정비사업-100310 건축지원" xfId="192"/>
    <cellStyle name="_대안내역,실행_착수보고서2-2_전체배치도(공사현장)" xfId="193"/>
    <cellStyle name="_대안내역,실행_착수보고서2-2_전체배치도(공사현장)_인천 부평 정천동 부평아울렛남측구역 주택재개발 정비사업-100310 건축지원" xfId="194"/>
    <cellStyle name="_대안내역,실행_착수보고서2-2_착수보고서(본사)" xfId="195"/>
    <cellStyle name="_대안내역,실행_착수보고서2-2_착수보고서(본사)_00_보고자료(1020)" xfId="196"/>
    <cellStyle name="_대안내역,실행_착수보고서2-2_착수보고서(본사)_00_보고자료(1020)_인천 부평 정천동 부평아울렛남측구역 주택재개발 정비사업-100310 건축지원" xfId="197"/>
    <cellStyle name="_대안내역,실행_착수보고서2-2_착수보고서(본사)_2004년하반기토목운영계획(0813)" xfId="198"/>
    <cellStyle name="_대안내역,실행_착수보고서2-2_착수보고서(본사)_2004년하반기토목운영계획(0813)_00_보고자료(1020)" xfId="199"/>
    <cellStyle name="_대안내역,실행_착수보고서2-2_착수보고서(본사)_2004년하반기토목운영계획(0813)_00_보고자료(1020)_인천 부평 정천동 부평아울렛남측구역 주택재개발 정비사업-100310 건축지원" xfId="200"/>
    <cellStyle name="_대안내역,실행_착수보고서2-2_착수보고서(본사)_2004년하반기토목운영계획(0813)_인천 부평 정천동 부평아울렛남측구역 주택재개발 정비사업-100310 건축지원" xfId="201"/>
    <cellStyle name="_대안내역,실행_착수보고서2-2_착수보고서(본사)_2004년하반기토목운영계획(0813)_전체배치도(공사현장)" xfId="202"/>
    <cellStyle name="_대안내역,실행_착수보고서2-2_착수보고서(본사)_2004년하반기토목운영계획(0813)_전체배치도(공사현장)_인천 부평 정천동 부평아울렛남측구역 주택재개발 정비사업-100310 건축지원" xfId="203"/>
    <cellStyle name="_대안내역,실행_착수보고서2-2_착수보고서(본사)_인천 부평 정천동 부평아울렛남측구역 주택재개발 정비사업-100310 건축지원" xfId="204"/>
    <cellStyle name="_대안내역,실행_착수보고서2-2_착수보고서(본사)_전체배치도(공사현장)" xfId="205"/>
    <cellStyle name="_대안내역,실행_착수보고서2-2_착수보고서(본사)_전체배치도(공사현장)_인천 부평 정천동 부평아울렛남측구역 주택재개발 정비사업-100310 건축지원" xfId="206"/>
    <cellStyle name="_대안내역,실행_착수보고서2-2_착수보고서1" xfId="207"/>
    <cellStyle name="_대안내역,실행_착수보고서2-2_착수보고서1_00_보고자료(1020)" xfId="208"/>
    <cellStyle name="_대안내역,실행_착수보고서2-2_착수보고서1_00_보고자료(1020)_인천 부평 정천동 부평아울렛남측구역 주택재개발 정비사업-100310 건축지원" xfId="209"/>
    <cellStyle name="_대안내역,실행_착수보고서2-2_착수보고서1_2004년하반기토목운영계획(0813)" xfId="210"/>
    <cellStyle name="_대안내역,실행_착수보고서2-2_착수보고서1_2004년하반기토목운영계획(0813)_00_보고자료(1020)" xfId="211"/>
    <cellStyle name="_대안내역,실행_착수보고서2-2_착수보고서1_2004년하반기토목운영계획(0813)_00_보고자료(1020)_인천 부평 정천동 부평아울렛남측구역 주택재개발 정비사업-100310 건축지원" xfId="212"/>
    <cellStyle name="_대안내역,실행_착수보고서2-2_착수보고서1_2004년하반기토목운영계획(0813)_인천 부평 정천동 부평아울렛남측구역 주택재개발 정비사업-100310 건축지원" xfId="213"/>
    <cellStyle name="_대안내역,실행_착수보고서2-2_착수보고서1_2004년하반기토목운영계획(0813)_전체배치도(공사현장)" xfId="214"/>
    <cellStyle name="_대안내역,실행_착수보고서2-2_착수보고서1_2004년하반기토목운영계획(0813)_전체배치도(공사현장)_인천 부평 정천동 부평아울렛남측구역 주택재개발 정비사업-100310 건축지원" xfId="215"/>
    <cellStyle name="_대안내역,실행_착수보고서2-2_착수보고서1_인천 부평 정천동 부평아울렛남측구역 주택재개발 정비사업-100310 건축지원" xfId="216"/>
    <cellStyle name="_대안내역,실행_착수보고서2-2_착수보고서1_전체배치도(공사현장)" xfId="217"/>
    <cellStyle name="_대안내역,실행_착수보고서2-2_착수보고서1_전체배치도(공사현장)_인천 부평 정천동 부평아울렛남측구역 주택재개발 정비사업-100310 건축지원" xfId="218"/>
    <cellStyle name="_대안내역,실행_착수보고서2-2_평택공정표(2004-1)" xfId="219"/>
    <cellStyle name="_대안내역,실행_착수보고서2-2_평택공정표(2004-1)_00_보고자료(1020)" xfId="220"/>
    <cellStyle name="_대안내역,실행_착수보고서2-2_평택공정표(2004-1)_00_보고자료(1020)_인천 부평 정천동 부평아울렛남측구역 주택재개발 정비사업-100310 건축지원" xfId="221"/>
    <cellStyle name="_대안내역,실행_착수보고서2-2_평택공정표(2004-1)_2004년하반기토목운영계획(0813)" xfId="222"/>
    <cellStyle name="_대안내역,실행_착수보고서2-2_평택공정표(2004-1)_2004년하반기토목운영계획(0813)_00_보고자료(1020)" xfId="223"/>
    <cellStyle name="_대안내역,실행_착수보고서2-2_평택공정표(2004-1)_2004년하반기토목운영계획(0813)_00_보고자료(1020)_인천 부평 정천동 부평아울렛남측구역 주택재개발 정비사업-100310 건축지원" xfId="224"/>
    <cellStyle name="_대안내역,실행_착수보고서2-2_평택공정표(2004-1)_2004년하반기토목운영계획(0813)_인천 부평 정천동 부평아울렛남측구역 주택재개발 정비사업-100310 건축지원" xfId="225"/>
    <cellStyle name="_대안내역,실행_착수보고서2-2_평택공정표(2004-1)_2004년하반기토목운영계획(0813)_전체배치도(공사현장)" xfId="226"/>
    <cellStyle name="_대안내역,실행_착수보고서2-2_평택공정표(2004-1)_2004년하반기토목운영계획(0813)_전체배치도(공사현장)_인천 부평 정천동 부평아울렛남측구역 주택재개발 정비사업-100310 건축지원" xfId="227"/>
    <cellStyle name="_대안내역,실행_착수보고서2-2_평택공정표(2004-1)_인천 부평 정천동 부평아울렛남측구역 주택재개발 정비사업-100310 건축지원" xfId="228"/>
    <cellStyle name="_대안내역,실행_착수보고서2-2_평택공정표(2004-1)_전체배치도(공사현장)" xfId="229"/>
    <cellStyle name="_대안내역,실행_착수보고서2-2_평택공정표(2004-1)_전체배치도(공사현장)_인천 부평 정천동 부평아울렛남측구역 주택재개발 정비사업-100310 건축지원" xfId="230"/>
    <cellStyle name="_배기3동-안전시설물공사-(변경계약)요청(제일)040705" xfId="231"/>
    <cellStyle name="_보고서" xfId="232"/>
    <cellStyle name="_보고자료(수정A1)_최종본" xfId="233"/>
    <cellStyle name="_본부장님 보고(조천풀빌라-071227)" xfId="234"/>
    <cellStyle name="_부대토목(041214)" xfId="235"/>
    <cellStyle name="_부두공정표(5만톤+3만톤)-작업중" xfId="236"/>
    <cellStyle name="_부두공정표(5만톤+3만톤)-작업중_00_보고자료(1020)" xfId="237"/>
    <cellStyle name="_부두공정표(5만톤+3만톤)-작업중_00_보고자료(1020)_인천 부평 정천동 부평아울렛남측구역 주택재개발 정비사업-100310 건축지원" xfId="238"/>
    <cellStyle name="_부두공정표(5만톤+3만톤)-작업중_인천 부평 정천동 부평아울렛남측구역 주택재개발 정비사업-100310 건축지원" xfId="239"/>
    <cellStyle name="_부두공정표(5만톤+3만톤)-작업중_전체배치도(공사현장)" xfId="240"/>
    <cellStyle name="_부두공정표(5만톤+3만톤)-작업중_전체배치도(공사현장)_인천 부평 정천동 부평아울렛남측구역 주택재개발 정비사업-100310 건축지원" xfId="241"/>
    <cellStyle name="_부두공정표-rev2(현황판용)" xfId="242"/>
    <cellStyle name="_부두공정표-rev2(현황판용)_00_보고자료(1020)" xfId="243"/>
    <cellStyle name="_부두공정표-rev2(현황판용)_00_보고자료(1020)_인천 부평 정천동 부평아울렛남측구역 주택재개발 정비사업-100310 건축지원" xfId="244"/>
    <cellStyle name="_부두공정표-rev2(현황판용)_인천 부평 정천동 부평아울렛남측구역 주택재개발 정비사업-100310 건축지원" xfId="245"/>
    <cellStyle name="_부두공정표-rev2(현황판용)_전체배치도(공사현장)" xfId="246"/>
    <cellStyle name="_부두공정표-rev2(현황판용)_전체배치도(공사현장)_인천 부평 정천동 부평아울렛남측구역 주택재개발 정비사업-100310 건축지원" xfId="247"/>
    <cellStyle name="_부지현황" xfId="248"/>
    <cellStyle name="_사본 - 04사업계획(재무팀)-사장님결재수정" xfId="249"/>
    <cellStyle name="_상반기결산(정산이월미반영.하도기준)수정2" xfId="250"/>
    <cellStyle name="_상반기면접계획(050301)" xfId="251"/>
    <cellStyle name="_설계,실행,도급" xfId="252"/>
    <cellStyle name="_설계,실행,도급_00_보고자료(1020)" xfId="253"/>
    <cellStyle name="_설계,실행,도급_00_보고자료(1020)_인천 부평 정천동 부평아울렛남측구역 주택재개발 정비사업-100310 건축지원" xfId="254"/>
    <cellStyle name="_설계,실행,도급_2004년하반기토목운영계획(0813)" xfId="255"/>
    <cellStyle name="_설계,실행,도급_2004년하반기토목운영계획(0813)_00_보고자료(1020)" xfId="256"/>
    <cellStyle name="_설계,실행,도급_2004년하반기토목운영계획(0813)_00_보고자료(1020)_인천 부평 정천동 부평아울렛남측구역 주택재개발 정비사업-100310 건축지원" xfId="257"/>
    <cellStyle name="_설계,실행,도급_2004년하반기토목운영계획(0813)_인천 부평 정천동 부평아울렛남측구역 주택재개발 정비사업-100310 건축지원" xfId="258"/>
    <cellStyle name="_설계,실행,도급_2004년하반기토목운영계획(0813)_전체배치도(공사현장)" xfId="259"/>
    <cellStyle name="_설계,실행,도급_2004년하반기토목운영계획(0813)_전체배치도(공사현장)_인천 부평 정천동 부평아울렛남측구역 주택재개발 정비사업-100310 건축지원" xfId="260"/>
    <cellStyle name="_설계,실행,도급_인천 부평 정천동 부평아울렛남측구역 주택재개발 정비사업-100310 건축지원" xfId="261"/>
    <cellStyle name="_설계,실행,도급_전체배치도(공사현장)" xfId="262"/>
    <cellStyle name="_설계,실행,도급_전체배치도(공사현장)_인천 부평 정천동 부평아울렛남측구역 주택재개발 정비사업-100310 건축지원" xfId="263"/>
    <cellStyle name="_설계,실행,도급_착수보고서2-2" xfId="264"/>
    <cellStyle name="_설계,실행,도급_착수보고서2-2_00_보고자료(1020)" xfId="265"/>
    <cellStyle name="_설계,실행,도급_착수보고서2-2_00_보고자료(1020)_인천 부평 정천동 부평아울렛남측구역 주택재개발 정비사업-100310 건축지원" xfId="266"/>
    <cellStyle name="_설계,실행,도급_착수보고서2-2_2004년하반기토목운영계획(0813)" xfId="267"/>
    <cellStyle name="_설계,실행,도급_착수보고서2-2_2004년하반기토목운영계획(0813)_00_보고자료(1020)" xfId="268"/>
    <cellStyle name="_설계,실행,도급_착수보고서2-2_2004년하반기토목운영계획(0813)_00_보고자료(1020)_인천 부평 정천동 부평아울렛남측구역 주택재개발 정비사업-100310 건축지원" xfId="269"/>
    <cellStyle name="_설계,실행,도급_착수보고서2-2_2004년하반기토목운영계획(0813)_인천 부평 정천동 부평아울렛남측구역 주택재개발 정비사업-100310 건축지원" xfId="270"/>
    <cellStyle name="_설계,실행,도급_착수보고서2-2_2004년하반기토목운영계획(0813)_전체배치도(공사현장)" xfId="271"/>
    <cellStyle name="_설계,실행,도급_착수보고서2-2_2004년하반기토목운영계획(0813)_전체배치도(공사현장)_인천 부평 정천동 부평아울렛남측구역 주택재개발 정비사업-100310 건축지원" xfId="272"/>
    <cellStyle name="_설계,실행,도급_착수보고서2-2_인천 부평 정천동 부평아울렛남측구역 주택재개발 정비사업-100310 건축지원" xfId="273"/>
    <cellStyle name="_설계,실행,도급_착수보고서2-2_전체배치도(공사현장)" xfId="274"/>
    <cellStyle name="_설계,실행,도급_착수보고서2-2_전체배치도(공사현장)_인천 부평 정천동 부평아울렛남측구역 주택재개발 정비사업-100310 건축지원" xfId="275"/>
    <cellStyle name="_설계,실행,도급_착수보고서2-2_착수보고서(본사)" xfId="276"/>
    <cellStyle name="_설계,실행,도급_착수보고서2-2_착수보고서(본사)_00_보고자료(1020)" xfId="277"/>
    <cellStyle name="_설계,실행,도급_착수보고서2-2_착수보고서(본사)_00_보고자료(1020)_인천 부평 정천동 부평아울렛남측구역 주택재개발 정비사업-100310 건축지원" xfId="278"/>
    <cellStyle name="_설계,실행,도급_착수보고서2-2_착수보고서(본사)_2004년하반기토목운영계획(0813)" xfId="279"/>
    <cellStyle name="_설계,실행,도급_착수보고서2-2_착수보고서(본사)_2004년하반기토목운영계획(0813)_00_보고자료(1020)" xfId="280"/>
    <cellStyle name="_설계,실행,도급_착수보고서2-2_착수보고서(본사)_2004년하반기토목운영계획(0813)_00_보고자료(1020)_인천 부평 정천동 부평아울렛남측구역 주택재개발 정비사업-100310 건축지원" xfId="281"/>
    <cellStyle name="_설계,실행,도급_착수보고서2-2_착수보고서(본사)_2004년하반기토목운영계획(0813)_인천 부평 정천동 부평아울렛남측구역 주택재개발 정비사업-100310 건축지원" xfId="282"/>
    <cellStyle name="_설계,실행,도급_착수보고서2-2_착수보고서(본사)_2004년하반기토목운영계획(0813)_전체배치도(공사현장)" xfId="283"/>
    <cellStyle name="_설계,실행,도급_착수보고서2-2_착수보고서(본사)_2004년하반기토목운영계획(0813)_전체배치도(공사현장)_인천 부평 정천동 부평아울렛남측구역 주택재개발 정비사업-100310 건축지원" xfId="284"/>
    <cellStyle name="_설계,실행,도급_착수보고서2-2_착수보고서(본사)_인천 부평 정천동 부평아울렛남측구역 주택재개발 정비사업-100310 건축지원" xfId="285"/>
    <cellStyle name="_설계,실행,도급_착수보고서2-2_착수보고서(본사)_전체배치도(공사현장)" xfId="286"/>
    <cellStyle name="_설계,실행,도급_착수보고서2-2_착수보고서(본사)_전체배치도(공사현장)_인천 부평 정천동 부평아울렛남측구역 주택재개발 정비사업-100310 건축지원" xfId="287"/>
    <cellStyle name="_설계,실행,도급_착수보고서2-2_착수보고서1" xfId="288"/>
    <cellStyle name="_설계,실행,도급_착수보고서2-2_착수보고서1_00_보고자료(1020)" xfId="289"/>
    <cellStyle name="_설계,실행,도급_착수보고서2-2_착수보고서1_00_보고자료(1020)_인천 부평 정천동 부평아울렛남측구역 주택재개발 정비사업-100310 건축지원" xfId="290"/>
    <cellStyle name="_설계,실행,도급_착수보고서2-2_착수보고서1_2004년하반기토목운영계획(0813)" xfId="291"/>
    <cellStyle name="_설계,실행,도급_착수보고서2-2_착수보고서1_2004년하반기토목운영계획(0813)_00_보고자료(1020)" xfId="292"/>
    <cellStyle name="_설계,실행,도급_착수보고서2-2_착수보고서1_2004년하반기토목운영계획(0813)_00_보고자료(1020)_인천 부평 정천동 부평아울렛남측구역 주택재개발 정비사업-100310 건축지원" xfId="293"/>
    <cellStyle name="_설계,실행,도급_착수보고서2-2_착수보고서1_2004년하반기토목운영계획(0813)_인천 부평 정천동 부평아울렛남측구역 주택재개발 정비사업-100310 건축지원" xfId="294"/>
    <cellStyle name="_설계,실행,도급_착수보고서2-2_착수보고서1_2004년하반기토목운영계획(0813)_전체배치도(공사현장)" xfId="295"/>
    <cellStyle name="_설계,실행,도급_착수보고서2-2_착수보고서1_2004년하반기토목운영계획(0813)_전체배치도(공사현장)_인천 부평 정천동 부평아울렛남측구역 주택재개발 정비사업-100310 건축지원" xfId="296"/>
    <cellStyle name="_설계,실행,도급_착수보고서2-2_착수보고서1_인천 부평 정천동 부평아울렛남측구역 주택재개발 정비사업-100310 건축지원" xfId="297"/>
    <cellStyle name="_설계,실행,도급_착수보고서2-2_착수보고서1_전체배치도(공사현장)" xfId="298"/>
    <cellStyle name="_설계,실행,도급_착수보고서2-2_착수보고서1_전체배치도(공사현장)_인천 부평 정천동 부평아울렛남측구역 주택재개발 정비사업-100310 건축지원" xfId="299"/>
    <cellStyle name="_설계,실행,도급_착수보고서2-2_평택공정표(2004-1)" xfId="300"/>
    <cellStyle name="_설계,실행,도급_착수보고서2-2_평택공정표(2004-1)_00_보고자료(1020)" xfId="301"/>
    <cellStyle name="_설계,실행,도급_착수보고서2-2_평택공정표(2004-1)_00_보고자료(1020)_인천 부평 정천동 부평아울렛남측구역 주택재개발 정비사업-100310 건축지원" xfId="302"/>
    <cellStyle name="_설계,실행,도급_착수보고서2-2_평택공정표(2004-1)_2004년하반기토목운영계획(0813)" xfId="303"/>
    <cellStyle name="_설계,실행,도급_착수보고서2-2_평택공정표(2004-1)_2004년하반기토목운영계획(0813)_00_보고자료(1020)" xfId="304"/>
    <cellStyle name="_설계,실행,도급_착수보고서2-2_평택공정표(2004-1)_2004년하반기토목운영계획(0813)_00_보고자료(1020)_인천 부평 정천동 부평아울렛남측구역 주택재개발 정비사업-100310 건축지원" xfId="305"/>
    <cellStyle name="_설계,실행,도급_착수보고서2-2_평택공정표(2004-1)_2004년하반기토목운영계획(0813)_인천 부평 정천동 부평아울렛남측구역 주택재개발 정비사업-100310 건축지원" xfId="306"/>
    <cellStyle name="_설계,실행,도급_착수보고서2-2_평택공정표(2004-1)_2004년하반기토목운영계획(0813)_전체배치도(공사현장)" xfId="307"/>
    <cellStyle name="_설계,실행,도급_착수보고서2-2_평택공정표(2004-1)_2004년하반기토목운영계획(0813)_전체배치도(공사현장)_인천 부평 정천동 부평아울렛남측구역 주택재개발 정비사업-100310 건축지원" xfId="308"/>
    <cellStyle name="_설계,실행,도급_착수보고서2-2_평택공정표(2004-1)_인천 부평 정천동 부평아울렛남측구역 주택재개발 정비사업-100310 건축지원" xfId="309"/>
    <cellStyle name="_설계,실행,도급_착수보고서2-2_평택공정표(2004-1)_전체배치도(공사현장)" xfId="310"/>
    <cellStyle name="_설계,실행,도급_착수보고서2-2_평택공정표(2004-1)_전체배치도(공사현장)_인천 부평 정천동 부평아울렛남측구역 주택재개발 정비사업-100310 건축지원" xfId="311"/>
    <cellStyle name="_설비(1218)" xfId="312"/>
    <cellStyle name="_성동구청" xfId="313"/>
    <cellStyle name="_소장님본사보고자료(수시)" xfId="314"/>
    <cellStyle name="_소코드1" xfId="315"/>
    <cellStyle name="_시공모식도1013" xfId="316"/>
    <cellStyle name="_신규 보고자료_매립_041026" xfId="317"/>
    <cellStyle name="_신규 보고자료_매립_041026_인천 부평 정천동 부평아울렛남측구역 주택재개발 정비사업-100310 건축지원" xfId="318"/>
    <cellStyle name="_업무분장(건축지원팀 - 050114)" xfId="319"/>
    <cellStyle name="_엔진TM2동 -긴급소음방지공사-업체선정요청(수의계약)040724-2최종" xfId="320"/>
    <cellStyle name="_원가분석(1217)" xfId="321"/>
    <cellStyle name="_원가분석(아이0208)" xfId="322"/>
    <cellStyle name="_윈터가든현장(070228)" xfId="323"/>
    <cellStyle name="_인당생산성(운영계획안)" xfId="324"/>
    <cellStyle name="_인당생산성_엠코(04년10월)" xfId="325"/>
    <cellStyle name="_인원계획표 " xfId="326"/>
    <cellStyle name="_인원계획표 _00_보고자료(1020)" xfId="327"/>
    <cellStyle name="_인원계획표 _00_보고자료(1020)_인천 부평 정천동 부평아울렛남측구역 주택재개발 정비사업-100310 건축지원" xfId="328"/>
    <cellStyle name="_인원계획표 _2004년하반기토목운영계획(0813)" xfId="329"/>
    <cellStyle name="_인원계획표 _2004년하반기토목운영계획(0813)_00_보고자료(1020)" xfId="330"/>
    <cellStyle name="_인원계획표 _2004년하반기토목운영계획(0813)_00_보고자료(1020)_인천 부평 정천동 부평아울렛남측구역 주택재개발 정비사업-100310 건축지원" xfId="331"/>
    <cellStyle name="_인원계획표 _2004년하반기토목운영계획(0813)_인천 부평 정천동 부평아울렛남측구역 주택재개발 정비사업-100310 건축지원" xfId="332"/>
    <cellStyle name="_인원계획표 _2004년하반기토목운영계획(0813)_전체배치도(공사현장)" xfId="333"/>
    <cellStyle name="_인원계획표 _2004년하반기토목운영계획(0813)_전체배치도(공사현장)_인천 부평 정천동 부평아울렛남측구역 주택재개발 정비사업-100310 건축지원" xfId="334"/>
    <cellStyle name="_인원계획표 _교량별공사비" xfId="335"/>
    <cellStyle name="_인원계획표 _교량별공사비_00_보고자료(1020)" xfId="336"/>
    <cellStyle name="_인원계획표 _교량별공사비_00_보고자료(1020)_인천 부평 정천동 부평아울렛남측구역 주택재개발 정비사업-100310 건축지원" xfId="337"/>
    <cellStyle name="_인원계획표 _교량별공사비_2004년하반기토목운영계획(0813)" xfId="338"/>
    <cellStyle name="_인원계획표 _교량별공사비_2004년하반기토목운영계획(0813)_00_보고자료(1020)" xfId="339"/>
    <cellStyle name="_인원계획표 _교량별공사비_2004년하반기토목운영계획(0813)_00_보고자료(1020)_인천 부평 정천동 부평아울렛남측구역 주택재개발 정비사업-100310 건축지원" xfId="340"/>
    <cellStyle name="_인원계획표 _교량별공사비_2004년하반기토목운영계획(0813)_인천 부평 정천동 부평아울렛남측구역 주택재개발 정비사업-100310 건축지원" xfId="341"/>
    <cellStyle name="_인원계획표 _교량별공사비_2004년하반기토목운영계획(0813)_전체배치도(공사현장)" xfId="342"/>
    <cellStyle name="_인원계획표 _교량별공사비_2004년하반기토목운영계획(0813)_전체배치도(공사현장)_인천 부평 정천동 부평아울렛남측구역 주택재개발 정비사업-100310 건축지원" xfId="343"/>
    <cellStyle name="_인원계획표 _교량별공사비_인천 부평 정천동 부평아울렛남측구역 주택재개발 정비사업-100310 건축지원" xfId="344"/>
    <cellStyle name="_인원계획표 _교량별공사비_전체배치도(공사현장)" xfId="345"/>
    <cellStyle name="_인원계획표 _교량별공사비_전체배치도(공사현장)_인천 부평 정천동 부평아울렛남측구역 주택재개발 정비사업-100310 건축지원" xfId="346"/>
    <cellStyle name="_인원계획표 _교량별공사비_착수보고서2-2" xfId="347"/>
    <cellStyle name="_인원계획표 _교량별공사비_착수보고서2-2_00_보고자료(1020)" xfId="348"/>
    <cellStyle name="_인원계획표 _교량별공사비_착수보고서2-2_00_보고자료(1020)_인천 부평 정천동 부평아울렛남측구역 주택재개발 정비사업-100310 건축지원" xfId="349"/>
    <cellStyle name="_인원계획표 _교량별공사비_착수보고서2-2_2004년하반기토목운영계획(0813)" xfId="350"/>
    <cellStyle name="_인원계획표 _교량별공사비_착수보고서2-2_2004년하반기토목운영계획(0813)_00_보고자료(1020)" xfId="351"/>
    <cellStyle name="_인원계획표 _교량별공사비_착수보고서2-2_2004년하반기토목운영계획(0813)_00_보고자료(1020)_인천 부평 정천동 부평아울렛남측구역 주택재개발 정비사업-100310 건축지원" xfId="352"/>
    <cellStyle name="_인원계획표 _교량별공사비_착수보고서2-2_2004년하반기토목운영계획(0813)_인천 부평 정천동 부평아울렛남측구역 주택재개발 정비사업-100310 건축지원" xfId="353"/>
    <cellStyle name="_인원계획표 _교량별공사비_착수보고서2-2_2004년하반기토목운영계획(0813)_전체배치도(공사현장)" xfId="354"/>
    <cellStyle name="_인원계획표 _교량별공사비_착수보고서2-2_2004년하반기토목운영계획(0813)_전체배치도(공사현장)_인천 부평 정천동 부평아울렛남측구역 주택재개발 정비사업-100310 건축지원" xfId="355"/>
    <cellStyle name="_인원계획표 _교량별공사비_착수보고서2-2_인천 부평 정천동 부평아울렛남측구역 주택재개발 정비사업-100310 건축지원" xfId="356"/>
    <cellStyle name="_인원계획표 _교량별공사비_착수보고서2-2_전체배치도(공사현장)" xfId="357"/>
    <cellStyle name="_인원계획표 _교량별공사비_착수보고서2-2_전체배치도(공사현장)_인천 부평 정천동 부평아울렛남측구역 주택재개발 정비사업-100310 건축지원" xfId="358"/>
    <cellStyle name="_인원계획표 _교량별공사비_착수보고서2-2_착수보고서(본사)" xfId="359"/>
    <cellStyle name="_인원계획표 _교량별공사비_착수보고서2-2_착수보고서(본사)_00_보고자료(1020)" xfId="360"/>
    <cellStyle name="_인원계획표 _교량별공사비_착수보고서2-2_착수보고서(본사)_00_보고자료(1020)_인천 부평 정천동 부평아울렛남측구역 주택재개발 정비사업-100310 건축지원" xfId="361"/>
    <cellStyle name="_인원계획표 _교량별공사비_착수보고서2-2_착수보고서(본사)_2004년하반기토목운영계획(0813)" xfId="362"/>
    <cellStyle name="_인원계획표 _교량별공사비_착수보고서2-2_착수보고서(본사)_2004년하반기토목운영계획(0813)_00_보고자료(1020)" xfId="363"/>
    <cellStyle name="_인원계획표 _교량별공사비_착수보고서2-2_착수보고서(본사)_2004년하반기토목운영계획(0813)_00_보고자료(1020)_인천 부평 정천동 부평아울렛남측구역 주택재개발 정비사업-100310 건축지원" xfId="364"/>
    <cellStyle name="_인원계획표 _교량별공사비_착수보고서2-2_착수보고서(본사)_2004년하반기토목운영계획(0813)_인천 부평 정천동 부평아울렛남측구역 주택재개발 정비사업-100310 건축지원" xfId="365"/>
    <cellStyle name="_인원계획표 _교량별공사비_착수보고서2-2_착수보고서(본사)_2004년하반기토목운영계획(0813)_전체배치도(공사현장)" xfId="366"/>
    <cellStyle name="_인원계획표 _교량별공사비_착수보고서2-2_착수보고서(본사)_2004년하반기토목운영계획(0813)_전체배치도(공사현장)_인천 부평 정천동 부평아울렛남측구역 주택재개발 정비사업-100310 건축지원" xfId="367"/>
    <cellStyle name="_인원계획표 _교량별공사비_착수보고서2-2_착수보고서(본사)_인천 부평 정천동 부평아울렛남측구역 주택재개발 정비사업-100310 건축지원" xfId="368"/>
    <cellStyle name="_인원계획표 _교량별공사비_착수보고서2-2_착수보고서(본사)_전체배치도(공사현장)" xfId="369"/>
    <cellStyle name="_인원계획표 _교량별공사비_착수보고서2-2_착수보고서(본사)_전체배치도(공사현장)_인천 부평 정천동 부평아울렛남측구역 주택재개발 정비사업-100310 건축지원" xfId="370"/>
    <cellStyle name="_인원계획표 _교량별공사비_착수보고서2-2_착수보고서1" xfId="371"/>
    <cellStyle name="_인원계획표 _교량별공사비_착수보고서2-2_착수보고서1_00_보고자료(1020)" xfId="372"/>
    <cellStyle name="_인원계획표 _교량별공사비_착수보고서2-2_착수보고서1_00_보고자료(1020)_인천 부평 정천동 부평아울렛남측구역 주택재개발 정비사업-100310 건축지원" xfId="373"/>
    <cellStyle name="_인원계획표 _교량별공사비_착수보고서2-2_착수보고서1_2004년하반기토목운영계획(0813)" xfId="374"/>
    <cellStyle name="_인원계획표 _교량별공사비_착수보고서2-2_착수보고서1_2004년하반기토목운영계획(0813)_00_보고자료(1020)" xfId="375"/>
    <cellStyle name="_인원계획표 _교량별공사비_착수보고서2-2_착수보고서1_2004년하반기토목운영계획(0813)_00_보고자료(1020)_인천 부평 정천동 부평아울렛남측구역 주택재개발 정비사업-100310 건축지원" xfId="376"/>
    <cellStyle name="_인원계획표 _교량별공사비_착수보고서2-2_착수보고서1_2004년하반기토목운영계획(0813)_인천 부평 정천동 부평아울렛남측구역 주택재개발 정비사업-100310 건축지원" xfId="377"/>
    <cellStyle name="_인원계획표 _교량별공사비_착수보고서2-2_착수보고서1_2004년하반기토목운영계획(0813)_전체배치도(공사현장)" xfId="378"/>
    <cellStyle name="_인원계획표 _교량별공사비_착수보고서2-2_착수보고서1_2004년하반기토목운영계획(0813)_전체배치도(공사현장)_인천 부평 정천동 부평아울렛남측구역 주택재개발 정비사업-100310 건축지원" xfId="379"/>
    <cellStyle name="_인원계획표 _교량별공사비_착수보고서2-2_착수보고서1_인천 부평 정천동 부평아울렛남측구역 주택재개발 정비사업-100310 건축지원" xfId="380"/>
    <cellStyle name="_인원계획표 _교량별공사비_착수보고서2-2_착수보고서1_전체배치도(공사현장)" xfId="381"/>
    <cellStyle name="_인원계획표 _교량별공사비_착수보고서2-2_착수보고서1_전체배치도(공사현장)_인천 부평 정천동 부평아울렛남측구역 주택재개발 정비사업-100310 건축지원" xfId="382"/>
    <cellStyle name="_인원계획표 _교량별공사비_착수보고서2-2_평택공정표(2004-1)" xfId="383"/>
    <cellStyle name="_인원계획표 _교량별공사비_착수보고서2-2_평택공정표(2004-1)_00_보고자료(1020)" xfId="384"/>
    <cellStyle name="_인원계획표 _교량별공사비_착수보고서2-2_평택공정표(2004-1)_00_보고자료(1020)_인천 부평 정천동 부평아울렛남측구역 주택재개발 정비사업-100310 건축지원" xfId="385"/>
    <cellStyle name="_인원계획표 _교량별공사비_착수보고서2-2_평택공정표(2004-1)_2004년하반기토목운영계획(0813)" xfId="386"/>
    <cellStyle name="_인원계획표 _교량별공사비_착수보고서2-2_평택공정표(2004-1)_2004년하반기토목운영계획(0813)_00_보고자료(1020)" xfId="387"/>
    <cellStyle name="_인원계획표 _교량별공사비_착수보고서2-2_평택공정표(2004-1)_2004년하반기토목운영계획(0813)_00_보고자료(1020)_인천 부평 정천동 부평아울렛남측구역 주택재개발 정비사업-100310 건축지원" xfId="388"/>
    <cellStyle name="_인원계획표 _교량별공사비_착수보고서2-2_평택공정표(2004-1)_2004년하반기토목운영계획(0813)_인천 부평 정천동 부평아울렛남측구역 주택재개발 정비사업-100310 건축지원" xfId="389"/>
    <cellStyle name="_인원계획표 _교량별공사비_착수보고서2-2_평택공정표(2004-1)_2004년하반기토목운영계획(0813)_전체배치도(공사현장)" xfId="390"/>
    <cellStyle name="_인원계획표 _교량별공사비_착수보고서2-2_평택공정표(2004-1)_2004년하반기토목운영계획(0813)_전체배치도(공사현장)_인천 부평 정천동 부평아울렛남측구역 주택재개발 정비사업-100310 건축지원" xfId="391"/>
    <cellStyle name="_인원계획표 _교량별공사비_착수보고서2-2_평택공정표(2004-1)_인천 부평 정천동 부평아울렛남측구역 주택재개발 정비사업-100310 건축지원" xfId="392"/>
    <cellStyle name="_인원계획표 _교량별공사비_착수보고서2-2_평택공정표(2004-1)_전체배치도(공사현장)" xfId="393"/>
    <cellStyle name="_인원계획표 _교량별공사비_착수보고서2-2_평택공정표(2004-1)_전체배치도(공사현장)_인천 부평 정천동 부평아울렛남측구역 주택재개발 정비사업-100310 건축지원" xfId="394"/>
    <cellStyle name="_인원계획표 _대안내역,실행" xfId="395"/>
    <cellStyle name="_인원계획표 _대안내역,실행_00_보고자료(1020)" xfId="396"/>
    <cellStyle name="_인원계획표 _대안내역,실행_00_보고자료(1020)_인천 부평 정천동 부평아울렛남측구역 주택재개발 정비사업-100310 건축지원" xfId="397"/>
    <cellStyle name="_인원계획표 _대안내역,실행_2004년하반기토목운영계획(0813)" xfId="398"/>
    <cellStyle name="_인원계획표 _대안내역,실행_2004년하반기토목운영계획(0813)_00_보고자료(1020)" xfId="399"/>
    <cellStyle name="_인원계획표 _대안내역,실행_2004년하반기토목운영계획(0813)_00_보고자료(1020)_인천 부평 정천동 부평아울렛남측구역 주택재개발 정비사업-100310 건축지원" xfId="400"/>
    <cellStyle name="_인원계획표 _대안내역,실행_2004년하반기토목운영계획(0813)_인천 부평 정천동 부평아울렛남측구역 주택재개발 정비사업-100310 건축지원" xfId="401"/>
    <cellStyle name="_인원계획표 _대안내역,실행_2004년하반기토목운영계획(0813)_전체배치도(공사현장)" xfId="402"/>
    <cellStyle name="_인원계획표 _대안내역,실행_2004년하반기토목운영계획(0813)_전체배치도(공사현장)_인천 부평 정천동 부평아울렛남측구역 주택재개발 정비사업-100310 건축지원" xfId="403"/>
    <cellStyle name="_인원계획표 _대안내역,실행_인천 부평 정천동 부평아울렛남측구역 주택재개발 정비사업-100310 건축지원" xfId="404"/>
    <cellStyle name="_인원계획표 _대안내역,실행_전체배치도(공사현장)" xfId="405"/>
    <cellStyle name="_인원계획표 _대안내역,실행_전체배치도(공사현장)_인천 부평 정천동 부평아울렛남측구역 주택재개발 정비사업-100310 건축지원" xfId="406"/>
    <cellStyle name="_인원계획표 _대안내역,실행_착수보고서2-2" xfId="407"/>
    <cellStyle name="_인원계획표 _대안내역,실행_착수보고서2-2_00_보고자료(1020)" xfId="408"/>
    <cellStyle name="_인원계획표 _대안내역,실행_착수보고서2-2_00_보고자료(1020)_인천 부평 정천동 부평아울렛남측구역 주택재개발 정비사업-100310 건축지원" xfId="409"/>
    <cellStyle name="_인원계획표 _대안내역,실행_착수보고서2-2_2004년하반기토목운영계획(0813)" xfId="410"/>
    <cellStyle name="_인원계획표 _대안내역,실행_착수보고서2-2_2004년하반기토목운영계획(0813)_00_보고자료(1020)" xfId="411"/>
    <cellStyle name="_인원계획표 _대안내역,실행_착수보고서2-2_2004년하반기토목운영계획(0813)_00_보고자료(1020)_인천 부평 정천동 부평아울렛남측구역 주택재개발 정비사업-100310 건축지원" xfId="412"/>
    <cellStyle name="_인원계획표 _대안내역,실행_착수보고서2-2_2004년하반기토목운영계획(0813)_인천 부평 정천동 부평아울렛남측구역 주택재개발 정비사업-100310 건축지원" xfId="413"/>
    <cellStyle name="_인원계획표 _대안내역,실행_착수보고서2-2_2004년하반기토목운영계획(0813)_전체배치도(공사현장)" xfId="414"/>
    <cellStyle name="_인원계획표 _대안내역,실행_착수보고서2-2_2004년하반기토목운영계획(0813)_전체배치도(공사현장)_인천 부평 정천동 부평아울렛남측구역 주택재개발 정비사업-100310 건축지원" xfId="415"/>
    <cellStyle name="_인원계획표 _대안내역,실행_착수보고서2-2_인천 부평 정천동 부평아울렛남측구역 주택재개발 정비사업-100310 건축지원" xfId="416"/>
    <cellStyle name="_인원계획표 _대안내역,실행_착수보고서2-2_전체배치도(공사현장)" xfId="417"/>
    <cellStyle name="_인원계획표 _대안내역,실행_착수보고서2-2_전체배치도(공사현장)_인천 부평 정천동 부평아울렛남측구역 주택재개발 정비사업-100310 건축지원" xfId="418"/>
    <cellStyle name="_인원계획표 _대안내역,실행_착수보고서2-2_착수보고서(본사)" xfId="419"/>
    <cellStyle name="_인원계획표 _대안내역,실행_착수보고서2-2_착수보고서(본사)_00_보고자료(1020)" xfId="420"/>
    <cellStyle name="_인원계획표 _대안내역,실행_착수보고서2-2_착수보고서(본사)_00_보고자료(1020)_인천 부평 정천동 부평아울렛남측구역 주택재개발 정비사업-100310 건축지원" xfId="421"/>
    <cellStyle name="_인원계획표 _대안내역,실행_착수보고서2-2_착수보고서(본사)_2004년하반기토목운영계획(0813)" xfId="422"/>
    <cellStyle name="_인원계획표 _대안내역,실행_착수보고서2-2_착수보고서(본사)_2004년하반기토목운영계획(0813)_00_보고자료(1020)" xfId="423"/>
    <cellStyle name="_인원계획표 _대안내역,실행_착수보고서2-2_착수보고서(본사)_2004년하반기토목운영계획(0813)_00_보고자료(1020)_인천 부평 정천동 부평아울렛남측구역 주택재개발 정비사업-100310 건축지원" xfId="424"/>
    <cellStyle name="_인원계획표 _대안내역,실행_착수보고서2-2_착수보고서(본사)_2004년하반기토목운영계획(0813)_인천 부평 정천동 부평아울렛남측구역 주택재개발 정비사업-100310 건축지원" xfId="425"/>
    <cellStyle name="_인원계획표 _대안내역,실행_착수보고서2-2_착수보고서(본사)_2004년하반기토목운영계획(0813)_전체배치도(공사현장)" xfId="426"/>
    <cellStyle name="_인원계획표 _대안내역,실행_착수보고서2-2_착수보고서(본사)_2004년하반기토목운영계획(0813)_전체배치도(공사현장)_인천 부평 정천동 부평아울렛남측구역 주택재개발 정비사업-100310 건축지원" xfId="427"/>
    <cellStyle name="_인원계획표 _대안내역,실행_착수보고서2-2_착수보고서(본사)_인천 부평 정천동 부평아울렛남측구역 주택재개발 정비사업-100310 건축지원" xfId="428"/>
    <cellStyle name="_인원계획표 _대안내역,실행_착수보고서2-2_착수보고서(본사)_전체배치도(공사현장)" xfId="429"/>
    <cellStyle name="_인원계획표 _대안내역,실행_착수보고서2-2_착수보고서(본사)_전체배치도(공사현장)_인천 부평 정천동 부평아울렛남측구역 주택재개발 정비사업-100310 건축지원" xfId="430"/>
    <cellStyle name="_인원계획표 _대안내역,실행_착수보고서2-2_착수보고서1" xfId="431"/>
    <cellStyle name="_인원계획표 _대안내역,실행_착수보고서2-2_착수보고서1_00_보고자료(1020)" xfId="432"/>
    <cellStyle name="_인원계획표 _대안내역,실행_착수보고서2-2_착수보고서1_00_보고자료(1020)_인천 부평 정천동 부평아울렛남측구역 주택재개발 정비사업-100310 건축지원" xfId="433"/>
    <cellStyle name="_인원계획표 _대안내역,실행_착수보고서2-2_착수보고서1_2004년하반기토목운영계획(0813)" xfId="434"/>
    <cellStyle name="_인원계획표 _대안내역,실행_착수보고서2-2_착수보고서1_2004년하반기토목운영계획(0813)_00_보고자료(1020)" xfId="435"/>
    <cellStyle name="_인원계획표 _대안내역,실행_착수보고서2-2_착수보고서1_2004년하반기토목운영계획(0813)_00_보고자료(1020)_인천 부평 정천동 부평아울렛남측구역 주택재개발 정비사업-100310 건축지원" xfId="436"/>
    <cellStyle name="_인원계획표 _대안내역,실행_착수보고서2-2_착수보고서1_2004년하반기토목운영계획(0813)_인천 부평 정천동 부평아울렛남측구역 주택재개발 정비사업-100310 건축지원" xfId="437"/>
    <cellStyle name="_인원계획표 _대안내역,실행_착수보고서2-2_착수보고서1_2004년하반기토목운영계획(0813)_전체배치도(공사현장)" xfId="438"/>
    <cellStyle name="_인원계획표 _대안내역,실행_착수보고서2-2_착수보고서1_2004년하반기토목운영계획(0813)_전체배치도(공사현장)_인천 부평 정천동 부평아울렛남측구역 주택재개발 정비사업-100310 건축지원" xfId="439"/>
    <cellStyle name="_인원계획표 _대안내역,실행_착수보고서2-2_착수보고서1_인천 부평 정천동 부평아울렛남측구역 주택재개발 정비사업-100310 건축지원" xfId="440"/>
    <cellStyle name="_인원계획표 _대안내역,실행_착수보고서2-2_착수보고서1_전체배치도(공사현장)" xfId="441"/>
    <cellStyle name="_인원계획표 _대안내역,실행_착수보고서2-2_착수보고서1_전체배치도(공사현장)_인천 부평 정천동 부평아울렛남측구역 주택재개발 정비사업-100310 건축지원" xfId="442"/>
    <cellStyle name="_인원계획표 _대안내역,실행_착수보고서2-2_평택공정표(2004-1)" xfId="443"/>
    <cellStyle name="_인원계획표 _대안내역,실행_착수보고서2-2_평택공정표(2004-1)_00_보고자료(1020)" xfId="444"/>
    <cellStyle name="_인원계획표 _대안내역,실행_착수보고서2-2_평택공정표(2004-1)_00_보고자료(1020)_인천 부평 정천동 부평아울렛남측구역 주택재개발 정비사업-100310 건축지원" xfId="445"/>
    <cellStyle name="_인원계획표 _대안내역,실행_착수보고서2-2_평택공정표(2004-1)_2004년하반기토목운영계획(0813)" xfId="446"/>
    <cellStyle name="_인원계획표 _대안내역,실행_착수보고서2-2_평택공정표(2004-1)_2004년하반기토목운영계획(0813)_00_보고자료(1020)" xfId="447"/>
    <cellStyle name="_인원계획표 _대안내역,실행_착수보고서2-2_평택공정표(2004-1)_2004년하반기토목운영계획(0813)_00_보고자료(1020)_인천 부평 정천동 부평아울렛남측구역 주택재개발 정비사업-100310 건축지원" xfId="448"/>
    <cellStyle name="_인원계획표 _대안내역,실행_착수보고서2-2_평택공정표(2004-1)_2004년하반기토목운영계획(0813)_인천 부평 정천동 부평아울렛남측구역 주택재개발 정비사업-100310 건축지원" xfId="449"/>
    <cellStyle name="_인원계획표 _대안내역,실행_착수보고서2-2_평택공정표(2004-1)_2004년하반기토목운영계획(0813)_전체배치도(공사현장)" xfId="450"/>
    <cellStyle name="_인원계획표 _대안내역,실행_착수보고서2-2_평택공정표(2004-1)_2004년하반기토목운영계획(0813)_전체배치도(공사현장)_인천 부평 정천동 부평아울렛남측구역 주택재개발 정비사업-100310 건축지원" xfId="451"/>
    <cellStyle name="_인원계획표 _대안내역,실행_착수보고서2-2_평택공정표(2004-1)_인천 부평 정천동 부평아울렛남측구역 주택재개발 정비사업-100310 건축지원" xfId="452"/>
    <cellStyle name="_인원계획표 _대안내역,실행_착수보고서2-2_평택공정표(2004-1)_전체배치도(공사현장)" xfId="453"/>
    <cellStyle name="_인원계획표 _대안내역,실행_착수보고서2-2_평택공정표(2004-1)_전체배치도(공사현장)_인천 부평 정천동 부평아울렛남측구역 주택재개발 정비사업-100310 건축지원" xfId="454"/>
    <cellStyle name="_인원계획표 _설계,실행,도급" xfId="455"/>
    <cellStyle name="_인원계획표 _설계,실행,도급_00_보고자료(1020)" xfId="456"/>
    <cellStyle name="_인원계획표 _설계,실행,도급_00_보고자료(1020)_인천 부평 정천동 부평아울렛남측구역 주택재개발 정비사업-100310 건축지원" xfId="457"/>
    <cellStyle name="_인원계획표 _설계,실행,도급_2004년하반기토목운영계획(0813)" xfId="458"/>
    <cellStyle name="_인원계획표 _설계,실행,도급_2004년하반기토목운영계획(0813)_00_보고자료(1020)" xfId="459"/>
    <cellStyle name="_인원계획표 _설계,실행,도급_2004년하반기토목운영계획(0813)_00_보고자료(1020)_인천 부평 정천동 부평아울렛남측구역 주택재개발 정비사업-100310 건축지원" xfId="460"/>
    <cellStyle name="_인원계획표 _설계,실행,도급_2004년하반기토목운영계획(0813)_인천 부평 정천동 부평아울렛남측구역 주택재개발 정비사업-100310 건축지원" xfId="461"/>
    <cellStyle name="_인원계획표 _설계,실행,도급_2004년하반기토목운영계획(0813)_전체배치도(공사현장)" xfId="462"/>
    <cellStyle name="_인원계획표 _설계,실행,도급_2004년하반기토목운영계획(0813)_전체배치도(공사현장)_인천 부평 정천동 부평아울렛남측구역 주택재개발 정비사업-100310 건축지원" xfId="463"/>
    <cellStyle name="_인원계획표 _설계,실행,도급_인천 부평 정천동 부평아울렛남측구역 주택재개발 정비사업-100310 건축지원" xfId="464"/>
    <cellStyle name="_인원계획표 _설계,실행,도급_전체배치도(공사현장)" xfId="465"/>
    <cellStyle name="_인원계획표 _설계,실행,도급_전체배치도(공사현장)_인천 부평 정천동 부평아울렛남측구역 주택재개발 정비사업-100310 건축지원" xfId="466"/>
    <cellStyle name="_인원계획표 _설계,실행,도급_착수보고서2-2" xfId="467"/>
    <cellStyle name="_인원계획표 _설계,실행,도급_착수보고서2-2_00_보고자료(1020)" xfId="468"/>
    <cellStyle name="_인원계획표 _설계,실행,도급_착수보고서2-2_00_보고자료(1020)_인천 부평 정천동 부평아울렛남측구역 주택재개발 정비사업-100310 건축지원" xfId="469"/>
    <cellStyle name="_인원계획표 _설계,실행,도급_착수보고서2-2_2004년하반기토목운영계획(0813)" xfId="470"/>
    <cellStyle name="_인원계획표 _설계,실행,도급_착수보고서2-2_2004년하반기토목운영계획(0813)_00_보고자료(1020)" xfId="471"/>
    <cellStyle name="_인원계획표 _설계,실행,도급_착수보고서2-2_2004년하반기토목운영계획(0813)_00_보고자료(1020)_인천 부평 정천동 부평아울렛남측구역 주택재개발 정비사업-100310 건축지원" xfId="472"/>
    <cellStyle name="_인원계획표 _설계,실행,도급_착수보고서2-2_2004년하반기토목운영계획(0813)_인천 부평 정천동 부평아울렛남측구역 주택재개발 정비사업-100310 건축지원" xfId="473"/>
    <cellStyle name="_인원계획표 _설계,실행,도급_착수보고서2-2_2004년하반기토목운영계획(0813)_전체배치도(공사현장)" xfId="474"/>
    <cellStyle name="_인원계획표 _설계,실행,도급_착수보고서2-2_2004년하반기토목운영계획(0813)_전체배치도(공사현장)_인천 부평 정천동 부평아울렛남측구역 주택재개발 정비사업-100310 건축지원" xfId="475"/>
    <cellStyle name="_인원계획표 _설계,실행,도급_착수보고서2-2_인천 부평 정천동 부평아울렛남측구역 주택재개발 정비사업-100310 건축지원" xfId="476"/>
    <cellStyle name="_인원계획표 _설계,실행,도급_착수보고서2-2_전체배치도(공사현장)" xfId="477"/>
    <cellStyle name="_인원계획표 _설계,실행,도급_착수보고서2-2_전체배치도(공사현장)_인천 부평 정천동 부평아울렛남측구역 주택재개발 정비사업-100310 건축지원" xfId="478"/>
    <cellStyle name="_인원계획표 _설계,실행,도급_착수보고서2-2_착수보고서(본사)" xfId="479"/>
    <cellStyle name="_인원계획표 _설계,실행,도급_착수보고서2-2_착수보고서(본사)_00_보고자료(1020)" xfId="480"/>
    <cellStyle name="_인원계획표 _설계,실행,도급_착수보고서2-2_착수보고서(본사)_00_보고자료(1020)_인천 부평 정천동 부평아울렛남측구역 주택재개발 정비사업-100310 건축지원" xfId="481"/>
    <cellStyle name="_인원계획표 _설계,실행,도급_착수보고서2-2_착수보고서(본사)_2004년하반기토목운영계획(0813)" xfId="482"/>
    <cellStyle name="_인원계획표 _설계,실행,도급_착수보고서2-2_착수보고서(본사)_2004년하반기토목운영계획(0813)_00_보고자료(1020)" xfId="483"/>
    <cellStyle name="_인원계획표 _설계,실행,도급_착수보고서2-2_착수보고서(본사)_2004년하반기토목운영계획(0813)_00_보고자료(1020)_인천 부평 정천동 부평아울렛남측구역 주택재개발 정비사업-100310 건축지원" xfId="484"/>
    <cellStyle name="_인원계획표 _설계,실행,도급_착수보고서2-2_착수보고서(본사)_2004년하반기토목운영계획(0813)_인천 부평 정천동 부평아울렛남측구역 주택재개발 정비사업-100310 건축지원" xfId="485"/>
    <cellStyle name="_인원계획표 _설계,실행,도급_착수보고서2-2_착수보고서(본사)_2004년하반기토목운영계획(0813)_전체배치도(공사현장)" xfId="486"/>
    <cellStyle name="_인원계획표 _설계,실행,도급_착수보고서2-2_착수보고서(본사)_2004년하반기토목운영계획(0813)_전체배치도(공사현장)_인천 부평 정천동 부평아울렛남측구역 주택재개발 정비사업-100310 건축지원" xfId="487"/>
    <cellStyle name="_인원계획표 _설계,실행,도급_착수보고서2-2_착수보고서(본사)_인천 부평 정천동 부평아울렛남측구역 주택재개발 정비사업-100310 건축지원" xfId="488"/>
    <cellStyle name="_인원계획표 _설계,실행,도급_착수보고서2-2_착수보고서(본사)_전체배치도(공사현장)" xfId="489"/>
    <cellStyle name="_인원계획표 _설계,실행,도급_착수보고서2-2_착수보고서(본사)_전체배치도(공사현장)_인천 부평 정천동 부평아울렛남측구역 주택재개발 정비사업-100310 건축지원" xfId="490"/>
    <cellStyle name="_인원계획표 _설계,실행,도급_착수보고서2-2_착수보고서1" xfId="491"/>
    <cellStyle name="_인원계획표 _설계,실행,도급_착수보고서2-2_착수보고서1_00_보고자료(1020)" xfId="492"/>
    <cellStyle name="_인원계획표 _설계,실행,도급_착수보고서2-2_착수보고서1_00_보고자료(1020)_인천 부평 정천동 부평아울렛남측구역 주택재개발 정비사업-100310 건축지원" xfId="493"/>
    <cellStyle name="_인원계획표 _설계,실행,도급_착수보고서2-2_착수보고서1_2004년하반기토목운영계획(0813)" xfId="494"/>
    <cellStyle name="_인원계획표 _설계,실행,도급_착수보고서2-2_착수보고서1_2004년하반기토목운영계획(0813)_00_보고자료(1020)" xfId="495"/>
    <cellStyle name="_인원계획표 _설계,실행,도급_착수보고서2-2_착수보고서1_2004년하반기토목운영계획(0813)_00_보고자료(1020)_인천 부평 정천동 부평아울렛남측구역 주택재개발 정비사업-100310 건축지원" xfId="496"/>
    <cellStyle name="_인원계획표 _설계,실행,도급_착수보고서2-2_착수보고서1_2004년하반기토목운영계획(0813)_인천 부평 정천동 부평아울렛남측구역 주택재개발 정비사업-100310 건축지원" xfId="497"/>
    <cellStyle name="_인원계획표 _설계,실행,도급_착수보고서2-2_착수보고서1_2004년하반기토목운영계획(0813)_전체배치도(공사현장)" xfId="498"/>
    <cellStyle name="_인원계획표 _설계,실행,도급_착수보고서2-2_착수보고서1_2004년하반기토목운영계획(0813)_전체배치도(공사현장)_인천 부평 정천동 부평아울렛남측구역 주택재개발 정비사업-100310 건축지원" xfId="499"/>
    <cellStyle name="_인원계획표 _설계,실행,도급_착수보고서2-2_착수보고서1_인천 부평 정천동 부평아울렛남측구역 주택재개발 정비사업-100310 건축지원" xfId="500"/>
    <cellStyle name="_인원계획표 _설계,실행,도급_착수보고서2-2_착수보고서1_전체배치도(공사현장)" xfId="501"/>
    <cellStyle name="_인원계획표 _설계,실행,도급_착수보고서2-2_착수보고서1_전체배치도(공사현장)_인천 부평 정천동 부평아울렛남측구역 주택재개발 정비사업-100310 건축지원" xfId="502"/>
    <cellStyle name="_인원계획표 _설계,실행,도급_착수보고서2-2_평택공정표(2004-1)" xfId="503"/>
    <cellStyle name="_인원계획표 _설계,실행,도급_착수보고서2-2_평택공정표(2004-1)_00_보고자료(1020)" xfId="504"/>
    <cellStyle name="_인원계획표 _설계,실행,도급_착수보고서2-2_평택공정표(2004-1)_00_보고자료(1020)_인천 부평 정천동 부평아울렛남측구역 주택재개발 정비사업-100310 건축지원" xfId="505"/>
    <cellStyle name="_인원계획표 _설계,실행,도급_착수보고서2-2_평택공정표(2004-1)_2004년하반기토목운영계획(0813)" xfId="506"/>
    <cellStyle name="_인원계획표 _설계,실행,도급_착수보고서2-2_평택공정표(2004-1)_2004년하반기토목운영계획(0813)_00_보고자료(1020)" xfId="507"/>
    <cellStyle name="_인원계획표 _설계,실행,도급_착수보고서2-2_평택공정표(2004-1)_2004년하반기토목운영계획(0813)_00_보고자료(1020)_인천 부평 정천동 부평아울렛남측구역 주택재개발 정비사업-100310 건축지원" xfId="508"/>
    <cellStyle name="_인원계획표 _설계,실행,도급_착수보고서2-2_평택공정표(2004-1)_2004년하반기토목운영계획(0813)_인천 부평 정천동 부평아울렛남측구역 주택재개발 정비사업-100310 건축지원" xfId="509"/>
    <cellStyle name="_인원계획표 _설계,실행,도급_착수보고서2-2_평택공정표(2004-1)_2004년하반기토목운영계획(0813)_전체배치도(공사현장)" xfId="510"/>
    <cellStyle name="_인원계획표 _설계,실행,도급_착수보고서2-2_평택공정표(2004-1)_2004년하반기토목운영계획(0813)_전체배치도(공사현장)_인천 부평 정천동 부평아울렛남측구역 주택재개발 정비사업-100310 건축지원" xfId="511"/>
    <cellStyle name="_인원계획표 _설계,실행,도급_착수보고서2-2_평택공정표(2004-1)_인천 부평 정천동 부평아울렛남측구역 주택재개발 정비사업-100310 건축지원" xfId="512"/>
    <cellStyle name="_인원계획표 _설계,실행,도급_착수보고서2-2_평택공정표(2004-1)_전체배치도(공사현장)" xfId="513"/>
    <cellStyle name="_인원계획표 _설계,실행,도급_착수보고서2-2_평택공정표(2004-1)_전체배치도(공사현장)_인천 부평 정천동 부평아울렛남측구역 주택재개발 정비사업-100310 건축지원" xfId="514"/>
    <cellStyle name="_인원계획표 _인천 부평 정천동 부평아울렛남측구역 주택재개발 정비사업-100310 건축지원" xfId="515"/>
    <cellStyle name="_인원계획표 _전체배치도(공사현장)" xfId="516"/>
    <cellStyle name="_인원계획표 _전체배치도(공사현장)_인천 부평 정천동 부평아울렛남측구역 주택재개발 정비사업-100310 건축지원" xfId="517"/>
    <cellStyle name="_인원계획표 _착수보고서2-2" xfId="518"/>
    <cellStyle name="_인원계획표 _착수보고서2-2_00_보고자료(1020)" xfId="519"/>
    <cellStyle name="_인원계획표 _착수보고서2-2_00_보고자료(1020)_인천 부평 정천동 부평아울렛남측구역 주택재개발 정비사업-100310 건축지원" xfId="520"/>
    <cellStyle name="_인원계획표 _착수보고서2-2_2004년하반기토목운영계획(0813)" xfId="521"/>
    <cellStyle name="_인원계획표 _착수보고서2-2_2004년하반기토목운영계획(0813)_00_보고자료(1020)" xfId="522"/>
    <cellStyle name="_인원계획표 _착수보고서2-2_2004년하반기토목운영계획(0813)_00_보고자료(1020)_인천 부평 정천동 부평아울렛남측구역 주택재개발 정비사업-100310 건축지원" xfId="523"/>
    <cellStyle name="_인원계획표 _착수보고서2-2_2004년하반기토목운영계획(0813)_인천 부평 정천동 부평아울렛남측구역 주택재개발 정비사업-100310 건축지원" xfId="524"/>
    <cellStyle name="_인원계획표 _착수보고서2-2_2004년하반기토목운영계획(0813)_전체배치도(공사현장)" xfId="525"/>
    <cellStyle name="_인원계획표 _착수보고서2-2_2004년하반기토목운영계획(0813)_전체배치도(공사현장)_인천 부평 정천동 부평아울렛남측구역 주택재개발 정비사업-100310 건축지원" xfId="526"/>
    <cellStyle name="_인원계획표 _착수보고서2-2_인천 부평 정천동 부평아울렛남측구역 주택재개발 정비사업-100310 건축지원" xfId="527"/>
    <cellStyle name="_인원계획표 _착수보고서2-2_전체배치도(공사현장)" xfId="528"/>
    <cellStyle name="_인원계획표 _착수보고서2-2_전체배치도(공사현장)_인천 부평 정천동 부평아울렛남측구역 주택재개발 정비사업-100310 건축지원" xfId="529"/>
    <cellStyle name="_인원계획표 _착수보고서2-2_착수보고서(본사)" xfId="530"/>
    <cellStyle name="_인원계획표 _착수보고서2-2_착수보고서(본사)_00_보고자료(1020)" xfId="531"/>
    <cellStyle name="_인원계획표 _착수보고서2-2_착수보고서(본사)_00_보고자료(1020)_인천 부평 정천동 부평아울렛남측구역 주택재개발 정비사업-100310 건축지원" xfId="532"/>
    <cellStyle name="_인원계획표 _착수보고서2-2_착수보고서(본사)_2004년하반기토목운영계획(0813)" xfId="533"/>
    <cellStyle name="_인원계획표 _착수보고서2-2_착수보고서(본사)_2004년하반기토목운영계획(0813)_00_보고자료(1020)" xfId="534"/>
    <cellStyle name="_인원계획표 _착수보고서2-2_착수보고서(본사)_2004년하반기토목운영계획(0813)_00_보고자료(1020)_인천 부평 정천동 부평아울렛남측구역 주택재개발 정비사업-100310 건축지원" xfId="535"/>
    <cellStyle name="_인원계획표 _착수보고서2-2_착수보고서(본사)_2004년하반기토목운영계획(0813)_인천 부평 정천동 부평아울렛남측구역 주택재개발 정비사업-100310 건축지원" xfId="536"/>
    <cellStyle name="_인원계획표 _착수보고서2-2_착수보고서(본사)_2004년하반기토목운영계획(0813)_전체배치도(공사현장)" xfId="537"/>
    <cellStyle name="_인원계획표 _착수보고서2-2_착수보고서(본사)_2004년하반기토목운영계획(0813)_전체배치도(공사현장)_인천 부평 정천동 부평아울렛남측구역 주택재개발 정비사업-100310 건축지원" xfId="538"/>
    <cellStyle name="_인원계획표 _착수보고서2-2_착수보고서(본사)_인천 부평 정천동 부평아울렛남측구역 주택재개발 정비사업-100310 건축지원" xfId="539"/>
    <cellStyle name="_인원계획표 _착수보고서2-2_착수보고서(본사)_전체배치도(공사현장)" xfId="540"/>
    <cellStyle name="_인원계획표 _착수보고서2-2_착수보고서(본사)_전체배치도(공사현장)_인천 부평 정천동 부평아울렛남측구역 주택재개발 정비사업-100310 건축지원" xfId="541"/>
    <cellStyle name="_인원계획표 _착수보고서2-2_착수보고서1" xfId="542"/>
    <cellStyle name="_인원계획표 _착수보고서2-2_착수보고서1_00_보고자료(1020)" xfId="543"/>
    <cellStyle name="_인원계획표 _착수보고서2-2_착수보고서1_00_보고자료(1020)_인천 부평 정천동 부평아울렛남측구역 주택재개발 정비사업-100310 건축지원" xfId="544"/>
    <cellStyle name="_인원계획표 _착수보고서2-2_착수보고서1_2004년하반기토목운영계획(0813)" xfId="545"/>
    <cellStyle name="_인원계획표 _착수보고서2-2_착수보고서1_2004년하반기토목운영계획(0813)_00_보고자료(1020)" xfId="546"/>
    <cellStyle name="_인원계획표 _착수보고서2-2_착수보고서1_2004년하반기토목운영계획(0813)_00_보고자료(1020)_인천 부평 정천동 부평아울렛남측구역 주택재개발 정비사업-100310 건축지원" xfId="547"/>
    <cellStyle name="_인원계획표 _착수보고서2-2_착수보고서1_2004년하반기토목운영계획(0813)_인천 부평 정천동 부평아울렛남측구역 주택재개발 정비사업-100310 건축지원" xfId="548"/>
    <cellStyle name="_인원계획표 _착수보고서2-2_착수보고서1_2004년하반기토목운영계획(0813)_전체배치도(공사현장)" xfId="549"/>
    <cellStyle name="_인원계획표 _착수보고서2-2_착수보고서1_2004년하반기토목운영계획(0813)_전체배치도(공사현장)_인천 부평 정천동 부평아울렛남측구역 주택재개발 정비사업-100310 건축지원" xfId="550"/>
    <cellStyle name="_인원계획표 _착수보고서2-2_착수보고서1_인천 부평 정천동 부평아울렛남측구역 주택재개발 정비사업-100310 건축지원" xfId="551"/>
    <cellStyle name="_인원계획표 _착수보고서2-2_착수보고서1_전체배치도(공사현장)" xfId="552"/>
    <cellStyle name="_인원계획표 _착수보고서2-2_착수보고서1_전체배치도(공사현장)_인천 부평 정천동 부평아울렛남측구역 주택재개발 정비사업-100310 건축지원" xfId="553"/>
    <cellStyle name="_인원계획표 _착수보고서2-2_평택공정표(2004-1)" xfId="554"/>
    <cellStyle name="_인원계획표 _착수보고서2-2_평택공정표(2004-1)_00_보고자료(1020)" xfId="555"/>
    <cellStyle name="_인원계획표 _착수보고서2-2_평택공정표(2004-1)_00_보고자료(1020)_인천 부평 정천동 부평아울렛남측구역 주택재개발 정비사업-100310 건축지원" xfId="556"/>
    <cellStyle name="_인원계획표 _착수보고서2-2_평택공정표(2004-1)_2004년하반기토목운영계획(0813)" xfId="557"/>
    <cellStyle name="_인원계획표 _착수보고서2-2_평택공정표(2004-1)_2004년하반기토목운영계획(0813)_00_보고자료(1020)" xfId="558"/>
    <cellStyle name="_인원계획표 _착수보고서2-2_평택공정표(2004-1)_2004년하반기토목운영계획(0813)_00_보고자료(1020)_인천 부평 정천동 부평아울렛남측구역 주택재개발 정비사업-100310 건축지원" xfId="559"/>
    <cellStyle name="_인원계획표 _착수보고서2-2_평택공정표(2004-1)_2004년하반기토목운영계획(0813)_인천 부평 정천동 부평아울렛남측구역 주택재개발 정비사업-100310 건축지원" xfId="560"/>
    <cellStyle name="_인원계획표 _착수보고서2-2_평택공정표(2004-1)_2004년하반기토목운영계획(0813)_전체배치도(공사현장)" xfId="561"/>
    <cellStyle name="_인원계획표 _착수보고서2-2_평택공정표(2004-1)_2004년하반기토목운영계획(0813)_전체배치도(공사현장)_인천 부평 정천동 부평아울렛남측구역 주택재개발 정비사업-100310 건축지원" xfId="562"/>
    <cellStyle name="_인원계획표 _착수보고서2-2_평택공정표(2004-1)_인천 부평 정천동 부평아울렛남측구역 주택재개발 정비사업-100310 건축지원" xfId="563"/>
    <cellStyle name="_인원계획표 _착수보고서2-2_평택공정표(2004-1)_전체배치도(공사현장)" xfId="564"/>
    <cellStyle name="_인원계획표 _착수보고서2-2_평택공정표(2004-1)_전체배치도(공사현장)_인천 부평 정천동 부평아울렛남측구역 주택재개발 정비사업-100310 건축지원" xfId="565"/>
    <cellStyle name="_입찰표지 " xfId="566"/>
    <cellStyle name="_입찰표지 _00_보고자료(1020)" xfId="567"/>
    <cellStyle name="_입찰표지 _00_보고자료(1020)_인천 부평 정천동 부평아울렛남측구역 주택재개발 정비사업-100310 건축지원" xfId="568"/>
    <cellStyle name="_입찰표지 _2004년하반기토목운영계획(0813)" xfId="569"/>
    <cellStyle name="_입찰표지 _2004년하반기토목운영계획(0813)_00_보고자료(1020)" xfId="570"/>
    <cellStyle name="_입찰표지 _2004년하반기토목운영계획(0813)_00_보고자료(1020)_인천 부평 정천동 부평아울렛남측구역 주택재개발 정비사업-100310 건축지원" xfId="571"/>
    <cellStyle name="_입찰표지 _2004년하반기토목운영계획(0813)_인천 부평 정천동 부평아울렛남측구역 주택재개발 정비사업-100310 건축지원" xfId="572"/>
    <cellStyle name="_입찰표지 _2004년하반기토목운영계획(0813)_전체배치도(공사현장)" xfId="573"/>
    <cellStyle name="_입찰표지 _2004년하반기토목운영계획(0813)_전체배치도(공사현장)_인천 부평 정천동 부평아울렛남측구역 주택재개발 정비사업-100310 건축지원" xfId="574"/>
    <cellStyle name="_입찰표지 _교량별공사비" xfId="575"/>
    <cellStyle name="_입찰표지 _교량별공사비_00_보고자료(1020)" xfId="576"/>
    <cellStyle name="_입찰표지 _교량별공사비_00_보고자료(1020)_인천 부평 정천동 부평아울렛남측구역 주택재개발 정비사업-100310 건축지원" xfId="577"/>
    <cellStyle name="_입찰표지 _교량별공사비_2004년하반기토목운영계획(0813)" xfId="578"/>
    <cellStyle name="_입찰표지 _교량별공사비_2004년하반기토목운영계획(0813)_00_보고자료(1020)" xfId="579"/>
    <cellStyle name="_입찰표지 _교량별공사비_2004년하반기토목운영계획(0813)_00_보고자료(1020)_인천 부평 정천동 부평아울렛남측구역 주택재개발 정비사업-100310 건축지원" xfId="580"/>
    <cellStyle name="_입찰표지 _교량별공사비_2004년하반기토목운영계획(0813)_인천 부평 정천동 부평아울렛남측구역 주택재개발 정비사업-100310 건축지원" xfId="581"/>
    <cellStyle name="_입찰표지 _교량별공사비_2004년하반기토목운영계획(0813)_전체배치도(공사현장)" xfId="582"/>
    <cellStyle name="_입찰표지 _교량별공사비_2004년하반기토목운영계획(0813)_전체배치도(공사현장)_인천 부평 정천동 부평아울렛남측구역 주택재개발 정비사업-100310 건축지원" xfId="583"/>
    <cellStyle name="_입찰표지 _교량별공사비_인천 부평 정천동 부평아울렛남측구역 주택재개발 정비사업-100310 건축지원" xfId="584"/>
    <cellStyle name="_입찰표지 _교량별공사비_전체배치도(공사현장)" xfId="585"/>
    <cellStyle name="_입찰표지 _교량별공사비_전체배치도(공사현장)_인천 부평 정천동 부평아울렛남측구역 주택재개발 정비사업-100310 건축지원" xfId="586"/>
    <cellStyle name="_입찰표지 _교량별공사비_착수보고서2-2" xfId="587"/>
    <cellStyle name="_입찰표지 _교량별공사비_착수보고서2-2_00_보고자료(1020)" xfId="588"/>
    <cellStyle name="_입찰표지 _교량별공사비_착수보고서2-2_00_보고자료(1020)_인천 부평 정천동 부평아울렛남측구역 주택재개발 정비사업-100310 건축지원" xfId="589"/>
    <cellStyle name="_입찰표지 _교량별공사비_착수보고서2-2_2004년하반기토목운영계획(0813)" xfId="590"/>
    <cellStyle name="_입찰표지 _교량별공사비_착수보고서2-2_2004년하반기토목운영계획(0813)_00_보고자료(1020)" xfId="591"/>
    <cellStyle name="_입찰표지 _교량별공사비_착수보고서2-2_2004년하반기토목운영계획(0813)_00_보고자료(1020)_인천 부평 정천동 부평아울렛남측구역 주택재개발 정비사업-100310 건축지원" xfId="592"/>
    <cellStyle name="_입찰표지 _교량별공사비_착수보고서2-2_2004년하반기토목운영계획(0813)_인천 부평 정천동 부평아울렛남측구역 주택재개발 정비사업-100310 건축지원" xfId="593"/>
    <cellStyle name="_입찰표지 _교량별공사비_착수보고서2-2_2004년하반기토목운영계획(0813)_전체배치도(공사현장)" xfId="594"/>
    <cellStyle name="_입찰표지 _교량별공사비_착수보고서2-2_2004년하반기토목운영계획(0813)_전체배치도(공사현장)_인천 부평 정천동 부평아울렛남측구역 주택재개발 정비사업-100310 건축지원" xfId="595"/>
    <cellStyle name="_입찰표지 _교량별공사비_착수보고서2-2_인천 부평 정천동 부평아울렛남측구역 주택재개발 정비사업-100310 건축지원" xfId="596"/>
    <cellStyle name="_입찰표지 _교량별공사비_착수보고서2-2_전체배치도(공사현장)" xfId="597"/>
    <cellStyle name="_입찰표지 _교량별공사비_착수보고서2-2_전체배치도(공사현장)_인천 부평 정천동 부평아울렛남측구역 주택재개발 정비사업-100310 건축지원" xfId="598"/>
    <cellStyle name="_입찰표지 _교량별공사비_착수보고서2-2_착수보고서(본사)" xfId="599"/>
    <cellStyle name="_입찰표지 _교량별공사비_착수보고서2-2_착수보고서(본사)_00_보고자료(1020)" xfId="600"/>
    <cellStyle name="_입찰표지 _교량별공사비_착수보고서2-2_착수보고서(본사)_00_보고자료(1020)_인천 부평 정천동 부평아울렛남측구역 주택재개발 정비사업-100310 건축지원" xfId="601"/>
    <cellStyle name="_입찰표지 _교량별공사비_착수보고서2-2_착수보고서(본사)_2004년하반기토목운영계획(0813)" xfId="602"/>
    <cellStyle name="_입찰표지 _교량별공사비_착수보고서2-2_착수보고서(본사)_2004년하반기토목운영계획(0813)_00_보고자료(1020)" xfId="603"/>
    <cellStyle name="_입찰표지 _교량별공사비_착수보고서2-2_착수보고서(본사)_2004년하반기토목운영계획(0813)_00_보고자료(1020)_인천 부평 정천동 부평아울렛남측구역 주택재개발 정비사업-100310 건축지원" xfId="604"/>
    <cellStyle name="_입찰표지 _교량별공사비_착수보고서2-2_착수보고서(본사)_2004년하반기토목운영계획(0813)_인천 부평 정천동 부평아울렛남측구역 주택재개발 정비사업-100310 건축지원" xfId="605"/>
    <cellStyle name="_입찰표지 _교량별공사비_착수보고서2-2_착수보고서(본사)_2004년하반기토목운영계획(0813)_전체배치도(공사현장)" xfId="606"/>
    <cellStyle name="_입찰표지 _교량별공사비_착수보고서2-2_착수보고서(본사)_2004년하반기토목운영계획(0813)_전체배치도(공사현장)_인천 부평 정천동 부평아울렛남측구역 주택재개발 정비사업-100310 건축지원" xfId="607"/>
    <cellStyle name="_입찰표지 _교량별공사비_착수보고서2-2_착수보고서(본사)_인천 부평 정천동 부평아울렛남측구역 주택재개발 정비사업-100310 건축지원" xfId="608"/>
    <cellStyle name="_입찰표지 _교량별공사비_착수보고서2-2_착수보고서(본사)_전체배치도(공사현장)" xfId="609"/>
    <cellStyle name="_입찰표지 _교량별공사비_착수보고서2-2_착수보고서(본사)_전체배치도(공사현장)_인천 부평 정천동 부평아울렛남측구역 주택재개발 정비사업-100310 건축지원" xfId="610"/>
    <cellStyle name="_입찰표지 _교량별공사비_착수보고서2-2_착수보고서1" xfId="611"/>
    <cellStyle name="_입찰표지 _교량별공사비_착수보고서2-2_착수보고서1_00_보고자료(1020)" xfId="612"/>
    <cellStyle name="_입찰표지 _교량별공사비_착수보고서2-2_착수보고서1_00_보고자료(1020)_인천 부평 정천동 부평아울렛남측구역 주택재개발 정비사업-100310 건축지원" xfId="613"/>
    <cellStyle name="_입찰표지 _교량별공사비_착수보고서2-2_착수보고서1_2004년하반기토목운영계획(0813)" xfId="614"/>
    <cellStyle name="_입찰표지 _교량별공사비_착수보고서2-2_착수보고서1_2004년하반기토목운영계획(0813)_00_보고자료(1020)" xfId="615"/>
    <cellStyle name="_입찰표지 _교량별공사비_착수보고서2-2_착수보고서1_2004년하반기토목운영계획(0813)_00_보고자료(1020)_인천 부평 정천동 부평아울렛남측구역 주택재개발 정비사업-100310 건축지원" xfId="616"/>
    <cellStyle name="_입찰표지 _교량별공사비_착수보고서2-2_착수보고서1_2004년하반기토목운영계획(0813)_인천 부평 정천동 부평아울렛남측구역 주택재개발 정비사업-100310 건축지원" xfId="617"/>
    <cellStyle name="_입찰표지 _교량별공사비_착수보고서2-2_착수보고서1_2004년하반기토목운영계획(0813)_전체배치도(공사현장)" xfId="618"/>
    <cellStyle name="_입찰표지 _교량별공사비_착수보고서2-2_착수보고서1_2004년하반기토목운영계획(0813)_전체배치도(공사현장)_인천 부평 정천동 부평아울렛남측구역 주택재개발 정비사업-100310 건축지원" xfId="619"/>
    <cellStyle name="_입찰표지 _교량별공사비_착수보고서2-2_착수보고서1_인천 부평 정천동 부평아울렛남측구역 주택재개발 정비사업-100310 건축지원" xfId="620"/>
    <cellStyle name="_입찰표지 _교량별공사비_착수보고서2-2_착수보고서1_전체배치도(공사현장)" xfId="621"/>
    <cellStyle name="_입찰표지 _교량별공사비_착수보고서2-2_착수보고서1_전체배치도(공사현장)_인천 부평 정천동 부평아울렛남측구역 주택재개발 정비사업-100310 건축지원" xfId="622"/>
    <cellStyle name="_입찰표지 _교량별공사비_착수보고서2-2_평택공정표(2004-1)" xfId="623"/>
    <cellStyle name="_입찰표지 _교량별공사비_착수보고서2-2_평택공정표(2004-1)_00_보고자료(1020)" xfId="624"/>
    <cellStyle name="_입찰표지 _교량별공사비_착수보고서2-2_평택공정표(2004-1)_00_보고자료(1020)_인천 부평 정천동 부평아울렛남측구역 주택재개발 정비사업-100310 건축지원" xfId="625"/>
    <cellStyle name="_입찰표지 _교량별공사비_착수보고서2-2_평택공정표(2004-1)_2004년하반기토목운영계획(0813)" xfId="626"/>
    <cellStyle name="_입찰표지 _교량별공사비_착수보고서2-2_평택공정표(2004-1)_2004년하반기토목운영계획(0813)_00_보고자료(1020)" xfId="627"/>
    <cellStyle name="_입찰표지 _교량별공사비_착수보고서2-2_평택공정표(2004-1)_2004년하반기토목운영계획(0813)_00_보고자료(1020)_인천 부평 정천동 부평아울렛남측구역 주택재개발 정비사업-100310 건축지원" xfId="628"/>
    <cellStyle name="_입찰표지 _교량별공사비_착수보고서2-2_평택공정표(2004-1)_2004년하반기토목운영계획(0813)_인천 부평 정천동 부평아울렛남측구역 주택재개발 정비사업-100310 건축지원" xfId="629"/>
    <cellStyle name="_입찰표지 _교량별공사비_착수보고서2-2_평택공정표(2004-1)_2004년하반기토목운영계획(0813)_전체배치도(공사현장)" xfId="630"/>
    <cellStyle name="_입찰표지 _교량별공사비_착수보고서2-2_평택공정표(2004-1)_2004년하반기토목운영계획(0813)_전체배치도(공사현장)_인천 부평 정천동 부평아울렛남측구역 주택재개발 정비사업-100310 건축지원" xfId="631"/>
    <cellStyle name="_입찰표지 _교량별공사비_착수보고서2-2_평택공정표(2004-1)_인천 부평 정천동 부평아울렛남측구역 주택재개발 정비사업-100310 건축지원" xfId="632"/>
    <cellStyle name="_입찰표지 _교량별공사비_착수보고서2-2_평택공정표(2004-1)_전체배치도(공사현장)" xfId="633"/>
    <cellStyle name="_입찰표지 _교량별공사비_착수보고서2-2_평택공정표(2004-1)_전체배치도(공사현장)_인천 부평 정천동 부평아울렛남측구역 주택재개발 정비사업-100310 건축지원" xfId="634"/>
    <cellStyle name="_입찰표지 _대안내역,실행" xfId="635"/>
    <cellStyle name="_입찰표지 _대안내역,실행_00_보고자료(1020)" xfId="636"/>
    <cellStyle name="_입찰표지 _대안내역,실행_00_보고자료(1020)_인천 부평 정천동 부평아울렛남측구역 주택재개발 정비사업-100310 건축지원" xfId="637"/>
    <cellStyle name="_입찰표지 _대안내역,실행_2004년하반기토목운영계획(0813)" xfId="638"/>
    <cellStyle name="_입찰표지 _대안내역,실행_2004년하반기토목운영계획(0813)_00_보고자료(1020)" xfId="639"/>
    <cellStyle name="_입찰표지 _대안내역,실행_2004년하반기토목운영계획(0813)_00_보고자료(1020)_인천 부평 정천동 부평아울렛남측구역 주택재개발 정비사업-100310 건축지원" xfId="640"/>
    <cellStyle name="_입찰표지 _대안내역,실행_2004년하반기토목운영계획(0813)_인천 부평 정천동 부평아울렛남측구역 주택재개발 정비사업-100310 건축지원" xfId="641"/>
    <cellStyle name="_입찰표지 _대안내역,실행_2004년하반기토목운영계획(0813)_전체배치도(공사현장)" xfId="642"/>
    <cellStyle name="_입찰표지 _대안내역,실행_2004년하반기토목운영계획(0813)_전체배치도(공사현장)_인천 부평 정천동 부평아울렛남측구역 주택재개발 정비사업-100310 건축지원" xfId="643"/>
    <cellStyle name="_입찰표지 _대안내역,실행_인천 부평 정천동 부평아울렛남측구역 주택재개발 정비사업-100310 건축지원" xfId="644"/>
    <cellStyle name="_입찰표지 _대안내역,실행_전체배치도(공사현장)" xfId="645"/>
    <cellStyle name="_입찰표지 _대안내역,실행_전체배치도(공사현장)_인천 부평 정천동 부평아울렛남측구역 주택재개발 정비사업-100310 건축지원" xfId="646"/>
    <cellStyle name="_입찰표지 _대안내역,실행_착수보고서2-2" xfId="647"/>
    <cellStyle name="_입찰표지 _대안내역,실행_착수보고서2-2_00_보고자료(1020)" xfId="648"/>
    <cellStyle name="_입찰표지 _대안내역,실행_착수보고서2-2_00_보고자료(1020)_인천 부평 정천동 부평아울렛남측구역 주택재개발 정비사업-100310 건축지원" xfId="649"/>
    <cellStyle name="_입찰표지 _대안내역,실행_착수보고서2-2_2004년하반기토목운영계획(0813)" xfId="650"/>
    <cellStyle name="_입찰표지 _대안내역,실행_착수보고서2-2_2004년하반기토목운영계획(0813)_00_보고자료(1020)" xfId="651"/>
    <cellStyle name="_입찰표지 _대안내역,실행_착수보고서2-2_2004년하반기토목운영계획(0813)_00_보고자료(1020)_인천 부평 정천동 부평아울렛남측구역 주택재개발 정비사업-100310 건축지원" xfId="652"/>
    <cellStyle name="_입찰표지 _대안내역,실행_착수보고서2-2_2004년하반기토목운영계획(0813)_인천 부평 정천동 부평아울렛남측구역 주택재개발 정비사업-100310 건축지원" xfId="653"/>
    <cellStyle name="_입찰표지 _대안내역,실행_착수보고서2-2_2004년하반기토목운영계획(0813)_전체배치도(공사현장)" xfId="654"/>
    <cellStyle name="_입찰표지 _대안내역,실행_착수보고서2-2_2004년하반기토목운영계획(0813)_전체배치도(공사현장)_인천 부평 정천동 부평아울렛남측구역 주택재개발 정비사업-100310 건축지원" xfId="655"/>
    <cellStyle name="_입찰표지 _대안내역,실행_착수보고서2-2_인천 부평 정천동 부평아울렛남측구역 주택재개발 정비사업-100310 건축지원" xfId="656"/>
    <cellStyle name="_입찰표지 _대안내역,실행_착수보고서2-2_전체배치도(공사현장)" xfId="657"/>
    <cellStyle name="_입찰표지 _대안내역,실행_착수보고서2-2_전체배치도(공사현장)_인천 부평 정천동 부평아울렛남측구역 주택재개발 정비사업-100310 건축지원" xfId="658"/>
    <cellStyle name="_입찰표지 _대안내역,실행_착수보고서2-2_착수보고서(본사)" xfId="659"/>
    <cellStyle name="_입찰표지 _대안내역,실행_착수보고서2-2_착수보고서(본사)_00_보고자료(1020)" xfId="660"/>
    <cellStyle name="_입찰표지 _대안내역,실행_착수보고서2-2_착수보고서(본사)_00_보고자료(1020)_인천 부평 정천동 부평아울렛남측구역 주택재개발 정비사업-100310 건축지원" xfId="661"/>
    <cellStyle name="_입찰표지 _대안내역,실행_착수보고서2-2_착수보고서(본사)_2004년하반기토목운영계획(0813)" xfId="662"/>
    <cellStyle name="_입찰표지 _대안내역,실행_착수보고서2-2_착수보고서(본사)_2004년하반기토목운영계획(0813)_00_보고자료(1020)" xfId="663"/>
    <cellStyle name="_입찰표지 _대안내역,실행_착수보고서2-2_착수보고서(본사)_2004년하반기토목운영계획(0813)_00_보고자료(1020)_인천 부평 정천동 부평아울렛남측구역 주택재개발 정비사업-100310 건축지원" xfId="664"/>
    <cellStyle name="_입찰표지 _대안내역,실행_착수보고서2-2_착수보고서(본사)_2004년하반기토목운영계획(0813)_인천 부평 정천동 부평아울렛남측구역 주택재개발 정비사업-100310 건축지원" xfId="665"/>
    <cellStyle name="_입찰표지 _대안내역,실행_착수보고서2-2_착수보고서(본사)_2004년하반기토목운영계획(0813)_전체배치도(공사현장)" xfId="666"/>
    <cellStyle name="_입찰표지 _대안내역,실행_착수보고서2-2_착수보고서(본사)_2004년하반기토목운영계획(0813)_전체배치도(공사현장)_인천 부평 정천동 부평아울렛남측구역 주택재개발 정비사업-100310 건축지원" xfId="667"/>
    <cellStyle name="_입찰표지 _대안내역,실행_착수보고서2-2_착수보고서(본사)_인천 부평 정천동 부평아울렛남측구역 주택재개발 정비사업-100310 건축지원" xfId="668"/>
    <cellStyle name="_입찰표지 _대안내역,실행_착수보고서2-2_착수보고서(본사)_전체배치도(공사현장)" xfId="669"/>
    <cellStyle name="_입찰표지 _대안내역,실행_착수보고서2-2_착수보고서(본사)_전체배치도(공사현장)_인천 부평 정천동 부평아울렛남측구역 주택재개발 정비사업-100310 건축지원" xfId="670"/>
    <cellStyle name="_입찰표지 _대안내역,실행_착수보고서2-2_착수보고서1" xfId="671"/>
    <cellStyle name="_입찰표지 _대안내역,실행_착수보고서2-2_착수보고서1_00_보고자료(1020)" xfId="672"/>
    <cellStyle name="_입찰표지 _대안내역,실행_착수보고서2-2_착수보고서1_00_보고자료(1020)_인천 부평 정천동 부평아울렛남측구역 주택재개발 정비사업-100310 건축지원" xfId="673"/>
    <cellStyle name="_입찰표지 _대안내역,실행_착수보고서2-2_착수보고서1_2004년하반기토목운영계획(0813)" xfId="674"/>
    <cellStyle name="_입찰표지 _대안내역,실행_착수보고서2-2_착수보고서1_2004년하반기토목운영계획(0813)_00_보고자료(1020)" xfId="675"/>
    <cellStyle name="_입찰표지 _대안내역,실행_착수보고서2-2_착수보고서1_2004년하반기토목운영계획(0813)_00_보고자료(1020)_인천 부평 정천동 부평아울렛남측구역 주택재개발 정비사업-100310 건축지원" xfId="676"/>
    <cellStyle name="_입찰표지 _대안내역,실행_착수보고서2-2_착수보고서1_2004년하반기토목운영계획(0813)_인천 부평 정천동 부평아울렛남측구역 주택재개발 정비사업-100310 건축지원" xfId="677"/>
    <cellStyle name="_입찰표지 _대안내역,실행_착수보고서2-2_착수보고서1_2004년하반기토목운영계획(0813)_전체배치도(공사현장)" xfId="678"/>
    <cellStyle name="_입찰표지 _대안내역,실행_착수보고서2-2_착수보고서1_2004년하반기토목운영계획(0813)_전체배치도(공사현장)_인천 부평 정천동 부평아울렛남측구역 주택재개발 정비사업-100310 건축지원" xfId="679"/>
    <cellStyle name="_입찰표지 _대안내역,실행_착수보고서2-2_착수보고서1_인천 부평 정천동 부평아울렛남측구역 주택재개발 정비사업-100310 건축지원" xfId="680"/>
    <cellStyle name="_입찰표지 _대안내역,실행_착수보고서2-2_착수보고서1_전체배치도(공사현장)" xfId="681"/>
    <cellStyle name="_입찰표지 _대안내역,실행_착수보고서2-2_착수보고서1_전체배치도(공사현장)_인천 부평 정천동 부평아울렛남측구역 주택재개발 정비사업-100310 건축지원" xfId="682"/>
    <cellStyle name="_입찰표지 _대안내역,실행_착수보고서2-2_평택공정표(2004-1)" xfId="683"/>
    <cellStyle name="_입찰표지 _대안내역,실행_착수보고서2-2_평택공정표(2004-1)_00_보고자료(1020)" xfId="684"/>
    <cellStyle name="_입찰표지 _대안내역,실행_착수보고서2-2_평택공정표(2004-1)_00_보고자료(1020)_인천 부평 정천동 부평아울렛남측구역 주택재개발 정비사업-100310 건축지원" xfId="685"/>
    <cellStyle name="_입찰표지 _대안내역,실행_착수보고서2-2_평택공정표(2004-1)_2004년하반기토목운영계획(0813)" xfId="686"/>
    <cellStyle name="_입찰표지 _대안내역,실행_착수보고서2-2_평택공정표(2004-1)_2004년하반기토목운영계획(0813)_00_보고자료(1020)" xfId="687"/>
    <cellStyle name="_입찰표지 _대안내역,실행_착수보고서2-2_평택공정표(2004-1)_2004년하반기토목운영계획(0813)_00_보고자료(1020)_인천 부평 정천동 부평아울렛남측구역 주택재개발 정비사업-100310 건축지원" xfId="688"/>
    <cellStyle name="_입찰표지 _대안내역,실행_착수보고서2-2_평택공정표(2004-1)_2004년하반기토목운영계획(0813)_인천 부평 정천동 부평아울렛남측구역 주택재개발 정비사업-100310 건축지원" xfId="689"/>
    <cellStyle name="_입찰표지 _대안내역,실행_착수보고서2-2_평택공정표(2004-1)_2004년하반기토목운영계획(0813)_전체배치도(공사현장)" xfId="690"/>
    <cellStyle name="_입찰표지 _대안내역,실행_착수보고서2-2_평택공정표(2004-1)_2004년하반기토목운영계획(0813)_전체배치도(공사현장)_인천 부평 정천동 부평아울렛남측구역 주택재개발 정비사업-100310 건축지원" xfId="691"/>
    <cellStyle name="_입찰표지 _대안내역,실행_착수보고서2-2_평택공정표(2004-1)_인천 부평 정천동 부평아울렛남측구역 주택재개발 정비사업-100310 건축지원" xfId="692"/>
    <cellStyle name="_입찰표지 _대안내역,실행_착수보고서2-2_평택공정표(2004-1)_전체배치도(공사현장)" xfId="693"/>
    <cellStyle name="_입찰표지 _대안내역,실행_착수보고서2-2_평택공정표(2004-1)_전체배치도(공사현장)_인천 부평 정천동 부평아울렛남측구역 주택재개발 정비사업-100310 건축지원" xfId="694"/>
    <cellStyle name="_입찰표지 _설계,실행,도급" xfId="695"/>
    <cellStyle name="_입찰표지 _설계,실행,도급_00_보고자료(1020)" xfId="696"/>
    <cellStyle name="_입찰표지 _설계,실행,도급_00_보고자료(1020)_인천 부평 정천동 부평아울렛남측구역 주택재개발 정비사업-100310 건축지원" xfId="697"/>
    <cellStyle name="_입찰표지 _설계,실행,도급_2004년하반기토목운영계획(0813)" xfId="698"/>
    <cellStyle name="_입찰표지 _설계,실행,도급_2004년하반기토목운영계획(0813)_00_보고자료(1020)" xfId="699"/>
    <cellStyle name="_입찰표지 _설계,실행,도급_2004년하반기토목운영계획(0813)_00_보고자료(1020)_인천 부평 정천동 부평아울렛남측구역 주택재개발 정비사업-100310 건축지원" xfId="700"/>
    <cellStyle name="_입찰표지 _설계,실행,도급_2004년하반기토목운영계획(0813)_인천 부평 정천동 부평아울렛남측구역 주택재개발 정비사업-100310 건축지원" xfId="701"/>
    <cellStyle name="_입찰표지 _설계,실행,도급_2004년하반기토목운영계획(0813)_전체배치도(공사현장)" xfId="702"/>
    <cellStyle name="_입찰표지 _설계,실행,도급_2004년하반기토목운영계획(0813)_전체배치도(공사현장)_인천 부평 정천동 부평아울렛남측구역 주택재개발 정비사업-100310 건축지원" xfId="703"/>
    <cellStyle name="_입찰표지 _설계,실행,도급_인천 부평 정천동 부평아울렛남측구역 주택재개발 정비사업-100310 건축지원" xfId="704"/>
    <cellStyle name="_입찰표지 _설계,실행,도급_전체배치도(공사현장)" xfId="705"/>
    <cellStyle name="_입찰표지 _설계,실행,도급_전체배치도(공사현장)_인천 부평 정천동 부평아울렛남측구역 주택재개발 정비사업-100310 건축지원" xfId="706"/>
    <cellStyle name="_입찰표지 _설계,실행,도급_착수보고서2-2" xfId="707"/>
    <cellStyle name="_입찰표지 _설계,실행,도급_착수보고서2-2_00_보고자료(1020)" xfId="708"/>
    <cellStyle name="_입찰표지 _설계,실행,도급_착수보고서2-2_00_보고자료(1020)_인천 부평 정천동 부평아울렛남측구역 주택재개발 정비사업-100310 건축지원" xfId="709"/>
    <cellStyle name="_입찰표지 _설계,실행,도급_착수보고서2-2_2004년하반기토목운영계획(0813)" xfId="710"/>
    <cellStyle name="_입찰표지 _설계,실행,도급_착수보고서2-2_2004년하반기토목운영계획(0813)_00_보고자료(1020)" xfId="711"/>
    <cellStyle name="_입찰표지 _설계,실행,도급_착수보고서2-2_2004년하반기토목운영계획(0813)_00_보고자료(1020)_인천 부평 정천동 부평아울렛남측구역 주택재개발 정비사업-100310 건축지원" xfId="712"/>
    <cellStyle name="_입찰표지 _설계,실행,도급_착수보고서2-2_2004년하반기토목운영계획(0813)_인천 부평 정천동 부평아울렛남측구역 주택재개발 정비사업-100310 건축지원" xfId="713"/>
    <cellStyle name="_입찰표지 _설계,실행,도급_착수보고서2-2_2004년하반기토목운영계획(0813)_전체배치도(공사현장)" xfId="714"/>
    <cellStyle name="_입찰표지 _설계,실행,도급_착수보고서2-2_2004년하반기토목운영계획(0813)_전체배치도(공사현장)_인천 부평 정천동 부평아울렛남측구역 주택재개발 정비사업-100310 건축지원" xfId="715"/>
    <cellStyle name="_입찰표지 _설계,실행,도급_착수보고서2-2_인천 부평 정천동 부평아울렛남측구역 주택재개발 정비사업-100310 건축지원" xfId="716"/>
    <cellStyle name="_입찰표지 _설계,실행,도급_착수보고서2-2_전체배치도(공사현장)" xfId="717"/>
    <cellStyle name="_입찰표지 _설계,실행,도급_착수보고서2-2_전체배치도(공사현장)_인천 부평 정천동 부평아울렛남측구역 주택재개발 정비사업-100310 건축지원" xfId="718"/>
    <cellStyle name="_입찰표지 _설계,실행,도급_착수보고서2-2_착수보고서(본사)" xfId="719"/>
    <cellStyle name="_입찰표지 _설계,실행,도급_착수보고서2-2_착수보고서(본사)_00_보고자료(1020)" xfId="720"/>
    <cellStyle name="_입찰표지 _설계,실행,도급_착수보고서2-2_착수보고서(본사)_00_보고자료(1020)_인천 부평 정천동 부평아울렛남측구역 주택재개발 정비사업-100310 건축지원" xfId="721"/>
    <cellStyle name="_입찰표지 _설계,실행,도급_착수보고서2-2_착수보고서(본사)_2004년하반기토목운영계획(0813)" xfId="722"/>
    <cellStyle name="_입찰표지 _설계,실행,도급_착수보고서2-2_착수보고서(본사)_2004년하반기토목운영계획(0813)_00_보고자료(1020)" xfId="723"/>
    <cellStyle name="_입찰표지 _설계,실행,도급_착수보고서2-2_착수보고서(본사)_2004년하반기토목운영계획(0813)_00_보고자료(1020)_인천 부평 정천동 부평아울렛남측구역 주택재개발 정비사업-100310 건축지원" xfId="724"/>
    <cellStyle name="_입찰표지 _설계,실행,도급_착수보고서2-2_착수보고서(본사)_2004년하반기토목운영계획(0813)_인천 부평 정천동 부평아울렛남측구역 주택재개발 정비사업-100310 건축지원" xfId="725"/>
    <cellStyle name="_입찰표지 _설계,실행,도급_착수보고서2-2_착수보고서(본사)_2004년하반기토목운영계획(0813)_전체배치도(공사현장)" xfId="726"/>
    <cellStyle name="_입찰표지 _설계,실행,도급_착수보고서2-2_착수보고서(본사)_2004년하반기토목운영계획(0813)_전체배치도(공사현장)_인천 부평 정천동 부평아울렛남측구역 주택재개발 정비사업-100310 건축지원" xfId="727"/>
    <cellStyle name="_입찰표지 _설계,실행,도급_착수보고서2-2_착수보고서(본사)_인천 부평 정천동 부평아울렛남측구역 주택재개발 정비사업-100310 건축지원" xfId="728"/>
    <cellStyle name="_입찰표지 _설계,실행,도급_착수보고서2-2_착수보고서(본사)_전체배치도(공사현장)" xfId="729"/>
    <cellStyle name="_입찰표지 _설계,실행,도급_착수보고서2-2_착수보고서(본사)_전체배치도(공사현장)_인천 부평 정천동 부평아울렛남측구역 주택재개발 정비사업-100310 건축지원" xfId="730"/>
    <cellStyle name="_입찰표지 _설계,실행,도급_착수보고서2-2_착수보고서1" xfId="731"/>
    <cellStyle name="_입찰표지 _설계,실행,도급_착수보고서2-2_착수보고서1_00_보고자료(1020)" xfId="732"/>
    <cellStyle name="_입찰표지 _설계,실행,도급_착수보고서2-2_착수보고서1_00_보고자료(1020)_인천 부평 정천동 부평아울렛남측구역 주택재개발 정비사업-100310 건축지원" xfId="733"/>
    <cellStyle name="_입찰표지 _설계,실행,도급_착수보고서2-2_착수보고서1_2004년하반기토목운영계획(0813)" xfId="734"/>
    <cellStyle name="_입찰표지 _설계,실행,도급_착수보고서2-2_착수보고서1_2004년하반기토목운영계획(0813)_00_보고자료(1020)" xfId="735"/>
    <cellStyle name="_입찰표지 _설계,실행,도급_착수보고서2-2_착수보고서1_2004년하반기토목운영계획(0813)_00_보고자료(1020)_인천 부평 정천동 부평아울렛남측구역 주택재개발 정비사업-100310 건축지원" xfId="736"/>
    <cellStyle name="_입찰표지 _설계,실행,도급_착수보고서2-2_착수보고서1_2004년하반기토목운영계획(0813)_인천 부평 정천동 부평아울렛남측구역 주택재개발 정비사업-100310 건축지원" xfId="737"/>
    <cellStyle name="_입찰표지 _설계,실행,도급_착수보고서2-2_착수보고서1_2004년하반기토목운영계획(0813)_전체배치도(공사현장)" xfId="738"/>
    <cellStyle name="_입찰표지 _설계,실행,도급_착수보고서2-2_착수보고서1_2004년하반기토목운영계획(0813)_전체배치도(공사현장)_인천 부평 정천동 부평아울렛남측구역 주택재개발 정비사업-100310 건축지원" xfId="739"/>
    <cellStyle name="_입찰표지 _설계,실행,도급_착수보고서2-2_착수보고서1_인천 부평 정천동 부평아울렛남측구역 주택재개발 정비사업-100310 건축지원" xfId="740"/>
    <cellStyle name="_입찰표지 _설계,실행,도급_착수보고서2-2_착수보고서1_전체배치도(공사현장)" xfId="741"/>
    <cellStyle name="_입찰표지 _설계,실행,도급_착수보고서2-2_착수보고서1_전체배치도(공사현장)_인천 부평 정천동 부평아울렛남측구역 주택재개발 정비사업-100310 건축지원" xfId="742"/>
    <cellStyle name="_입찰표지 _설계,실행,도급_착수보고서2-2_평택공정표(2004-1)" xfId="743"/>
    <cellStyle name="_입찰표지 _설계,실행,도급_착수보고서2-2_평택공정표(2004-1)_00_보고자료(1020)" xfId="744"/>
    <cellStyle name="_입찰표지 _설계,실행,도급_착수보고서2-2_평택공정표(2004-1)_00_보고자료(1020)_인천 부평 정천동 부평아울렛남측구역 주택재개발 정비사업-100310 건축지원" xfId="745"/>
    <cellStyle name="_입찰표지 _설계,실행,도급_착수보고서2-2_평택공정표(2004-1)_2004년하반기토목운영계획(0813)" xfId="746"/>
    <cellStyle name="_입찰표지 _설계,실행,도급_착수보고서2-2_평택공정표(2004-1)_2004년하반기토목운영계획(0813)_00_보고자료(1020)" xfId="747"/>
    <cellStyle name="_입찰표지 _설계,실행,도급_착수보고서2-2_평택공정표(2004-1)_2004년하반기토목운영계획(0813)_00_보고자료(1020)_인천 부평 정천동 부평아울렛남측구역 주택재개발 정비사업-100310 건축지원" xfId="748"/>
    <cellStyle name="_입찰표지 _설계,실행,도급_착수보고서2-2_평택공정표(2004-1)_2004년하반기토목운영계획(0813)_인천 부평 정천동 부평아울렛남측구역 주택재개발 정비사업-100310 건축지원" xfId="749"/>
    <cellStyle name="_입찰표지 _설계,실행,도급_착수보고서2-2_평택공정표(2004-1)_2004년하반기토목운영계획(0813)_전체배치도(공사현장)" xfId="750"/>
    <cellStyle name="_입찰표지 _설계,실행,도급_착수보고서2-2_평택공정표(2004-1)_2004년하반기토목운영계획(0813)_전체배치도(공사현장)_인천 부평 정천동 부평아울렛남측구역 주택재개발 정비사업-100310 건축지원" xfId="751"/>
    <cellStyle name="_입찰표지 _설계,실행,도급_착수보고서2-2_평택공정표(2004-1)_인천 부평 정천동 부평아울렛남측구역 주택재개발 정비사업-100310 건축지원" xfId="752"/>
    <cellStyle name="_입찰표지 _설계,실행,도급_착수보고서2-2_평택공정표(2004-1)_전체배치도(공사현장)" xfId="753"/>
    <cellStyle name="_입찰표지 _설계,실행,도급_착수보고서2-2_평택공정표(2004-1)_전체배치도(공사현장)_인천 부평 정천동 부평아울렛남측구역 주택재개발 정비사업-100310 건축지원" xfId="754"/>
    <cellStyle name="_입찰표지 _인천 부평 정천동 부평아울렛남측구역 주택재개발 정비사업-100310 건축지원" xfId="755"/>
    <cellStyle name="_입찰표지 _전체배치도(공사현장)" xfId="756"/>
    <cellStyle name="_입찰표지 _전체배치도(공사현장)_인천 부평 정천동 부평아울렛남측구역 주택재개발 정비사업-100310 건축지원" xfId="757"/>
    <cellStyle name="_입찰표지 _착수보고서2-2" xfId="758"/>
    <cellStyle name="_입찰표지 _착수보고서2-2_00_보고자료(1020)" xfId="759"/>
    <cellStyle name="_입찰표지 _착수보고서2-2_00_보고자료(1020)_인천 부평 정천동 부평아울렛남측구역 주택재개발 정비사업-100310 건축지원" xfId="760"/>
    <cellStyle name="_입찰표지 _착수보고서2-2_2004년하반기토목운영계획(0813)" xfId="761"/>
    <cellStyle name="_입찰표지 _착수보고서2-2_2004년하반기토목운영계획(0813)_00_보고자료(1020)" xfId="762"/>
    <cellStyle name="_입찰표지 _착수보고서2-2_2004년하반기토목운영계획(0813)_00_보고자료(1020)_인천 부평 정천동 부평아울렛남측구역 주택재개발 정비사업-100310 건축지원" xfId="763"/>
    <cellStyle name="_입찰표지 _착수보고서2-2_2004년하반기토목운영계획(0813)_인천 부평 정천동 부평아울렛남측구역 주택재개발 정비사업-100310 건축지원" xfId="764"/>
    <cellStyle name="_입찰표지 _착수보고서2-2_2004년하반기토목운영계획(0813)_전체배치도(공사현장)" xfId="765"/>
    <cellStyle name="_입찰표지 _착수보고서2-2_2004년하반기토목운영계획(0813)_전체배치도(공사현장)_인천 부평 정천동 부평아울렛남측구역 주택재개발 정비사업-100310 건축지원" xfId="766"/>
    <cellStyle name="_입찰표지 _착수보고서2-2_인천 부평 정천동 부평아울렛남측구역 주택재개발 정비사업-100310 건축지원" xfId="767"/>
    <cellStyle name="_입찰표지 _착수보고서2-2_전체배치도(공사현장)" xfId="768"/>
    <cellStyle name="_입찰표지 _착수보고서2-2_전체배치도(공사현장)_인천 부평 정천동 부평아울렛남측구역 주택재개발 정비사업-100310 건축지원" xfId="769"/>
    <cellStyle name="_입찰표지 _착수보고서2-2_착수보고서(본사)" xfId="770"/>
    <cellStyle name="_입찰표지 _착수보고서2-2_착수보고서(본사)_00_보고자료(1020)" xfId="771"/>
    <cellStyle name="_입찰표지 _착수보고서2-2_착수보고서(본사)_00_보고자료(1020)_인천 부평 정천동 부평아울렛남측구역 주택재개발 정비사업-100310 건축지원" xfId="772"/>
    <cellStyle name="_입찰표지 _착수보고서2-2_착수보고서(본사)_2004년하반기토목운영계획(0813)" xfId="773"/>
    <cellStyle name="_입찰표지 _착수보고서2-2_착수보고서(본사)_2004년하반기토목운영계획(0813)_00_보고자료(1020)" xfId="774"/>
    <cellStyle name="_입찰표지 _착수보고서2-2_착수보고서(본사)_2004년하반기토목운영계획(0813)_00_보고자료(1020)_인천 부평 정천동 부평아울렛남측구역 주택재개발 정비사업-100310 건축지원" xfId="775"/>
    <cellStyle name="_입찰표지 _착수보고서2-2_착수보고서(본사)_2004년하반기토목운영계획(0813)_인천 부평 정천동 부평아울렛남측구역 주택재개발 정비사업-100310 건축지원" xfId="776"/>
    <cellStyle name="_입찰표지 _착수보고서2-2_착수보고서(본사)_2004년하반기토목운영계획(0813)_전체배치도(공사현장)" xfId="777"/>
    <cellStyle name="_입찰표지 _착수보고서2-2_착수보고서(본사)_2004년하반기토목운영계획(0813)_전체배치도(공사현장)_인천 부평 정천동 부평아울렛남측구역 주택재개발 정비사업-100310 건축지원" xfId="778"/>
    <cellStyle name="_입찰표지 _착수보고서2-2_착수보고서(본사)_인천 부평 정천동 부평아울렛남측구역 주택재개발 정비사업-100310 건축지원" xfId="779"/>
    <cellStyle name="_입찰표지 _착수보고서2-2_착수보고서(본사)_전체배치도(공사현장)" xfId="780"/>
    <cellStyle name="_입찰표지 _착수보고서2-2_착수보고서(본사)_전체배치도(공사현장)_인천 부평 정천동 부평아울렛남측구역 주택재개발 정비사업-100310 건축지원" xfId="781"/>
    <cellStyle name="_입찰표지 _착수보고서2-2_착수보고서1" xfId="782"/>
    <cellStyle name="_입찰표지 _착수보고서2-2_착수보고서1_00_보고자료(1020)" xfId="783"/>
    <cellStyle name="_입찰표지 _착수보고서2-2_착수보고서1_00_보고자료(1020)_인천 부평 정천동 부평아울렛남측구역 주택재개발 정비사업-100310 건축지원" xfId="784"/>
    <cellStyle name="_입찰표지 _착수보고서2-2_착수보고서1_2004년하반기토목운영계획(0813)" xfId="785"/>
    <cellStyle name="_입찰표지 _착수보고서2-2_착수보고서1_2004년하반기토목운영계획(0813)_00_보고자료(1020)" xfId="786"/>
    <cellStyle name="_입찰표지 _착수보고서2-2_착수보고서1_2004년하반기토목운영계획(0813)_00_보고자료(1020)_인천 부평 정천동 부평아울렛남측구역 주택재개발 정비사업-100310 건축지원" xfId="787"/>
    <cellStyle name="_입찰표지 _착수보고서2-2_착수보고서1_2004년하반기토목운영계획(0813)_인천 부평 정천동 부평아울렛남측구역 주택재개발 정비사업-100310 건축지원" xfId="788"/>
    <cellStyle name="_입찰표지 _착수보고서2-2_착수보고서1_2004년하반기토목운영계획(0813)_전체배치도(공사현장)" xfId="789"/>
    <cellStyle name="_입찰표지 _착수보고서2-2_착수보고서1_2004년하반기토목운영계획(0813)_전체배치도(공사현장)_인천 부평 정천동 부평아울렛남측구역 주택재개발 정비사업-100310 건축지원" xfId="790"/>
    <cellStyle name="_입찰표지 _착수보고서2-2_착수보고서1_인천 부평 정천동 부평아울렛남측구역 주택재개발 정비사업-100310 건축지원" xfId="791"/>
    <cellStyle name="_입찰표지 _착수보고서2-2_착수보고서1_전체배치도(공사현장)" xfId="792"/>
    <cellStyle name="_입찰표지 _착수보고서2-2_착수보고서1_전체배치도(공사현장)_인천 부평 정천동 부평아울렛남측구역 주택재개발 정비사업-100310 건축지원" xfId="793"/>
    <cellStyle name="_입찰표지 _착수보고서2-2_평택공정표(2004-1)" xfId="794"/>
    <cellStyle name="_입찰표지 _착수보고서2-2_평택공정표(2004-1)_00_보고자료(1020)" xfId="795"/>
    <cellStyle name="_입찰표지 _착수보고서2-2_평택공정표(2004-1)_00_보고자료(1020)_인천 부평 정천동 부평아울렛남측구역 주택재개발 정비사업-100310 건축지원" xfId="796"/>
    <cellStyle name="_입찰표지 _착수보고서2-2_평택공정표(2004-1)_2004년하반기토목운영계획(0813)" xfId="797"/>
    <cellStyle name="_입찰표지 _착수보고서2-2_평택공정표(2004-1)_2004년하반기토목운영계획(0813)_00_보고자료(1020)" xfId="798"/>
    <cellStyle name="_입찰표지 _착수보고서2-2_평택공정표(2004-1)_2004년하반기토목운영계획(0813)_00_보고자료(1020)_인천 부평 정천동 부평아울렛남측구역 주택재개발 정비사업-100310 건축지원" xfId="799"/>
    <cellStyle name="_입찰표지 _착수보고서2-2_평택공정표(2004-1)_2004년하반기토목운영계획(0813)_인천 부평 정천동 부평아울렛남측구역 주택재개발 정비사업-100310 건축지원" xfId="800"/>
    <cellStyle name="_입찰표지 _착수보고서2-2_평택공정표(2004-1)_2004년하반기토목운영계획(0813)_전체배치도(공사현장)" xfId="801"/>
    <cellStyle name="_입찰표지 _착수보고서2-2_평택공정표(2004-1)_2004년하반기토목운영계획(0813)_전체배치도(공사현장)_인천 부평 정천동 부평아울렛남측구역 주택재개발 정비사업-100310 건축지원" xfId="802"/>
    <cellStyle name="_입찰표지 _착수보고서2-2_평택공정표(2004-1)_인천 부평 정천동 부평아울렛남측구역 주택재개발 정비사업-100310 건축지원" xfId="803"/>
    <cellStyle name="_입찰표지 _착수보고서2-2_평택공정표(2004-1)_전체배치도(공사현장)" xfId="804"/>
    <cellStyle name="_입찰표지 _착수보고서2-2_평택공정표(2004-1)_전체배치도(공사현장)_인천 부평 정천동 부평아울렛남측구역 주택재개발 정비사업-100310 건축지원" xfId="805"/>
    <cellStyle name="_적격(화산) " xfId="806"/>
    <cellStyle name="_적격(화산) _00_보고자료(1020)" xfId="807"/>
    <cellStyle name="_적격(화산) _00_보고자료(1020)_인천 부평 정천동 부평아울렛남측구역 주택재개발 정비사업-100310 건축지원" xfId="808"/>
    <cellStyle name="_적격(화산) _2004년하반기토목운영계획(0813)" xfId="809"/>
    <cellStyle name="_적격(화산) _2004년하반기토목운영계획(0813)_00_보고자료(1020)" xfId="810"/>
    <cellStyle name="_적격(화산) _2004년하반기토목운영계획(0813)_00_보고자료(1020)_인천 부평 정천동 부평아울렛남측구역 주택재개발 정비사업-100310 건축지원" xfId="811"/>
    <cellStyle name="_적격(화산) _2004년하반기토목운영계획(0813)_인천 부평 정천동 부평아울렛남측구역 주택재개발 정비사업-100310 건축지원" xfId="812"/>
    <cellStyle name="_적격(화산) _2004년하반기토목운영계획(0813)_전체배치도(공사현장)" xfId="813"/>
    <cellStyle name="_적격(화산) _2004년하반기토목운영계획(0813)_전체배치도(공사현장)_인천 부평 정천동 부평아울렛남측구역 주택재개발 정비사업-100310 건축지원" xfId="814"/>
    <cellStyle name="_적격(화산) _교량별공사비" xfId="815"/>
    <cellStyle name="_적격(화산) _교량별공사비_00_보고자료(1020)" xfId="816"/>
    <cellStyle name="_적격(화산) _교량별공사비_00_보고자료(1020)_인천 부평 정천동 부평아울렛남측구역 주택재개발 정비사업-100310 건축지원" xfId="817"/>
    <cellStyle name="_적격(화산) _교량별공사비_2004년하반기토목운영계획(0813)" xfId="818"/>
    <cellStyle name="_적격(화산) _교량별공사비_2004년하반기토목운영계획(0813)_00_보고자료(1020)" xfId="819"/>
    <cellStyle name="_적격(화산) _교량별공사비_2004년하반기토목운영계획(0813)_00_보고자료(1020)_인천 부평 정천동 부평아울렛남측구역 주택재개발 정비사업-100310 건축지원" xfId="820"/>
    <cellStyle name="_적격(화산) _교량별공사비_2004년하반기토목운영계획(0813)_인천 부평 정천동 부평아울렛남측구역 주택재개발 정비사업-100310 건축지원" xfId="821"/>
    <cellStyle name="_적격(화산) _교량별공사비_2004년하반기토목운영계획(0813)_전체배치도(공사현장)" xfId="822"/>
    <cellStyle name="_적격(화산) _교량별공사비_2004년하반기토목운영계획(0813)_전체배치도(공사현장)_인천 부평 정천동 부평아울렛남측구역 주택재개발 정비사업-100310 건축지원" xfId="823"/>
    <cellStyle name="_적격(화산) _교량별공사비_인천 부평 정천동 부평아울렛남측구역 주택재개발 정비사업-100310 건축지원" xfId="824"/>
    <cellStyle name="_적격(화산) _교량별공사비_전체배치도(공사현장)" xfId="825"/>
    <cellStyle name="_적격(화산) _교량별공사비_전체배치도(공사현장)_인천 부평 정천동 부평아울렛남측구역 주택재개발 정비사업-100310 건축지원" xfId="826"/>
    <cellStyle name="_적격(화산) _교량별공사비_착수보고서2-2" xfId="827"/>
    <cellStyle name="_적격(화산) _교량별공사비_착수보고서2-2_00_보고자료(1020)" xfId="828"/>
    <cellStyle name="_적격(화산) _교량별공사비_착수보고서2-2_00_보고자료(1020)_인천 부평 정천동 부평아울렛남측구역 주택재개발 정비사업-100310 건축지원" xfId="829"/>
    <cellStyle name="_적격(화산) _교량별공사비_착수보고서2-2_2004년하반기토목운영계획(0813)" xfId="830"/>
    <cellStyle name="_적격(화산) _교량별공사비_착수보고서2-2_2004년하반기토목운영계획(0813)_00_보고자료(1020)" xfId="831"/>
    <cellStyle name="_적격(화산) _교량별공사비_착수보고서2-2_2004년하반기토목운영계획(0813)_00_보고자료(1020)_인천 부평 정천동 부평아울렛남측구역 주택재개발 정비사업-100310 건축지원" xfId="832"/>
    <cellStyle name="_적격(화산) _교량별공사비_착수보고서2-2_2004년하반기토목운영계획(0813)_인천 부평 정천동 부평아울렛남측구역 주택재개발 정비사업-100310 건축지원" xfId="833"/>
    <cellStyle name="_적격(화산) _교량별공사비_착수보고서2-2_2004년하반기토목운영계획(0813)_전체배치도(공사현장)" xfId="834"/>
    <cellStyle name="_적격(화산) _교량별공사비_착수보고서2-2_2004년하반기토목운영계획(0813)_전체배치도(공사현장)_인천 부평 정천동 부평아울렛남측구역 주택재개발 정비사업-100310 건축지원" xfId="835"/>
    <cellStyle name="_적격(화산) _교량별공사비_착수보고서2-2_인천 부평 정천동 부평아울렛남측구역 주택재개발 정비사업-100310 건축지원" xfId="836"/>
    <cellStyle name="_적격(화산) _교량별공사비_착수보고서2-2_전체배치도(공사현장)" xfId="837"/>
    <cellStyle name="_적격(화산) _교량별공사비_착수보고서2-2_전체배치도(공사현장)_인천 부평 정천동 부평아울렛남측구역 주택재개발 정비사업-100310 건축지원" xfId="838"/>
    <cellStyle name="_적격(화산) _교량별공사비_착수보고서2-2_착수보고서(본사)" xfId="839"/>
    <cellStyle name="_적격(화산) _교량별공사비_착수보고서2-2_착수보고서(본사)_00_보고자료(1020)" xfId="840"/>
    <cellStyle name="_적격(화산) _교량별공사비_착수보고서2-2_착수보고서(본사)_00_보고자료(1020)_인천 부평 정천동 부평아울렛남측구역 주택재개발 정비사업-100310 건축지원" xfId="841"/>
    <cellStyle name="_적격(화산) _교량별공사비_착수보고서2-2_착수보고서(본사)_2004년하반기토목운영계획(0813)" xfId="842"/>
    <cellStyle name="_적격(화산) _교량별공사비_착수보고서2-2_착수보고서(본사)_2004년하반기토목운영계획(0813)_00_보고자료(1020)" xfId="843"/>
    <cellStyle name="_적격(화산) _교량별공사비_착수보고서2-2_착수보고서(본사)_2004년하반기토목운영계획(0813)_00_보고자료(1020)_인천 부평 정천동 부평아울렛남측구역 주택재개발 정비사업-100310 건축지원" xfId="844"/>
    <cellStyle name="_적격(화산) _교량별공사비_착수보고서2-2_착수보고서(본사)_2004년하반기토목운영계획(0813)_인천 부평 정천동 부평아울렛남측구역 주택재개발 정비사업-100310 건축지원" xfId="845"/>
    <cellStyle name="_적격(화산) _교량별공사비_착수보고서2-2_착수보고서(본사)_2004년하반기토목운영계획(0813)_전체배치도(공사현장)" xfId="846"/>
    <cellStyle name="_적격(화산) _교량별공사비_착수보고서2-2_착수보고서(본사)_2004년하반기토목운영계획(0813)_전체배치도(공사현장)_인천 부평 정천동 부평아울렛남측구역 주택재개발 정비사업-100310 건축지원" xfId="847"/>
    <cellStyle name="_적격(화산) _교량별공사비_착수보고서2-2_착수보고서(본사)_인천 부평 정천동 부평아울렛남측구역 주택재개발 정비사업-100310 건축지원" xfId="848"/>
    <cellStyle name="_적격(화산) _교량별공사비_착수보고서2-2_착수보고서(본사)_전체배치도(공사현장)" xfId="849"/>
    <cellStyle name="_적격(화산) _교량별공사비_착수보고서2-2_착수보고서(본사)_전체배치도(공사현장)_인천 부평 정천동 부평아울렛남측구역 주택재개발 정비사업-100310 건축지원" xfId="850"/>
    <cellStyle name="_적격(화산) _교량별공사비_착수보고서2-2_착수보고서1" xfId="851"/>
    <cellStyle name="_적격(화산) _교량별공사비_착수보고서2-2_착수보고서1_00_보고자료(1020)" xfId="852"/>
    <cellStyle name="_적격(화산) _교량별공사비_착수보고서2-2_착수보고서1_00_보고자료(1020)_인천 부평 정천동 부평아울렛남측구역 주택재개발 정비사업-100310 건축지원" xfId="853"/>
    <cellStyle name="_적격(화산) _교량별공사비_착수보고서2-2_착수보고서1_2004년하반기토목운영계획(0813)" xfId="854"/>
    <cellStyle name="_적격(화산) _교량별공사비_착수보고서2-2_착수보고서1_2004년하반기토목운영계획(0813)_00_보고자료(1020)" xfId="855"/>
    <cellStyle name="_적격(화산) _교량별공사비_착수보고서2-2_착수보고서1_2004년하반기토목운영계획(0813)_00_보고자료(1020)_인천 부평 정천동 부평아울렛남측구역 주택재개발 정비사업-100310 건축지원" xfId="856"/>
    <cellStyle name="_적격(화산) _교량별공사비_착수보고서2-2_착수보고서1_2004년하반기토목운영계획(0813)_인천 부평 정천동 부평아울렛남측구역 주택재개발 정비사업-100310 건축지원" xfId="857"/>
    <cellStyle name="_적격(화산) _교량별공사비_착수보고서2-2_착수보고서1_2004년하반기토목운영계획(0813)_전체배치도(공사현장)" xfId="858"/>
    <cellStyle name="_적격(화산) _교량별공사비_착수보고서2-2_착수보고서1_2004년하반기토목운영계획(0813)_전체배치도(공사현장)_인천 부평 정천동 부평아울렛남측구역 주택재개발 정비사업-100310 건축지원" xfId="859"/>
    <cellStyle name="_적격(화산) _교량별공사비_착수보고서2-2_착수보고서1_인천 부평 정천동 부평아울렛남측구역 주택재개발 정비사업-100310 건축지원" xfId="860"/>
    <cellStyle name="_적격(화산) _교량별공사비_착수보고서2-2_착수보고서1_전체배치도(공사현장)" xfId="861"/>
    <cellStyle name="_적격(화산) _교량별공사비_착수보고서2-2_착수보고서1_전체배치도(공사현장)_인천 부평 정천동 부평아울렛남측구역 주택재개발 정비사업-100310 건축지원" xfId="862"/>
    <cellStyle name="_적격(화산) _교량별공사비_착수보고서2-2_평택공정표(2004-1)" xfId="863"/>
    <cellStyle name="_적격(화산) _교량별공사비_착수보고서2-2_평택공정표(2004-1)_00_보고자료(1020)" xfId="864"/>
    <cellStyle name="_적격(화산) _교량별공사비_착수보고서2-2_평택공정표(2004-1)_00_보고자료(1020)_인천 부평 정천동 부평아울렛남측구역 주택재개발 정비사업-100310 건축지원" xfId="865"/>
    <cellStyle name="_적격(화산) _교량별공사비_착수보고서2-2_평택공정표(2004-1)_2004년하반기토목운영계획(0813)" xfId="866"/>
    <cellStyle name="_적격(화산) _교량별공사비_착수보고서2-2_평택공정표(2004-1)_2004년하반기토목운영계획(0813)_00_보고자료(1020)" xfId="867"/>
    <cellStyle name="_적격(화산) _교량별공사비_착수보고서2-2_평택공정표(2004-1)_2004년하반기토목운영계획(0813)_00_보고자료(1020)_인천 부평 정천동 부평아울렛남측구역 주택재개발 정비사업-100310 건축지원" xfId="868"/>
    <cellStyle name="_적격(화산) _교량별공사비_착수보고서2-2_평택공정표(2004-1)_2004년하반기토목운영계획(0813)_인천 부평 정천동 부평아울렛남측구역 주택재개발 정비사업-100310 건축지원" xfId="869"/>
    <cellStyle name="_적격(화산) _교량별공사비_착수보고서2-2_평택공정표(2004-1)_2004년하반기토목운영계획(0813)_전체배치도(공사현장)" xfId="870"/>
    <cellStyle name="_적격(화산) _교량별공사비_착수보고서2-2_평택공정표(2004-1)_2004년하반기토목운영계획(0813)_전체배치도(공사현장)_인천 부평 정천동 부평아울렛남측구역 주택재개발 정비사업-100310 건축지원" xfId="871"/>
    <cellStyle name="_적격(화산) _교량별공사비_착수보고서2-2_평택공정표(2004-1)_인천 부평 정천동 부평아울렛남측구역 주택재개발 정비사업-100310 건축지원" xfId="872"/>
    <cellStyle name="_적격(화산) _교량별공사비_착수보고서2-2_평택공정표(2004-1)_전체배치도(공사현장)" xfId="873"/>
    <cellStyle name="_적격(화산) _교량별공사비_착수보고서2-2_평택공정표(2004-1)_전체배치도(공사현장)_인천 부평 정천동 부평아울렛남측구역 주택재개발 정비사업-100310 건축지원" xfId="874"/>
    <cellStyle name="_적격(화산) _대안내역,실행" xfId="875"/>
    <cellStyle name="_적격(화산) _대안내역,실행_00_보고자료(1020)" xfId="876"/>
    <cellStyle name="_적격(화산) _대안내역,실행_00_보고자료(1020)_인천 부평 정천동 부평아울렛남측구역 주택재개발 정비사업-100310 건축지원" xfId="877"/>
    <cellStyle name="_적격(화산) _대안내역,실행_2004년하반기토목운영계획(0813)" xfId="878"/>
    <cellStyle name="_적격(화산) _대안내역,실행_2004년하반기토목운영계획(0813)_00_보고자료(1020)" xfId="879"/>
    <cellStyle name="_적격(화산) _대안내역,실행_2004년하반기토목운영계획(0813)_00_보고자료(1020)_인천 부평 정천동 부평아울렛남측구역 주택재개발 정비사업-100310 건축지원" xfId="880"/>
    <cellStyle name="_적격(화산) _대안내역,실행_2004년하반기토목운영계획(0813)_인천 부평 정천동 부평아울렛남측구역 주택재개발 정비사업-100310 건축지원" xfId="881"/>
    <cellStyle name="_적격(화산) _대안내역,실행_2004년하반기토목운영계획(0813)_전체배치도(공사현장)" xfId="882"/>
    <cellStyle name="_적격(화산) _대안내역,실행_2004년하반기토목운영계획(0813)_전체배치도(공사현장)_인천 부평 정천동 부평아울렛남측구역 주택재개발 정비사업-100310 건축지원" xfId="883"/>
    <cellStyle name="_적격(화산) _대안내역,실행_인천 부평 정천동 부평아울렛남측구역 주택재개발 정비사업-100310 건축지원" xfId="884"/>
    <cellStyle name="_적격(화산) _대안내역,실행_전체배치도(공사현장)" xfId="885"/>
    <cellStyle name="_적격(화산) _대안내역,실행_전체배치도(공사현장)_인천 부평 정천동 부평아울렛남측구역 주택재개발 정비사업-100310 건축지원" xfId="886"/>
    <cellStyle name="_적격(화산) _대안내역,실행_착수보고서2-2" xfId="887"/>
    <cellStyle name="_적격(화산) _대안내역,실행_착수보고서2-2_00_보고자료(1020)" xfId="888"/>
    <cellStyle name="_적격(화산) _대안내역,실행_착수보고서2-2_00_보고자료(1020)_인천 부평 정천동 부평아울렛남측구역 주택재개발 정비사업-100310 건축지원" xfId="889"/>
    <cellStyle name="_적격(화산) _대안내역,실행_착수보고서2-2_2004년하반기토목운영계획(0813)" xfId="890"/>
    <cellStyle name="_적격(화산) _대안내역,실행_착수보고서2-2_2004년하반기토목운영계획(0813)_00_보고자료(1020)" xfId="891"/>
    <cellStyle name="_적격(화산) _대안내역,실행_착수보고서2-2_2004년하반기토목운영계획(0813)_00_보고자료(1020)_인천 부평 정천동 부평아울렛남측구역 주택재개발 정비사업-100310 건축지원" xfId="892"/>
    <cellStyle name="_적격(화산) _대안내역,실행_착수보고서2-2_2004년하반기토목운영계획(0813)_인천 부평 정천동 부평아울렛남측구역 주택재개발 정비사업-100310 건축지원" xfId="893"/>
    <cellStyle name="_적격(화산) _대안내역,실행_착수보고서2-2_2004년하반기토목운영계획(0813)_전체배치도(공사현장)" xfId="894"/>
    <cellStyle name="_적격(화산) _대안내역,실행_착수보고서2-2_2004년하반기토목운영계획(0813)_전체배치도(공사현장)_인천 부평 정천동 부평아울렛남측구역 주택재개발 정비사업-100310 건축지원" xfId="895"/>
    <cellStyle name="_적격(화산) _대안내역,실행_착수보고서2-2_인천 부평 정천동 부평아울렛남측구역 주택재개발 정비사업-100310 건축지원" xfId="896"/>
    <cellStyle name="_적격(화산) _대안내역,실행_착수보고서2-2_전체배치도(공사현장)" xfId="897"/>
    <cellStyle name="_적격(화산) _대안내역,실행_착수보고서2-2_전체배치도(공사현장)_인천 부평 정천동 부평아울렛남측구역 주택재개발 정비사업-100310 건축지원" xfId="898"/>
    <cellStyle name="_적격(화산) _대안내역,실행_착수보고서2-2_착수보고서(본사)" xfId="899"/>
    <cellStyle name="_적격(화산) _대안내역,실행_착수보고서2-2_착수보고서(본사)_00_보고자료(1020)" xfId="900"/>
    <cellStyle name="_적격(화산) _대안내역,실행_착수보고서2-2_착수보고서(본사)_00_보고자료(1020)_인천 부평 정천동 부평아울렛남측구역 주택재개발 정비사업-100310 건축지원" xfId="901"/>
    <cellStyle name="_적격(화산) _대안내역,실행_착수보고서2-2_착수보고서(본사)_2004년하반기토목운영계획(0813)" xfId="902"/>
    <cellStyle name="_적격(화산) _대안내역,실행_착수보고서2-2_착수보고서(본사)_2004년하반기토목운영계획(0813)_00_보고자료(1020)" xfId="903"/>
    <cellStyle name="_적격(화산) _대안내역,실행_착수보고서2-2_착수보고서(본사)_2004년하반기토목운영계획(0813)_00_보고자료(1020)_인천 부평 정천동 부평아울렛남측구역 주택재개발 정비사업-100310 건축지원" xfId="904"/>
    <cellStyle name="_적격(화산) _대안내역,실행_착수보고서2-2_착수보고서(본사)_2004년하반기토목운영계획(0813)_인천 부평 정천동 부평아울렛남측구역 주택재개발 정비사업-100310 건축지원" xfId="905"/>
    <cellStyle name="_적격(화산) _대안내역,실행_착수보고서2-2_착수보고서(본사)_2004년하반기토목운영계획(0813)_전체배치도(공사현장)" xfId="906"/>
    <cellStyle name="_적격(화산) _대안내역,실행_착수보고서2-2_착수보고서(본사)_2004년하반기토목운영계획(0813)_전체배치도(공사현장)_인천 부평 정천동 부평아울렛남측구역 주택재개발 정비사업-100310 건축지원" xfId="907"/>
    <cellStyle name="_적격(화산) _대안내역,실행_착수보고서2-2_착수보고서(본사)_인천 부평 정천동 부평아울렛남측구역 주택재개발 정비사업-100310 건축지원" xfId="908"/>
    <cellStyle name="_적격(화산) _대안내역,실행_착수보고서2-2_착수보고서(본사)_전체배치도(공사현장)" xfId="909"/>
    <cellStyle name="_적격(화산) _대안내역,실행_착수보고서2-2_착수보고서(본사)_전체배치도(공사현장)_인천 부평 정천동 부평아울렛남측구역 주택재개발 정비사업-100310 건축지원" xfId="910"/>
    <cellStyle name="_적격(화산) _대안내역,실행_착수보고서2-2_착수보고서1" xfId="911"/>
    <cellStyle name="_적격(화산) _대안내역,실행_착수보고서2-2_착수보고서1_00_보고자료(1020)" xfId="912"/>
    <cellStyle name="_적격(화산) _대안내역,실행_착수보고서2-2_착수보고서1_00_보고자료(1020)_인천 부평 정천동 부평아울렛남측구역 주택재개발 정비사업-100310 건축지원" xfId="913"/>
    <cellStyle name="_적격(화산) _대안내역,실행_착수보고서2-2_착수보고서1_2004년하반기토목운영계획(0813)" xfId="914"/>
    <cellStyle name="_적격(화산) _대안내역,실행_착수보고서2-2_착수보고서1_2004년하반기토목운영계획(0813)_00_보고자료(1020)" xfId="915"/>
    <cellStyle name="_적격(화산) _대안내역,실행_착수보고서2-2_착수보고서1_2004년하반기토목운영계획(0813)_00_보고자료(1020)_인천 부평 정천동 부평아울렛남측구역 주택재개발 정비사업-100310 건축지원" xfId="916"/>
    <cellStyle name="_적격(화산) _대안내역,실행_착수보고서2-2_착수보고서1_2004년하반기토목운영계획(0813)_인천 부평 정천동 부평아울렛남측구역 주택재개발 정비사업-100310 건축지원" xfId="917"/>
    <cellStyle name="_적격(화산) _대안내역,실행_착수보고서2-2_착수보고서1_2004년하반기토목운영계획(0813)_전체배치도(공사현장)" xfId="918"/>
    <cellStyle name="_적격(화산) _대안내역,실행_착수보고서2-2_착수보고서1_2004년하반기토목운영계획(0813)_전체배치도(공사현장)_인천 부평 정천동 부평아울렛남측구역 주택재개발 정비사업-100310 건축지원" xfId="919"/>
    <cellStyle name="_적격(화산) _대안내역,실행_착수보고서2-2_착수보고서1_인천 부평 정천동 부평아울렛남측구역 주택재개발 정비사업-100310 건축지원" xfId="920"/>
    <cellStyle name="_적격(화산) _대안내역,실행_착수보고서2-2_착수보고서1_전체배치도(공사현장)" xfId="921"/>
    <cellStyle name="_적격(화산) _대안내역,실행_착수보고서2-2_착수보고서1_전체배치도(공사현장)_인천 부평 정천동 부평아울렛남측구역 주택재개발 정비사업-100310 건축지원" xfId="922"/>
    <cellStyle name="_적격(화산) _대안내역,실행_착수보고서2-2_평택공정표(2004-1)" xfId="923"/>
    <cellStyle name="_적격(화산) _대안내역,실행_착수보고서2-2_평택공정표(2004-1)_00_보고자료(1020)" xfId="924"/>
    <cellStyle name="_적격(화산) _대안내역,실행_착수보고서2-2_평택공정표(2004-1)_00_보고자료(1020)_인천 부평 정천동 부평아울렛남측구역 주택재개발 정비사업-100310 건축지원" xfId="925"/>
    <cellStyle name="_적격(화산) _대안내역,실행_착수보고서2-2_평택공정표(2004-1)_2004년하반기토목운영계획(0813)" xfId="926"/>
    <cellStyle name="_적격(화산) _대안내역,실행_착수보고서2-2_평택공정표(2004-1)_2004년하반기토목운영계획(0813)_00_보고자료(1020)" xfId="927"/>
    <cellStyle name="_적격(화산) _대안내역,실행_착수보고서2-2_평택공정표(2004-1)_2004년하반기토목운영계획(0813)_00_보고자료(1020)_인천 부평 정천동 부평아울렛남측구역 주택재개발 정비사업-100310 건축지원" xfId="928"/>
    <cellStyle name="_적격(화산) _대안내역,실행_착수보고서2-2_평택공정표(2004-1)_2004년하반기토목운영계획(0813)_인천 부평 정천동 부평아울렛남측구역 주택재개발 정비사업-100310 건축지원" xfId="929"/>
    <cellStyle name="_적격(화산) _대안내역,실행_착수보고서2-2_평택공정표(2004-1)_2004년하반기토목운영계획(0813)_전체배치도(공사현장)" xfId="930"/>
    <cellStyle name="_적격(화산) _대안내역,실행_착수보고서2-2_평택공정표(2004-1)_2004년하반기토목운영계획(0813)_전체배치도(공사현장)_인천 부평 정천동 부평아울렛남측구역 주택재개발 정비사업-100310 건축지원" xfId="931"/>
    <cellStyle name="_적격(화산) _대안내역,실행_착수보고서2-2_평택공정표(2004-1)_인천 부평 정천동 부평아울렛남측구역 주택재개발 정비사업-100310 건축지원" xfId="932"/>
    <cellStyle name="_적격(화산) _대안내역,실행_착수보고서2-2_평택공정표(2004-1)_전체배치도(공사현장)" xfId="933"/>
    <cellStyle name="_적격(화산) _대안내역,실행_착수보고서2-2_평택공정표(2004-1)_전체배치도(공사현장)_인천 부평 정천동 부평아울렛남측구역 주택재개발 정비사업-100310 건축지원" xfId="934"/>
    <cellStyle name="_적격(화산) _설계,실행,도급" xfId="935"/>
    <cellStyle name="_적격(화산) _설계,실행,도급_00_보고자료(1020)" xfId="936"/>
    <cellStyle name="_적격(화산) _설계,실행,도급_00_보고자료(1020)_인천 부평 정천동 부평아울렛남측구역 주택재개발 정비사업-100310 건축지원" xfId="937"/>
    <cellStyle name="_적격(화산) _설계,실행,도급_2004년하반기토목운영계획(0813)" xfId="938"/>
    <cellStyle name="_적격(화산) _설계,실행,도급_2004년하반기토목운영계획(0813)_00_보고자료(1020)" xfId="939"/>
    <cellStyle name="_적격(화산) _설계,실행,도급_2004년하반기토목운영계획(0813)_00_보고자료(1020)_인천 부평 정천동 부평아울렛남측구역 주택재개발 정비사업-100310 건축지원" xfId="940"/>
    <cellStyle name="_적격(화산) _설계,실행,도급_2004년하반기토목운영계획(0813)_인천 부평 정천동 부평아울렛남측구역 주택재개발 정비사업-100310 건축지원" xfId="941"/>
    <cellStyle name="_적격(화산) _설계,실행,도급_2004년하반기토목운영계획(0813)_전체배치도(공사현장)" xfId="942"/>
    <cellStyle name="_적격(화산) _설계,실행,도급_2004년하반기토목운영계획(0813)_전체배치도(공사현장)_인천 부평 정천동 부평아울렛남측구역 주택재개발 정비사업-100310 건축지원" xfId="943"/>
    <cellStyle name="_적격(화산) _설계,실행,도급_인천 부평 정천동 부평아울렛남측구역 주택재개발 정비사업-100310 건축지원" xfId="944"/>
    <cellStyle name="_적격(화산) _설계,실행,도급_전체배치도(공사현장)" xfId="945"/>
    <cellStyle name="_적격(화산) _설계,실행,도급_전체배치도(공사현장)_인천 부평 정천동 부평아울렛남측구역 주택재개발 정비사업-100310 건축지원" xfId="946"/>
    <cellStyle name="_적격(화산) _설계,실행,도급_착수보고서2-2" xfId="947"/>
    <cellStyle name="_적격(화산) _설계,실행,도급_착수보고서2-2_00_보고자료(1020)" xfId="948"/>
    <cellStyle name="_적격(화산) _설계,실행,도급_착수보고서2-2_00_보고자료(1020)_인천 부평 정천동 부평아울렛남측구역 주택재개발 정비사업-100310 건축지원" xfId="949"/>
    <cellStyle name="_적격(화산) _설계,실행,도급_착수보고서2-2_2004년하반기토목운영계획(0813)" xfId="950"/>
    <cellStyle name="_적격(화산) _설계,실행,도급_착수보고서2-2_2004년하반기토목운영계획(0813)_00_보고자료(1020)" xfId="951"/>
    <cellStyle name="_적격(화산) _설계,실행,도급_착수보고서2-2_2004년하반기토목운영계획(0813)_00_보고자료(1020)_인천 부평 정천동 부평아울렛남측구역 주택재개발 정비사업-100310 건축지원" xfId="952"/>
    <cellStyle name="_적격(화산) _설계,실행,도급_착수보고서2-2_2004년하반기토목운영계획(0813)_인천 부평 정천동 부평아울렛남측구역 주택재개발 정비사업-100310 건축지원" xfId="953"/>
    <cellStyle name="_적격(화산) _설계,실행,도급_착수보고서2-2_2004년하반기토목운영계획(0813)_전체배치도(공사현장)" xfId="954"/>
    <cellStyle name="_적격(화산) _설계,실행,도급_착수보고서2-2_2004년하반기토목운영계획(0813)_전체배치도(공사현장)_인천 부평 정천동 부평아울렛남측구역 주택재개발 정비사업-100310 건축지원" xfId="955"/>
    <cellStyle name="_적격(화산) _설계,실행,도급_착수보고서2-2_인천 부평 정천동 부평아울렛남측구역 주택재개발 정비사업-100310 건축지원" xfId="956"/>
    <cellStyle name="_적격(화산) _설계,실행,도급_착수보고서2-2_전체배치도(공사현장)" xfId="957"/>
    <cellStyle name="_적격(화산) _설계,실행,도급_착수보고서2-2_전체배치도(공사현장)_인천 부평 정천동 부평아울렛남측구역 주택재개발 정비사업-100310 건축지원" xfId="958"/>
    <cellStyle name="_적격(화산) _설계,실행,도급_착수보고서2-2_착수보고서(본사)" xfId="959"/>
    <cellStyle name="_적격(화산) _설계,실행,도급_착수보고서2-2_착수보고서(본사)_00_보고자료(1020)" xfId="960"/>
    <cellStyle name="_적격(화산) _설계,실행,도급_착수보고서2-2_착수보고서(본사)_00_보고자료(1020)_인천 부평 정천동 부평아울렛남측구역 주택재개발 정비사업-100310 건축지원" xfId="961"/>
    <cellStyle name="_적격(화산) _설계,실행,도급_착수보고서2-2_착수보고서(본사)_2004년하반기토목운영계획(0813)" xfId="962"/>
    <cellStyle name="_적격(화산) _설계,실행,도급_착수보고서2-2_착수보고서(본사)_2004년하반기토목운영계획(0813)_00_보고자료(1020)" xfId="963"/>
    <cellStyle name="_적격(화산) _설계,실행,도급_착수보고서2-2_착수보고서(본사)_2004년하반기토목운영계획(0813)_00_보고자료(1020)_인천 부평 정천동 부평아울렛남측구역 주택재개발 정비사업-100310 건축지원" xfId="964"/>
    <cellStyle name="_적격(화산) _설계,실행,도급_착수보고서2-2_착수보고서(본사)_2004년하반기토목운영계획(0813)_인천 부평 정천동 부평아울렛남측구역 주택재개발 정비사업-100310 건축지원" xfId="965"/>
    <cellStyle name="_적격(화산) _설계,실행,도급_착수보고서2-2_착수보고서(본사)_2004년하반기토목운영계획(0813)_전체배치도(공사현장)" xfId="966"/>
    <cellStyle name="_적격(화산) _설계,실행,도급_착수보고서2-2_착수보고서(본사)_2004년하반기토목운영계획(0813)_전체배치도(공사현장)_인천 부평 정천동 부평아울렛남측구역 주택재개발 정비사업-100310 건축지원" xfId="967"/>
    <cellStyle name="_적격(화산) _설계,실행,도급_착수보고서2-2_착수보고서(본사)_인천 부평 정천동 부평아울렛남측구역 주택재개발 정비사업-100310 건축지원" xfId="968"/>
    <cellStyle name="_적격(화산) _설계,실행,도급_착수보고서2-2_착수보고서(본사)_전체배치도(공사현장)" xfId="969"/>
    <cellStyle name="_적격(화산) _설계,실행,도급_착수보고서2-2_착수보고서(본사)_전체배치도(공사현장)_인천 부평 정천동 부평아울렛남측구역 주택재개발 정비사업-100310 건축지원" xfId="970"/>
    <cellStyle name="_적격(화산) _설계,실행,도급_착수보고서2-2_착수보고서1" xfId="971"/>
    <cellStyle name="_적격(화산) _설계,실행,도급_착수보고서2-2_착수보고서1_00_보고자료(1020)" xfId="972"/>
    <cellStyle name="_적격(화산) _설계,실행,도급_착수보고서2-2_착수보고서1_00_보고자료(1020)_인천 부평 정천동 부평아울렛남측구역 주택재개발 정비사업-100310 건축지원" xfId="973"/>
    <cellStyle name="_적격(화산) _설계,실행,도급_착수보고서2-2_착수보고서1_2004년하반기토목운영계획(0813)" xfId="974"/>
    <cellStyle name="_적격(화산) _설계,실행,도급_착수보고서2-2_착수보고서1_2004년하반기토목운영계획(0813)_00_보고자료(1020)" xfId="975"/>
    <cellStyle name="_적격(화산) _설계,실행,도급_착수보고서2-2_착수보고서1_2004년하반기토목운영계획(0813)_00_보고자료(1020)_인천 부평 정천동 부평아울렛남측구역 주택재개발 정비사업-100310 건축지원" xfId="976"/>
    <cellStyle name="_적격(화산) _설계,실행,도급_착수보고서2-2_착수보고서1_2004년하반기토목운영계획(0813)_인천 부평 정천동 부평아울렛남측구역 주택재개발 정비사업-100310 건축지원" xfId="977"/>
    <cellStyle name="_적격(화산) _설계,실행,도급_착수보고서2-2_착수보고서1_2004년하반기토목운영계획(0813)_전체배치도(공사현장)" xfId="978"/>
    <cellStyle name="_적격(화산) _설계,실행,도급_착수보고서2-2_착수보고서1_2004년하반기토목운영계획(0813)_전체배치도(공사현장)_인천 부평 정천동 부평아울렛남측구역 주택재개발 정비사업-100310 건축지원" xfId="979"/>
    <cellStyle name="_적격(화산) _설계,실행,도급_착수보고서2-2_착수보고서1_인천 부평 정천동 부평아울렛남측구역 주택재개발 정비사업-100310 건축지원" xfId="980"/>
    <cellStyle name="_적격(화산) _설계,실행,도급_착수보고서2-2_착수보고서1_전체배치도(공사현장)" xfId="981"/>
    <cellStyle name="_적격(화산) _설계,실행,도급_착수보고서2-2_착수보고서1_전체배치도(공사현장)_인천 부평 정천동 부평아울렛남측구역 주택재개발 정비사업-100310 건축지원" xfId="982"/>
    <cellStyle name="_적격(화산) _설계,실행,도급_착수보고서2-2_평택공정표(2004-1)" xfId="983"/>
    <cellStyle name="_적격(화산) _설계,실행,도급_착수보고서2-2_평택공정표(2004-1)_00_보고자료(1020)" xfId="984"/>
    <cellStyle name="_적격(화산) _설계,실행,도급_착수보고서2-2_평택공정표(2004-1)_00_보고자료(1020)_인천 부평 정천동 부평아울렛남측구역 주택재개발 정비사업-100310 건축지원" xfId="985"/>
    <cellStyle name="_적격(화산) _설계,실행,도급_착수보고서2-2_평택공정표(2004-1)_2004년하반기토목운영계획(0813)" xfId="986"/>
    <cellStyle name="_적격(화산) _설계,실행,도급_착수보고서2-2_평택공정표(2004-1)_2004년하반기토목운영계획(0813)_00_보고자료(1020)" xfId="987"/>
    <cellStyle name="_적격(화산) _설계,실행,도급_착수보고서2-2_평택공정표(2004-1)_2004년하반기토목운영계획(0813)_00_보고자료(1020)_인천 부평 정천동 부평아울렛남측구역 주택재개발 정비사업-100310 건축지원" xfId="988"/>
    <cellStyle name="_적격(화산) _설계,실행,도급_착수보고서2-2_평택공정표(2004-1)_2004년하반기토목운영계획(0813)_인천 부평 정천동 부평아울렛남측구역 주택재개발 정비사업-100310 건축지원" xfId="989"/>
    <cellStyle name="_적격(화산) _설계,실행,도급_착수보고서2-2_평택공정표(2004-1)_2004년하반기토목운영계획(0813)_전체배치도(공사현장)" xfId="990"/>
    <cellStyle name="_적격(화산) _설계,실행,도급_착수보고서2-2_평택공정표(2004-1)_2004년하반기토목운영계획(0813)_전체배치도(공사현장)_인천 부평 정천동 부평아울렛남측구역 주택재개발 정비사업-100310 건축지원" xfId="991"/>
    <cellStyle name="_적격(화산) _설계,실행,도급_착수보고서2-2_평택공정표(2004-1)_인천 부평 정천동 부평아울렛남측구역 주택재개발 정비사업-100310 건축지원" xfId="992"/>
    <cellStyle name="_적격(화산) _설계,실행,도급_착수보고서2-2_평택공정표(2004-1)_전체배치도(공사현장)" xfId="993"/>
    <cellStyle name="_적격(화산) _설계,실행,도급_착수보고서2-2_평택공정표(2004-1)_전체배치도(공사현장)_인천 부평 정천동 부평아울렛남측구역 주택재개발 정비사업-100310 건축지원" xfId="994"/>
    <cellStyle name="_적격(화산) _인천 부평 정천동 부평아울렛남측구역 주택재개발 정비사업-100310 건축지원" xfId="995"/>
    <cellStyle name="_적격(화산) _전체배치도(공사현장)" xfId="996"/>
    <cellStyle name="_적격(화산) _전체배치도(공사현장)_인천 부평 정천동 부평아울렛남측구역 주택재개발 정비사업-100310 건축지원" xfId="997"/>
    <cellStyle name="_적격(화산) _착수보고서2-2" xfId="998"/>
    <cellStyle name="_적격(화산) _착수보고서2-2_00_보고자료(1020)" xfId="999"/>
    <cellStyle name="_적격(화산) _착수보고서2-2_00_보고자료(1020)_인천 부평 정천동 부평아울렛남측구역 주택재개발 정비사업-100310 건축지원" xfId="1000"/>
    <cellStyle name="_적격(화산) _착수보고서2-2_2004년하반기토목운영계획(0813)" xfId="1001"/>
    <cellStyle name="_적격(화산) _착수보고서2-2_2004년하반기토목운영계획(0813)_00_보고자료(1020)" xfId="1002"/>
    <cellStyle name="_적격(화산) _착수보고서2-2_2004년하반기토목운영계획(0813)_00_보고자료(1020)_인천 부평 정천동 부평아울렛남측구역 주택재개발 정비사업-100310 건축지원" xfId="1003"/>
    <cellStyle name="_적격(화산) _착수보고서2-2_2004년하반기토목운영계획(0813)_인천 부평 정천동 부평아울렛남측구역 주택재개발 정비사업-100310 건축지원" xfId="1004"/>
    <cellStyle name="_적격(화산) _착수보고서2-2_2004년하반기토목운영계획(0813)_전체배치도(공사현장)" xfId="1005"/>
    <cellStyle name="_적격(화산) _착수보고서2-2_2004년하반기토목운영계획(0813)_전체배치도(공사현장)_인천 부평 정천동 부평아울렛남측구역 주택재개발 정비사업-100310 건축지원" xfId="1006"/>
    <cellStyle name="_적격(화산) _착수보고서2-2_인천 부평 정천동 부평아울렛남측구역 주택재개발 정비사업-100310 건축지원" xfId="1007"/>
    <cellStyle name="_적격(화산) _착수보고서2-2_전체배치도(공사현장)" xfId="1008"/>
    <cellStyle name="_적격(화산) _착수보고서2-2_전체배치도(공사현장)_인천 부평 정천동 부평아울렛남측구역 주택재개발 정비사업-100310 건축지원" xfId="1009"/>
    <cellStyle name="_적격(화산) _착수보고서2-2_착수보고서(본사)" xfId="1010"/>
    <cellStyle name="_적격(화산) _착수보고서2-2_착수보고서(본사)_00_보고자료(1020)" xfId="1011"/>
    <cellStyle name="_적격(화산) _착수보고서2-2_착수보고서(본사)_00_보고자료(1020)_인천 부평 정천동 부평아울렛남측구역 주택재개발 정비사업-100310 건축지원" xfId="1012"/>
    <cellStyle name="_적격(화산) _착수보고서2-2_착수보고서(본사)_2004년하반기토목운영계획(0813)" xfId="1013"/>
    <cellStyle name="_적격(화산) _착수보고서2-2_착수보고서(본사)_2004년하반기토목운영계획(0813)_00_보고자료(1020)" xfId="1014"/>
    <cellStyle name="_적격(화산) _착수보고서2-2_착수보고서(본사)_2004년하반기토목운영계획(0813)_00_보고자료(1020)_인천 부평 정천동 부평아울렛남측구역 주택재개발 정비사업-100310 건축지원" xfId="1015"/>
    <cellStyle name="_적격(화산) _착수보고서2-2_착수보고서(본사)_2004년하반기토목운영계획(0813)_인천 부평 정천동 부평아울렛남측구역 주택재개발 정비사업-100310 건축지원" xfId="1016"/>
    <cellStyle name="_적격(화산) _착수보고서2-2_착수보고서(본사)_2004년하반기토목운영계획(0813)_전체배치도(공사현장)" xfId="1017"/>
    <cellStyle name="_적격(화산) _착수보고서2-2_착수보고서(본사)_2004년하반기토목운영계획(0813)_전체배치도(공사현장)_인천 부평 정천동 부평아울렛남측구역 주택재개발 정비사업-100310 건축지원" xfId="1018"/>
    <cellStyle name="_적격(화산) _착수보고서2-2_착수보고서(본사)_인천 부평 정천동 부평아울렛남측구역 주택재개발 정비사업-100310 건축지원" xfId="1019"/>
    <cellStyle name="_적격(화산) _착수보고서2-2_착수보고서(본사)_전체배치도(공사현장)" xfId="1020"/>
    <cellStyle name="_적격(화산) _착수보고서2-2_착수보고서(본사)_전체배치도(공사현장)_인천 부평 정천동 부평아울렛남측구역 주택재개발 정비사업-100310 건축지원" xfId="1021"/>
    <cellStyle name="_적격(화산) _착수보고서2-2_착수보고서1" xfId="1022"/>
    <cellStyle name="_적격(화산) _착수보고서2-2_착수보고서1_00_보고자료(1020)" xfId="1023"/>
    <cellStyle name="_적격(화산) _착수보고서2-2_착수보고서1_00_보고자료(1020)_인천 부평 정천동 부평아울렛남측구역 주택재개발 정비사업-100310 건축지원" xfId="1024"/>
    <cellStyle name="_적격(화산) _착수보고서2-2_착수보고서1_2004년하반기토목운영계획(0813)" xfId="1025"/>
    <cellStyle name="_적격(화산) _착수보고서2-2_착수보고서1_2004년하반기토목운영계획(0813)_00_보고자료(1020)" xfId="1026"/>
    <cellStyle name="_적격(화산) _착수보고서2-2_착수보고서1_2004년하반기토목운영계획(0813)_00_보고자료(1020)_인천 부평 정천동 부평아울렛남측구역 주택재개발 정비사업-100310 건축지원" xfId="1027"/>
    <cellStyle name="_적격(화산) _착수보고서2-2_착수보고서1_2004년하반기토목운영계획(0813)_인천 부평 정천동 부평아울렛남측구역 주택재개발 정비사업-100310 건축지원" xfId="1028"/>
    <cellStyle name="_적격(화산) _착수보고서2-2_착수보고서1_2004년하반기토목운영계획(0813)_전체배치도(공사현장)" xfId="1029"/>
    <cellStyle name="_적격(화산) _착수보고서2-2_착수보고서1_2004년하반기토목운영계획(0813)_전체배치도(공사현장)_인천 부평 정천동 부평아울렛남측구역 주택재개발 정비사업-100310 건축지원" xfId="1030"/>
    <cellStyle name="_적격(화산) _착수보고서2-2_착수보고서1_인천 부평 정천동 부평아울렛남측구역 주택재개발 정비사업-100310 건축지원" xfId="1031"/>
    <cellStyle name="_적격(화산) _착수보고서2-2_착수보고서1_전체배치도(공사현장)" xfId="1032"/>
    <cellStyle name="_적격(화산) _착수보고서2-2_착수보고서1_전체배치도(공사현장)_인천 부평 정천동 부평아울렛남측구역 주택재개발 정비사업-100310 건축지원" xfId="1033"/>
    <cellStyle name="_적격(화산) _착수보고서2-2_평택공정표(2004-1)" xfId="1034"/>
    <cellStyle name="_적격(화산) _착수보고서2-2_평택공정표(2004-1)_00_보고자료(1020)" xfId="1035"/>
    <cellStyle name="_적격(화산) _착수보고서2-2_평택공정표(2004-1)_00_보고자료(1020)_인천 부평 정천동 부평아울렛남측구역 주택재개발 정비사업-100310 건축지원" xfId="1036"/>
    <cellStyle name="_적격(화산) _착수보고서2-2_평택공정표(2004-1)_2004년하반기토목운영계획(0813)" xfId="1037"/>
    <cellStyle name="_적격(화산) _착수보고서2-2_평택공정표(2004-1)_2004년하반기토목운영계획(0813)_00_보고자료(1020)" xfId="1038"/>
    <cellStyle name="_적격(화산) _착수보고서2-2_평택공정표(2004-1)_2004년하반기토목운영계획(0813)_00_보고자료(1020)_인천 부평 정천동 부평아울렛남측구역 주택재개발 정비사업-100310 건축지원" xfId="1039"/>
    <cellStyle name="_적격(화산) _착수보고서2-2_평택공정표(2004-1)_2004년하반기토목운영계획(0813)_인천 부평 정천동 부평아울렛남측구역 주택재개발 정비사업-100310 건축지원" xfId="1040"/>
    <cellStyle name="_적격(화산) _착수보고서2-2_평택공정표(2004-1)_2004년하반기토목운영계획(0813)_전체배치도(공사현장)" xfId="1041"/>
    <cellStyle name="_적격(화산) _착수보고서2-2_평택공정표(2004-1)_2004년하반기토목운영계획(0813)_전체배치도(공사현장)_인천 부평 정천동 부평아울렛남측구역 주택재개발 정비사업-100310 건축지원" xfId="1042"/>
    <cellStyle name="_적격(화산) _착수보고서2-2_평택공정표(2004-1)_인천 부평 정천동 부평아울렛남측구역 주택재개발 정비사업-100310 건축지원" xfId="1043"/>
    <cellStyle name="_적격(화산) _착수보고서2-2_평택공정표(2004-1)_전체배치도(공사현장)" xfId="1044"/>
    <cellStyle name="_적격(화산) _착수보고서2-2_평택공정표(2004-1)_전체배치도(공사현장)_인천 부평 정천동 부평아울렛남측구역 주택재개발 정비사업-100310 건축지원" xfId="1045"/>
    <cellStyle name="_전경사진(윈터가든070409)-회장님보고용" xfId="1046"/>
    <cellStyle name="_조정자기자본비율(04.6월)" xfId="1047"/>
    <cellStyle name="_조직" xfId="1048"/>
    <cellStyle name="_조직_인천 부평 정천동 부평아울렛남측구역 주택재개발 정비사업-100310 건축지원" xfId="1049"/>
    <cellStyle name="_조직도(남양 기숙사)" xfId="1050"/>
    <cellStyle name="_조직도(당진현장포함)" xfId="1051"/>
    <cellStyle name="_조직도(당진현장포함)_00_보고자료(1020)" xfId="1052"/>
    <cellStyle name="_조직도(당진현장포함)_00_보고자료(1020)_인천 부평 정천동 부평아울렛남측구역 주택재개발 정비사업-100310 건축지원" xfId="1053"/>
    <cellStyle name="_조직도(당진현장포함)_인천 부평 정천동 부평아울렛남측구역 주택재개발 정비사업-100310 건축지원" xfId="1054"/>
    <cellStyle name="_조직도(당진현장포함)_전체배치도(공사현장)" xfId="1055"/>
    <cellStyle name="_조직도(당진현장포함)_전체배치도(공사현장)_인천 부평 정천동 부평아울렛남측구역 주택재개발 정비사업-100310 건축지원" xfId="1056"/>
    <cellStyle name="_조직도(인사041214)" xfId="1057"/>
    <cellStyle name="_조직도(창원BNG)" xfId="1058"/>
    <cellStyle name="_조직도(해외현장)" xfId="1059"/>
    <cellStyle name="_조직도-토목부문" xfId="1060"/>
    <cellStyle name="_중장기 충당금기준변경_final 최종(0612) _v6" xfId="1061"/>
    <cellStyle name="_착수보고서2-2" xfId="1062"/>
    <cellStyle name="_착수보고서2-2_00_보고자료(1020)" xfId="1063"/>
    <cellStyle name="_착수보고서2-2_00_보고자료(1020)_인천 부평 정천동 부평아울렛남측구역 주택재개발 정비사업-100310 건축지원" xfId="1064"/>
    <cellStyle name="_착수보고서2-2_2004년하반기토목운영계획(0813)" xfId="1065"/>
    <cellStyle name="_착수보고서2-2_2004년하반기토목운영계획(0813)_00_보고자료(1020)" xfId="1066"/>
    <cellStyle name="_착수보고서2-2_2004년하반기토목운영계획(0813)_00_보고자료(1020)_인천 부평 정천동 부평아울렛남측구역 주택재개발 정비사업-100310 건축지원" xfId="1067"/>
    <cellStyle name="_착수보고서2-2_2004년하반기토목운영계획(0813)_인천 부평 정천동 부평아울렛남측구역 주택재개발 정비사업-100310 건축지원" xfId="1068"/>
    <cellStyle name="_착수보고서2-2_2004년하반기토목운영계획(0813)_전체배치도(공사현장)" xfId="1069"/>
    <cellStyle name="_착수보고서2-2_2004년하반기토목운영계획(0813)_전체배치도(공사현장)_인천 부평 정천동 부평아울렛남측구역 주택재개발 정비사업-100310 건축지원" xfId="1070"/>
    <cellStyle name="_착수보고서2-2_인천 부평 정천동 부평아울렛남측구역 주택재개발 정비사업-100310 건축지원" xfId="1071"/>
    <cellStyle name="_착수보고서2-2_전체배치도(공사현장)" xfId="1072"/>
    <cellStyle name="_착수보고서2-2_전체배치도(공사현장)_인천 부평 정천동 부평아울렛남측구역 주택재개발 정비사업-100310 건축지원" xfId="1073"/>
    <cellStyle name="_착수보고서2-2_착수보고서(본사)" xfId="1074"/>
    <cellStyle name="_착수보고서2-2_착수보고서(본사)_00_보고자료(1020)" xfId="1075"/>
    <cellStyle name="_착수보고서2-2_착수보고서(본사)_00_보고자료(1020)_인천 부평 정천동 부평아울렛남측구역 주택재개발 정비사업-100310 건축지원" xfId="1076"/>
    <cellStyle name="_착수보고서2-2_착수보고서(본사)_2004년하반기토목운영계획(0813)" xfId="1077"/>
    <cellStyle name="_착수보고서2-2_착수보고서(본사)_2004년하반기토목운영계획(0813)_00_보고자료(1020)" xfId="1078"/>
    <cellStyle name="_착수보고서2-2_착수보고서(본사)_2004년하반기토목운영계획(0813)_00_보고자료(1020)_인천 부평 정천동 부평아울렛남측구역 주택재개발 정비사업-100310 건축지원" xfId="1079"/>
    <cellStyle name="_착수보고서2-2_착수보고서(본사)_2004년하반기토목운영계획(0813)_인천 부평 정천동 부평아울렛남측구역 주택재개발 정비사업-100310 건축지원" xfId="1080"/>
    <cellStyle name="_착수보고서2-2_착수보고서(본사)_2004년하반기토목운영계획(0813)_전체배치도(공사현장)" xfId="1081"/>
    <cellStyle name="_착수보고서2-2_착수보고서(본사)_2004년하반기토목운영계획(0813)_전체배치도(공사현장)_인천 부평 정천동 부평아울렛남측구역 주택재개발 정비사업-100310 건축지원" xfId="1082"/>
    <cellStyle name="_착수보고서2-2_착수보고서(본사)_인천 부평 정천동 부평아울렛남측구역 주택재개발 정비사업-100310 건축지원" xfId="1083"/>
    <cellStyle name="_착수보고서2-2_착수보고서(본사)_전체배치도(공사현장)" xfId="1084"/>
    <cellStyle name="_착수보고서2-2_착수보고서(본사)_전체배치도(공사현장)_인천 부평 정천동 부평아울렛남측구역 주택재개발 정비사업-100310 건축지원" xfId="1085"/>
    <cellStyle name="_착수보고서2-2_착수보고서1" xfId="1086"/>
    <cellStyle name="_착수보고서2-2_착수보고서1_00_보고자료(1020)" xfId="1087"/>
    <cellStyle name="_착수보고서2-2_착수보고서1_00_보고자료(1020)_인천 부평 정천동 부평아울렛남측구역 주택재개발 정비사업-100310 건축지원" xfId="1088"/>
    <cellStyle name="_착수보고서2-2_착수보고서1_2004년하반기토목운영계획(0813)" xfId="1089"/>
    <cellStyle name="_착수보고서2-2_착수보고서1_2004년하반기토목운영계획(0813)_00_보고자료(1020)" xfId="1090"/>
    <cellStyle name="_착수보고서2-2_착수보고서1_2004년하반기토목운영계획(0813)_00_보고자료(1020)_인천 부평 정천동 부평아울렛남측구역 주택재개발 정비사업-100310 건축지원" xfId="1091"/>
    <cellStyle name="_착수보고서2-2_착수보고서1_2004년하반기토목운영계획(0813)_인천 부평 정천동 부평아울렛남측구역 주택재개발 정비사업-100310 건축지원" xfId="1092"/>
    <cellStyle name="_착수보고서2-2_착수보고서1_2004년하반기토목운영계획(0813)_전체배치도(공사현장)" xfId="1093"/>
    <cellStyle name="_착수보고서2-2_착수보고서1_2004년하반기토목운영계획(0813)_전체배치도(공사현장)_인천 부평 정천동 부평아울렛남측구역 주택재개발 정비사업-100310 건축지원" xfId="1094"/>
    <cellStyle name="_착수보고서2-2_착수보고서1_인천 부평 정천동 부평아울렛남측구역 주택재개발 정비사업-100310 건축지원" xfId="1095"/>
    <cellStyle name="_착수보고서2-2_착수보고서1_전체배치도(공사현장)" xfId="1096"/>
    <cellStyle name="_착수보고서2-2_착수보고서1_전체배치도(공사현장)_인천 부평 정천동 부평아울렛남측구역 주택재개발 정비사업-100310 건축지원" xfId="1097"/>
    <cellStyle name="_착수보고서2-2_평택공정표(2004-1)" xfId="1098"/>
    <cellStyle name="_착수보고서2-2_평택공정표(2004-1)_00_보고자료(1020)" xfId="1099"/>
    <cellStyle name="_착수보고서2-2_평택공정표(2004-1)_00_보고자료(1020)_인천 부평 정천동 부평아울렛남측구역 주택재개발 정비사업-100310 건축지원" xfId="1100"/>
    <cellStyle name="_착수보고서2-2_평택공정표(2004-1)_2004년하반기토목운영계획(0813)" xfId="1101"/>
    <cellStyle name="_착수보고서2-2_평택공정표(2004-1)_2004년하반기토목운영계획(0813)_00_보고자료(1020)" xfId="1102"/>
    <cellStyle name="_착수보고서2-2_평택공정표(2004-1)_2004년하반기토목운영계획(0813)_00_보고자료(1020)_인천 부평 정천동 부평아울렛남측구역 주택재개발 정비사업-100310 건축지원" xfId="1103"/>
    <cellStyle name="_착수보고서2-2_평택공정표(2004-1)_2004년하반기토목운영계획(0813)_인천 부평 정천동 부평아울렛남측구역 주택재개발 정비사업-100310 건축지원" xfId="1104"/>
    <cellStyle name="_착수보고서2-2_평택공정표(2004-1)_2004년하반기토목운영계획(0813)_전체배치도(공사현장)" xfId="1105"/>
    <cellStyle name="_착수보고서2-2_평택공정표(2004-1)_2004년하반기토목운영계획(0813)_전체배치도(공사현장)_인천 부평 정천동 부평아울렛남측구역 주택재개발 정비사업-100310 건축지원" xfId="1106"/>
    <cellStyle name="_착수보고서2-2_평택공정표(2004-1)_인천 부평 정천동 부평아울렛남측구역 주택재개발 정비사업-100310 건축지원" xfId="1107"/>
    <cellStyle name="_착수보고서2-2_평택공정표(2004-1)_전체배치도(공사현장)" xfId="1108"/>
    <cellStyle name="_착수보고서2-2_평택공정표(2004-1)_전체배치도(공사현장)_인천 부평 정천동 부평아울렛남측구역 주택재개발 정비사업-100310 건축지원" xfId="1109"/>
    <cellStyle name="_토목부문041011" xfId="1110"/>
    <cellStyle name="_하반기면접계획(0410)" xfId="1111"/>
    <cellStyle name="_한보철강부두공사 조직도" xfId="1112"/>
    <cellStyle name="_항목내역서" xfId="1113"/>
    <cellStyle name="_항목내역서_1" xfId="1114"/>
    <cellStyle name="_해외현장 준공보고(알라바마)" xfId="1115"/>
    <cellStyle name="_해외현장공사수행방식" xfId="1116"/>
    <cellStyle name="_현안보고(12.15)" xfId="1117"/>
    <cellStyle name="_현장공사관리업무FLOW1" xfId="1118"/>
    <cellStyle name="_현장조직도(운영계획안)" xfId="1119"/>
    <cellStyle name="_협조공문" xfId="1120"/>
    <cellStyle name="_협조전" xfId="1121"/>
    <cellStyle name="’E‰Y [0.00]_laroux" xfId="1122"/>
    <cellStyle name="’E‰Y_laroux" xfId="1123"/>
    <cellStyle name="¤@?e_TEST-1 " xfId="1124"/>
    <cellStyle name="▬Ƃښb◄Ƃڪb◤Ƃںb☌Ƃۊb⤼Ƃۚb⥨Ƃ۪b⦈Ƃۺb⦨Ƃ܊b⧌Ƃܚb☰Ƃܪb♈Ƃܺb♬Ƃ݊b⚜Ƃݚb⛘Ƃݪb⧨Ƃݺb⨤Ƃފb⩔Ƃޚb⩸Ƃުb⪤Ƃ޺b ƂߊbÀƂߚbàƂߪbĄƂߺbĠƂࠊbļƂ" xfId="1125"/>
    <cellStyle name="┄Ƃيb┰Ƃٚb═Ƃ٪b╼Ƃٺb▔Ƃڊb▬Ƃښb◄Ƃڪb◤Ƃںb☌Ƃۊb⤼Ƃۚb⥨Ƃ۪b⦈Ƃۺb⦨Ƃ܊b⧌Ƃܚb☰Ƃܪb♈Ƃܺb♬Ƃ݊b⚜Ƃݚb⛘Ƃݪb⧨Ƃݺb⨤Ƃފb⩔Ƃޚb⩸Ƃުb⪤Ƃ޺b Ƃ" xfId="1126"/>
    <cellStyle name="∬Ƃ؊b≈Ƃؚb≰ƂتbⓨƂغb┄Ƃيb┰Ƃٚb═Ƃ٪b╼Ƃٺb▔Ƃڊb▬Ƃښb◄Ƃڪb◤Ƃںb☌Ƃۊb⤼Ƃۚb⥨Ƃ۪b⦈Ƃۺb⦨Ƃ܊b⧌Ƃܚb☰Ƃܪb♈Ƃܺb♬Ƃ݊b⚜Ƃݚb⛘Ƃݪb⧨Ƃݺb⨤Ƃ" xfId="1127"/>
    <cellStyle name="0뾍R_x0005_?뾍b_x0005_" xfId="1128"/>
    <cellStyle name="1" xfId="1129"/>
    <cellStyle name="¹eº" xfId="1130"/>
    <cellStyle name="¹éº" xfId="1131"/>
    <cellStyle name="¹eº_마곡보완" xfId="1132"/>
    <cellStyle name="¹éº_마곡보완" xfId="1133"/>
    <cellStyle name="82" xfId="1134"/>
    <cellStyle name="A¨­￠￢￠O [0]_INQUIRY ￠?￥i¨u¡AAⓒ￢Aⓒª " xfId="1135"/>
    <cellStyle name="A¨­￠￢￠O_INQUIRY ￠?￥i¨u¡AAⓒ￢Aⓒª " xfId="1136"/>
    <cellStyle name="Ae" xfId="1137"/>
    <cellStyle name="Åë" xfId="1138"/>
    <cellStyle name="Ae_마곡보완" xfId="1139"/>
    <cellStyle name="Åë_마곡보완" xfId="1140"/>
    <cellStyle name="Aee­ [" xfId="1141"/>
    <cellStyle name="Åëè­ [" xfId="1142"/>
    <cellStyle name="Aee­ [_마곡보완" xfId="1143"/>
    <cellStyle name="Åëè­ [_마곡보완" xfId="1144"/>
    <cellStyle name="AeE­ [0]_´eA÷´eA¶" xfId="1145"/>
    <cellStyle name="ÅëÈ­ [0]_±âÁØÇ¥" xfId="1146"/>
    <cellStyle name="AeE­ [0]_≫c±aÆC¸A¹æAo" xfId="1147"/>
    <cellStyle name="ÅëÈ­ [0]_°í°´½Å¿ëÆò°¡" xfId="1148"/>
    <cellStyle name="AeE­ [0]_°u¸RC×¸n_¾÷A¾º° " xfId="1149"/>
    <cellStyle name="ÅëÈ­ [0]_¼ö¼ö·á¿ä¾àÇ¥_마케팅총괄본부 주간회의 자료-순서" xfId="1150"/>
    <cellStyle name="AeE­ [0]_¼o¼o·a¿a¾aC￥_수시상환오토론만기연장안-8-28" xfId="1151"/>
    <cellStyle name="ÅëÈ­ [0]_¼ö¼ö·á¿ä¾àÇ¥_수시상환오토론만기연장안-8-28" xfId="1152"/>
    <cellStyle name="AeE­ [0]_¼o¼o·a¿a¾aC￥_오토파이낸스" xfId="1153"/>
    <cellStyle name="ÅëÈ­ [0]_¼ö¼ö·á¿ä¾àÇ¥_오토파이낸스" xfId="1154"/>
    <cellStyle name="AeE­ [0]_¼o¼o·a¿a¾aC￥_자동차영업" xfId="1155"/>
    <cellStyle name="ÅëÈ­ [0]_¼ö¼ö·á¿ä¾àÇ¥_자동차영업" xfId="1156"/>
    <cellStyle name="AeE­ [0]_¼o¼o·a¿a¾aC￥_자동차영업팀" xfId="1157"/>
    <cellStyle name="ÅëÈ­ [0]_¼ö¼ö·á¿ä¾àÇ¥_자동차영업팀" xfId="1158"/>
    <cellStyle name="AeE­ [0]_¼o¼o·a¿a¾aC￥_전무님회의자료(자동차영업팀9.3)" xfId="1159"/>
    <cellStyle name="ÅëÈ­ [0]_¼ö¼ö·á¿ä¾àÇ¥_전무님회의자료(자동차영업팀9.3)" xfId="1160"/>
    <cellStyle name="AeE­ [0]_¼o¼o·a¿a¾aC￥_전무님회의자료(자동차영업팀9월23)" xfId="1161"/>
    <cellStyle name="ÅëÈ­ [0]_¼ö¼ö·á¿ä¾àÇ¥_전무님회의자료(자동차영업팀9월23)" xfId="1162"/>
    <cellStyle name="AeE­ [0]_¼OAIºÐ¼R" xfId="1163"/>
    <cellStyle name="ÅëÈ­ [0]_½Å¿ëµî±ÞÇ¥" xfId="1164"/>
    <cellStyle name="AeE­ [0]_½A¿eμi±ÞC￥" xfId="1165"/>
    <cellStyle name="ÅëÈ­ [0]_½ÂÀÎ¾÷Ã¼" xfId="1166"/>
    <cellStyle name="AeE­ [0]_¹æ¾E2_I.판관비추정치와 실적치를 대입시 수익성 비교" xfId="1167"/>
    <cellStyle name="ÅëÈ­ [0]_¹æ¾È2_I.판관비추정치와 실적치를 대입시 수익성 비교" xfId="1168"/>
    <cellStyle name="AeE­ [0]_¹æ¾E2_TKB-보고서" xfId="1169"/>
    <cellStyle name="ÅëÈ­ [0]_¹æ¾È2_TKB-보고서" xfId="1170"/>
    <cellStyle name="AeE­ [0]_¹æ¾E2_마케팅실" xfId="1171"/>
    <cellStyle name="ÅëÈ­ [0]_¹æ¾È2_마케팅실" xfId="1172"/>
    <cellStyle name="AeE­ [0]_¹æ¾E2_마케팅총괄본부 주간회의 자료 (12.9) - 1" xfId="1173"/>
    <cellStyle name="ÅëÈ­ [0]_¹æ¾È2_마케팅총괄본부 주간회의 자료 (12.9) - 1" xfId="1174"/>
    <cellStyle name="AeE­ [0]_¹æ¾E2_마케팅총괄본부 주간회의 자료-순서" xfId="1175"/>
    <cellStyle name="ÅëÈ­ [0]_¹æ¾È2_마케팅총괄본부 주간회의 자료-순서" xfId="1176"/>
    <cellStyle name="AeE­ [0]_¹æ¾E2_수시상환오토론만기연장안-8-28" xfId="1177"/>
    <cellStyle name="ÅëÈ­ [0]_¹æ¾È2_수시상환오토론만기연장안-8-28" xfId="1178"/>
    <cellStyle name="AeE­ [0]_¹æ¾E2_오토파이낸스" xfId="1179"/>
    <cellStyle name="ÅëÈ­ [0]_¹æ¾È2_오토파이낸스" xfId="1180"/>
    <cellStyle name="AeE­ [0]_¹æ¾E2_자동차영업" xfId="1181"/>
    <cellStyle name="ÅëÈ­ [0]_¹æ¾È2_자동차영업" xfId="1182"/>
    <cellStyle name="AeE­ [0]_¹æ¾E2_자동차영업팀" xfId="1183"/>
    <cellStyle name="ÅëÈ­ [0]_¹æ¾È2_자동차영업팀" xfId="1184"/>
    <cellStyle name="AeE­ [0]_¹æ¾E2_전무님회의자료(자동차영업팀9.3)" xfId="1185"/>
    <cellStyle name="ÅëÈ­ [0]_¹æ¾È2_전무님회의자료(자동차영업팀9.3)" xfId="1186"/>
    <cellStyle name="AeE­ [0]_¹æ¾E2_전무님회의자료(자동차영업팀9월23)" xfId="1187"/>
    <cellStyle name="ÅëÈ­ [0]_¹æ¾È2_전무님회의자료(자동차영업팀9월23)" xfId="1188"/>
    <cellStyle name="AeE­ [0]_¹yAIº°AoAU°eE¹" xfId="1189"/>
    <cellStyle name="ÅëÈ­ [0]_2000¼ÕÈ® " xfId="1190"/>
    <cellStyle name="AeE­ [0]_97MBO (2)" xfId="1191"/>
    <cellStyle name="ÅëÈ­ [0]_97MBO (2)" xfId="1192"/>
    <cellStyle name="AeE­ [0]_A¹Aa" xfId="1193"/>
    <cellStyle name="ÅëÈ­ [0]_Áõ±Ç Project" xfId="1194"/>
    <cellStyle name="AeE­ [0]_C° _소비자금융-Final-7월21일" xfId="1195"/>
    <cellStyle name="ÅëÈ­ [0]_Ç° _소비자금융-Final-7월21일" xfId="1196"/>
    <cellStyle name="AeE­ [0]_C° _수시상환-수익성-6월14일" xfId="1197"/>
    <cellStyle name="ÅëÈ­ [0]_Ç° _수시상환-수익성-6월14일" xfId="1198"/>
    <cellStyle name="AeE­ [0]_C° _수익증권-수익성-5-23일" xfId="1199"/>
    <cellStyle name="ÅëÈ­ [0]_Ç° _수익증권-수익성-5-23일" xfId="1200"/>
    <cellStyle name="AeE­ [0]_C° _전환대출업무절차" xfId="1201"/>
    <cellStyle name="ÅëÈ­ [0]_Ç° _전환대출업무절차" xfId="1202"/>
    <cellStyle name="AeE­ [0]_CN°eAIAI96³a" xfId="1203"/>
    <cellStyle name="ÅëÈ­ [0]_ÇÒºÎ project" xfId="1204"/>
    <cellStyle name="AeE­ [0]_INQUIRY ¿μ¾÷AßAø " xfId="1205"/>
    <cellStyle name="ÅëÈ­ [0]_laroux" xfId="1206"/>
    <cellStyle name="AeE­ [0]_laroux_1" xfId="1207"/>
    <cellStyle name="ÅëÈ­ [0]_laroux_1" xfId="1208"/>
    <cellStyle name="AeE­ [0]_laroux_2" xfId="1209"/>
    <cellStyle name="ÅëÈ­ [0]_laroux_2" xfId="1210"/>
    <cellStyle name="AeE­ [0]_laroux_3" xfId="1211"/>
    <cellStyle name="ÅëÈ­ [0]_laroux_3" xfId="1212"/>
    <cellStyle name="AeE­ [0]_laroux_4" xfId="1213"/>
    <cellStyle name="ÅëÈ­ [0]_laroux_4" xfId="1214"/>
    <cellStyle name="AeE­ [0]_laroux_5" xfId="1215"/>
    <cellStyle name="ÅëÈ­ [0]_laroux_5" xfId="1216"/>
    <cellStyle name="AeE­ [0]_laroux_만기연장초(안)" xfId="1217"/>
    <cellStyle name="ÅëÈ­ [0]_laroux_수시상환오토론만기연장안-8-28" xfId="1218"/>
    <cellStyle name="AeE­ [0]_M105CDT " xfId="1219"/>
    <cellStyle name="ÅëÈ­ [0]_MBO_0" xfId="1220"/>
    <cellStyle name="AeE­ [0]_MBO96_1" xfId="1221"/>
    <cellStyle name="ÅëÈ­ [0]_MBO96_1" xfId="1222"/>
    <cellStyle name="AeE­ [0]_ºn¿e¿¹≫e" xfId="1223"/>
    <cellStyle name="ÅëÈ­ [0]_Sheet1" xfId="1224"/>
    <cellStyle name="AeE­ [0]_Sheet1_¸i¼¼¼­" xfId="1225"/>
    <cellStyle name="AeE­_´eA÷´eA¶" xfId="1226"/>
    <cellStyle name="ÅëÈ­_±âÁØÇ¥" xfId="1227"/>
    <cellStyle name="AeE­_≫c±aÆC¸A¹æAo" xfId="1228"/>
    <cellStyle name="ÅëÈ­_°í°´½Å¿ëÆò°¡" xfId="1229"/>
    <cellStyle name="AeE­_°u¸RC×¸n_¾÷A¾º° " xfId="1230"/>
    <cellStyle name="ÅëÈ­_¼ö¼ö·á¿ä¾àÇ¥_마케팅총괄본부 주간회의 자료-순서" xfId="1231"/>
    <cellStyle name="AeE­_¼o¼o·a¿a¾aC￥_수시상환오토론만기연장안-8-28" xfId="1232"/>
    <cellStyle name="ÅëÈ­_¼ö¼ö·á¿ä¾àÇ¥_수시상환오토론만기연장안-8-28" xfId="1233"/>
    <cellStyle name="AeE­_¼o¼o·a¿a¾aC￥_오토파이낸스" xfId="1234"/>
    <cellStyle name="ÅëÈ­_¼ö¼ö·á¿ä¾àÇ¥_오토파이낸스" xfId="1235"/>
    <cellStyle name="AeE­_¼o¼o·a¿a¾aC￥_자동차영업" xfId="1236"/>
    <cellStyle name="ÅëÈ­_¼ö¼ö·á¿ä¾àÇ¥_자동차영업" xfId="1237"/>
    <cellStyle name="AeE­_¼o¼o·a¿a¾aC￥_자동차영업팀" xfId="1238"/>
    <cellStyle name="ÅëÈ­_¼ö¼ö·á¿ä¾àÇ¥_자동차영업팀" xfId="1239"/>
    <cellStyle name="AeE­_¼o¼o·a¿a¾aC￥_전무님회의자료(자동차영업팀9.3)" xfId="1240"/>
    <cellStyle name="ÅëÈ­_¼ö¼ö·á¿ä¾àÇ¥_전무님회의자료(자동차영업팀9.3)" xfId="1241"/>
    <cellStyle name="AeE­_¼o¼o·a¿a¾aC￥_전무님회의자료(자동차영업팀9월23)" xfId="1242"/>
    <cellStyle name="ÅëÈ­_¼ö¼ö·á¿ä¾àÇ¥_전무님회의자료(자동차영업팀9월23)" xfId="1243"/>
    <cellStyle name="AeE­_¼OAIºÐ¼R" xfId="1244"/>
    <cellStyle name="ÅëÈ­_½Å¿ëµî±ÞÇ¥" xfId="1245"/>
    <cellStyle name="AeE­_½A¿eμi±ÞC￥" xfId="1246"/>
    <cellStyle name="ÅëÈ­_½ÂÀÎ¾÷Ã¼" xfId="1247"/>
    <cellStyle name="AeE­_¹æ¾E2_I.판관비추정치와 실적치를 대입시 수익성 비교" xfId="1248"/>
    <cellStyle name="ÅëÈ­_¹æ¾È2_I.판관비추정치와 실적치를 대입시 수익성 비교" xfId="1249"/>
    <cellStyle name="AeE­_¹æ¾E2_TKB-보고서" xfId="1250"/>
    <cellStyle name="ÅëÈ­_¹æ¾È2_TKB-보고서" xfId="1251"/>
    <cellStyle name="AeE­_¹æ¾E2_마케팅실" xfId="1252"/>
    <cellStyle name="ÅëÈ­_¹æ¾È2_마케팅실" xfId="1253"/>
    <cellStyle name="AeE­_¹æ¾E2_마케팅총괄본부 주간회의 자료 (12.9) - 1" xfId="1254"/>
    <cellStyle name="ÅëÈ­_¹æ¾È2_마케팅총괄본부 주간회의 자료 (12.9) - 1" xfId="1255"/>
    <cellStyle name="AeE­_¹æ¾E2_마케팅총괄본부 주간회의 자료-순서" xfId="1256"/>
    <cellStyle name="ÅëÈ­_¹æ¾È2_마케팅총괄본부 주간회의 자료-순서" xfId="1257"/>
    <cellStyle name="AeE­_¹æ¾E2_수시상환오토론만기연장안-8-28" xfId="1258"/>
    <cellStyle name="ÅëÈ­_¹æ¾È2_수시상환오토론만기연장안-8-28" xfId="1259"/>
    <cellStyle name="AeE­_¹æ¾E2_오토파이낸스" xfId="1260"/>
    <cellStyle name="ÅëÈ­_¹æ¾È2_오토파이낸스" xfId="1261"/>
    <cellStyle name="AeE­_¹æ¾E2_자동차영업" xfId="1262"/>
    <cellStyle name="ÅëÈ­_¹æ¾È2_자동차영업" xfId="1263"/>
    <cellStyle name="AeE­_¹æ¾E2_자동차영업팀" xfId="1264"/>
    <cellStyle name="ÅëÈ­_¹æ¾È2_자동차영업팀" xfId="1265"/>
    <cellStyle name="AeE­_¹æ¾E2_전무님회의자료(자동차영업팀9.3)" xfId="1266"/>
    <cellStyle name="ÅëÈ­_¹æ¾È2_전무님회의자료(자동차영업팀9.3)" xfId="1267"/>
    <cellStyle name="AeE­_¹æ¾E2_전무님회의자료(자동차영업팀9월23)" xfId="1268"/>
    <cellStyle name="ÅëÈ­_¹æ¾È2_전무님회의자료(자동차영업팀9월23)" xfId="1269"/>
    <cellStyle name="AeE­_¹yAIº°AoAU°eE¹" xfId="1270"/>
    <cellStyle name="ÅëÈ­_2000¼ÕÈ® " xfId="1271"/>
    <cellStyle name="AeE­_97MBO (2)" xfId="1272"/>
    <cellStyle name="ÅëÈ­_97MBO (2)" xfId="1273"/>
    <cellStyle name="AeE­_A|Aa¿e" xfId="1274"/>
    <cellStyle name="ÅëÈ­_Á¦Ãâ¿ë" xfId="1275"/>
    <cellStyle name="AeE­_A¹Aa" xfId="1276"/>
    <cellStyle name="ÅëÈ­_Áõ±Ç Project" xfId="1277"/>
    <cellStyle name="AeE­_C° _소비자금융-Final-7월21일" xfId="1278"/>
    <cellStyle name="ÅëÈ­_Ç° _소비자금융-Final-7월21일" xfId="1279"/>
    <cellStyle name="AeE­_C° _수시상환-수익성-6월14일" xfId="1280"/>
    <cellStyle name="ÅëÈ­_Ç° _수시상환-수익성-6월14일" xfId="1281"/>
    <cellStyle name="AeE­_C° _수익증권-수익성-5-23일" xfId="1282"/>
    <cellStyle name="ÅëÈ­_Ç° _수익증권-수익성-5-23일" xfId="1283"/>
    <cellStyle name="AeE­_C° _수익증권-수익성-5-23일_수시상환오토론만기연장안-8-28" xfId="1284"/>
    <cellStyle name="ÅëÈ­_Ç° _수익증권-수익성-5-23일_수시상환오토론만기연장안-8-28" xfId="1285"/>
    <cellStyle name="AeE­_C° _수익증권-수익성-5-23일_수익성-8월17일(99년기준)" xfId="1286"/>
    <cellStyle name="ÅëÈ­_Ç° _수익증권-수익성-5-23일_수익성-8월17일(99년기준)" xfId="1287"/>
    <cellStyle name="AeE­_C° _전환대출업무절차" xfId="1288"/>
    <cellStyle name="ÅëÈ­_Ç° _전환대출업무절차" xfId="1289"/>
    <cellStyle name="AeE­_CN°eAIAI96³a" xfId="1290"/>
    <cellStyle name="ÅëÈ­_ÇÒºÎ project" xfId="1291"/>
    <cellStyle name="AeE­_INQUIRY ¿μ¾÷AßAø " xfId="1292"/>
    <cellStyle name="ÅëÈ­_laroux" xfId="1293"/>
    <cellStyle name="AeE­_laroux_1" xfId="1294"/>
    <cellStyle name="ÅëÈ­_laroux_1" xfId="1295"/>
    <cellStyle name="AeE­_laroux_2" xfId="1296"/>
    <cellStyle name="ÅëÈ­_laroux_2" xfId="1297"/>
    <cellStyle name="AeE­_laroux_3" xfId="1298"/>
    <cellStyle name="ÅëÈ­_laroux_3" xfId="1299"/>
    <cellStyle name="AeE­_laroux_4" xfId="1300"/>
    <cellStyle name="ÅëÈ­_laroux_4" xfId="1301"/>
    <cellStyle name="AeE­_laroux_5" xfId="1302"/>
    <cellStyle name="ÅëÈ­_laroux_5" xfId="1303"/>
    <cellStyle name="AeE­_laroux_소비자금융-Final-7월21일" xfId="1304"/>
    <cellStyle name="ÅëÈ­_laroux_수시상환오토론만기연장안-8-28" xfId="1305"/>
    <cellStyle name="AeE­_M105CDT " xfId="1306"/>
    <cellStyle name="ÅëÈ­_MBO_0" xfId="1307"/>
    <cellStyle name="AeE­_MBO96_1" xfId="1308"/>
    <cellStyle name="ÅëÈ­_MBO96_1" xfId="1309"/>
    <cellStyle name="AeE­_º¸°i¾c½A_I.판관비추정치와 실적치를 대입시 수익성 비교" xfId="1310"/>
    <cellStyle name="ÅëÈ­_º¸°í¾ç½Ä_I.판관비추정치와 실적치를 대입시 수익성 비교" xfId="1311"/>
    <cellStyle name="AeE­_º¸°i¾c½A_TKB-보고서" xfId="1312"/>
    <cellStyle name="ÅëÈ­_º¸°í¾ç½Ä_TKB-보고서" xfId="1313"/>
    <cellStyle name="AeE­_º¸°i¾c½A_수익성-8월17일(99년기준)" xfId="1314"/>
    <cellStyle name="ÅëÈ­_º¸°í¾ç½Ä_수익성-8월17일(99년기준)" xfId="1315"/>
    <cellStyle name="AeE­_ºn¿e¿¹≫e" xfId="1316"/>
    <cellStyle name="ÅëÈ­_Sheet1" xfId="1317"/>
    <cellStyle name="AeE­_Sheet1_¸i¼¼¼­" xfId="1318"/>
    <cellStyle name="AeE¡ⓒ [0]_AMT " xfId="1319"/>
    <cellStyle name="AeE¡ⓒ_AMT " xfId="1320"/>
    <cellStyle name="ALIGNMENT" xfId="1321"/>
    <cellStyle name="Aþ" xfId="1322"/>
    <cellStyle name="Äþ" xfId="1323"/>
    <cellStyle name="Aþ_마곡보완" xfId="1324"/>
    <cellStyle name="Äþ_마곡보완" xfId="1325"/>
    <cellStyle name="Aþ¸¶ [" xfId="1326"/>
    <cellStyle name="Äþ¸¶ [" xfId="1327"/>
    <cellStyle name="Aþ¸¶ [_마곡보완" xfId="1328"/>
    <cellStyle name="Äþ¸¶ [_마곡보완" xfId="1329"/>
    <cellStyle name="AÞ¸¶ [0]_´eA÷´eA¶" xfId="1330"/>
    <cellStyle name="ÄÞ¸¶ [0]_¸í¼¼Ç¥" xfId="1331"/>
    <cellStyle name="AÞ¸¶ [0]_≫c±aÆC¸A¹æAo" xfId="1332"/>
    <cellStyle name="ÄÞ¸¶ [0]_°í°´½Å¿ëÆò°¡" xfId="1333"/>
    <cellStyle name="AÞ¸¶ [0]_°u¸RC×¸n_¾÷A¾º° " xfId="1334"/>
    <cellStyle name="ÄÞ¸¶ [0]_¼ö¼ö·á¿ä¾àÇ¥" xfId="1335"/>
    <cellStyle name="AÞ¸¶ [0]_¼o¼o·a¿a¾aC￥_I.판관비추정치와 실적치를 대입시 수익성 비교" xfId="1336"/>
    <cellStyle name="ÄÞ¸¶ [0]_¼ö¼ö·á¿ä¾àÇ¥_I.판관비추정치와 실적치를 대입시 수익성 비교" xfId="1337"/>
    <cellStyle name="AÞ¸¶ [0]_¼o¼o·a¿a¾aC￥_TKB-보고서" xfId="1338"/>
    <cellStyle name="ÄÞ¸¶ [0]_¼ö¼ö·á¿ä¾àÇ¥_TKB-보고서" xfId="1339"/>
    <cellStyle name="AÞ¸¶ [0]_¼o¼o·a¿a¾aC￥_마케팅실" xfId="1340"/>
    <cellStyle name="ÄÞ¸¶ [0]_¼ö¼ö·á¿ä¾àÇ¥_마케팅실" xfId="1341"/>
    <cellStyle name="AÞ¸¶ [0]_¼o¼o·a¿a¾aC￥_마케팅총괄본부 주간회의 자료 (12.9) - 1" xfId="1342"/>
    <cellStyle name="ÄÞ¸¶ [0]_¼ö¼ö·á¿ä¾àÇ¥_마케팅총괄본부 주간회의 자료 (12.9) - 1" xfId="1343"/>
    <cellStyle name="AÞ¸¶ [0]_¼o¼o·a¿a¾aC￥_마케팅총괄본부 주간회의 자료-순서" xfId="1344"/>
    <cellStyle name="ÄÞ¸¶ [0]_¼ö¼ö·á¿ä¾àÇ¥_마케팅총괄본부 주간회의 자료-순서" xfId="1345"/>
    <cellStyle name="AÞ¸¶ [0]_¼o¼o·a¿a¾aC￥_수시상환오토론만기연장안-8-28" xfId="1346"/>
    <cellStyle name="ÄÞ¸¶ [0]_¼ö¼ö·á¿ä¾àÇ¥_수시상환오토론만기연장안-8-28" xfId="1347"/>
    <cellStyle name="AÞ¸¶ [0]_¼o¼o·a¿a¾aC￥_오토파이낸스" xfId="1348"/>
    <cellStyle name="ÄÞ¸¶ [0]_¼ö¼ö·á¿ä¾àÇ¥_오토파이낸스" xfId="1349"/>
    <cellStyle name="AÞ¸¶ [0]_¼o¼o·a¿a¾aC￥_자동차영업" xfId="1350"/>
    <cellStyle name="ÄÞ¸¶ [0]_¼ö¼ö·á¿ä¾àÇ¥_자동차영업" xfId="1351"/>
    <cellStyle name="AÞ¸¶ [0]_¼o¼o·a¿a¾aC￥_자동차영업팀" xfId="1352"/>
    <cellStyle name="ÄÞ¸¶ [0]_¼ö¼ö·á¿ä¾àÇ¥_자동차영업팀" xfId="1353"/>
    <cellStyle name="AÞ¸¶ [0]_¼o¼o·a¿a¾aC￥_전무님회의자료(자동차영업팀9.3)" xfId="1354"/>
    <cellStyle name="ÄÞ¸¶ [0]_¼ö¼ö·á¿ä¾àÇ¥_전무님회의자료(자동차영업팀9.3)" xfId="1355"/>
    <cellStyle name="AÞ¸¶ [0]_¼o¼o·a¿a¾aC￥_전무님회의자료(자동차영업팀9월23)" xfId="1356"/>
    <cellStyle name="ÄÞ¸¶ [0]_¼ö¼ö·á¿ä¾àÇ¥_전무님회의자료(자동차영업팀9월23)" xfId="1357"/>
    <cellStyle name="AÞ¸¶ [0]_¼OAIºÐ¼R" xfId="1358"/>
    <cellStyle name="ÄÞ¸¶ [0]_½Å¿ëµî±ÞÇ¥" xfId="1359"/>
    <cellStyle name="AÞ¸¶ [0]_½A¿eμi±ÞC￥" xfId="1360"/>
    <cellStyle name="ÄÞ¸¶ [0]_¹æ¾È" xfId="1361"/>
    <cellStyle name="AÞ¸¶ [0]_¹æ¾E2" xfId="1362"/>
    <cellStyle name="ÄÞ¸¶ [0]_¹æ¾È2" xfId="1363"/>
    <cellStyle name="AÞ¸¶ [0]_¹æ¾E2_I.판관비추정치와 실적치를 대입시 수익성 비교" xfId="1364"/>
    <cellStyle name="ÄÞ¸¶ [0]_¹æ¾È2_I.판관비추정치와 실적치를 대입시 수익성 비교" xfId="1365"/>
    <cellStyle name="AÞ¸¶ [0]_¹æ¾E2_TKB-보고서" xfId="1366"/>
    <cellStyle name="ÄÞ¸¶ [0]_¹æ¾È2_TKB-보고서" xfId="1367"/>
    <cellStyle name="AÞ¸¶ [0]_¹æ¾E2_마케팅실" xfId="1368"/>
    <cellStyle name="ÄÞ¸¶ [0]_¹æ¾È2_마케팅실" xfId="1369"/>
    <cellStyle name="AÞ¸¶ [0]_¹æ¾E2_마케팅총괄본부 주간회의 자료 (12.9) - 1" xfId="1370"/>
    <cellStyle name="ÄÞ¸¶ [0]_¹æ¾È2_마케팅총괄본부 주간회의 자료 (12.9) - 1" xfId="1371"/>
    <cellStyle name="AÞ¸¶ [0]_¹æ¾E2_마케팅총괄본부 주간회의 자료-순서" xfId="1372"/>
    <cellStyle name="ÄÞ¸¶ [0]_¹æ¾È2_마케팅총괄본부 주간회의 자료-순서" xfId="1373"/>
    <cellStyle name="AÞ¸¶ [0]_¹æ¾E2_수시상환오토론만기연장안-8-28" xfId="1374"/>
    <cellStyle name="ÄÞ¸¶ [0]_¹æ¾È2_수시상환오토론만기연장안-8-28" xfId="1375"/>
    <cellStyle name="AÞ¸¶ [0]_¹æ¾E2_오토파이낸스" xfId="1376"/>
    <cellStyle name="ÄÞ¸¶ [0]_¹æ¾È2_오토파이낸스" xfId="1377"/>
    <cellStyle name="AÞ¸¶ [0]_¹æ¾E2_자동차영업" xfId="1378"/>
    <cellStyle name="ÄÞ¸¶ [0]_¹æ¾È2_자동차영업" xfId="1379"/>
    <cellStyle name="AÞ¸¶ [0]_¹æ¾E2_자동차영업팀" xfId="1380"/>
    <cellStyle name="ÄÞ¸¶ [0]_¹æ¾È2_자동차영업팀" xfId="1381"/>
    <cellStyle name="AÞ¸¶ [0]_¹æ¾E2_전무님회의자료(자동차영업팀9.3)" xfId="1382"/>
    <cellStyle name="ÄÞ¸¶ [0]_¹æ¾È2_전무님회의자료(자동차영업팀9.3)" xfId="1383"/>
    <cellStyle name="AÞ¸¶ [0]_¹æ¾E2_전무님회의자료(자동차영업팀9월23)" xfId="1384"/>
    <cellStyle name="ÄÞ¸¶ [0]_¹æ¾È2_전무님회의자료(자동차영업팀9월23)" xfId="1385"/>
    <cellStyle name="AÞ¸¶ [0]_¹yAIº°AoAU°eE¹" xfId="1386"/>
    <cellStyle name="ÄÞ¸¶ [0]_2000¼ÕÈ® " xfId="1387"/>
    <cellStyle name="AÞ¸¶ [0]_97MBO (2)" xfId="1388"/>
    <cellStyle name="ÄÞ¸¶ [0]_97MBO (2)" xfId="1389"/>
    <cellStyle name="AÞ¸¶ [0]_A¹Aa" xfId="1390"/>
    <cellStyle name="ÄÞ¸¶ [0]_Áõ±Ç Project" xfId="1391"/>
    <cellStyle name="AÞ¸¶ [0]_C° _소비자금융-Final-7월21일" xfId="1392"/>
    <cellStyle name="ÄÞ¸¶ [0]_Ç° _소비자금융-Final-7월21일" xfId="1393"/>
    <cellStyle name="AÞ¸¶ [0]_C° _수시상환-수익성-6월14일" xfId="1394"/>
    <cellStyle name="ÄÞ¸¶ [0]_Ç° _수시상환-수익성-6월14일" xfId="1395"/>
    <cellStyle name="AÞ¸¶ [0]_C° _수익증권-수익성-5-23일" xfId="1396"/>
    <cellStyle name="ÄÞ¸¶ [0]_Ç° _수익증권-수익성-5-23일" xfId="1397"/>
    <cellStyle name="AÞ¸¶ [0]_C° _수익증권-수익성-5-23일_수시상환오토론만기연장안-8-28" xfId="1398"/>
    <cellStyle name="ÄÞ¸¶ [0]_Ç° _수익증권-수익성-5-23일_수시상환오토론만기연장안-8-28" xfId="1399"/>
    <cellStyle name="AÞ¸¶ [0]_C° _전환대출업무절차" xfId="1400"/>
    <cellStyle name="ÄÞ¸¶ [0]_Ç° _전환대출업무절차" xfId="1401"/>
    <cellStyle name="AÞ¸¶ [0]_CN°eAIAI96³a" xfId="1402"/>
    <cellStyle name="ÄÞ¸¶ [0]_ÇÒºÎ project" xfId="1403"/>
    <cellStyle name="AÞ¸¶ [0]_INQUIRY ¿μ¾÷AßAø " xfId="1404"/>
    <cellStyle name="ÄÞ¸¶ [0]_laroux" xfId="1405"/>
    <cellStyle name="AÞ¸¶ [0]_laroux_1" xfId="1406"/>
    <cellStyle name="ÄÞ¸¶ [0]_laroux_1" xfId="1407"/>
    <cellStyle name="AÞ¸¶ [0]_laroux_2" xfId="1408"/>
    <cellStyle name="ÄÞ¸¶ [0]_laroux_2" xfId="1409"/>
    <cellStyle name="AÞ¸¶ [0]_laroux_3" xfId="1410"/>
    <cellStyle name="ÄÞ¸¶ [0]_laroux_3" xfId="1411"/>
    <cellStyle name="AÞ¸¶ [0]_M105CDT " xfId="1412"/>
    <cellStyle name="ÄÞ¸¶ [0]_MBO_0" xfId="1413"/>
    <cellStyle name="AÞ¸¶ [0]_MBO96_1" xfId="1414"/>
    <cellStyle name="ÄÞ¸¶ [0]_MBO96_1" xfId="1415"/>
    <cellStyle name="AÞ¸¶ [0]_º¸°i¾c½A_I.판관비추정치와 실적치를 대입시 수익성 비교" xfId="1416"/>
    <cellStyle name="ÄÞ¸¶ [0]_º¸°í¾ç½Ä_I.판관비추정치와 실적치를 대입시 수익성 비교" xfId="1417"/>
    <cellStyle name="AÞ¸¶ [0]_º¸°i¾c½A_TKB-보고서" xfId="1418"/>
    <cellStyle name="ÄÞ¸¶ [0]_º¸°í¾ç½Ä_TKB-보고서" xfId="1419"/>
    <cellStyle name="AÞ¸¶ [0]_º¸°i¾c½A_수시상환오토론만기연장안-8-28" xfId="1420"/>
    <cellStyle name="ÄÞ¸¶ [0]_º¸°í¾ç½Ä_수시상환오토론만기연장안-8-28" xfId="1421"/>
    <cellStyle name="AÞ¸¶ [0]_ºn¿e¿¹≫e" xfId="1422"/>
    <cellStyle name="ÄÞ¸¶ [0]_Sheet1" xfId="1423"/>
    <cellStyle name="AÞ¸¶ [0]_Sheet1_¸i¼¼¼­" xfId="1424"/>
    <cellStyle name="AÞ¸¶_´eA÷´eA¶" xfId="1425"/>
    <cellStyle name="ÄÞ¸¶_±âÁØÇ¥" xfId="1426"/>
    <cellStyle name="AÞ¸¶_±aAØC￥_수익성-8월17일(99년기준)" xfId="1427"/>
    <cellStyle name="ÄÞ¸¶_±âÁØÇ¥_수익성-8월17일(99년기준)" xfId="1428"/>
    <cellStyle name="AÞ¸¶_≫c±aÆC¸A¹æAo" xfId="1429"/>
    <cellStyle name="ÄÞ¸¶_°í°´½Å¿ëÆò°¡" xfId="1430"/>
    <cellStyle name="AÞ¸¶_°i°´½A¿eÆo°¡_수익성-8월17일(99년기준)" xfId="1431"/>
    <cellStyle name="ÄÞ¸¶_°í°´½Å¿ëÆò°¡_수익성-8월17일(99년기준)" xfId="1432"/>
    <cellStyle name="AÞ¸¶_°ßAu¿ø°¡C￥" xfId="1433"/>
    <cellStyle name="ÄÞ¸¶_¼ö¼ö·á¿ä¾àÇ¥_마케팅총괄본부 주간회의 자료-순서" xfId="1434"/>
    <cellStyle name="AÞ¸¶_¼o¼o·a¿a¾aC￥_수시상환오토론만기연장안-8-28" xfId="1435"/>
    <cellStyle name="ÄÞ¸¶_¼ö¼ö·á¿ä¾àÇ¥_수시상환오토론만기연장안-8-28" xfId="1436"/>
    <cellStyle name="AÞ¸¶_¼o¼o·a¿a¾aC￥_수익성-8월17일(99년기준)" xfId="1437"/>
    <cellStyle name="ÄÞ¸¶_¼ö¼ö·á¿ä¾àÇ¥_수익성-8월17일(99년기준)" xfId="1438"/>
    <cellStyle name="AÞ¸¶_¼o¼o·a¿a¾aC￥_오토파이낸스" xfId="1439"/>
    <cellStyle name="ÄÞ¸¶_¼ö¼ö·á¿ä¾àÇ¥_오토파이낸스" xfId="1440"/>
    <cellStyle name="AÞ¸¶_¼o¼o·a¿a¾aC￥_자동차영업" xfId="1441"/>
    <cellStyle name="ÄÞ¸¶_¼ö¼ö·á¿ä¾àÇ¥_자동차영업" xfId="1442"/>
    <cellStyle name="AÞ¸¶_¼o¼o·a¿a¾aC￥_자동차영업팀" xfId="1443"/>
    <cellStyle name="ÄÞ¸¶_¼ö¼ö·á¿ä¾àÇ¥_자동차영업팀" xfId="1444"/>
    <cellStyle name="AÞ¸¶_¼o¼o·a¿a¾aC￥_전무님회의자료(자동차영업팀9.3)" xfId="1445"/>
    <cellStyle name="ÄÞ¸¶_¼ö¼ö·á¿ä¾àÇ¥_전무님회의자료(자동차영업팀9.3)" xfId="1446"/>
    <cellStyle name="AÞ¸¶_¼o¼o·a¿a¾aC￥_전무님회의자료(자동차영업팀9월23)" xfId="1447"/>
    <cellStyle name="ÄÞ¸¶_¼ö¼ö·á¿ä¾àÇ¥_전무님회의자료(자동차영업팀9월23)" xfId="1448"/>
    <cellStyle name="AÞ¸¶_¼OAIºÐ¼R" xfId="1449"/>
    <cellStyle name="ÄÞ¸¶_½Å¿ëµî±ÞÇ¥" xfId="1450"/>
    <cellStyle name="AÞ¸¶_½A¿eμi±ÞC￥" xfId="1451"/>
    <cellStyle name="ÄÞ¸¶_½ÂÀÎ¾÷Ã¼" xfId="1452"/>
    <cellStyle name="AÞ¸¶_¹æ¾E2" xfId="1453"/>
    <cellStyle name="ÄÞ¸¶_¹æ¾È2" xfId="1454"/>
    <cellStyle name="AÞ¸¶_¹æ¾E2_I.판관비추정치와 실적치를 대입시 수익성 비교" xfId="1455"/>
    <cellStyle name="ÄÞ¸¶_¹æ¾È2_I.판관비추정치와 실적치를 대입시 수익성 비교" xfId="1456"/>
    <cellStyle name="AÞ¸¶_¹æ¾E2_TKB-보고서" xfId="1457"/>
    <cellStyle name="ÄÞ¸¶_¹æ¾È2_TKB-보고서" xfId="1458"/>
    <cellStyle name="AÞ¸¶_¹æ¾E2_마케팅실" xfId="1459"/>
    <cellStyle name="ÄÞ¸¶_¹æ¾È2_마케팅실" xfId="1460"/>
    <cellStyle name="AÞ¸¶_¹æ¾E2_마케팅총괄본부 주간회의 자료 (12.9) - 1" xfId="1461"/>
    <cellStyle name="ÄÞ¸¶_¹æ¾È2_마케팅총괄본부 주간회의 자료 (12.9) - 1" xfId="1462"/>
    <cellStyle name="AÞ¸¶_¹æ¾E2_마케팅총괄본부 주간회의 자료-순서" xfId="1463"/>
    <cellStyle name="ÄÞ¸¶_¹æ¾È2_마케팅총괄본부 주간회의 자료-순서" xfId="1464"/>
    <cellStyle name="AÞ¸¶_¹æ¾E2_수시상환오토론만기연장안-8-28" xfId="1465"/>
    <cellStyle name="ÄÞ¸¶_¹æ¾È2_수시상환오토론만기연장안-8-28" xfId="1466"/>
    <cellStyle name="AÞ¸¶_¹æ¾E2_수익성-8월17일(99년기준)" xfId="1467"/>
    <cellStyle name="ÄÞ¸¶_¹æ¾È2_수익성-8월17일(99년기준)" xfId="1468"/>
    <cellStyle name="AÞ¸¶_¹æ¾E2_오토파이낸스" xfId="1469"/>
    <cellStyle name="ÄÞ¸¶_¹æ¾È2_오토파이낸스" xfId="1470"/>
    <cellStyle name="AÞ¸¶_¹æ¾E2_자동차영업" xfId="1471"/>
    <cellStyle name="ÄÞ¸¶_¹æ¾È2_자동차영업" xfId="1472"/>
    <cellStyle name="AÞ¸¶_¹æ¾E2_자동차영업팀" xfId="1473"/>
    <cellStyle name="ÄÞ¸¶_¹æ¾È2_자동차영업팀" xfId="1474"/>
    <cellStyle name="AÞ¸¶_¹æ¾E2_전무님회의자료(자동차영업팀9.3)" xfId="1475"/>
    <cellStyle name="ÄÞ¸¶_¹æ¾È2_전무님회의자료(자동차영업팀9.3)" xfId="1476"/>
    <cellStyle name="AÞ¸¶_¹æ¾E2_전무님회의자료(자동차영업팀9월23)" xfId="1477"/>
    <cellStyle name="ÄÞ¸¶_¹æ¾È2_전무님회의자료(자동차영업팀9월23)" xfId="1478"/>
    <cellStyle name="AÞ¸¶_¹yAIº°AoAU°eE¹" xfId="1479"/>
    <cellStyle name="ÄÞ¸¶_2000¼ÕÈ® " xfId="1480"/>
    <cellStyle name="AÞ¸¶_97MBO (2)" xfId="1481"/>
    <cellStyle name="ÄÞ¸¶_97MBO (2)" xfId="1482"/>
    <cellStyle name="AÞ¸¶_A|Aa¿e" xfId="1483"/>
    <cellStyle name="ÄÞ¸¶_Á¦Ãâ¿ë" xfId="1484"/>
    <cellStyle name="AÞ¸¶_A¤±C¼­·u_수익성-8월17일(99년기준)" xfId="1485"/>
    <cellStyle name="ÄÞ¸¶_Ã¤±Ç¼­·ù_수익성-8월17일(99년기준)" xfId="1486"/>
    <cellStyle name="AÞ¸¶_A¹Aa" xfId="1487"/>
    <cellStyle name="ÄÞ¸¶_Áõ±Ç Project" xfId="1488"/>
    <cellStyle name="AÞ¸¶_C° _소비자금융-Final-7월21일" xfId="1489"/>
    <cellStyle name="ÄÞ¸¶_Ç° _소비자금융-Final-7월21일" xfId="1490"/>
    <cellStyle name="AÞ¸¶_C° _수시상환-수익성-6월14일" xfId="1491"/>
    <cellStyle name="ÄÞ¸¶_Ç° _수시상환-수익성-6월14일" xfId="1492"/>
    <cellStyle name="AÞ¸¶_C° _수익증권-수익성-5-23일" xfId="1493"/>
    <cellStyle name="ÄÞ¸¶_Ç° _수익증권-수익성-5-23일" xfId="1494"/>
    <cellStyle name="AÞ¸¶_C° _수익증권-수익성-5-23일_수시상환오토론만기연장안-8-28" xfId="1495"/>
    <cellStyle name="ÄÞ¸¶_Ç° _수익증권-수익성-5-23일_수시상환오토론만기연장안-8-28" xfId="1496"/>
    <cellStyle name="AÞ¸¶_C° _전환대출업무절차" xfId="1497"/>
    <cellStyle name="ÄÞ¸¶_Ç° _전환대출업무절차" xfId="1498"/>
    <cellStyle name="AÞ¸¶_CN°eAIAI96³a" xfId="1499"/>
    <cellStyle name="ÄÞ¸¶_ÇÒºÎ project" xfId="1500"/>
    <cellStyle name="AÞ¸¶_INQUIRY ¿μ¾÷AßAø " xfId="1501"/>
    <cellStyle name="ÄÞ¸¶_laroux" xfId="1502"/>
    <cellStyle name="AÞ¸¶_laroux_1" xfId="1503"/>
    <cellStyle name="ÄÞ¸¶_laroux_1" xfId="1504"/>
    <cellStyle name="AÞ¸¶_laroux_2" xfId="1505"/>
    <cellStyle name="ÄÞ¸¶_laroux_2" xfId="1506"/>
    <cellStyle name="AÞ¸¶_laroux_3" xfId="1507"/>
    <cellStyle name="ÄÞ¸¶_laroux_3" xfId="1508"/>
    <cellStyle name="AÞ¸¶_laroux_4" xfId="1509"/>
    <cellStyle name="ÄÞ¸¶_laroux_4" xfId="1510"/>
    <cellStyle name="AÞ¸¶_M105CDT " xfId="1511"/>
    <cellStyle name="ÄÞ¸¶_MBO_0" xfId="1512"/>
    <cellStyle name="AÞ¸¶_MBO96_1" xfId="1513"/>
    <cellStyle name="ÄÞ¸¶_MBO96_1" xfId="1514"/>
    <cellStyle name="AÞ¸¶_º¸°i¾c½A_I.판관비추정치와 실적치를 대입시 수익성 비교" xfId="1515"/>
    <cellStyle name="ÄÞ¸¶_º¸°í¾ç½Ä_I.판관비추정치와 실적치를 대입시 수익성 비교" xfId="1516"/>
    <cellStyle name="AÞ¸¶_º¸°i¾c½A_TKB-보고서" xfId="1517"/>
    <cellStyle name="ÄÞ¸¶_º¸°í¾ç½Ä_TKB-보고서" xfId="1518"/>
    <cellStyle name="AÞ¸¶_º¸°i¾c½A_수시상환오토론만기연장안-8-28" xfId="1519"/>
    <cellStyle name="ÄÞ¸¶_º¸°í¾ç½Ä_수시상환오토론만기연장안-8-28" xfId="1520"/>
    <cellStyle name="AÞ¸¶_ºn¿e¿¹≫e" xfId="1521"/>
    <cellStyle name="ÄÞ¸¶_Sheet1" xfId="1522"/>
    <cellStyle name="AÞ¸¶_Sheet1_¸i¼¼¼­" xfId="1523"/>
    <cellStyle name="_x0001_b" xfId="1524"/>
    <cellStyle name="C¡IA¨ª_¡Æ￠R¨uO￠￢¡ÆAIA￠´_￥iⓒ￡A¨IAIA￠´ " xfId="1525"/>
    <cellStyle name="C￥" xfId="1526"/>
    <cellStyle name="Ç¥" xfId="1527"/>
    <cellStyle name="C￥_마곡보완" xfId="1528"/>
    <cellStyle name="Ç¥_마곡보완" xfId="1529"/>
    <cellStyle name="C￥AØ_´eAN°yC￥ " xfId="1530"/>
    <cellStyle name="Ç¥ÁØ_¸í¼¼Ç¥" xfId="1531"/>
    <cellStyle name="C￥AØ_¿ø°¡ºÐ¼R" xfId="1532"/>
    <cellStyle name="Ç¥ÁØ_±âÁØÇ¥" xfId="1533"/>
    <cellStyle name="C￥AØ_±YºnAy°¨" xfId="1534"/>
    <cellStyle name="Ç¥ÁØ_»ç¾÷ºÎº° ÃÑ°è " xfId="1535"/>
    <cellStyle name="C￥AØ_≫c¾÷ºIº° AN°e " xfId="1536"/>
    <cellStyle name="Ç¥ÁØ_°í°´½Å¿ëÆò°¡" xfId="1537"/>
    <cellStyle name="C￥AØ_°ø≫c¿ø°¡" xfId="1538"/>
    <cellStyle name="Ç¥ÁØ_0N-HANDLING " xfId="1539"/>
    <cellStyle name="C￥AØ_½A¿eμi±ÞC￥" xfId="1540"/>
    <cellStyle name="Ç¥ÁØ_¹æ¾È" xfId="1541"/>
    <cellStyle name="C￥AØ_¹æ¾E2" xfId="1542"/>
    <cellStyle name="Ç¥ÁØ_¹æ¾È2" xfId="1543"/>
    <cellStyle name="C￥AØ_¹æ¾E2_I.판관비추정치와 실적치를 대입시 수익성 비교" xfId="1544"/>
    <cellStyle name="Ç¥ÁØ_¹æ¾È2_I.판관비추정치와 실적치를 대입시 수익성 비교" xfId="1545"/>
    <cellStyle name="C￥AØ_¹æ¾E2_TKB-보고서" xfId="1546"/>
    <cellStyle name="Ç¥ÁØ_¹æ¾È2_TKB-보고서" xfId="1547"/>
    <cellStyle name="C￥AØ_³￢½A¿¹≫e(9¿u)" xfId="1548"/>
    <cellStyle name="Ç¥ÁØ_5-1±¤°í " xfId="1549"/>
    <cellStyle name="C￥AØ_5-1±¤°i _0310추정손익" xfId="1550"/>
    <cellStyle name="Ç¥ÁØ_5-1±¤°í _계열사현황" xfId="1551"/>
    <cellStyle name="C￥AØ_5-1±¤°i _사장단회의(1월)(1)" xfId="1552"/>
    <cellStyle name="Ç¥ÁØ_5-1±¤°í _사장단회의(1월)(1)" xfId="1553"/>
    <cellStyle name="C￥AØ_5-1±¤°i _재무팀종합" xfId="1554"/>
    <cellStyle name="Ç¥ÁØ_5-1±¤°í _재무팀종합" xfId="1555"/>
    <cellStyle name="C￥AØ_A|Aa¿e" xfId="1556"/>
    <cellStyle name="Ç¥ÁØ_Á¦Ãâ¿ë" xfId="1557"/>
    <cellStyle name="C￥AØ_Æ?±a≫cC×" xfId="1558"/>
    <cellStyle name="Ç¥ÁØ_ÁÖ°£º¸°í" xfId="1559"/>
    <cellStyle name="C￥AØ_ArbiteC°AC" xfId="1560"/>
    <cellStyle name="Ç¥ÁØ_Áý°èÇ¥(2¿ù) " xfId="1561"/>
    <cellStyle name="C￥AØ_Ay°eC￥(2¿u) _1.공사개요" xfId="1562"/>
    <cellStyle name="Ç¥ÁØ_Áý°èÇ¥(2¿ù) _계열사현황" xfId="1563"/>
    <cellStyle name="C￥AØ_Ay°eC￥(2¿u) _남양기숙사" xfId="1564"/>
    <cellStyle name="Ç¥ÁØ_Áý°èÇ¥(2¿ù) _사장단회의(1월)(1)" xfId="1565"/>
    <cellStyle name="C￥AØ_Ay°eC￥(2¿u) _윈터가든현장(070228)" xfId="1566"/>
    <cellStyle name="Ç¥ÁØ_Áý°èÇ¥(2¿ù) _재무팀종합" xfId="1567"/>
    <cellStyle name="C￥AØ_Ay°eC￥(2¿u) _전경사진(윈터가든070409)-회장님보고용" xfId="1568"/>
    <cellStyle name="Ç¥ÁØ_Ç° " xfId="1569"/>
    <cellStyle name="C￥AØ_C° _I.판관비추정치와 실적치를 대입시 수익성 비교" xfId="1570"/>
    <cellStyle name="Ç¥ÁØ_Ç° _I.판관비추정치와 실적치를 대입시 수익성 비교" xfId="1571"/>
    <cellStyle name="C￥AØ_C° _TKB-보고서" xfId="1572"/>
    <cellStyle name="Ç¥ÁØ_Ç° _TKB-보고서" xfId="1573"/>
    <cellStyle name="C￥AØ_CN°eAIAI" xfId="1574"/>
    <cellStyle name="Ç¥ÁØ_laroux" xfId="1575"/>
    <cellStyle name="C￥AØ_laroux_1" xfId="1576"/>
    <cellStyle name="Ç¥ÁØ_laroux_1" xfId="1577"/>
    <cellStyle name="C￥AØ_laroux_1_2003.4월 연체현황 보고자료(현대카드)" xfId="1578"/>
    <cellStyle name="Ç¥ÁØ_laroux_1_2003.4월 연체현황 보고자료(현대카드)" xfId="1579"/>
    <cellStyle name="C￥AØ_laroux_1_I.판관비추정치와 실적치를 대입시 수익성 비교" xfId="1580"/>
    <cellStyle name="Ç¥ÁØ_laroux_1_I.판관비추정치와 실적치를 대입시 수익성 비교" xfId="1581"/>
    <cellStyle name="C￥AØ_laroux_1_TKB-보고서" xfId="1582"/>
    <cellStyle name="Ç¥ÁØ_laroux_1_TKB-보고서" xfId="1583"/>
    <cellStyle name="C￥AØ_laroux_1_대손충당금적립기준변경 효과분석(현대카드 04.5.24.)" xfId="1584"/>
    <cellStyle name="Ç¥ÁØ_laroux_1_대손충당금적립기준변경 효과분석(현대카드 04.5.24.)" xfId="1585"/>
    <cellStyle name="C￥AØ_laroux_1_증자방안보고 (현대카드 04.6월)" xfId="1586"/>
    <cellStyle name="Ç¥ÁØ_laroux_1_증자방안보고 (현대카드 04.6월)" xfId="1587"/>
    <cellStyle name="C￥AØ_laroux_1_충당금기준변경(김정윤대리)" xfId="1588"/>
    <cellStyle name="Ç¥ÁØ_laroux_1_충당금기준변경(김정윤대리)" xfId="1589"/>
    <cellStyle name="C￥AØ_laroux_2" xfId="1590"/>
    <cellStyle name="Ç¥ÁØ_laroux_2" xfId="1591"/>
    <cellStyle name="C￥AØ_laroux_3" xfId="1592"/>
    <cellStyle name="Ç¥ÁØ_laroux_3" xfId="1593"/>
    <cellStyle name="C￥AØ_laroux_4" xfId="1594"/>
    <cellStyle name="Ç¥ÁØ_laroux_4" xfId="1595"/>
    <cellStyle name="C￥AØ_laroux_5" xfId="1596"/>
    <cellStyle name="Ç¥ÁØ_laroux_5" xfId="1597"/>
    <cellStyle name="C￥AØ_º?°æ(AOA¾)" xfId="1598"/>
    <cellStyle name="Ç¥ÁØ_º¸°í¾ç½Ä" xfId="1599"/>
    <cellStyle name="C￥AØ_º¸°i¾c½A_1" xfId="1600"/>
    <cellStyle name="Ç¥ÁØ_º¸°í¾ç½Ä_1" xfId="1601"/>
    <cellStyle name="C￥AØ_º¸°i¾c½A_2" xfId="1602"/>
    <cellStyle name="Ç¥ÁØ_º¸°í¾ç½Ä_2" xfId="1603"/>
    <cellStyle name="C￥AØ_º¸°i¾c½A_2_I.판관비추정치와 실적치를 대입시 수익성 비교" xfId="1604"/>
    <cellStyle name="Ç¥ÁØ_º¸°í¾ç½Ä_2_I.판관비추정치와 실적치를 대입시 수익성 비교" xfId="1605"/>
    <cellStyle name="C￥AØ_º¸°i¾c½A_2_TKB-보고서" xfId="1606"/>
    <cellStyle name="Ç¥ÁØ_º¸°í¾ç½Ä_2_TKB-보고서" xfId="1607"/>
    <cellStyle name="C￥AØ_º¸°i¾c½A_º¸°i¾c½A" xfId="1608"/>
    <cellStyle name="Ç¥ÁØ_º¸°í¾ç½Ä_º¸°í¾ç½Ä" xfId="1609"/>
    <cellStyle name="C￥AØ_º¸°i¾c½A_º¸°i¾c½A_I.판관비추정치와 실적치를 대입시 수익성 비교" xfId="1610"/>
    <cellStyle name="Ç¥ÁØ_º¸°í¾ç½Ä_º¸°í¾ç½Ä_I.판관비추정치와 실적치를 대입시 수익성 비교" xfId="1611"/>
    <cellStyle name="C￥AØ_º¸°i¾c½A_º¸°i¾c½A_TKB-보고서" xfId="1612"/>
    <cellStyle name="Ç¥ÁØ_º¸°í¾ç½Ä_º¸°í¾ç½Ä_TKB-보고서" xfId="1613"/>
    <cellStyle name="C￥AØ_ºn¿e±aAØ" xfId="1614"/>
    <cellStyle name="Ç¥ÁØ_Sheet1" xfId="1615"/>
    <cellStyle name="C￥AØ_Sheet1 (2)" xfId="1616"/>
    <cellStyle name="Ç¥ÁØ_Sheet1 2" xfId="1617"/>
    <cellStyle name="C￥AØ_Sheet1_¿μ¾÷CoE² " xfId="1618"/>
    <cellStyle name="Ç¥ÁØ_Sheet1_0N-HANDLING " xfId="1619"/>
    <cellStyle name="C￥AØ_Sheet1_Ay°eC￥(2¿u) " xfId="1620"/>
    <cellStyle name="Ç¥ÁØ_Sheet1_Áý°èÇ¥(2¿ù) " xfId="1621"/>
    <cellStyle name="C￥AØ_Sheet1_Ay°eC￥(2¿u) _0310추정손익" xfId="1622"/>
    <cellStyle name="Ç¥ÁØ_Sheet1_Áý°èÇ¥(2¿ù) _0310추정손익" xfId="1623"/>
    <cellStyle name="C￥AØ_Sheet1_Ay°eC￥(2¿u) _계열사현황" xfId="1624"/>
    <cellStyle name="Ç¥ÁØ_Sheet1_Áý°èÇ¥(2¿ù) _계열사현황" xfId="1625"/>
    <cellStyle name="C￥AØ_Sheet1_Ay°eC￥(2¿u) _사장단회의(1월)(1)" xfId="1626"/>
    <cellStyle name="Ç¥ÁØ_Sheet1_Áý°èÇ¥(2¿ù) _사장단회의(1월)(1)" xfId="1627"/>
    <cellStyle name="C￥AØ_Sheet1_Ay°eC￥(2¿u) _손익보고서(9월재수정)" xfId="1628"/>
    <cellStyle name="Ç¥ÁØ_Sheet1_Áý°èÇ¥(2¿ù) _손익보고서(9월재수정)" xfId="1629"/>
    <cellStyle name="C￥AØ_Sheet1_Ay°eC￥(2¿u) _엠코현황보고4(유회장님)" xfId="1630"/>
    <cellStyle name="Ç¥ÁØ_Sheet1_Áý°èÇ¥(2¿ù) _엠코현황보고4(유회장님)" xfId="1631"/>
    <cellStyle name="C￥AØ_Sheet1_Ay°eC￥(2¿u) _재무팀종합" xfId="1632"/>
    <cellStyle name="Ç¥ÁØ_Sheet1_Áý°èÇ¥(2¿ù) _재무팀종합" xfId="1633"/>
    <cellStyle name="Calc Currency (0)" xfId="1634"/>
    <cellStyle name="Calc Currency (0) 2" xfId="1635"/>
    <cellStyle name="category" xfId="1636"/>
    <cellStyle name="Comma" xfId="1637"/>
    <cellStyle name="Comma [0]" xfId="1638"/>
    <cellStyle name="comma zerodec" xfId="1639"/>
    <cellStyle name="comma zerodec 2" xfId="1640"/>
    <cellStyle name="Comma_ SG&amp;A Bridge " xfId="1641"/>
    <cellStyle name="Comma0" xfId="1642"/>
    <cellStyle name="Copied" xfId="1643"/>
    <cellStyle name="Curren?_x0012_퐀_x0017_?" xfId="1644"/>
    <cellStyle name="Currency" xfId="1645"/>
    <cellStyle name="Currency [0]" xfId="1646"/>
    <cellStyle name="Currency [0]შQ3 FY96_재고관리 _2000년 인원운용 계획" xfId="1647"/>
    <cellStyle name="currency-$" xfId="1648"/>
    <cellStyle name="Currency_ SG&amp;A Bridge " xfId="1649"/>
    <cellStyle name="Currency0" xfId="1650"/>
    <cellStyle name="Currency0 2" xfId="1651"/>
    <cellStyle name="Currency1" xfId="1652"/>
    <cellStyle name="Currency1 2" xfId="1653"/>
    <cellStyle name="Date" xfId="1654"/>
    <cellStyle name="Dollar (zero dec)" xfId="1655"/>
    <cellStyle name="Dollar (zero dec) 2" xfId="1656"/>
    <cellStyle name="Entered" xfId="1657"/>
    <cellStyle name="Euro" xfId="1658"/>
    <cellStyle name="F2" xfId="1659"/>
    <cellStyle name="F3" xfId="1660"/>
    <cellStyle name="F4" xfId="1661"/>
    <cellStyle name="F5" xfId="1662"/>
    <cellStyle name="F6" xfId="1663"/>
    <cellStyle name="F7" xfId="1664"/>
    <cellStyle name="F8" xfId="1665"/>
    <cellStyle name="Fixed" xfId="1666"/>
    <cellStyle name="Grey" xfId="1667"/>
    <cellStyle name="HEADER" xfId="1668"/>
    <cellStyle name="Header1" xfId="1669"/>
    <cellStyle name="Header2" xfId="1670"/>
    <cellStyle name="Heading 1" xfId="1671"/>
    <cellStyle name="Heading 2" xfId="1672"/>
    <cellStyle name="Heading1" xfId="1673"/>
    <cellStyle name="Heading2" xfId="1674"/>
    <cellStyle name="Hyperlink_NEGS" xfId="1675"/>
    <cellStyle name="Input [yellow]" xfId="1676"/>
    <cellStyle name="Milliers [0]_AR1194" xfId="1677"/>
    <cellStyle name="Milliers_AR1194" xfId="1678"/>
    <cellStyle name="Model" xfId="1679"/>
    <cellStyle name="Mon?aire [0]_AR1194" xfId="1680"/>
    <cellStyle name="Mon?aire_AR1194" xfId="1681"/>
    <cellStyle name="no dec" xfId="1682"/>
    <cellStyle name="Normal - Style1" xfId="1683"/>
    <cellStyle name="Normal - Style1 2" xfId="1684"/>
    <cellStyle name="Normal - Style2" xfId="1685"/>
    <cellStyle name="Normal - Style3" xfId="1686"/>
    <cellStyle name="Normal - Style4" xfId="1687"/>
    <cellStyle name="Normal - Style5" xfId="1688"/>
    <cellStyle name="Normal - Style6" xfId="1689"/>
    <cellStyle name="Normal - Style7" xfId="1690"/>
    <cellStyle name="Normal - Style8" xfId="1691"/>
    <cellStyle name="Normal_ SG&amp;A Bridge " xfId="1692"/>
    <cellStyle name="Œ…?æ맖?e [0.00]_laroux" xfId="1693"/>
    <cellStyle name="Œ…?æ맖?e_laroux" xfId="1694"/>
    <cellStyle name="Percent" xfId="1695"/>
    <cellStyle name="Percent [2]" xfId="1696"/>
    <cellStyle name="Percent_사장님 보고(070608)" xfId="1697"/>
    <cellStyle name="PERCENTAGE" xfId="1698"/>
    <cellStyle name="RevList" xfId="1699"/>
    <cellStyle name="STANDARD" xfId="1700"/>
    <cellStyle name="STD" xfId="1701"/>
    <cellStyle name="Sub" xfId="1702"/>
    <cellStyle name="subhead" xfId="1703"/>
    <cellStyle name="Subtotal" xfId="1704"/>
    <cellStyle name="þ_x001d_ð'&amp;Oy?Hy9_x0008__x000f__x0007_æ_x0007__x0007__x0001__x0001_" xfId="1705"/>
    <cellStyle name="þ_x001d_ð'&amp;Oy?Hy9_x0008_E_x000c_￠_x000d__x0007__x0001__x0001_" xfId="1706"/>
    <cellStyle name="Title" xfId="1707"/>
    <cellStyle name="title [1]" xfId="1708"/>
    <cellStyle name="title [2]" xfId="1709"/>
    <cellStyle name="Title2" xfId="1710"/>
    <cellStyle name="Total" xfId="1711"/>
    <cellStyle name="ܪb♈Ƃܺb♬Ƃ݊b⚜Ƃݚb⛘Ƃݪb⧨Ƃݺb⨤Ƃފb⩔Ƃޚb⩸Ƃުb⪤Ƃ޺b ƂߊbÀƂߚbàƂߪbĄƂߺbĠƂࠊbļƂࠚbŘƂࠪbƄƂ࠺bƤƂࡊbǈƂ࡚b׌ƂࡪbװƂࡺb؜ƂࢊbشƂ࢚bٔƂࢪbǸƂࢺbȰƂ࣊bɤƂࣚbʠƂ࣪bːƂࣺbڄƂऊbڬƂचbۘƂपb۬Ƃऺb܄ƂॊbܜƂग़bܴƂ४b݌ƂॺbݤƂঊbݼƂচbఈƂপbఠƂ঺bసƂ৊b౐Ƃ৚b౴Ƃ৪bޔƂ৺bߌƂਊbߠƂਚb߰ƂਪbࠄƂ਺bಠƂ੊bರƂਗ਼bೀƂ੪b೜Ƃ੺b೴Ƃઊb唔Ƃચb唬Ƃપb啀Ƃ઺b啐Ƃ૊b啨Ƃ૚bഄƂ૪bരƂૺbൔƂଊb൰Ƃଚb඘" xfId="1712"/>
    <cellStyle name="검증" xfId="1713"/>
    <cellStyle name="고정소숫점" xfId="1714"/>
    <cellStyle name="고정소숫점 2" xfId="1715"/>
    <cellStyle name="고정출력1" xfId="1716"/>
    <cellStyle name="고정출력2" xfId="1717"/>
    <cellStyle name="기본숫자" xfId="1718"/>
    <cellStyle name="날짜" xfId="1719"/>
    <cellStyle name="내역서" xfId="1720"/>
    <cellStyle name="달러" xfId="1721"/>
    <cellStyle name="뒤에 오는 하이퍼링크" xfId="1722"/>
    <cellStyle name="똿뗦먛귟 [0.00]_PRODUCT DETAIL Q1" xfId="1723"/>
    <cellStyle name="똿뗦먛귟_PRODUCT DETAIL Q1" xfId="1724"/>
    <cellStyle name="메시지" xfId="1725"/>
    <cellStyle name="믅됞 [0.00]_PRODUCT DETAIL Q1" xfId="1726"/>
    <cellStyle name="믅됞_PRODUCT DETAIL Q1" xfId="1727"/>
    <cellStyle name="백분율" xfId="1728" builtinId="5"/>
    <cellStyle name="백분율 [0]" xfId="1729"/>
    <cellStyle name="백분율 [2]" xfId="1730"/>
    <cellStyle name="백분율 2" xfId="1731"/>
    <cellStyle name="백분율 2 2" xfId="1732"/>
    <cellStyle name="백분율 3" xfId="1733"/>
    <cellStyle name="백분율 3 2" xfId="1734"/>
    <cellStyle name="백분율 4" xfId="1735"/>
    <cellStyle name="백분율 5" xfId="1736"/>
    <cellStyle name="백분율 6" xfId="1737"/>
    <cellStyle name="백분율 7" xfId="1738"/>
    <cellStyle name="보고서_우일수산" xfId="1739"/>
    <cellStyle name="뷭?_BOOKSHIP" xfId="1740"/>
    <cellStyle name="常规_cs802" xfId="1741"/>
    <cellStyle name="숫자" xfId="1742"/>
    <cellStyle name="숫자(R)" xfId="1743"/>
    <cellStyle name="숫자(R) 2" xfId="1744"/>
    <cellStyle name="쉼표 [0]" xfId="1745" builtinId="6"/>
    <cellStyle name="쉼표 [0] 2" xfId="1746"/>
    <cellStyle name="쉼표 [0] 2 2" xfId="1747"/>
    <cellStyle name="쉼표 [0] 3" xfId="1748"/>
    <cellStyle name="쉼표 [0] 3 2" xfId="1749"/>
    <cellStyle name="쉼표 [0] 4" xfId="1750"/>
    <cellStyle name="스타일 1" xfId="1751"/>
    <cellStyle name="스타일 1 2" xfId="1752"/>
    <cellStyle name="스타일 2" xfId="1753"/>
    <cellStyle name="스타일 3" xfId="1754"/>
    <cellStyle name="스타일 4" xfId="1755"/>
    <cellStyle name="안건회계법인" xfId="1756"/>
    <cellStyle name="원" xfId="1757"/>
    <cellStyle name="자리수" xfId="1758"/>
    <cellStyle name="자리수0" xfId="1759"/>
    <cellStyle name="자리수0 2" xfId="1760"/>
    <cellStyle name="제목 1(左)" xfId="1761"/>
    <cellStyle name="제목 1(中)" xfId="1762"/>
    <cellStyle name="제목[1 줄]" xfId="1763"/>
    <cellStyle name="제목[2줄 아래]" xfId="1764"/>
    <cellStyle name="제목[2줄 위]" xfId="1765"/>
    <cellStyle name="제목1" xfId="1766"/>
    <cellStyle name="제목2" xfId="1767"/>
    <cellStyle name="지정되지 않음" xfId="1768"/>
    <cellStyle name="콤? [0]" xfId="1769"/>
    <cellStyle name="콤냡?&lt;_x000f_$??:_x0009_`1_1 " xfId="1770"/>
    <cellStyle name="콤마 []" xfId="1771"/>
    <cellStyle name="콤마 [0]_" xfId="1772"/>
    <cellStyle name="콤마 [2]" xfId="1773"/>
    <cellStyle name="콤마[0]" xfId="1774"/>
    <cellStyle name="콤마_  종  합  " xfId="1775"/>
    <cellStyle name="쾰화_증컿요인 (2(_자금운쇌 " xfId="1776"/>
    <cellStyle name="통T" xfId="1777"/>
    <cellStyle name="튡" xfId="1778"/>
    <cellStyle name="트럭" xfId="1779"/>
    <cellStyle name="퍼센트" xfId="1780"/>
    <cellStyle name="퍼센트 2" xfId="1781"/>
    <cellStyle name="표" xfId="1782"/>
    <cellStyle name="표머릿글(上)" xfId="1783"/>
    <cellStyle name="표머릿글(中)" xfId="1784"/>
    <cellStyle name="표머릿글(下)" xfId="1785"/>
    <cellStyle name="표준" xfId="0" builtinId="0"/>
    <cellStyle name="표준 15" xfId="1786"/>
    <cellStyle name="표준 2" xfId="1787"/>
    <cellStyle name="표준 2 2 2" xfId="1788"/>
    <cellStyle name="표준 3" xfId="1789"/>
    <cellStyle name="표준 4" xfId="1790"/>
    <cellStyle name="표준 4 2" xfId="1791"/>
    <cellStyle name="표준 5" xfId="1792"/>
    <cellStyle name="표준 6" xfId="1793"/>
    <cellStyle name="표준 7" xfId="1794"/>
    <cellStyle name="표준 8" xfId="1795"/>
    <cellStyle name="標準_Akia(F）-8" xfId="1796"/>
    <cellStyle name="합산" xfId="1797"/>
    <cellStyle name="화폐기호" xfId="1798"/>
    <cellStyle name="화폐기호 2" xfId="1799"/>
    <cellStyle name="화폐기호0" xfId="1800"/>
    <cellStyle name="화폐기호0 2" xfId="1801"/>
    <cellStyle name="확인" xfId="180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CC9900"/>
      <rgbColor rgb="00FFFFCC"/>
      <rgbColor rgb="00CCFFFF"/>
      <rgbColor rgb="00FFCCFF"/>
      <rgbColor rgb="00FF8080"/>
      <rgbColor rgb="00CCECFF"/>
      <rgbColor rgb="00CCCCFF"/>
      <rgbColor rgb="00FCD52E"/>
      <rgbColor rgb="00CCCC00"/>
      <rgbColor rgb="00C8BD90"/>
      <rgbColor rgb="00EAEAEA"/>
      <rgbColor rgb="00CCD2E4"/>
      <rgbColor rgb="00CBBBC3"/>
      <rgbColor rgb="00FEF0CE"/>
      <rgbColor rgb="00C6D3D4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117" Type="http://schemas.openxmlformats.org/officeDocument/2006/relationships/externalLink" Target="externalLinks/externalLink115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externalLink" Target="externalLinks/externalLink110.xml"/><Relationship Id="rId133" Type="http://schemas.openxmlformats.org/officeDocument/2006/relationships/externalLink" Target="externalLinks/externalLink131.xml"/><Relationship Id="rId138" Type="http://schemas.openxmlformats.org/officeDocument/2006/relationships/externalLink" Target="externalLinks/externalLink136.xml"/><Relationship Id="rId154" Type="http://schemas.openxmlformats.org/officeDocument/2006/relationships/externalLink" Target="externalLinks/externalLink152.xml"/><Relationship Id="rId159" Type="http://schemas.openxmlformats.org/officeDocument/2006/relationships/externalLink" Target="externalLinks/externalLink157.xml"/><Relationship Id="rId170" Type="http://schemas.openxmlformats.org/officeDocument/2006/relationships/externalLink" Target="externalLinks/externalLink168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123" Type="http://schemas.openxmlformats.org/officeDocument/2006/relationships/externalLink" Target="externalLinks/externalLink121.xml"/><Relationship Id="rId128" Type="http://schemas.openxmlformats.org/officeDocument/2006/relationships/externalLink" Target="externalLinks/externalLink126.xml"/><Relationship Id="rId144" Type="http://schemas.openxmlformats.org/officeDocument/2006/relationships/externalLink" Target="externalLinks/externalLink142.xml"/><Relationship Id="rId149" Type="http://schemas.openxmlformats.org/officeDocument/2006/relationships/externalLink" Target="externalLinks/externalLink147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160" Type="http://schemas.openxmlformats.org/officeDocument/2006/relationships/externalLink" Target="externalLinks/externalLink158.xml"/><Relationship Id="rId165" Type="http://schemas.openxmlformats.org/officeDocument/2006/relationships/externalLink" Target="externalLinks/externalLink16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externalLink" Target="externalLinks/externalLink111.xml"/><Relationship Id="rId118" Type="http://schemas.openxmlformats.org/officeDocument/2006/relationships/externalLink" Target="externalLinks/externalLink116.xml"/><Relationship Id="rId134" Type="http://schemas.openxmlformats.org/officeDocument/2006/relationships/externalLink" Target="externalLinks/externalLink132.xml"/><Relationship Id="rId139" Type="http://schemas.openxmlformats.org/officeDocument/2006/relationships/externalLink" Target="externalLinks/externalLink137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50" Type="http://schemas.openxmlformats.org/officeDocument/2006/relationships/externalLink" Target="externalLinks/externalLink148.xml"/><Relationship Id="rId155" Type="http://schemas.openxmlformats.org/officeDocument/2006/relationships/externalLink" Target="externalLinks/externalLink153.xml"/><Relationship Id="rId171" Type="http://schemas.openxmlformats.org/officeDocument/2006/relationships/theme" Target="theme/theme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124" Type="http://schemas.openxmlformats.org/officeDocument/2006/relationships/externalLink" Target="externalLinks/externalLink122.xml"/><Relationship Id="rId129" Type="http://schemas.openxmlformats.org/officeDocument/2006/relationships/externalLink" Target="externalLinks/externalLink127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40" Type="http://schemas.openxmlformats.org/officeDocument/2006/relationships/externalLink" Target="externalLinks/externalLink138.xml"/><Relationship Id="rId145" Type="http://schemas.openxmlformats.org/officeDocument/2006/relationships/externalLink" Target="externalLinks/externalLink143.xml"/><Relationship Id="rId161" Type="http://schemas.openxmlformats.org/officeDocument/2006/relationships/externalLink" Target="externalLinks/externalLink159.xml"/><Relationship Id="rId166" Type="http://schemas.openxmlformats.org/officeDocument/2006/relationships/externalLink" Target="externalLinks/externalLink16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externalLink" Target="externalLinks/externalLink112.xml"/><Relationship Id="rId119" Type="http://schemas.openxmlformats.org/officeDocument/2006/relationships/externalLink" Target="externalLinks/externalLink117.xml"/><Relationship Id="rId127" Type="http://schemas.openxmlformats.org/officeDocument/2006/relationships/externalLink" Target="externalLinks/externalLink12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122" Type="http://schemas.openxmlformats.org/officeDocument/2006/relationships/externalLink" Target="externalLinks/externalLink120.xml"/><Relationship Id="rId130" Type="http://schemas.openxmlformats.org/officeDocument/2006/relationships/externalLink" Target="externalLinks/externalLink128.xml"/><Relationship Id="rId135" Type="http://schemas.openxmlformats.org/officeDocument/2006/relationships/externalLink" Target="externalLinks/externalLink133.xml"/><Relationship Id="rId143" Type="http://schemas.openxmlformats.org/officeDocument/2006/relationships/externalLink" Target="externalLinks/externalLink141.xml"/><Relationship Id="rId148" Type="http://schemas.openxmlformats.org/officeDocument/2006/relationships/externalLink" Target="externalLinks/externalLink146.xml"/><Relationship Id="rId151" Type="http://schemas.openxmlformats.org/officeDocument/2006/relationships/externalLink" Target="externalLinks/externalLink149.xml"/><Relationship Id="rId156" Type="http://schemas.openxmlformats.org/officeDocument/2006/relationships/externalLink" Target="externalLinks/externalLink154.xml"/><Relationship Id="rId164" Type="http://schemas.openxmlformats.org/officeDocument/2006/relationships/externalLink" Target="externalLinks/externalLink162.xml"/><Relationship Id="rId169" Type="http://schemas.openxmlformats.org/officeDocument/2006/relationships/externalLink" Target="externalLinks/externalLink16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72" Type="http://schemas.openxmlformats.org/officeDocument/2006/relationships/styles" Target="styles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120" Type="http://schemas.openxmlformats.org/officeDocument/2006/relationships/externalLink" Target="externalLinks/externalLink118.xml"/><Relationship Id="rId125" Type="http://schemas.openxmlformats.org/officeDocument/2006/relationships/externalLink" Target="externalLinks/externalLink123.xml"/><Relationship Id="rId141" Type="http://schemas.openxmlformats.org/officeDocument/2006/relationships/externalLink" Target="externalLinks/externalLink139.xml"/><Relationship Id="rId146" Type="http://schemas.openxmlformats.org/officeDocument/2006/relationships/externalLink" Target="externalLinks/externalLink144.xml"/><Relationship Id="rId167" Type="http://schemas.openxmlformats.org/officeDocument/2006/relationships/externalLink" Target="externalLinks/externalLink165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162" Type="http://schemas.openxmlformats.org/officeDocument/2006/relationships/externalLink" Target="externalLinks/externalLink16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115" Type="http://schemas.openxmlformats.org/officeDocument/2006/relationships/externalLink" Target="externalLinks/externalLink113.xml"/><Relationship Id="rId131" Type="http://schemas.openxmlformats.org/officeDocument/2006/relationships/externalLink" Target="externalLinks/externalLink129.xml"/><Relationship Id="rId136" Type="http://schemas.openxmlformats.org/officeDocument/2006/relationships/externalLink" Target="externalLinks/externalLink134.xml"/><Relationship Id="rId157" Type="http://schemas.openxmlformats.org/officeDocument/2006/relationships/externalLink" Target="externalLinks/externalLink155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52" Type="http://schemas.openxmlformats.org/officeDocument/2006/relationships/externalLink" Target="externalLinks/externalLink150.xml"/><Relationship Id="rId173" Type="http://schemas.openxmlformats.org/officeDocument/2006/relationships/sharedStrings" Target="sharedStrings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126" Type="http://schemas.openxmlformats.org/officeDocument/2006/relationships/externalLink" Target="externalLinks/externalLink124.xml"/><Relationship Id="rId147" Type="http://schemas.openxmlformats.org/officeDocument/2006/relationships/externalLink" Target="externalLinks/externalLink145.xml"/><Relationship Id="rId168" Type="http://schemas.openxmlformats.org/officeDocument/2006/relationships/externalLink" Target="externalLinks/externalLink166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121" Type="http://schemas.openxmlformats.org/officeDocument/2006/relationships/externalLink" Target="externalLinks/externalLink119.xml"/><Relationship Id="rId142" Type="http://schemas.openxmlformats.org/officeDocument/2006/relationships/externalLink" Target="externalLinks/externalLink140.xml"/><Relationship Id="rId163" Type="http://schemas.openxmlformats.org/officeDocument/2006/relationships/externalLink" Target="externalLinks/externalLink161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116" Type="http://schemas.openxmlformats.org/officeDocument/2006/relationships/externalLink" Target="externalLinks/externalLink114.xml"/><Relationship Id="rId137" Type="http://schemas.openxmlformats.org/officeDocument/2006/relationships/externalLink" Target="externalLinks/externalLink135.xml"/><Relationship Id="rId158" Type="http://schemas.openxmlformats.org/officeDocument/2006/relationships/externalLink" Target="externalLinks/externalLink156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externalLink" Target="externalLinks/externalLink109.xml"/><Relationship Id="rId132" Type="http://schemas.openxmlformats.org/officeDocument/2006/relationships/externalLink" Target="externalLinks/externalLink130.xml"/><Relationship Id="rId153" Type="http://schemas.openxmlformats.org/officeDocument/2006/relationships/externalLink" Target="externalLinks/externalLink151.xml"/><Relationship Id="rId17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cljh\c\EXCEL\&#49688;&#51452;\&#49324;&#50629;&#49457;~1\96\&#49552;&#51061;&#44592;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2.&#45824;&#50808;&#44277;&#47928;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woo\&#50629;&#47924;&#54016;\LHKDATA\DATA\XLS\&#51452;&#51088;&#47308;&#49892;\&#51204;&#52404;-RE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woo\&#50629;&#47924;&#54016;\99&#49324;&#50629;\COST\&#51060;&#44305;&#44592;\INVEST\CCC\97&#45380;\97&#45380;&#49892;&#5120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592;&#52380;\LGC\EMAIL\DATA\BOOK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48393;\MY%20DOCUMENTS\OWARE\CACHE\&#49688;&#51221;&#50577;&#4988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428;&#49692;&#48124;\&#45824;&#51452;&#48372;&#52397;&#44396;\&#44277;&#47924;\&#45824;&#51452;&#48372;\My%20Documents\B&#45800;&#51648;\&#45824;&#51452;&#48372;\My%20Documents\&#44592;&#49457;&#50577;&#49885;\&#49340;&#49457;\insuk\&#52397;&#44396;&#50672;&#51648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woo\&#50629;&#47924;&#54016;\WINDOWS\TEMP\WINDOWS\TEMP\doosan\dscsuper\EXCEL\&#54624;&#47021;&#51060;\&#54840;&#50896;&#46160;&#4932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woo\&#50629;&#47924;&#54016;\WINDOWS\TEMP\WINDOWS\TEMP\&#51473;&#50669;&#54924;&#51032;\96&#45380;10&#50900;\&#44288;&#47532;&#48376;&#48512;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6;&#54840;\D\1-1WORK\2&#49688;&#50896;&#48124;&#51088;&#50669;&#49324;2\&#51068;&#48152;&#53664;&#47785;&#44148;&#52629;\&#52509;&#44292;&#50896;&#44032;&#44228;&#49328;&#49436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0865;\MY%20DOCUMENTS\&#51648;&#44277;\5\96\96&#51064;&#5089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305;&#54872;\&#44368;&#48372;&#49436;&#52488;\project\&#44368;&#48372;&#49436;&#52488;\&#44368;&#48372;&#49373;&#47749;&#51077;&#52272;(20011210)\&#49345;&#50896;\&#48149;&#49345;&#50896;%20back%20up&#51088;&#47308;\&#48149;&#49345;&#50896;\&#44204;&#51201;&#49436;(&#49328;&#52636;&#45236;&#50669;&#54252;&#54632;)\&#44368;&#48372;&#49436;&#52488;&#20214;\&#50980;&#50689;&#49437;\&#44204;&#51201;&#49436;\&#54788;&#45824;&#44053;&#45224;&#49324;&#50725;IBS\&#44204;&#51201;&#49436;\1&#52264;&#44204;&#51201;0518&#49688;&#51221;&#48516;\&#49444;&#48708;&#51088;&#46041;&#51228;&#50612;&#49884;&#49884;&#53596;(HVAC)\&#44053;&#45224;&#49444;&#48708;&#49328;&#52636;(97523OK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ESTI\&#54644;&#50808;\FED\R-0017\&#50577;&#49885;&#53685;&#51068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305;&#54872;\&#44368;&#48372;&#49436;&#52488;\project\&#44368;&#48372;&#49436;&#52488;\&#44368;&#48372;&#49373;&#47749;&#51077;&#52272;(20011210)\&#50980;&#50689;&#49437;\&#44204;&#51201;&#49436;\&#54788;&#45824;&#44053;&#45224;&#49324;&#50725;IBS\&#44204;&#51201;&#49436;\1&#52264;&#44204;&#51201;0518&#49688;&#51221;&#48516;\&#49444;&#48708;&#51088;&#46041;&#51228;&#50612;&#49884;&#49884;&#53596;(HVAC)\&#44053;&#45224;&#49444;&#48708;&#49328;&#52636;(97523OK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2268;&#44600;\C\DATA\&#49373;&#49328;\&#51204;&#47581;\&#48337;&#51204;&#47581;\&#50896;&#50504;\982&#50896;&#5050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G103\&#49688;&#52636;&#44288;&#47532;\kms\&#49892;&#51201;\97&#45380;\&#49552;&#51061;\&#54644;&#50808;&#50640;&#49436;%20&#48155;&#51008;&#44163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indows\TEMP\&#51077;&#52272;\&#52649;&#51452;&#49345;&#51452;6-1\&#44400;&#49328;&#47924;&#50504;\&#51201;&#44201;&#49900;&#49324;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JB\&#44277;&#50976;\My%20Documents\&#44277;&#50976;\OWARE\CACHE\&#49688;&#51221;&#50577;&#4988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JB\&#44277;&#50976;\My%20Documents\&#44277;&#50976;\My%20Documents\&#44277;&#50976;\OWARE\CACHE\&#49688;&#51221;&#50577;&#49885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MSOFFICE\EXCEL\YOON\&#51473;&#51216;&#49324;&#50629;\&#50629;&#52404;FIX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000057\&#44592;&#53440;\WINDOWS\Temporary%20Internet%20Files\Content.IE5\UPOFYNOB\&#54788;&#45824;&#49345;&#49440;\RKS\AU\9511\RKS\AU\95&#51208;&#44048;\PART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s305\c\HDPIC\VIEWTMP\DHP\HPMLGJ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B110\&#44277;&#50976;\&#51068;&#48152;&#52509;&#44292;.97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madmin\c\DATA\&#44221;&#50689;&#44228;&#54925;\99&#45380;&#46020;\&#51228;&#52636;&#51088;&#47308;\&#51473;&#44592;&#44228;&#54925;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333;&#44592;&#49892;&#51088;&#4730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48393;\SHARE%20FILES\OWARE\CACHE\&#49688;&#51221;&#50577;&#4988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JB\00&#45380;&#54924;&#51032;&#48143;&#48372;\My%20Documents\&#44277;&#50976;\OWARE\CACHE\&#49688;&#51221;&#50577;&#4988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150-5(&#44608;&#54620;&#49688;)\&#49324;&#50629;&#49892;&#51201;\&#47560;&#54588;&#50500;\&#51333;&#44592;&#49892;\&#49324;&#50629;&#44228;&#54925;\97&#45380;&#44228;&#54925;\&#50900;&#48324;&#49552;&#51061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6;&#54840;\D\PROJECT\BUDGET\WOONAM\CHUMDAN\BS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1032;&#54788;\HYUN\Hyun\&#54924;&#51032;&#51088;&#47308;\&#51088;&#47308;\2000&#45380;\OWARE\CACHE\&#49688;&#51221;&#50577;&#49885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6;&#54840;\D\PROJECT\BUDGET\WOONAM\CDDB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48393;\MY%20DOCUMENTS\AAA97\&#49345;&#48152;&#44592;\&#44277;&#52292;\&#48176;&#52824;&#44277;&#47928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24;&#51221;&#44592;\C\&#51088;&#44552;&#44228;&#54925;\&#50672;&#51088;&#44552;\MSOFFICE\EXCEL\95&#54869;&#51221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woo\&#50629;&#47924;&#54016;\LHKDATA\DATA\XLS\&#51077;&#52272;\MODULE\&#49688;&#50896;2&#52264;b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DOOSAN\DSCGHM\PROJECT\FED\Fed0010\costbreak%2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73;&#50896;&#53469;\C\My%20Documents\WONMI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EXCEL\&#47588;&#52636;\97\&#49892;&#51201;\11&#50900;&#49892;&#51201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44508;&#49885;\&#44204;&#51201;2000\PROJECT\Aproj-2\hmc-ny\&#53685;&#54633;&#49688;&#51452;\&#53685;&#54633;&#49688;&#51452;_&#54032;&#54408;2K01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69758\98ept\0M&#44288;&#47532;\&#54801;&#51312;&#51204;&#46321;\&#47928;&#49436;&#50577;&#49885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620;&#49688;\C\&#47560;&#54588;&#50500;\&#51333;&#44592;&#49892;\&#49324;&#50629;&#44228;&#54925;\98&#45380;&#44228;&#54925;\&#47560;&#54588;&#50500;\&#51333;&#44592;&#49892;\&#49324;&#50629;&#44228;&#54925;\97&#45380;&#44228;&#54925;\&#50900;&#48324;&#49552;&#51061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6020;&#50980;\C\HEE-DONG\&#44592;&#53440;\&#54801;&#51312;&#51204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960039\&#49324;&#50629;&#44228;&#54925;\AAA97\&#49345;&#48152;&#44592;\&#44277;&#52292;\&#48176;&#52824;&#44277;&#47928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&#52292;&#52268;&#44216;\Local%20Settings\Temporary%20Internet%20Files\Content.IE5\LJNBD10E\&#51060;&#50689;&#48124;\&#44592;&#53440;&#51088;&#47308;\IPCHAL.97\P-PROJEC\P-PRJ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175.251\filebox\My%20Documents\&#44033;&#51333;&#50577;&#49885;\&#50577;&#49885;(&#45236;&#48512;)\My%20Pictures\WORKSHO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000057\&#44592;&#53440;\WINDOWS\Temporary%20Internet%20Files\Content.IE5\UPOFYNOB\&#54788;&#45824;&#49345;&#49440;\1T\BUS\A1\96_3\KST\&#49548;&#54805;BUS\BUS&#51228;&#50896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7928;&#45824;&#51652;\&#44277;&#50976;\OWARE\CACHE\&#49688;&#51221;&#50577;&#49885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JB\&#44277;&#50976;\OWARE\CACHE\&#49688;&#51221;&#50577;&#4988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988106\&#47928;&#51333;&#49457;\&#47928;&#51333;&#49457;\SM\&#47785;&#50896;\&#49688;&#51061;&#49457;1\&#51116;&#47308;&#4870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s305\c\HDPIC\VIEWTMP\&#50577;&#49885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4288;&#47532;9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652;&#49437;\C\WINDOWS\9605G\DS-LOA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INDOWS\TEMP\FEDR0007\FED%20R-0050\BID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76;&#49457;&#51116;\&#51221;&#47497;&#54788;&#51109;\My%20Documents\200P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068;&#48324;&#49892;&#51201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s305\c\HDPIC\VIEWTMP\PJH\HP-1\&#50896;&#44032;\&#47560;&#48513;&#45824;(&#26032;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woo\&#50629;&#47924;&#54016;\&#49569;&#52380;&#51648;&#50669;&#51312;&#54633;&#51452;&#53469;\&#44048;&#47532;&#48708;&#49328;&#52636;\&#47928;&#49436;&#54632;\&#51088;&#47308;&#49892;\&#49892;&#54665;&#50696;&#49328;\&#52285;&#46041;\&#52285;&#46041;&#49892;&#54665;\ZLHK\DATA\&#47925;&#54788;&#47532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s305\c\HDPIC\VIEWTMP\DNKIM\HP-1\MLIST\MLIS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woo\&#50629;&#47924;&#54016;\LOTUS\9605P\BB_C-BD\OUT\YE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woo\&#50629;&#47924;&#54016;\LHKDATA\DATA\XLS\&#51452;&#51088;&#47308;&#49892;\&#44264;&#51312;&#51088;&#47308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woo\&#50629;&#47924;&#54016;\bokking\2000&#49892;&#51201;\&#51064;&#50896;&#44228;&#54925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6020;&#50980;\C\HEE-DONG\&#49688;&#48520;&#49552;&#51061;\9614\&#49688;&#48520;&#45236;&#49688;.14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bsj\c31004\PE\JP\CHANGE\3RD\LIS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592;&#52380;\LGC\www\&#49324;&#50629;&#44228;&#54925;\97&#49324;&#50629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woo\&#50629;&#47924;&#54016;\windows\TEMP\HIDCO30\CACHE\&#44592;&#53440;&#51088;&#47308;\&#45824;&#50808;&#44277;&#47928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&#52292;&#52268;&#44216;\Local%20Settings\Temporary%20Internet%20Files\Content.IE5\0LANWDQN\&#51068;&#48152;&#44148;&#47932;\&#44228;&#54925;\&#50724;&#54588;&#49828;&#44228;&#54925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Startup" Target="&#50724;&#54588;&#49828;&#53588;/&#49340;&#55148;&#50724;&#53588;/&#49340;&#55148;&#50724;&#53588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&#51076;&#51109;&#44400;\My%20Documents\&#45936;&#51060;&#53552;\&#45224;&#50577;&#54788;&#51109;\04&#44288;&#47144;\&#44148;&#52629;04\&#54028;&#51060;&#47196;&#53944;\&#44060;&#52629;&#44277;&#49324;\&#44592;&#49457;&#48516;&#54644;&#51312;&#47549;&#51109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woo\&#50629;&#47924;&#54016;\WINDOWS\TEMP\WINDOWS\TEMP\&#50900;&#52264;&#44208;&#49328;\9604&#50900;&#52264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71037\c\WINDOWS\TEMP\WSHOP\1&#52264;\&#51649;&#51333;&#54408;98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976648\0M&#44288;&#47532;\0M&#44288;&#47532;\&#54801;&#51312;&#51204;&#46321;\&#45824;&#50808;&#44277;&#47928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woo\&#50629;&#47924;&#54016;\WINDOWS\TEMP\&#44208;&#49328;90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48393;\MY%20DOCUMENTS\&#47560;&#54588;&#50500;\&#51333;&#44592;&#49892;\&#49324;&#50629;&#44228;&#54925;\98&#45380;&#44228;&#54925;\&#50577;&#49885;0119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&#52292;&#52268;&#44216;\My%20Documents\My%20Documents\&#54788;&#51109;&#50629;&#47924;\DATAJUNG\DATA1\&#54032;&#44288;&#48708;\98&#45380;&#50696;&#49328;\&#51204;&#52404;&#50696;&#49328;\98&#54032;&#44288;&#48708;1&#52264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1032;&#54788;\HYUN\AAA97\&#49345;&#48152;&#44592;\&#44277;&#52292;\&#48176;&#52824;&#44277;&#4792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ORK\JARYO\&#50896;&#51452;&#45236;&#50669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4277;&#47924;\&#45824;&#51452;&#48372;&#51088;&#44552;&#52397;&#44396;\My%20Documents\B&#45800;&#51648;\&#45824;&#51452;&#48372;\My%20Documents\&#44592;&#49457;&#50577;&#49885;\&#49340;&#49457;\insuk\&#52397;&#44396;&#50672;&#51648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396;&#48376;&#51068;\C\WINDOWS\&#48148;&#53461;%20&#54868;&#47732;\&#51060;&#51064;&#55148;\&#50577;&#49885;\&#44277;&#47924;\&#50900;&#47568;&#44592;&#49457;&#48512;&#48516;\2001\&#54616;&#46020;&#44553;&#49457;&#51649;&#50689;&#44277;&#49324;_rev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&#52292;&#52268;&#44216;\My%20Documents\My%20Documents\&#54788;&#51109;&#50629;&#47924;\WINDOWS\TEMP\&#44608;&#54952;&#50689;\&#50900;&#54788;&#54889;\&#54364;&#51456;&#47928;&#49436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6041;&#50980;\C\MSOffice\Excel\WONMI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95&#54869;&#51221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woo\&#50629;&#47924;&#54016;\&#48516;&#50577;&#54016;\&#49340;&#49457;&#46041;\Documents%20and%20Settings\Administrator\My%20Documents\&#49436;&#52488;&#46041;1&#52264;\&#44053;&#45224;&#50669;%20&#50724;&#48296;&#47532;&#49828;&#53356;%20&#48516;&#50577;&#44032;&#44201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woo\&#50629;&#47924;&#54016;\&#48516;&#50577;&#54016;\&#49340;&#49457;&#46041;\&#49436;&#52488;&#46041;1&#52264;\&#44053;&#45224;&#50669;%20&#50724;&#48296;&#47532;&#49828;&#53356;%20&#48516;&#50577;&#44032;&#44201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12&#52628;&#5122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&#52292;&#52268;&#44216;\Local%20Settings\Temporary%20Internet%20Files\Content.IE5\LJNBD10E\&#51060;&#50689;&#48124;\&#44592;&#53440;&#51088;&#47308;\cch\&#44288;&#44277;&#49324;\&#51312;&#45804;&#52397;\97\&#49688;&#46020;&#47112;&#51200;\GRP\&#50864;&#51452;&#54637;&#44277;.HSA\&#48516;&#49437;\&#44277;&#51109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2488;&#55148;\&#51452;&#53469;&#44277;&#49324;2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0857;&#51064;&#49436;&#52380;\&#54868;&#49457;&#49437;&#50864;&#47532;&#49324;&#50629;&#44160;&#53664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&#52292;&#52268;&#44216;\Local%20Settings\Temporary%20Internet%20Files\Content.IE5\LJNBD10E\&#51060;&#50689;&#48124;\&#44592;&#53440;&#51088;&#47308;\IPCHAL.97\P-PROJEC\&#48516;&#49437;\&#44277;&#51109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648;&#50500;\SharedDocs\Documents%20and%20Settings\&#51060;&#48337;&#44397;!\My%20Documents\&#51089;&#50629;&#51089;&#50629;\&#44592;&#53440;\Documents%20and%20Settings\&#51060;&#49569;&#55148;.&#49569;&#55148;&#52980;\My%20Documents\&#49569;&#55148;&#47928;&#49436;\&#44553;&#50668;\WINDOWS\TEMP\&#44608;&#54952;&#50689;\&#50900;&#54788;&#54889;\&#54364;&#51456;&#47928;&#49436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woo\&#50629;&#47924;&#54016;\&#51452;&#53469;&#44277;&#49324;%20Z&#48169;\02.&#44060;&#51064;&#47928;&#49436;&#54632;\01.&#44608;&#46020;&#50756;-8.26\01.&#51452;&#53469;&#49324;&#50629;&#48512;\01.&#48376;&#49324;&#44148;&#52629;&#48512;&#50629;&#47924;&#51068;&#51648;\&#48372;&#54876;&#44277;&#51221;&#54364;\&#48372;&#54876;&#44277;&#51333;&#54364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688;&#51652;\C\My%20Documents\&#51088;&#47308;\&#54868;&#44257;&#46041;&#48373;&#51648;\&#46041;&#50864;&#50500;&#49328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77;&#50976;\MY%20DOCUMENTS\&#50640;&#51060;&#52824;&#47004;&#46300;\H-LAND\&#48176;&#44592;&#46041;&#51613;&#52629;&#44277;&#49324;\&#50641;&#49472;\GIGA\&#48176;&#44592;&#46041;\&#44592;&#49457;&#48516;&#54644;&#51312;&#47549;&#51109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028;&#51452;1\C\&#53664;&#47785;\NAEYUK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2488;&#55148;\&#51452;&#53469;&#44277;&#49324;2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51228;&#51452;&#50672;&#46041;&#51452;&#53469;%20&#49324;&#50629;&#49457;%20&#48516;&#49437;&#50577;&#49885;(&#44592;&#54925;&#49892;%20&#49888;&#46041;&#51652;%20&#44284;&#51109;&#45784;%20&#51089;&#54408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672437\c\DATAJUNG\DATA\&#54032;&#44288;&#48708;\98&#54032;&#44288;&#48708;\&#49892;&#51201;&#48516;&#49437;\98&#54032;&#44288;&#48708;3&#52264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428;&#55148;&#46972;\C\&#47560;&#54588;&#50500;\&#51333;&#44592;&#49892;\&#49324;&#50629;&#44228;&#54925;\98&#45380;&#44228;&#54925;\&#50577;&#49885;011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7928;&#49436;&#54632;\&#51088;&#47308;&#49892;\&#49892;&#54665;&#50696;&#49328;\&#52285;&#46041;\&#52285;&#46041;&#49892;&#54665;\ZLHK\DATA\&#47925;&#54788;&#47532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YDOCU~1\A-&#49345;&#50857;\C0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48337;&#51652;\&#44277;&#50976;\YOON\www\A7&#44288;&#47532;\&#54924;&#50896;&#51228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788;&#55148;\MY%20DOCUMENTS\My%20Documents\work\&#51064;&#44148;&#4870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672437\c\WINDOWS\TEMP\&#44608;&#54952;&#50689;\&#50900;&#54788;&#54889;\&#54364;&#51456;&#47928;&#49436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617;&#48124;\&#48320;&#44221;&#49892;&#54665;\EXCEL\&#45824;&#54617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4;&#52285;&#46020;\APROJ-2\hmc-ny\&#53685;&#54633;&#49688;&#51452;\&#53685;&#54633;&#49688;&#51452;_&#54032;&#54408;2K011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&#49436;(&#50689;&#50629;&#54016;)\&#54788;&#45824;&#44148;&#49444;\&#49444;&#48708;\&#51068;&#50948;&#45824;&#44032;&#5436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5209;&#51456;\C\&#51060;&#51064;&#55148;\HLC&#44277;&#49324;\&#49444;&#44228;%202&#46041;%20&#49888;&#52629;&#44277;&#49324;\&#52384;&#44540;&#53080;&#53356;&#47532;&#53944;&#44277;&#49324;\&#46020;&#44553;&#44204;&#51201;\20011221.%20&#53080;&#53580;&#51060;&#45320;%20&#53448;&#51032;&#49892;%20&#49444;&#52824;&#44277;&#49324;-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0;&#54644;&#44221;\C\&#51333;&#44592;&#49892;.&#48372;&#44256;&#51088;&#47308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4;&#52285;&#46020;\APROJ-2\hmc-ny\&#49884;&#51089;&#46041;_&#52636;&#51077;_&#49888;&#49444;&#51060;&#49444;\&#44277;&#49324;&#51064;&#44148;&#48708;2K0119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2488;&#55148;\&#51452;&#53469;&#44277;&#49324;2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49324;&#50629;&#44160;&#53664;\&#45824;&#51204;%20&#46041;&#44396;%20&#50857;&#50868;&#46041;\&#49324;&#50629;&#49457;&#44160;&#53664;\&#45824;&#51204;%20&#50857;&#50868;&#51648;&#44396;%20&#50500;&#54028;&#53944;&#49324;&#50629;4(&#48516;&#50577;&#44032;&#52572;&#51333;)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woo\&#50629;&#47924;&#54016;\DOCUME~1\premio\LOCALS~1\Temp\WINDOWS\TEMP\WONMI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\My%20Documents\&#53664;&#47785;04\&#44368;&#47049;\B&#51648;&#44396;-&#46020;&#44553;&#44204;&#51201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2488;&#55148;\&#51452;&#53469;&#44277;&#49324;2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50110)\&#48512;&#49328;&#48152;&#50668;&#46041;050516(&#46020;&#44553;)21-5&#50900;&#48516;&#50577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windows\TEMP\&#54861;&#48372;&#54924;&#51032;\&#49849;&#51652;&#45824;&#49345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EXCEL\APT\WONMI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APT\MSOffice\Excel\KYEOUSAN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456;&#50672;\C\EXCEL\&#54665;&#45817;&#50896;&#44032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5224;&#50577;&#49884;&#51089;&#46041;010315UPDOWN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5224;&#54644;&#54868;&#54617;\&#48149;&#50689;&#51456;\&#44204;&#51201;\&#54616;&#49688;&#52376;&#47532;&#51109;\&#47928;&#44221;\&#45236;&#50669;&#49436;(&#47560;&#49457;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592;&#52380;\LGC\www\&#49324;&#50629;&#44228;&#54925;\96&#51064;&#50896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s305\c\HDPIC\VIEWTMP\DNKIM\HP-1\MLIST\PJH\HP-1\MAST\Hp1m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s305\c\HDPIC\VIEWTMP\PJH\HP-1\MAST\HP1M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71037\c\WINDOWS\&#48148;&#53461;%20&#54868;&#47732;\&#45236;%20&#49436;&#47448;%20&#44032;&#48169;\97&#44368;&#50977;&#44228;&#54925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C\MSOffice\Excel\APT\WONMI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SN\&#44204;&#51201;\&#45224;&#50577;&#49884;&#51089;&#46041;010313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95&#54616;U$&#44032;&#44201;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48337;&#51652;\&#44277;&#50976;\YOON\www\A6&#52293;&#51088;\&#48512;&#49436;&#49548;&#44060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2488;&#55148;\&#51452;&#53469;&#44277;&#49324;2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4840;&#54217;5&#49888;&#48393;4\&#54840;&#54217;5(991108)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woo\&#50629;&#47924;&#54016;\&#46972;&#51060;&#50616;&#53433;\HAREP\MONTH\H4A1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6332007228\c\K.&#48512;&#46020;&#48512;&#49892;(&#48513;&#48512;&#45824;&#54805;)~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60;&#44540;&#50864;\LHS\&#44592;&#51456;&#54805;&#49885;\&#44221;&#49345;&#48708;\&#44256;&#52384;&#51221;&#51228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&#51064;&#49324;&#47749;&#47161;(&#51204;&#44592;&#49444;&#48708;)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77;&#52285;&#54984;\E-CABINET\&#47560;&#54588;&#50500;\&#51333;&#44592;&#49892;\&#49324;&#50629;&#44228;&#54925;\98&#45380;&#44228;&#54925;\&#50577;&#49885;0119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2488;&#55148;\&#51452;&#53469;&#44277;&#49324;2\My%20Documents\&#51088;&#52404;&#49324;&#50629;&#48516;&#50577;&#54788;&#54889;\&#51088;&#44552;&#49688;&#51648;\&#51228;&#51452;&#46020;%20&#50672;&#46041;&#51648;&#44396;(85M&#178;&#52488;&#44284;)%202-1%20(%205&#50900;&#48516;&#50577;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woo\&#50629;&#47924;&#54016;\DATA\XLS\&#51077;&#52272;\&#49888;&#53804;&#48512;&#45824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50689;&#49437;\&#44277;&#47924;&#50857;\&#50976;&#51116;&#50672;\&#47588;&#51077;&#47588;&#52636;\&#47588;&#51077;&#47588;&#52636;&#52509;&#44292;&#54364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464;&#48120;&#45208;\1STYSLEE\&#47928;&#49436;&#50577;&#49885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48;&#51109;&#45784;\&#47196;&#52972;%20&#46356;&#49828;&#53356;%20(c)\&#44204;&#51201;\ESTI\ROAD\SINPAL\&#51109;&#46041;&#49444;&#44228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48;&#51109;&#45784;\&#47196;&#52972;%20&#46356;&#49828;&#53356;%20(c)\&#44204;&#51201;\ESTI\ROAD\SINPAL\DONG-03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dreamwiz.com/Seol/&#50672;&#48393;&#51228;/99&#50672;&#48393;&#51228;/&#50672;&#48393;&#44228;&#49328;/&#49933;&#50857;&#44553;&#50668;&#8545;/&#49933;&#50857;&#44553;&#50668;DATA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\filebox\ahjkim\&#51109;&#44592;&#44228;&#54925;\&#50857;&#51648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788;&#55148;\MY%20DOCUMENTS\My%20Documents\work\&#44277;&#47924;&#48512;\&#51064;&#44148;&#48708;&#49328;&#52636;&#49436;\&#51064;&#44148;&#48708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52285;&#44397;\&#45453;&#49688;&#49328;&#47932;&#50976;&#53685;\HIT30\CACHE\&#49328;&#52636;&#45236;&#50669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erviceall.co.kr/&#51088;&#44552;&#44228;&#54925;/&#50672;&#51088;&#44552;/MSOFFICE/EXCEL/95&#54869;&#51221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71037\c\WINDOWS\TEMP\&#51649;&#51333;&#54408;99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woo\&#50629;&#47924;&#54016;\YONGWON\SALARY\KYW1\&#54364;&#51456;&#47928;&#49436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396;&#48376;&#51068;\C\WINDOWS\&#48148;&#53461;%20&#54868;&#47732;\&#51060;&#51064;&#55148;\&#50577;&#49885;\&#44277;&#47924;\&#50900;&#47568;&#44592;&#49457;\2001\2001_05\&#45432;&#47924;&#48708;%20&#45824;&#51109;(&#44256;&#51452;&#47196;)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608;&#54252;&#49324;&#50864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MSOFFICE\EXCEL\97&#49552;&#51061;\&#50672;&#49845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76343\c\0&#44592;&#54925;\&#47928;&#49436;\&#54801;&#51312;&#51204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OMOK\WASTE\HAK-SW\&#51077;&#52272;&#44208;&#44284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ebook\&#44277;&#50976;%20&#47928;&#49436;\Documents%20and%20Settings\&#44277;&#49324;&#44288;&#47532;\My%20Documents\&#48155;&#51008;%20&#54028;&#51068;\Documents%20and%20Settings\&#44277;&#49324;&#44288;&#47532;\My%20Documents\&#44277;&#49324;&#44288;&#47532;&#54016;\&#50577;&#49885;\&#51089;&#50629;&#51068;&#48372;&#51665;&#44228;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61;&#51652;\C\HIDCO30\CACHE\CACHE\&#51109;&#44592;&#44228;&#54925;\&#50857;&#51648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76;&#49457;&#51116;\&#51221;&#47497;&#54788;&#51109;\WINDOWS\&#48148;&#53461;%20&#54868;&#47732;\sung\&#46020;&#44553;&#44228;&#50557;\C_O&amp;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ebook\&#44277;&#50976;%20&#47928;&#49436;\Documents%20and%20Settings\&#44277;&#49324;&#44288;&#47532;\My%20Documents\&#48155;&#51008;%20&#54028;&#51068;\Documents%20and%20Settings\&#44277;&#49324;&#44288;&#47532;\My%20Documents\&#44277;&#49324;&#44288;&#47532;&#54016;\&#44592;&#49457;&#44288;&#47144;\&#51088;&#44552;&#52397;&#44396;62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woo\&#50629;&#47924;&#54016;\WB\2000\&#54217;&#44032;&#49849;&#51652;\&#51204;&#52636;&#51077;&#51088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48337;&#51652;\&#44277;&#50976;\www\A7&#44288;&#47532;\BOOK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000057\&#44592;&#53440;\WINDOWS\Temporary%20Internet%20Files\Content.IE5\UPOFYNOB\&#54788;&#45824;&#49345;&#49440;\LIM\FO\&#47785;&#54364;&#50896;&#44032;\HEE-DONG\AVANTE\WAGON\&#47588;&#44032;&#44208;&#51221;\DEP&#44228;&#49328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24;&#51221;&#44592;\C\KMAIL30\CACHE\&#44428;&#54644;\&#45800;&#51088;&#50629;&#47924;\&#50689;&#48708;9706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dc201\c$\HDPIC\VIEWTMP\DATA\NEW\1956&#45824;\EXCEL\&#47532;&#54252;&#53944;\&#44036;&#51217;&#51665;&#44228;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woo\&#50629;&#47924;&#54016;\&#46972;&#51060;&#50616;&#53433;\WINDOWS\TEMP\&#53469;&#49884;&#52264;&#47049;&#44160;&#50676;&#50577;&#49885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61;&#51652;\C\ahjkim\&#51109;&#44592;&#44228;&#54925;\&#50857;&#51648;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-cons.dic.co.kr/PB_bank/&#44221;&#50689;&#44228;&#54925;/WORK/&#44048;&#49324;/TEMP/&#54788;&#51109;&#44048;&#49324;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ebook\&#44277;&#50976;%20&#47928;&#49436;\&#47448;&#44221;&#46020;\&#49457;&#44284;&#48516;&#49437;\&#50629;&#47924;\WINDOWS\TEMP\&#44608;&#54952;&#50689;\&#50900;&#54788;&#54889;\&#54364;&#51456;&#47928;&#49436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woo\&#50629;&#47924;&#54016;\LHKDATA\DATA\XLS\&#51452;&#51088;&#47308;&#49892;\&#49892;&#54665;&#45824;&#48708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woo\&#50629;&#47924;&#54016;\LHKDATA\DATA\XLS\&#51452;&#51088;&#47308;&#49892;\&#44277;&#51333;&#45824;&#48708;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ebook\&#44277;&#50976;%20&#47928;&#49436;\WINDOWS\Temp\&#51221;&#51068;&#50500;&#51221;&#51068;&#50500;\&#44221;&#47532;\&#54984;&#47144;\&#44288;&#47532;&#48708;&#52397;&#44396;&#50857;&#51648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51068;\D\Data\LEEHOIL\97&#44228;&#54925;\AJung\C.C.C\9614&#44221;&#48708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JB\00&#45380;&#54924;&#51032;&#48143;&#48372;\OWARE\CACHE\&#49688;&#51221;&#50577;&#49885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428;&#55148;&#46972;\C\OWARE\CACHE\&#49688;&#51221;&#50577;&#49885;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51204;&#51452;&#44048;&#47532;&#51088;&#51648;&#51221;\&#44592;&#51316;&#51088;&#47308;\090316%20&#51204;&#51452;%20&#54217;&#54868;&#46041;%20&#50656;&#53076;&#53440;&#50868;%20&#50500;&#54028;&#53944;%20&#49888;&#52629;&#44277;&#49324;\1.%20&#44228;&#54925;&#44277;&#44592;%20&#49328;&#52636;&#49436;(&#51652;&#51452;%20&#54217;&#54868;&#46041;%20&#50656;&#53076;&#53440;&#50868;%20&#50500;&#54028;&#53944;%20&#49888;&#52629;&#44277;&#49324;)-090316%20&#44148;&#52629;&#51648;&#50896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OWARE\CACHE\&#49688;&#51221;&#50577;&#498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목표세부명세"/>
      <sheetName val="은행"/>
      <sheetName val="양식"/>
      <sheetName val="총괄"/>
      <sheetName val="가리봉pro"/>
      <sheetName val="복합pro"/>
      <sheetName val="연립pro"/>
      <sheetName val="부산1pro"/>
      <sheetName val="경상집계"/>
      <sheetName val="경상총괄"/>
      <sheetName val="수지총괄"/>
      <sheetName val="수지집계"/>
      <sheetName val="양도손익"/>
      <sheetName val="양도손익총괄"/>
      <sheetName val="양도수지집계"/>
      <sheetName val="양도수지총괄"/>
      <sheetName val="부산2pro"/>
      <sheetName val="석관pro"/>
      <sheetName val="수원pro"/>
      <sheetName val="은행pro"/>
      <sheetName val="잠원PRO"/>
      <sheetName val="홍은pro"/>
      <sheetName val="원주pro"/>
      <sheetName val="이천pro"/>
      <sheetName val="창현pro"/>
      <sheetName val="춘천pro"/>
      <sheetName val="오남2차pro"/>
      <sheetName val="창신PRO"/>
      <sheetName val="서곡PRO"/>
      <sheetName val="연성pro"/>
      <sheetName val="팔달pro"/>
      <sheetName val="병점PRO"/>
      <sheetName val="잠원"/>
      <sheetName val="가리봉동"/>
      <sheetName val="석관"/>
      <sheetName val="홍은"/>
      <sheetName val="이천"/>
      <sheetName val="부산"/>
      <sheetName val="부산2"/>
      <sheetName val="창현"/>
      <sheetName val="수원"/>
      <sheetName val="자금추정"/>
      <sheetName val="콘도손익"/>
      <sheetName val="장림"/>
      <sheetName val="장림전제"/>
      <sheetName val="Sheet2"/>
      <sheetName val="Sheet3"/>
      <sheetName val="공문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입찰안"/>
      <sheetName val="노임이"/>
      <sheetName val="첨부1"/>
      <sheetName val="공통가설"/>
      <sheetName val="간접"/>
      <sheetName val="집계표"/>
      <sheetName val="손익분석"/>
      <sheetName val="CTEMCOST"/>
      <sheetName val="ELECTRIC"/>
      <sheetName val="SG"/>
      <sheetName val="현금흐름"/>
      <sheetName val="COL"/>
      <sheetName val="수입"/>
      <sheetName val="손익"/>
      <sheetName val="관로내역원"/>
      <sheetName val="SUMMARY"/>
      <sheetName val="PAINT"/>
      <sheetName val="자바라1"/>
      <sheetName val="손익기01"/>
      <sheetName val="Sheet1"/>
      <sheetName val="동선(을)"/>
      <sheetName val="C-A(취합)파리"/>
      <sheetName val="원가계산서"/>
      <sheetName val="A4288"/>
      <sheetName val="예가표"/>
      <sheetName val="수정시산표"/>
      <sheetName val="주택"/>
      <sheetName val="주택(백만원)"/>
      <sheetName val="신공항A-9(원가수정)"/>
      <sheetName val="KUNGDEVI"/>
      <sheetName val="전계가"/>
      <sheetName val="금액내역서"/>
      <sheetName val="인사자료총집계"/>
      <sheetName val="그래프"/>
      <sheetName val="GDP"/>
      <sheetName val="5Traffic1"/>
      <sheetName val="부문인원3"/>
      <sheetName val="설계내역서"/>
      <sheetName val="실행내역"/>
      <sheetName val="현장관리비"/>
      <sheetName val="시멘트"/>
      <sheetName val="내역"/>
      <sheetName val="공사개요"/>
      <sheetName val="감독1130"/>
      <sheetName val="일위대가표"/>
      <sheetName val="유림골조"/>
      <sheetName val="산근"/>
      <sheetName val="여흥"/>
      <sheetName val="금융"/>
      <sheetName val="결재인"/>
      <sheetName val="변경실행(2차) "/>
      <sheetName val="CC Down load 0716"/>
      <sheetName val="화물2팀"/>
      <sheetName val="bm(CIcable)"/>
      <sheetName val="외주수리비"/>
      <sheetName val="계류장사용료"/>
      <sheetName val="정비재료비"/>
      <sheetName val="지상조업료"/>
      <sheetName val="AT"/>
      <sheetName val="B777"/>
      <sheetName val="신공항"/>
      <sheetName val="JJ"/>
      <sheetName val="잡유비"/>
      <sheetName val="MA"/>
      <sheetName val="MC"/>
      <sheetName val="ME"/>
      <sheetName val="MF"/>
      <sheetName val="MI"/>
      <sheetName val="MT"/>
      <sheetName val="QA"/>
      <sheetName val="01"/>
      <sheetName val="단가"/>
      <sheetName val="APT"/>
      <sheetName val="나.출고"/>
      <sheetName val="나.입고"/>
      <sheetName val="8월차잔"/>
      <sheetName val="유동성사채"/>
      <sheetName val="3계정별(고속)"/>
      <sheetName val="고속"/>
      <sheetName val="고속목표"/>
      <sheetName val="09년인건비(고속)"/>
      <sheetName val="3계정별(자동주유기)"/>
      <sheetName val="자동주유기"/>
      <sheetName val="자동주유목표"/>
      <sheetName val="고속합산"/>
      <sheetName val="고속합산목표"/>
      <sheetName val="3계정별(속리산)"/>
      <sheetName val="속리산"/>
      <sheetName val="속리산목표"/>
      <sheetName val="09년 인건비(속리산)"/>
      <sheetName val="고속속리산"/>
      <sheetName val="고속속리산목표"/>
      <sheetName val="직행"/>
      <sheetName val="직행목표"/>
      <sheetName val="합산"/>
      <sheetName val="합산목표"/>
      <sheetName val="속리산제외"/>
      <sheetName val="속리산제외목표"/>
      <sheetName val="09년월별예산(운송)"/>
      <sheetName val="합산목표(감가+57.5)"/>
      <sheetName val="공사비집계"/>
      <sheetName val="SCHEDULE"/>
      <sheetName val="DATA"/>
      <sheetName val="실적공사"/>
      <sheetName val="업무처리전"/>
      <sheetName val="JUCKEYK"/>
      <sheetName val="#REF"/>
      <sheetName val="기성청구 공문"/>
      <sheetName val="IW-LIST"/>
      <sheetName val="6PILE  (돌출)"/>
      <sheetName val="호프"/>
      <sheetName val="노임단가"/>
      <sheetName val="공통비총괄표"/>
      <sheetName val="방배동내역(리라)"/>
      <sheetName val="37개월"/>
      <sheetName val="b_balju (2)"/>
      <sheetName val="b_gunmul"/>
      <sheetName val="  한국 AMP ASP-23 판매가격  "/>
      <sheetName val="ABUT수량-A1"/>
      <sheetName val="갑지(추정)"/>
      <sheetName val="견적의뢰"/>
      <sheetName val="중기조종사 단위단가"/>
      <sheetName val="982월원안"/>
      <sheetName val="내역서"/>
      <sheetName val="TR제작사양"/>
      <sheetName val="노무비"/>
      <sheetName val="기계경비(시간당)"/>
      <sheetName val="램머"/>
      <sheetName val="화의-현금흐름"/>
      <sheetName val="주형"/>
      <sheetName val="sum1 (2)"/>
      <sheetName val="총괄내역서"/>
      <sheetName val="감가상각"/>
      <sheetName val="Variables"/>
      <sheetName val="제조원가 원단위 분석"/>
      <sheetName val="종합표양식(품의 &amp; 입고)_2"/>
      <sheetName val="상각스케쥴(조정)"/>
      <sheetName val="금융비용"/>
      <sheetName val="원가관리 (동월대비)"/>
      <sheetName val="요약"/>
      <sheetName val="45,46"/>
      <sheetName val="2연암거"/>
      <sheetName val="경사수로집계표"/>
      <sheetName val="경사수로"/>
      <sheetName val="진입교량"/>
      <sheetName val="익월수주전망"/>
      <sheetName val="980731"/>
      <sheetName val="광곡세부내역"/>
      <sheetName val="S&amp;R"/>
      <sheetName val="시산표(매출조정전)"/>
      <sheetName val="93"/>
      <sheetName val="예정(3)"/>
      <sheetName val="동원(3)"/>
      <sheetName val="토목검측서"/>
      <sheetName val="적격"/>
      <sheetName val="Sheet13"/>
      <sheetName val="Sheet14"/>
      <sheetName val="woo(mac)"/>
      <sheetName val="A-4"/>
      <sheetName val="2-2.매출분석"/>
      <sheetName val="RECIMAKE"/>
      <sheetName val="A-100전제"/>
      <sheetName val="몰드시스템 리스트"/>
      <sheetName val="정비손익"/>
      <sheetName val="200"/>
      <sheetName val="기본DATA"/>
      <sheetName val="MIJIBI"/>
      <sheetName val="원가(통신)"/>
      <sheetName val="장기대여금1"/>
      <sheetName val="Total"/>
      <sheetName val="조명시설"/>
      <sheetName val="SIL98"/>
      <sheetName val="재료"/>
      <sheetName val="MIBK원단위"/>
      <sheetName val="Proposal"/>
      <sheetName val="실행철강하도"/>
      <sheetName val="물량표"/>
      <sheetName val="Calen"/>
      <sheetName val="Borrower"/>
      <sheetName val="7 (2)"/>
      <sheetName val="역T형"/>
      <sheetName val="수주현황2월"/>
      <sheetName val="중요02월25일"/>
      <sheetName val="정산표"/>
      <sheetName val="월말명세0912"/>
      <sheetName val="11.외화채무증권(AFS,HTM)08"/>
      <sheetName val="Hedge09"/>
      <sheetName val="13.감액TEST_08"/>
      <sheetName val="해외채권"/>
      <sheetName val="BS09"/>
      <sheetName val="단가추이"/>
      <sheetName val="경유량추이"/>
      <sheetName val="입찰내역서"/>
      <sheetName val="단가산출"/>
      <sheetName val="공통부대관리"/>
      <sheetName val="표지"/>
      <sheetName val="설비원가"/>
      <sheetName val="추가예산"/>
      <sheetName val="점수계산1-2"/>
      <sheetName val="일위대가"/>
      <sheetName val="대비표"/>
      <sheetName val="골조시행"/>
      <sheetName val="SM1-09"/>
      <sheetName val="SM2-09"/>
      <sheetName val="BD-09"/>
      <sheetName val="CAUDIT"/>
      <sheetName val="개발비자산성검토"/>
      <sheetName val="단가표"/>
      <sheetName val="총내역서"/>
      <sheetName val="세부내역서"/>
      <sheetName val="설계명세서"/>
      <sheetName val="전신환매도율"/>
      <sheetName val="경비"/>
      <sheetName val="Sheet1 (2)"/>
      <sheetName val="영동(D)"/>
      <sheetName val="적용건축"/>
      <sheetName val="물량표(신)"/>
      <sheetName val="대공종"/>
      <sheetName val="3.바닥판설계"/>
      <sheetName val="DATE"/>
      <sheetName val="집행내역"/>
      <sheetName val="단가(반정3교-원주)"/>
      <sheetName val="원가계산하도"/>
      <sheetName val="CC16-내역서"/>
      <sheetName val="Y-WORK"/>
      <sheetName val="SO416"/>
      <sheetName val="가공MH"/>
      <sheetName val="08년(Form1)"/>
      <sheetName val="XZLC004_PART2"/>
      <sheetName val="XZLC003_PART1"/>
      <sheetName val="품셈TABLE"/>
      <sheetName val="참조"/>
      <sheetName val="미드수량"/>
      <sheetName val="현장지지물물량"/>
      <sheetName val="손익현황"/>
      <sheetName val="현황CODE"/>
      <sheetName val="지점장"/>
      <sheetName val="부서코드표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  <sheetName val="ADR"/>
      <sheetName val="INPUT"/>
      <sheetName val="조경"/>
      <sheetName val="12년 CF(9월)"/>
      <sheetName val="TRE TABLE"/>
      <sheetName val="C3"/>
      <sheetName val="자재단가"/>
      <sheetName val="신공"/>
      <sheetName val="2.총괄표"/>
      <sheetName val="LinerWt"/>
      <sheetName val="산출근거"/>
      <sheetName val="일위(토목)"/>
      <sheetName val="RE9604"/>
      <sheetName val="평가제외"/>
      <sheetName val="13월별BS"/>
      <sheetName val="부하계산서"/>
      <sheetName val="하수급견적대비"/>
      <sheetName val="재고현황"/>
      <sheetName val="CC_Down_load_0716"/>
      <sheetName val="변경실행(2차)_"/>
      <sheetName val="나_출고"/>
      <sheetName val="나_입고"/>
      <sheetName val="09년_인건비(속리산)"/>
      <sheetName val="합산목표(감가+57_5)"/>
      <sheetName val="기성청구_공문"/>
      <sheetName val="발행제기"/>
      <sheetName val="2.대외공문"/>
      <sheetName val="97년추정손익계산서"/>
      <sheetName val="表21 净利润调节表"/>
      <sheetName val="업무연락"/>
      <sheetName val="Ethylene"/>
      <sheetName val="월별매출"/>
      <sheetName val="ChlorAlkali"/>
      <sheetName val="VXXXXXXX"/>
      <sheetName val="실행간접비용"/>
      <sheetName val="회사정보"/>
      <sheetName val="입찰내역 발주처 양식"/>
      <sheetName val="_x0018__x0000_"/>
      <sheetName val=""/>
      <sheetName val="2.주요계수총괄"/>
      <sheetName val="현금"/>
      <sheetName val="슬래브"/>
      <sheetName val="교각계산"/>
      <sheetName val="slipsumpR"/>
      <sheetName val="참조시트"/>
      <sheetName val="D-623D"/>
      <sheetName val="BQMPALOC"/>
      <sheetName val="입찰보고"/>
      <sheetName val="품셈표"/>
      <sheetName val="갑근세납세필증명원"/>
      <sheetName val="월별수입"/>
      <sheetName val="차수"/>
      <sheetName val="담보"/>
      <sheetName val="1유리"/>
      <sheetName val="예적금"/>
      <sheetName val="월별손익"/>
      <sheetName val="매출"/>
      <sheetName val="비가동-20"/>
      <sheetName val="완제품3"/>
      <sheetName val="건축내역"/>
      <sheetName val="입출재고현황 (2)"/>
      <sheetName val="504전기실 동부하-L"/>
      <sheetName val="Sheet15"/>
      <sheetName val="Sheet9"/>
      <sheetName val="DUT-BAT1"/>
      <sheetName val="주현(해보)"/>
      <sheetName val="주현(영광)"/>
      <sheetName val="공사비예산서(토목분)"/>
      <sheetName val="음료실행"/>
      <sheetName val="직재"/>
      <sheetName val="PAD TR보호대기초"/>
      <sheetName val="HANDHOLE(2)"/>
      <sheetName val="가로등기초"/>
      <sheetName val="BEST"/>
      <sheetName val="통장출금액"/>
      <sheetName val="카메라"/>
      <sheetName val="실적"/>
      <sheetName val="BAND(200)"/>
      <sheetName val="OUTER AREA(겹침없음)"/>
      <sheetName val="EG-09"/>
      <sheetName val="M3산출"/>
      <sheetName val="EL 표면적"/>
      <sheetName val="양식(직판용)"/>
      <sheetName val="감가상각비"/>
      <sheetName val="部署名"/>
      <sheetName val="車両別燃費及び油類単価"/>
      <sheetName val="퇴충"/>
      <sheetName val="1_종합손익(도급)1"/>
      <sheetName val="推移グラフ"/>
      <sheetName val="FAB"/>
      <sheetName val="조정내역"/>
      <sheetName val="Year"/>
      <sheetName val="인원계획-미화"/>
      <sheetName val="Prices"/>
      <sheetName val="CF6"/>
      <sheetName val="양식3"/>
      <sheetName val="P.M 별"/>
      <sheetName val="FRQ"/>
      <sheetName val="기준"/>
      <sheetName val="GAEYO"/>
      <sheetName val="자금추ȕ"/>
      <sheetName val="05년말(건재)"/>
      <sheetName val="물량표S"/>
      <sheetName val="내역표지"/>
      <sheetName val="cp-e1"/>
      <sheetName val="0001new"/>
      <sheetName val="Project Brief"/>
      <sheetName val="부속동"/>
      <sheetName val="원가서"/>
      <sheetName val="부대공"/>
      <sheetName val="YES-T"/>
      <sheetName val="MEMORY"/>
      <sheetName val="터파기및재료"/>
      <sheetName val="찍기"/>
      <sheetName val="단가일람"/>
      <sheetName val="단위량당중기"/>
      <sheetName val="수량집계표(舊)"/>
      <sheetName val="단면 (2)"/>
      <sheetName val="한강운반비"/>
      <sheetName val="Sheet4"/>
      <sheetName val="시산표"/>
      <sheetName val="월별예산"/>
      <sheetName val="목록"/>
      <sheetName val="중기"/>
      <sheetName val="연돌일위집계"/>
      <sheetName val="Training"/>
      <sheetName val="General"/>
      <sheetName val="Instructions"/>
      <sheetName val="People"/>
      <sheetName val="Quality"/>
      <sheetName val="Risk"/>
      <sheetName val="FB25JN"/>
      <sheetName val="동절기투입(자재)"/>
      <sheetName val="BOX-1510"/>
      <sheetName val="A"/>
      <sheetName val="Facility Information"/>
      <sheetName val="주차"/>
      <sheetName val="자금운용계획표"/>
      <sheetName val="도"/>
      <sheetName val="의정부문예회관변경내역"/>
      <sheetName val="국내총괄"/>
      <sheetName val="특판제외"/>
      <sheetName val="건축공사실행"/>
      <sheetName val="건축원가"/>
      <sheetName val="5사남"/>
      <sheetName val="020114"/>
      <sheetName val="0111월"/>
      <sheetName val="요약PL"/>
      <sheetName val="수지"/>
      <sheetName val="PIPE"/>
      <sheetName val="FLANGE"/>
      <sheetName val="VALVE"/>
      <sheetName val="주행"/>
      <sheetName val="1_종합손익(도급)2"/>
      <sheetName val="1_종합손익(주택,개발)1"/>
      <sheetName val="2_실행예산1"/>
      <sheetName val="2_2과부족1"/>
      <sheetName val="2_3원가절감1"/>
      <sheetName val="8_외주비집행현황1"/>
      <sheetName val="9_자재비1"/>
      <sheetName val="10_현장집행1"/>
      <sheetName val="3_추가원가1"/>
      <sheetName val="3_추가원가_(2)1"/>
      <sheetName val="4_사전공사1"/>
      <sheetName val="5_추정공사비1"/>
      <sheetName val="6_금융비용1"/>
      <sheetName val="7_공사비집행현황(총괄)1"/>
      <sheetName val="11_1생산성1"/>
      <sheetName val="11_2인원산출1"/>
      <sheetName val="변경실행(2차)_1"/>
      <sheetName val="CC_Down_load_07161"/>
      <sheetName val="나_출고1"/>
      <sheetName val="나_입고1"/>
      <sheetName val="__한국_AMP_ASP-23_판매가격__"/>
      <sheetName val="09년_인건비(속리산)1"/>
      <sheetName val="합산목표(감가+57_5)1"/>
      <sheetName val="제조원가_원단위_분석"/>
      <sheetName val="종합표양식(품의_&amp;_입고)_2"/>
      <sheetName val="원가관리_(동월대비)"/>
      <sheetName val="b_balju_(2)"/>
      <sheetName val="2-2_매출분석"/>
      <sheetName val="몰드시스템_리스트"/>
      <sheetName val="11_외화채무증권(AFS,HTM)08"/>
      <sheetName val="13_감액TEST_08"/>
      <sheetName val="7_(2)"/>
      <sheetName val="12년_CF(9월)"/>
      <sheetName val="중기조종사_단위단가"/>
      <sheetName val="6PILE__(돌출)"/>
      <sheetName val="기성청구_공문1"/>
      <sheetName val="Sheet1_(2)"/>
      <sheetName val="2_대외공문"/>
      <sheetName val="表21_净利润调节表"/>
      <sheetName val="sum1_(2)"/>
      <sheetName val="3_바닥판설계"/>
      <sheetName val="504전기실_동부하-L"/>
      <sheetName val="2_총괄표"/>
      <sheetName val="OUTER_AREA(겹침없음)"/>
      <sheetName val="EL_표면적"/>
      <sheetName val="KAM설비"/>
      <sheetName val="변동인원"/>
      <sheetName val="1_종합손익(도급)3"/>
      <sheetName val="1_종합손익(주택,개발)2"/>
      <sheetName val="2_실행예산2"/>
      <sheetName val="2_2과부족2"/>
      <sheetName val="2_3원가절감2"/>
      <sheetName val="8_외주비집행현황2"/>
      <sheetName val="9_자재비2"/>
      <sheetName val="10_현장집행2"/>
      <sheetName val="3_추가원가2"/>
      <sheetName val="3_추가원가_(2)2"/>
      <sheetName val="4_사전공사2"/>
      <sheetName val="5_추정공사비2"/>
      <sheetName val="6_금융비용2"/>
      <sheetName val="7_공사비집행현황(총괄)2"/>
      <sheetName val="11_1생산성2"/>
      <sheetName val="11_2인원산출2"/>
      <sheetName val="변경실행(2차)_2"/>
      <sheetName val="CC_Down_load_07162"/>
      <sheetName val="나_출고2"/>
      <sheetName val="나_입고2"/>
      <sheetName val="09년_인건비(속리산)2"/>
      <sheetName val="합산목표(감가+57_5)2"/>
      <sheetName val="__한국_AMP_ASP-23_판매가격__1"/>
      <sheetName val="제조원가_원단위_분석1"/>
      <sheetName val="종합표양식(품의_&amp;_입고)_21"/>
      <sheetName val="원가관리_(동월대비)1"/>
      <sheetName val="b_balju_(2)1"/>
      <sheetName val="2-2_매출분석1"/>
      <sheetName val="몰드시스템_리스트1"/>
      <sheetName val="11_외화채무증권(AFS,HTM)081"/>
      <sheetName val="13_감액TEST_081"/>
      <sheetName val="7_(2)1"/>
      <sheetName val="12년_CF(9월)1"/>
      <sheetName val="중기조종사_단위단가1"/>
      <sheetName val="6PILE__(돌출)1"/>
      <sheetName val="기성청구_공문2"/>
      <sheetName val="건축2"/>
      <sheetName val="Sheet1_(2)1"/>
      <sheetName val="2_대외공문1"/>
      <sheetName val="表21_净利润调节表1"/>
      <sheetName val="sum1_(2)1"/>
      <sheetName val="3_바닥판설계1"/>
      <sheetName val="504전기실_동부하-L1"/>
      <sheetName val="2_총괄표1"/>
      <sheetName val="철골공사"/>
      <sheetName val="구성비"/>
      <sheetName val="정부노임단가"/>
      <sheetName val="공사비증감"/>
      <sheetName val="공통비(전체)"/>
      <sheetName val="토목공사"/>
      <sheetName val="새공통(96임금인상기준)"/>
      <sheetName val="비교1"/>
      <sheetName val="유림총괄"/>
      <sheetName val="내역(한신APT)"/>
      <sheetName val="_x005f_x0018__x005f_x0000_"/>
      <sheetName val="1. 시공측량"/>
      <sheetName val="경비2내역"/>
      <sheetName val="공사내역"/>
      <sheetName val="OUTER_AREA(겹침없음)1"/>
      <sheetName val="EL_표면적1"/>
      <sheetName val="P_M_별"/>
      <sheetName val="대구경북"/>
      <sheetName val="월별손익현황"/>
      <sheetName val="서울서부"/>
      <sheetName val="부산경남"/>
      <sheetName val="서울동부"/>
      <sheetName val="인천경기"/>
      <sheetName val="중부본부"/>
      <sheetName val="호남본부"/>
      <sheetName val="15년"/>
      <sheetName val="16년"/>
      <sheetName val="자재목록"/>
      <sheetName val="Cover"/>
      <sheetName val="목차"/>
      <sheetName val="기본원칙"/>
      <sheetName val="예산전제"/>
      <sheetName val="전사 PL"/>
      <sheetName val="자금 제외 PL"/>
      <sheetName val="자금 PL"/>
      <sheetName val="전사 BS"/>
      <sheetName val="자금 제외 BS"/>
      <sheetName val="자금 BS"/>
      <sheetName val="BS 계정 설명"/>
      <sheetName val=" Cash Flow(전사)"/>
      <sheetName val=" Cash Flow(자금제외)"/>
      <sheetName val=" Cash Flow(자금)"/>
      <sheetName val="ROIC "/>
      <sheetName val="인력계획"/>
      <sheetName val="인건비 명세"/>
      <sheetName val="판관비 명세"/>
      <sheetName val="배부판관비내역"/>
      <sheetName val="OH Cost경비(내역)"/>
      <sheetName val="OH Cost경비(배부기준)"/>
      <sheetName val="기타수지&amp;특별손익 명세"/>
      <sheetName val="전사공통손익"/>
      <sheetName val="투자성경비"/>
      <sheetName val="자금계획(장단기차입금)"/>
      <sheetName val="자금계획(순지급이자)"/>
      <sheetName val="투자계획"/>
      <sheetName val="고정자산증감내역"/>
      <sheetName val="조직도"/>
      <sheetName val="9710"/>
      <sheetName val="물량"/>
      <sheetName val="노임"/>
      <sheetName val="전사_PL"/>
      <sheetName val="자금_제외_PL"/>
      <sheetName val="자금_PL"/>
      <sheetName val="전사_BS"/>
      <sheetName val="자금_제외_BS"/>
      <sheetName val="자금_BS"/>
      <sheetName val="BS_계정_설명"/>
      <sheetName val="_Cash_Flow(전사)"/>
      <sheetName val="_Cash_Flow(자금제외)"/>
      <sheetName val="_Cash_Flow(자금)"/>
      <sheetName val="ROIC_"/>
      <sheetName val="인건비_명세"/>
      <sheetName val="판관비_명세"/>
      <sheetName val="OH_Cost경비(내역)"/>
      <sheetName val="OH_Cost경비(배부기준)"/>
      <sheetName val="기타수지&amp;특별손익_명세"/>
      <sheetName val="01_02월_성과급"/>
      <sheetName val="Process List"/>
      <sheetName val="설비등록목록"/>
      <sheetName val="생산직"/>
      <sheetName val="집계확인"/>
      <sheetName val="선수금"/>
      <sheetName val="Sheet11"/>
      <sheetName val="PVM#10"/>
      <sheetName val="재공품"/>
      <sheetName val="제시 손익계산서"/>
      <sheetName val="제시PL(최종)"/>
      <sheetName val="업무연락 (2)"/>
      <sheetName val="제시대차대조표"/>
      <sheetName val="M_7회차 담금_계획"/>
      <sheetName val="통합손익(TGIF)"/>
      <sheetName val="통합손익"/>
      <sheetName val="저속"/>
      <sheetName val="01.02월 성과급"/>
      <sheetName val="발생집계"/>
      <sheetName val="96PAYC"/>
      <sheetName val="뒤차축소"/>
      <sheetName val="09~10년 매출계획"/>
      <sheetName val="??"/>
      <sheetName val="97 사업추정(WEKI)"/>
      <sheetName val="Sound9월"/>
      <sheetName val="_x005f_x0000__x005f_x0000_"/>
      <sheetName val="96월별PL"/>
      <sheetName val="팀별 실적"/>
      <sheetName val="팀별 실적 (환산)"/>
      <sheetName val="손익(11)_수출포함"/>
      <sheetName val="예산대실적"/>
      <sheetName val="품종별월계"/>
      <sheetName val="출입자명단"/>
      <sheetName val="989월실행"/>
      <sheetName val="환산TB"/>
      <sheetName val="6월 공정외주"/>
      <sheetName val="공정단가계약"/>
      <sheetName val="병"/>
      <sheetName val="64061000"/>
      <sheetName val="钢板差异"/>
      <sheetName val="시험연구비상각"/>
      <sheetName val="외화"/>
      <sheetName val="Tong hop"/>
      <sheetName val="MarketData"/>
      <sheetName val="Definitions"/>
      <sheetName val="95.1.1이후취득자산(숨기기상태)"/>
      <sheetName val="RV미수수익보정"/>
      <sheetName val="불균등-거치외(미수)"/>
      <sheetName val="불균등-TOP(선수)"/>
      <sheetName val="법인구분"/>
      <sheetName val="기초코드"/>
      <sheetName val="1.MDF1공장"/>
      <sheetName val="제1호"/>
      <sheetName val="차액보증"/>
      <sheetName val="전도품의"/>
      <sheetName val="근거 및 가정"/>
      <sheetName val="2 카드채권(대출포함)"/>
      <sheetName val="Utility Usage YTN TOWER"/>
      <sheetName val="일위(PN)"/>
      <sheetName val="1.본사계정별"/>
      <sheetName val="상가지급현황"/>
      <sheetName val="0101시산표"/>
      <sheetName val="oct"/>
      <sheetName val="sep"/>
      <sheetName val="미지급금"/>
      <sheetName val="선급금"/>
      <sheetName val="aug"/>
      <sheetName val="단기차입금"/>
      <sheetName val="외화보통예금"/>
      <sheetName val="외회외상매입금"/>
      <sheetName val="외화외상매출금"/>
      <sheetName val="장기차입금"/>
      <sheetName val="sheet6"/>
      <sheetName val="Facility_Information"/>
      <sheetName val="위탁매매_1103"/>
      <sheetName val="자기매매_1103"/>
      <sheetName val="위탁매매_1109"/>
      <sheetName val="자기매매_1109"/>
      <sheetName val="해외 기술훈련비 (합계)"/>
      <sheetName val="접대비"/>
      <sheetName val="공정"/>
      <sheetName val="原価センタ"/>
      <sheetName val="Data Validation"/>
      <sheetName val="118.세금과공과"/>
      <sheetName val="수선비"/>
      <sheetName val="일위대가(계측기설치)"/>
      <sheetName val="설산1.나"/>
      <sheetName val="본사S"/>
      <sheetName val="_x005f_x0018_"/>
      <sheetName val="1.차입금"/>
      <sheetName val="choose"/>
      <sheetName val="FILE1"/>
      <sheetName val="FILE2"/>
      <sheetName val="6-5공구원본"/>
      <sheetName val="부대시행1"/>
      <sheetName val="부대시행1 (2)"/>
      <sheetName val="부대시행2"/>
      <sheetName val="부대토공"/>
      <sheetName val="부대철콘"/>
      <sheetName val="부대토공실"/>
      <sheetName val="부대철콘실"/>
      <sheetName val="Sheet5"/>
      <sheetName val="Sheet8"/>
      <sheetName val="약품공급2"/>
      <sheetName val=" 견적서"/>
      <sheetName val="_x0018_?"/>
      <sheetName val="__"/>
      <sheetName val="총괄표"/>
      <sheetName val="Master"/>
      <sheetName val="Macro1"/>
      <sheetName val="기초"/>
      <sheetName val="재무상태표"/>
      <sheetName val="설문 평가"/>
      <sheetName val="품목"/>
      <sheetName val="본문"/>
      <sheetName val="95하U$가격"/>
      <sheetName val="인수기간별S"/>
      <sheetName val="본부유지율"/>
      <sheetName val="4-2물건누계"/>
      <sheetName val="자동차추정자료"/>
      <sheetName val="손해감소유형"/>
      <sheetName val="7"/>
      <sheetName val="배수공"/>
      <sheetName val="소총괄표"/>
      <sheetName val="아파트연면적비율(참고1)"/>
      <sheetName val="9GNG운반"/>
      <sheetName val="22철거수량"/>
      <sheetName val="분전함신설"/>
      <sheetName val="접지1종"/>
      <sheetName val="시화점실행"/>
      <sheetName val="설치원가"/>
      <sheetName val="설계명세서(선로)"/>
      <sheetName val="납부내역총괄표 (수정)"/>
      <sheetName val="3본사"/>
      <sheetName val="98지급계획"/>
      <sheetName val="전선 및 전선관"/>
      <sheetName val="P-산#1-1(WOWA1)"/>
      <sheetName val="합천내역"/>
      <sheetName val="전기단가조사서"/>
      <sheetName val="연습"/>
      <sheetName val="수종별수량 (2)"/>
      <sheetName val="구간별수량"/>
      <sheetName val="감액총괄표"/>
      <sheetName val="BID"/>
      <sheetName val="식재품셈"/>
      <sheetName val="부하(성남)"/>
      <sheetName val="노동부"/>
      <sheetName val="125PIECE"/>
      <sheetName val="ETC"/>
      <sheetName val="3.6.2남양주택배"/>
      <sheetName val="Manual"/>
      <sheetName val="Back Data 1"/>
      <sheetName val="화전내"/>
      <sheetName val="선평원내역"/>
      <sheetName val="판가반영"/>
      <sheetName val="개산공사비"/>
      <sheetName val="U_TYPE_1_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대외공문"/>
      <sheetName val="2"/>
      <sheetName val="디자인"/>
      <sheetName val="승용"/>
      <sheetName val="엔설"/>
      <sheetName val="전자"/>
      <sheetName val="2_대외공문"/>
      <sheetName val="2_____"/>
      <sheetName val="본문1"/>
      <sheetName val="본문2"/>
      <sheetName val="본문3"/>
      <sheetName val="본문4"/>
      <sheetName val="사진(공장전경)"/>
      <sheetName val="사진(생산라인)"/>
      <sheetName val="사진(시험실)"/>
      <sheetName val="사진(주요생산품)"/>
      <sheetName val="2.대문"/>
      <sheetName val="3"/>
    </sheetNames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체-REC"/>
    </sheetNames>
    <definedNames>
      <definedName name="[행열변환_1].행열변환_1"/>
      <definedName name="[행열변환_2].행열변환_2"/>
      <definedName name="[행열변환_3].행열변환_3"/>
      <definedName name="[행열변환_4].행열변환_4"/>
    </definedNames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체실적1Q"/>
    </sheetNames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항목(1)"/>
      <sheetName val="BOOK4"/>
      <sheetName val="종합"/>
      <sheetName val="정비판관비"/>
      <sheetName val="인건비,경비,판관비"/>
      <sheetName val="교육훈련비"/>
      <sheetName val="Sheet1"/>
      <sheetName val="Sheet2"/>
      <sheetName val="Sheet3"/>
      <sheetName val="정비∐관비"/>
      <sheetName val="_x0000_C:\Program Files\Microsoft Off"/>
      <sheetName val="C:\Program Files\Microsoft Offi"/>
      <sheetName val=""/>
      <sheetName val="가동율 종합"/>
      <sheetName val="가동율 추이"/>
      <sheetName val="95MAKER"/>
    </sheetNames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입"/>
    </sheetNames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갑지"/>
      <sheetName val="내역서을지"/>
      <sheetName val="기성내역서갑지"/>
      <sheetName val="기성내역서을지"/>
      <sheetName val="pldt"/>
    </sheetNames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손익"/>
      <sheetName val="현금흐름"/>
    </sheetNames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정기보고순서"/>
      <sheetName val="개선(혁신)"/>
      <sheetName val="물류비"/>
      <sheetName val="추가예산"/>
      <sheetName val="99"/>
      <sheetName val="00"/>
      <sheetName val="수금"/>
      <sheetName val="제조판매2"/>
      <sheetName val="현금화"/>
    </sheetNames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1"/>
      <sheetName val="갑지2"/>
      <sheetName val="원가갑지"/>
      <sheetName val="집계표"/>
      <sheetName val="기타경비"/>
      <sheetName val="일반관리비"/>
      <sheetName val="001"/>
      <sheetName val="추가예산"/>
      <sheetName val="외주"/>
      <sheetName val="C"/>
      <sheetName val="MOTOR"/>
      <sheetName val="내역서"/>
      <sheetName val="금액내역서"/>
      <sheetName val="D"/>
      <sheetName val="일위대가(가설)"/>
      <sheetName val="Sheet3"/>
      <sheetName val="Y-WORK"/>
      <sheetName val="일위대가(계측기설치)"/>
      <sheetName val="#REF"/>
      <sheetName val="총괄원가계산서1"/>
      <sheetName val="Sheet1"/>
      <sheetName val="화재 탐지 설비"/>
      <sheetName val="CTEMCOST"/>
      <sheetName val="SCHEDULE"/>
      <sheetName val="TOWER 12TON"/>
      <sheetName val="TOWER 10TON"/>
    </sheetNames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5MAKER"/>
      <sheetName val="96인원판단 (2)"/>
      <sheetName val="96인원(2)"/>
      <sheetName val="경쟁비교2"/>
    </sheetNames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(PN)"/>
      <sheetName val="xxxxxx"/>
      <sheetName val="산출집계"/>
      <sheetName val="산출내역(설)"/>
      <sheetName val="산출내역(PN)"/>
      <sheetName val="산출내역(B)"/>
      <sheetName val="일위(설)"/>
      <sheetName val="2.대외공문"/>
      <sheetName val="개략"/>
      <sheetName val="울산시산표"/>
    </sheetNames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S01"/>
      <sheetName val="S02"/>
      <sheetName val="S03"/>
      <sheetName val="S04"/>
      <sheetName val="S05"/>
      <sheetName val="SS1"/>
      <sheetName val="SS2"/>
      <sheetName val="SS3"/>
      <sheetName val="SS4"/>
      <sheetName val="SS5"/>
      <sheetName val="T3"/>
      <sheetName val="T4"/>
      <sheetName val="합"/>
      <sheetName val="Sheet1"/>
      <sheetName val="Sheet2"/>
      <sheetName val="Sheet3"/>
      <sheetName val="5.개인보호구지급"/>
      <sheetName val="토공총괄표"/>
      <sheetName val="공통가설"/>
      <sheetName val="총투입계"/>
      <sheetName val="갑지1"/>
      <sheetName val="목록"/>
      <sheetName val="기본정보"/>
      <sheetName val="Sheet1 (2)"/>
      <sheetName val="잡철단가대비"/>
    </sheetNames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(PN)"/>
      <sheetName val="xxxxxx"/>
      <sheetName val="산출집계"/>
      <sheetName val="산출내역(설)"/>
      <sheetName val="산출내역(PN)"/>
      <sheetName val="산출내역(B)"/>
      <sheetName val="일위(설)"/>
    </sheetNames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보고서"/>
      <sheetName val="색상전망"/>
      <sheetName val="982월원안"/>
      <sheetName val="981실행"/>
      <sheetName val="생산요청일수"/>
      <sheetName val="분석2"/>
      <sheetName val="목표수율"/>
      <sheetName val="98사업계획"/>
      <sheetName val="97사업계획"/>
      <sheetName val="TITLE"/>
      <sheetName val="목차"/>
      <sheetName val="전략_신증설"/>
      <sheetName val="전략_신증설(2)"/>
      <sheetName val="전략_원가"/>
      <sheetName val="전략_원가(2)"/>
      <sheetName val="전략_품질"/>
      <sheetName val="전략_품질(2)"/>
      <sheetName val="전략_기술"/>
      <sheetName val="전략_기술(2)"/>
      <sheetName val="Sheet1"/>
      <sheetName val="생산량"/>
      <sheetName val="수율"/>
      <sheetName val="생판재"/>
      <sheetName val="특기사항"/>
      <sheetName val="설비투자"/>
      <sheetName val="구매계획"/>
      <sheetName val="공장,항목별"/>
      <sheetName val="생지"/>
      <sheetName val="단가_유리"/>
      <sheetName val="단가_제관"/>
      <sheetName val="단가_왕관"/>
      <sheetName val="6PILE  (돌출)"/>
      <sheetName val="1유리"/>
      <sheetName val="Cover"/>
      <sheetName val="주요지표"/>
      <sheetName val=" PL"/>
      <sheetName val="ROIC"/>
      <sheetName val=" Cash Flow"/>
      <sheetName val="인력계획"/>
      <sheetName val="인건비"/>
      <sheetName val="판관비-공통"/>
      <sheetName val="판관비-기타경비명세"/>
      <sheetName val="기타&amp;특별수지 명세"/>
      <sheetName val="투자계획"/>
      <sheetName val="BS"/>
      <sheetName val="01"/>
      <sheetName val="추가예산"/>
      <sheetName val="공통가설"/>
      <sheetName val="1-1"/>
      <sheetName val="갑지1"/>
      <sheetName val="일반경비"/>
      <sheetName val="'94자산"/>
      <sheetName val="을"/>
      <sheetName val="ELECTRIC"/>
      <sheetName val="요약비교"/>
      <sheetName val="8월차잔"/>
      <sheetName val="협조전"/>
      <sheetName val="투자자산명세서"/>
      <sheetName val="_PL"/>
      <sheetName val="_Cash_Flow"/>
      <sheetName val="기타&amp;특별수지_명세"/>
      <sheetName val="982원안"/>
      <sheetName val="울산"/>
      <sheetName val="정보"/>
      <sheetName val="99구축"/>
      <sheetName val="호프"/>
      <sheetName val="외화"/>
      <sheetName val="자금동향"/>
      <sheetName val="일반관리비"/>
      <sheetName val="7 (2)"/>
      <sheetName val="GA"/>
      <sheetName val="개요"/>
      <sheetName val="Funding_M"/>
      <sheetName val="내역서"/>
      <sheetName val="수지"/>
      <sheetName val="국내조달(통합-1)"/>
      <sheetName val="일위대가"/>
      <sheetName val="업무분장"/>
      <sheetName val="9GNG운반"/>
      <sheetName val="#1 Basic"/>
      <sheetName val="손익"/>
      <sheetName val="현금흐름"/>
    </sheetNames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재료율"/>
      <sheetName val="손익냉동"/>
    </sheetNames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초기화면"/>
      <sheetName val="점수계산"/>
      <sheetName val="점수계산 1"/>
      <sheetName val="점수계산1-1"/>
      <sheetName val="점수계산1-2"/>
      <sheetName val="점수계산 2"/>
      <sheetName val="점수계산2-1"/>
      <sheetName val="점수계산2-2"/>
      <sheetName val="점수계산 3"/>
      <sheetName val="점수계산3-1"/>
      <sheetName val="점수계산 4"/>
      <sheetName val="점수계산4-1"/>
      <sheetName val="자료열람"/>
      <sheetName val="조달청공고 1997-78호"/>
      <sheetName val="별표 1(100억 이상)"/>
      <sheetName val="별표 1(100억 미만)"/>
      <sheetName val="별표 1-1"/>
      <sheetName val="별표 2"/>
      <sheetName val="붙임 1-1"/>
      <sheetName val="붙임 1-2"/>
      <sheetName val="붙임 1-3"/>
      <sheetName val="붙임 1-4"/>
      <sheetName val="붙임 2-1"/>
      <sheetName val="양식 1"/>
      <sheetName val="Module1"/>
      <sheetName val="Module2"/>
      <sheetName val="Module3"/>
      <sheetName val="역T형"/>
      <sheetName val="적격심사1"/>
      <sheetName val="2.주요계수총괄"/>
      <sheetName val="Sheet5"/>
      <sheetName val="시설물기초"/>
      <sheetName val="교각1"/>
      <sheetName val="INPUT"/>
      <sheetName val="북방3터널"/>
      <sheetName val="BID"/>
      <sheetName val="간선계산"/>
      <sheetName val="포장복구집계"/>
      <sheetName val="설계"/>
      <sheetName val="제출내역 (2)"/>
      <sheetName val="9-1차이내역"/>
      <sheetName val="입찰안"/>
      <sheetName val="내역서"/>
      <sheetName val="흄관기초"/>
      <sheetName val="단면 (2)"/>
      <sheetName val="토공총괄집계"/>
      <sheetName val="준검 내역서"/>
      <sheetName val="평가데이터"/>
      <sheetName val="내역"/>
      <sheetName val="내역표지"/>
      <sheetName val="Summary Sheets"/>
      <sheetName val="귀래 설계 공내역서"/>
      <sheetName val="목동1절주.bh01"/>
      <sheetName val="개요"/>
      <sheetName val="#REF"/>
      <sheetName val="Sheet2"/>
      <sheetName val="2000년1차"/>
      <sheetName val="남양주부대"/>
      <sheetName val="guard(mac)"/>
      <sheetName val="재료집계"/>
      <sheetName val="정부노임단가"/>
      <sheetName val="부속동"/>
      <sheetName val="GAEYO"/>
      <sheetName val="지급자재"/>
      <sheetName val="45,46"/>
      <sheetName val="200"/>
      <sheetName val="부하계산서"/>
      <sheetName val="wall"/>
      <sheetName val="Front"/>
      <sheetName val="Regenerator  Concrete Structure"/>
      <sheetName val="일위대가(계측기설치)"/>
      <sheetName val="교통대책내역"/>
      <sheetName val="단가조사"/>
      <sheetName val="적용률"/>
      <sheetName val="표지"/>
      <sheetName val="실행내역"/>
      <sheetName val="노임"/>
      <sheetName val="남양시작동자105노65기1.3화1.2"/>
      <sheetName val="전계가"/>
      <sheetName val="견적의뢰"/>
      <sheetName val="연습"/>
      <sheetName val="현장관리비"/>
      <sheetName val="대치판정"/>
      <sheetName val="10동"/>
      <sheetName val="진주방향"/>
      <sheetName val="마산방향"/>
      <sheetName val="계화배수(3대)"/>
      <sheetName val="Sum"/>
      <sheetName val="LEGEND"/>
      <sheetName val="점수계산_1"/>
      <sheetName val="점수계산_2"/>
      <sheetName val="점수계산_3"/>
      <sheetName val="점수계산_4"/>
      <sheetName val="조달청공고_1997-78호"/>
      <sheetName val="별표_1(100억_이상)"/>
      <sheetName val="별표_1(100억_미만)"/>
      <sheetName val="별표_1-1"/>
      <sheetName val="별표_2"/>
      <sheetName val="붙임_1-1"/>
      <sheetName val="붙임_1-2"/>
      <sheetName val="붙임_1-3"/>
      <sheetName val="붙임_1-4"/>
      <sheetName val="붙임_2-1"/>
      <sheetName val="양식_1"/>
      <sheetName val="점수계산1_2"/>
      <sheetName val="A-4"/>
      <sheetName val="2000년 공정표"/>
      <sheetName val="예산변경사항"/>
      <sheetName val=""/>
      <sheetName val="교육종류"/>
      <sheetName val="양수장(기계)"/>
      <sheetName val="관음목장(제출용)자105인97.5"/>
      <sheetName val="I一般比"/>
      <sheetName val="자재단가비교표"/>
      <sheetName val="DATA"/>
      <sheetName val="음료실행"/>
      <sheetName val="금리계산"/>
      <sheetName val="변경내역"/>
      <sheetName val="BSD (2)"/>
      <sheetName val="96노임기준"/>
      <sheetName val="설계내역서"/>
      <sheetName val="하수급견적대비"/>
      <sheetName val="배수내역 (2)"/>
      <sheetName val="G2설비도급"/>
      <sheetName val="기본DATA"/>
      <sheetName val="시멘트"/>
      <sheetName val="공사비예산서(토목분)"/>
      <sheetName val="가설건물"/>
      <sheetName val="내역(설계)"/>
      <sheetName val="일위대가"/>
      <sheetName val="esc"/>
      <sheetName val="집수정"/>
      <sheetName val="4)유동표"/>
      <sheetName val="총체보활공정표"/>
      <sheetName val="경영상태"/>
      <sheetName val="공사비집계"/>
      <sheetName val="Sheet1"/>
      <sheetName val="안정검토"/>
      <sheetName val="미장"/>
      <sheetName val="일위대가내역"/>
      <sheetName val="dV&amp;Cl"/>
      <sheetName val="CAP"/>
      <sheetName val="변수"/>
      <sheetName val="전압하강"/>
      <sheetName val="F-T Voltage"/>
      <sheetName val="수량이동"/>
      <sheetName val="제수"/>
      <sheetName val="공기"/>
    </sheetNames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입"/>
      <sheetName val="xxxxxx"/>
      <sheetName val="공문"/>
      <sheetName val="작성지침"/>
      <sheetName val="환율"/>
      <sheetName val="목차"/>
      <sheetName val="수립기준"/>
      <sheetName val="총괄표(1)"/>
      <sheetName val="총괄표(2)"/>
      <sheetName val="구분손익（１）"/>
      <sheetName val="구분손익 (2)"/>
      <sheetName val="매출"/>
      <sheetName val="수출"/>
    </sheetNames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입"/>
      <sheetName val="xxxxxx"/>
      <sheetName val="공문"/>
      <sheetName val="작성지침"/>
      <sheetName val="환율"/>
      <sheetName val="목차"/>
      <sheetName val="수립기준"/>
      <sheetName val="총괄표(1)"/>
      <sheetName val="총괄표(2)"/>
      <sheetName val="구분손익（１）"/>
      <sheetName val="구분손익 (2)"/>
      <sheetName val="매출"/>
      <sheetName val="수출"/>
    </sheetNames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표지 (3)"/>
      <sheetName val="표지 (2)"/>
      <sheetName val="하도업체(mal)"/>
      <sheetName val="자재업체(mal)"/>
      <sheetName val="노임"/>
      <sheetName val="장비"/>
      <sheetName val="자재단가"/>
      <sheetName val="하도업체(egy)"/>
      <sheetName val="자재업체(egy) "/>
      <sheetName val="노임이 (2)"/>
      <sheetName val="노임이"/>
      <sheetName val="입찰안"/>
      <sheetName val="A-4"/>
      <sheetName val="공사비집계"/>
      <sheetName val="목표세부명세"/>
      <sheetName val="45,46"/>
      <sheetName val="점수계산1-2"/>
      <sheetName val="설계내역서"/>
      <sheetName val="SKETCH"/>
      <sheetName val="REINF."/>
      <sheetName val="LOADS"/>
      <sheetName val="CHECK1"/>
      <sheetName val="현금흐름"/>
      <sheetName val="공통가설"/>
      <sheetName val="인건비"/>
      <sheetName val="교각1"/>
      <sheetName val="Sheet5"/>
      <sheetName val="수입"/>
      <sheetName val="시멘트"/>
      <sheetName val="공문"/>
      <sheetName val="인사자료총집계"/>
      <sheetName val="손익계산서"/>
      <sheetName val="base"/>
      <sheetName val="내역서"/>
      <sheetName val="1공구산출내역서"/>
      <sheetName val="#REF"/>
      <sheetName val="실행철강하도"/>
      <sheetName val="견적공통"/>
      <sheetName val="FURNITURE-01"/>
      <sheetName val="I一般比"/>
      <sheetName val="SUMMARY"/>
      <sheetName val="PAINT"/>
      <sheetName val="추가예산"/>
      <sheetName val="토목주소"/>
      <sheetName val="프랜트면허"/>
      <sheetName val="Customer Databas"/>
      <sheetName val="내역"/>
      <sheetName val="음료실행"/>
      <sheetName val="INPUT"/>
      <sheetName val="낙찰표"/>
      <sheetName val="날1"/>
      <sheetName val="건축집계"/>
      <sheetName val="EACT10"/>
      <sheetName val="일위대가"/>
      <sheetName val="부대공Ⅱ"/>
      <sheetName val="업체FIX"/>
      <sheetName val="2.주요계수총괄"/>
      <sheetName val="횡배수관토공수량"/>
      <sheetName val="원가"/>
      <sheetName val="손익"/>
      <sheetName val="이자율"/>
      <sheetName val="분양금입금계획"/>
      <sheetName val="투입"/>
      <sheetName val="Intro2"/>
      <sheetName val="Id"/>
      <sheetName val="재무가정"/>
      <sheetName val="수정시산표"/>
      <sheetName val="인원계획-미화"/>
      <sheetName val="노무비"/>
      <sheetName val="전체"/>
      <sheetName val="단가대비표"/>
      <sheetName val="일반"/>
      <sheetName val="폼관조직"/>
      <sheetName val="현장관리비"/>
      <sheetName val="월별수입"/>
      <sheetName val="차수"/>
      <sheetName val="화의-현금흐름"/>
      <sheetName val="담보"/>
      <sheetName val="1유리"/>
      <sheetName val="호프"/>
      <sheetName val="예적금"/>
      <sheetName val="월별손익"/>
      <sheetName val="020114"/>
      <sheetName val="0111월"/>
      <sheetName val="건축내역"/>
      <sheetName val="지급자재"/>
      <sheetName val="ABUT수량-A1"/>
      <sheetName val="대손검토"/>
      <sheetName val="차액보증"/>
      <sheetName val="Sheet1 (2)"/>
      <sheetName val="매출"/>
      <sheetName val="국내총괄"/>
      <sheetName val="특판제외"/>
      <sheetName val="건축공사실행"/>
      <sheetName val="건축원가"/>
      <sheetName val="5사남"/>
      <sheetName val="입찰보고"/>
      <sheetName val="IMPEADENCE MAP 취수장"/>
      <sheetName val="SO416"/>
      <sheetName val="시산표"/>
      <sheetName val="차선도색현황"/>
      <sheetName val="기준및분포(OT)"/>
      <sheetName val="면적"/>
    </sheetNames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손익"/>
      <sheetName val="총손익개발"/>
      <sheetName val="총손익요약"/>
      <sheetName val="설계vs개발"/>
      <sheetName val="투자수익"/>
      <sheetName val="투자수익요약"/>
      <sheetName val="기존DEP(ENG,TM,조립)"/>
      <sheetName val="증설DEP"/>
      <sheetName val="신규DEP"/>
    </sheetNames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HP1AMLIST"/>
      <sheetName val="cover (2)"/>
      <sheetName val="독일시장"/>
      <sheetName val="과거3년"/>
      <sheetName val="시장동향 (2)"/>
      <sheetName val="02주요"/>
      <sheetName val="상반기1"/>
      <sheetName val="하반기"/>
      <sheetName val="주요 "/>
      <sheetName val="실적 (판매)"/>
      <sheetName val="등록"/>
      <sheetName val="실적 (오더)"/>
      <sheetName val="딜러1"/>
      <sheetName val="딜러 (2)"/>
      <sheetName val="딜러 3.4"/>
      <sheetName val="Sheet3"/>
    </sheetNames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일괄인쇄"/>
      <sheetName val="부문별"/>
      <sheetName val="세부추진"/>
      <sheetName val="상용보강"/>
      <sheetName val="BUS제원1"/>
      <sheetName val="재료율"/>
    </sheetNames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주요계수총괄"/>
      <sheetName val="유형자산"/>
      <sheetName val="2.주요계수총괄 (2)"/>
      <sheetName val="2.1fcf분석"/>
      <sheetName val="차이요인"/>
      <sheetName val="손익계산서"/>
      <sheetName val="6.1영업이익"/>
      <sheetName val="6.298년대비99년"/>
      <sheetName val="6.3영업이익분석"/>
      <sheetName val="6.4매출액구성"/>
      <sheetName val="요인"/>
      <sheetName val="6.5매출원가구성"/>
      <sheetName val="6.6판매관리비 구성"/>
      <sheetName val="7요약cf"/>
      <sheetName val="7.1WORKING CAPITAL"/>
      <sheetName val="7.2설비투자내역"/>
      <sheetName val="자산매각"/>
      <sheetName val="7.3차입금"/>
      <sheetName val="8대차대조표"/>
      <sheetName val="Module1"/>
      <sheetName val="VXXXXX"/>
      <sheetName val="갑지"/>
      <sheetName val="추가공사"/>
      <sheetName val="중기계획5"/>
      <sheetName val="Cover"/>
      <sheetName val="주요지표"/>
      <sheetName val=" PL"/>
      <sheetName val="ROIC"/>
      <sheetName val=" Cash Flow"/>
      <sheetName val="BS"/>
      <sheetName val="기타&amp;특별수지 명세"/>
      <sheetName val="목차"/>
      <sheetName val="기본원칙"/>
      <sheetName val="매출액명세"/>
      <sheetName val="매출원가명세"/>
      <sheetName val="매출이익명세"/>
      <sheetName val="인력계획"/>
      <sheetName val="인건비"/>
      <sheetName val="판관비-공통"/>
      <sheetName val="판관비-기타경비명세"/>
      <sheetName val="매출채권산출"/>
      <sheetName val="재고자산산출"/>
      <sheetName val="수입계획"/>
      <sheetName val="매입채무산출"/>
      <sheetName val="투자계획"/>
      <sheetName val="이자비용"/>
      <sheetName val="BS계정"/>
      <sheetName val="Sensible Indicator"/>
      <sheetName val="현금흐름"/>
      <sheetName val="교각1"/>
      <sheetName val="간선계산"/>
      <sheetName val="입찰안"/>
      <sheetName val="목표세부명세"/>
      <sheetName val="전차선로 물량표"/>
      <sheetName val="설계내역서"/>
      <sheetName val="ABUT수량-A1"/>
      <sheetName val="SUMMARY"/>
      <sheetName val="PAINT"/>
      <sheetName val="포장복구집계"/>
      <sheetName val="SFAM_Summary"/>
      <sheetName val="송전기본"/>
      <sheetName val="단면 (2)"/>
      <sheetName val="갑지1"/>
      <sheetName val="노임이"/>
      <sheetName val="입력장표"/>
      <sheetName val="Regenerator  Concrete Structure"/>
      <sheetName val="작성기준"/>
      <sheetName val="시멘트"/>
      <sheetName val="2000.05"/>
      <sheetName val="인사자료총집계"/>
      <sheetName val="자금청구"/>
      <sheetName val="공사비예산서(토목분)"/>
      <sheetName val="TOT"/>
      <sheetName val="간지"/>
      <sheetName val="대비"/>
      <sheetName val="2006년 제조경비 추정"/>
      <sheetName val="제조경비 계획"/>
      <sheetName val="2006년 일반관리비 추정"/>
      <sheetName val="일반관리비계획"/>
      <sheetName val="지급수수료"/>
      <sheetName val="제작비"/>
      <sheetName val="잡급 (일반)"/>
      <sheetName val="복리후생비 (일반)"/>
      <sheetName val="여비교통비 (일반)"/>
      <sheetName val="통신비 (일반)"/>
      <sheetName val="세금과공과 (일반)"/>
      <sheetName val="지급임차료 (일반)"/>
      <sheetName val="감가상각비 (일반)"/>
      <sheetName val="수선비 (일반)"/>
      <sheetName val="보험료 (일반)"/>
      <sheetName val="접대비 (일반)"/>
      <sheetName val="광고선전비(일반)"/>
      <sheetName val="지급수수료 (일반)"/>
      <sheetName val="교육훈련비 (일반)"/>
      <sheetName val="도서인쇄비 (일반)"/>
      <sheetName val="사무비 (일반)"/>
      <sheetName val="소모품비 (일반)"/>
      <sheetName val="운반비 (일반)"/>
      <sheetName val="지급용역비 (일반)"/>
      <sheetName val="차수"/>
      <sheetName val="적용환율"/>
      <sheetName val="3) 클레임 반영시"/>
      <sheetName val="exchange"/>
      <sheetName val="버스운행안내"/>
      <sheetName val="예방접종계획"/>
      <sheetName val="근태계획서"/>
      <sheetName val="건설가"/>
      <sheetName val="Assumptions"/>
      <sheetName val="2_주요계수총괄"/>
      <sheetName val="2_주요계수총괄_(2)"/>
      <sheetName val="2_1fcf분석"/>
      <sheetName val="6_1영업이익"/>
      <sheetName val="6_298년대비99년"/>
      <sheetName val="6_3영업이익분석"/>
      <sheetName val="6_4매출액구성"/>
      <sheetName val="6_5매출원가구성"/>
      <sheetName val="6_6판매관리비_구성"/>
      <sheetName val="7_1WORKING_CAPITAL"/>
      <sheetName val="7_2설비투자내역"/>
      <sheetName val="7_3차입금"/>
      <sheetName val="_PL"/>
      <sheetName val="_Cash_Flow"/>
      <sheetName val="기타&amp;특별수지_명세"/>
      <sheetName val="Sensible_Indicator"/>
      <sheetName val="전차선로_물량표"/>
      <sheetName val="2006년_제조경비_추정"/>
      <sheetName val="제조경비_계획"/>
      <sheetName val="2006년_일반관리비_추정"/>
      <sheetName val="잡급_(일반)"/>
      <sheetName val="복리후생비_(일반)"/>
      <sheetName val="여비교통비_(일반)"/>
      <sheetName val="통신비_(일반)"/>
      <sheetName val="세금과공과_(일반)"/>
      <sheetName val="지급임차료_(일반)"/>
      <sheetName val="감가상각비_(일반)"/>
      <sheetName val="수선비_(일반)"/>
      <sheetName val="보험료_(일반)"/>
      <sheetName val="접대비_(일반)"/>
      <sheetName val="지급수수료_(일반)"/>
      <sheetName val="교육훈련비_(일반)"/>
      <sheetName val="도서인쇄비_(일반)"/>
      <sheetName val="사무비_(일반)"/>
      <sheetName val="소모품비_(일반)"/>
      <sheetName val="운반비_(일반)"/>
      <sheetName val="지급용역비_(일반)"/>
      <sheetName val="총괄"/>
      <sheetName val="손익분석"/>
      <sheetName val="투입분"/>
      <sheetName val="SCH"/>
      <sheetName val="표지"/>
      <sheetName val="선수금"/>
      <sheetName val="Asso02"/>
      <sheetName val="Lead"/>
      <sheetName val="신흥교"/>
      <sheetName val="출자한도"/>
      <sheetName val="부하계산서"/>
      <sheetName val="wall"/>
      <sheetName val="Front"/>
      <sheetName val="장비가동"/>
      <sheetName val="일위대가"/>
      <sheetName val="토목주소"/>
      <sheetName val="프랜트면허"/>
      <sheetName val="6호기"/>
      <sheetName val="STARTSHEET"/>
      <sheetName val="Parameters"/>
      <sheetName val="양식(직판용)"/>
      <sheetName val="역T형"/>
      <sheetName val="금액내역서"/>
      <sheetName val="982월원안"/>
      <sheetName val="예금현황"/>
      <sheetName val="Report Setup"/>
      <sheetName val="건축2"/>
      <sheetName val="일위대가(계측기설치)"/>
      <sheetName val="수로교총재료집계"/>
      <sheetName val="Sheet3"/>
      <sheetName val="관급"/>
      <sheetName val="공사수행방안"/>
      <sheetName val="공통가설"/>
      <sheetName val="AS복구"/>
      <sheetName val="중기터파기"/>
      <sheetName val="변수값"/>
      <sheetName val="중기상차"/>
      <sheetName val="pivot"/>
      <sheetName val="bs세부"/>
      <sheetName val="별제권_정리담보권"/>
      <sheetName val="선수금,기성"/>
      <sheetName val="품셈TABLE"/>
      <sheetName val="직노"/>
      <sheetName val="결손금"/>
      <sheetName val="매출"/>
      <sheetName val="CLM-MP"/>
      <sheetName val="1유리"/>
      <sheetName val="남양시작동자105노65기1.3화1.2"/>
      <sheetName val="총괄-1"/>
      <sheetName val="점수계산1-2"/>
      <sheetName val=""/>
      <sheetName val="소일위대가코드표"/>
      <sheetName val="Asset9809CAK"/>
      <sheetName val="충주"/>
      <sheetName val="base"/>
      <sheetName val="IMPEADENCE MAP 취수장"/>
      <sheetName val="최종"/>
      <sheetName val="choose"/>
      <sheetName val="Factor"/>
      <sheetName val="노임"/>
      <sheetName val="BAN9905"/>
      <sheetName val="ITEMLIST9911"/>
      <sheetName val="94B"/>
      <sheetName val="수입"/>
      <sheetName val="cash_flow"/>
      <sheetName val="Analysis"/>
      <sheetName val="Excess Calc"/>
      <sheetName val="graph"/>
      <sheetName val="총괄표"/>
      <sheetName val="창호매출연계"/>
      <sheetName val="노무비"/>
      <sheetName val="Main"/>
      <sheetName val="Cash Flow"/>
      <sheetName val="Source"/>
      <sheetName val="토공사"/>
      <sheetName val="2.대외공문"/>
      <sheetName val="완성차 미수금"/>
      <sheetName val="Ctrl"/>
      <sheetName val="支払手形"/>
      <sheetName val="雑収"/>
      <sheetName val="잉여금"/>
      <sheetName val="Parm"/>
      <sheetName val="합계잔액시산표"/>
      <sheetName val="97년추정손익계산서"/>
      <sheetName val="금액"/>
      <sheetName val="6_5매⧁⠀㄀　㄀"/>
      <sheetName val="산출기준(파견전산실)"/>
      <sheetName val="BATCH"/>
      <sheetName val="월별수입"/>
      <sheetName val="화의-현금흐름"/>
      <sheetName val="담보"/>
      <sheetName val="호프"/>
      <sheetName val="추가예산"/>
      <sheetName val="개발팀"/>
      <sheetName val="월별"/>
      <sheetName val="SUM(D)"/>
      <sheetName val="자바라1"/>
      <sheetName val="예적금"/>
      <sheetName val="월별손익"/>
      <sheetName val="국내총괄"/>
      <sheetName val="특판제외"/>
      <sheetName val="건축공사실행"/>
      <sheetName val="건축원가"/>
      <sheetName val="5사남"/>
      <sheetName val="노임단가"/>
      <sheetName val="경비_원본"/>
      <sheetName val="ETC"/>
      <sheetName val="수주실적0709"/>
      <sheetName val="부채"/>
      <sheetName val="명세"/>
      <sheetName val="マスタ"/>
      <sheetName val="DATA"/>
      <sheetName val="Area"/>
      <sheetName val="2. Summary-cash"/>
    </sheetNames>
    <definedNames>
      <definedName name="Barley_Quota" refersTo="#REF!"/>
      <definedName name="Premium_Beer" refersTo="#REF!"/>
      <definedName name="Soju_Effect" refersTo="#REF!"/>
      <definedName name="Tax_Reduction" refersTo="#REF!"/>
      <definedName name="Youngnam_Market" refersTo="#REF!" sheetId="0"/>
    </definedNames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반관리비"/>
      <sheetName val="9-1차이내역"/>
      <sheetName val="공문.사"/>
      <sheetName val="손익"/>
      <sheetName val="매출원가"/>
      <sheetName val="공문1"/>
      <sheetName val="표지"/>
      <sheetName val="표지2"/>
      <sheetName val="1총괄(上)"/>
      <sheetName val="1총괄(下)"/>
      <sheetName val="2손익"/>
      <sheetName val="3대차"/>
      <sheetName val="4법인세(上)"/>
      <sheetName val="4법인세(下)"/>
      <sheetName val="5잉여금"/>
      <sheetName val="6준비금"/>
      <sheetName val="6부가"/>
      <sheetName val="7여신"/>
      <sheetName val="8주평"/>
      <sheetName val="9확정실적"/>
      <sheetName val="xxxxxx"/>
      <sheetName val="aola"/>
      <sheetName val="aola_2"/>
      <sheetName val="aola_3"/>
      <sheetName val="aola_4"/>
      <sheetName val="aola_5"/>
      <sheetName val="aola_6"/>
      <sheetName val="aola_7"/>
      <sheetName val="aola_8"/>
      <sheetName val="aola_9"/>
      <sheetName val="aola_10"/>
      <sheetName val="aola_11"/>
      <sheetName val="aola_12"/>
      <sheetName val="aola_13"/>
      <sheetName val="aola_14"/>
      <sheetName val="aola_15"/>
      <sheetName val="aola_16"/>
      <sheetName val="aola_17"/>
      <sheetName val="aola_18"/>
      <sheetName val="aola_19"/>
      <sheetName val="aola_20"/>
      <sheetName val="aola_21"/>
      <sheetName val="aola_22"/>
      <sheetName val="목차"/>
      <sheetName val="목차 (2)"/>
      <sheetName val="목차(1)"/>
      <sheetName val="1-1"/>
      <sheetName val="1-2"/>
      <sheetName val="1-3"/>
      <sheetName val="1-4"/>
      <sheetName val="1-5"/>
      <sheetName val="1-6"/>
      <sheetName val="1-7"/>
      <sheetName val="1-8"/>
      <sheetName val="1-9"/>
      <sheetName val="1-10"/>
      <sheetName val="1-11"/>
      <sheetName val="2월15일"/>
      <sheetName val="아산공문"/>
      <sheetName val="매출현황"/>
      <sheetName val="총괄현황"/>
      <sheetName val="표"/>
      <sheetName val="중복브랜드실적"/>
      <sheetName val="2F엘레강스"/>
      <sheetName val="2F캐릭터"/>
    </sheetNames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입"/>
    </sheetNames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입"/>
      <sheetName val="xxxxxx"/>
      <sheetName val="공문"/>
      <sheetName val="작성지침"/>
      <sheetName val="환율"/>
      <sheetName val="목차"/>
      <sheetName val="수립기준"/>
      <sheetName val="총괄표(1)"/>
      <sheetName val="총괄표(2)"/>
      <sheetName val="구분손익（１）"/>
      <sheetName val="구분손익 (2)"/>
      <sheetName val="매출"/>
      <sheetName val="수출"/>
    </sheetNames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월별손익"/>
    </sheetNames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D (2)"/>
      <sheetName val="BSD"/>
      <sheetName val="BSD 1"/>
      <sheetName val="점수계산1-2"/>
      <sheetName val="갑지1"/>
      <sheetName val="guard(mac)"/>
      <sheetName val="2.주요계수총괄"/>
      <sheetName val="PF"/>
      <sheetName val="내역서"/>
      <sheetName val="001"/>
      <sheetName val="Borrower"/>
      <sheetName val="부하계산서"/>
      <sheetName val="wall"/>
      <sheetName val="Sheet5"/>
      <sheetName val="월별손익"/>
      <sheetName val="PRT_BS"/>
      <sheetName val="PRT_PL"/>
      <sheetName val="집계표"/>
      <sheetName val="9-1차이내역"/>
      <sheetName val="6호기"/>
      <sheetName val="충주"/>
      <sheetName val="포장복구집계"/>
      <sheetName val="노임이"/>
      <sheetName val="BAN9905"/>
      <sheetName val="ITEMLIST9911"/>
      <sheetName val="시멘트"/>
      <sheetName val="BSM9601"/>
      <sheetName val="현금흐름"/>
      <sheetName val="최종"/>
      <sheetName val="정리채권_확정"/>
    </sheetNames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입"/>
    </sheetNames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PLAN"/>
      <sheetName val="제1안"/>
      <sheetName val="제2안"/>
      <sheetName val="토공"/>
      <sheetName val="금액대비"/>
      <sheetName val="토공가실행"/>
      <sheetName val="BSD (2)"/>
      <sheetName val="CDDBP"/>
      <sheetName val="2.주요계수총괄"/>
      <sheetName val="점수계산1-2"/>
      <sheetName val="부하계산서"/>
      <sheetName val="guard(mac)"/>
      <sheetName val="PRT_BS"/>
      <sheetName val="PRT_PL"/>
      <sheetName val="Summary Sheets"/>
      <sheetName val="포장복구집계"/>
      <sheetName val="노임이"/>
      <sheetName val="시멘트"/>
      <sheetName val="현금흐름"/>
      <sheetName val="9904주부식"/>
      <sheetName val="영업.일1"/>
      <sheetName val="건축공사실행"/>
      <sheetName val="정리채권_확정"/>
      <sheetName val="Ⅱ1-0타"/>
      <sheetName val="AS복구"/>
      <sheetName val="중기터파기"/>
      <sheetName val="기초단가"/>
      <sheetName val="자금수지"/>
      <sheetName val="용역비내역-진짜"/>
      <sheetName val="변수값"/>
      <sheetName val="사업성"/>
      <sheetName val="중기상차"/>
      <sheetName val="6호기"/>
      <sheetName val="공통가설"/>
      <sheetName val="월별손익"/>
      <sheetName val="매출"/>
      <sheetName val="수입"/>
      <sheetName val="적용환율"/>
    </sheetNames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수"/>
    </sheetNames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추정12.別 "/>
      <sheetName val="추정12.別 (2)"/>
      <sheetName val="추정12.別 (3)"/>
      <sheetName val="總括.12"/>
      <sheetName val="總括.12 (3)"/>
      <sheetName val="總括.12 (2)"/>
      <sheetName val="원가분석"/>
      <sheetName val="원가분석1"/>
      <sheetName val="영업.細"/>
      <sheetName val="영업.細 (2)"/>
      <sheetName val="전년포함"/>
      <sheetName val="전년포함 (2)"/>
      <sheetName val="영업.일 계"/>
      <sheetName val="영업.일1"/>
      <sheetName val="Sheet1"/>
      <sheetName val="Sheet2"/>
      <sheetName val="Sheet3"/>
      <sheetName val="9904주부식"/>
      <sheetName val="일별1"/>
      <sheetName val="TOT"/>
      <sheetName val="HP1AMLIST"/>
      <sheetName val="차종MH"/>
    </sheetNames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원2차bm"/>
    </sheetNames>
    <definedNames>
      <definedName name="CODESUM3"/>
      <definedName name="SUM_A"/>
    </definedNames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"/>
      <sheetName val="단위표 (2)"/>
      <sheetName val="1-1"/>
      <sheetName val="1-2"/>
      <sheetName val="Sheet1"/>
      <sheetName val="비교표"/>
      <sheetName val="S1-1"/>
      <sheetName val="S1-2"/>
      <sheetName val="S2-1"/>
      <sheetName val="S2-2"/>
      <sheetName val="S3"/>
      <sheetName val="S4"/>
      <sheetName val="S5"/>
      <sheetName val="집계"/>
      <sheetName val="FED노임단가"/>
      <sheetName val="자재"/>
      <sheetName val="적용률"/>
      <sheetName val="대전노은1차_조적_집계표"/>
      <sheetName val="2000.05"/>
      <sheetName val="Sheet5"/>
      <sheetName val="01"/>
      <sheetName val="CODE"/>
      <sheetName val="직공비"/>
      <sheetName val="점수계산1-2"/>
      <sheetName val="BSD (2)"/>
      <sheetName val="갑지1"/>
      <sheetName val="노무비"/>
      <sheetName val="확인서"/>
      <sheetName val="카메라"/>
      <sheetName val="영업.일1"/>
      <sheetName val="물가자료"/>
      <sheetName val="costbreak 2"/>
      <sheetName val="보일러"/>
      <sheetName val="작성기준"/>
      <sheetName val="2.주요계수총괄"/>
      <sheetName val="포장복구집계"/>
      <sheetName val="Summary Sheets"/>
      <sheetName val="노임이"/>
      <sheetName val="시멘트"/>
      <sheetName val="1을"/>
      <sheetName val="c"/>
      <sheetName val="Secured Master"/>
    </sheetNames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작성개요"/>
      <sheetName val="공사비"/>
      <sheetName val="공사비비교"/>
      <sheetName val="견적조건"/>
      <sheetName val="공기"/>
      <sheetName val="사내공문"/>
      <sheetName val="PILE"/>
      <sheetName val="SILICATE"/>
      <sheetName val="b_gs"/>
      <sheetName val="1-1"/>
      <sheetName val="일용노임단가"/>
      <sheetName val="참조자료"/>
      <sheetName val="식재"/>
      <sheetName val="시설물"/>
      <sheetName val="식재출력용"/>
      <sheetName val="유지관리"/>
      <sheetName val="단가"/>
      <sheetName val="Sheet5"/>
      <sheetName val="Project Brief"/>
      <sheetName val="bid"/>
      <sheetName val="자재"/>
      <sheetName val="구의33고"/>
      <sheetName val="45,46"/>
      <sheetName val="b_gunmul"/>
      <sheetName val="b_balju (2)"/>
      <sheetName val="간접"/>
      <sheetName val="COPING"/>
      <sheetName val="집계표"/>
      <sheetName val="코드표"/>
      <sheetName val="#REF"/>
      <sheetName val="콤보박스와 리스트박스의 연결"/>
      <sheetName val="대전노은1차_조적_집계표"/>
      <sheetName val="실행단가"/>
      <sheetName val="기초코드"/>
      <sheetName val="0.1 KEY ASSUMPTIONS"/>
      <sheetName val="0.2 SCENARIO"/>
      <sheetName val="0. CONTROL"/>
      <sheetName val="하수급견적대비"/>
      <sheetName val="실행예산_(2)"/>
      <sheetName val="Project_Brief"/>
      <sheetName val="b_balju_(2)"/>
      <sheetName val="시멘트"/>
      <sheetName val="SG"/>
      <sheetName val="노임"/>
      <sheetName val="코드"/>
      <sheetName val="을지"/>
      <sheetName val="직공비"/>
      <sheetName val="실행단가철(ems코드적용)"/>
      <sheetName val="APT"/>
      <sheetName val="목표세부명세"/>
      <sheetName val="점수계산1-2"/>
      <sheetName val="산출근거(본선외)"/>
      <sheetName val="input(본선외)"/>
      <sheetName val="1.설계조건"/>
      <sheetName val="BSD (2)"/>
      <sheetName val="울산자동제어"/>
      <sheetName val="일위_파일"/>
      <sheetName val="INPUT"/>
      <sheetName val="ELECTRIC"/>
      <sheetName val="삭제금지단가"/>
      <sheetName val="백암비스타내역"/>
      <sheetName val="삼성전기"/>
      <sheetName val="Sheet1 (2)"/>
      <sheetName val="정부노임단가"/>
      <sheetName val="WONMI"/>
      <sheetName val="PBS"/>
      <sheetName val="JUCK"/>
      <sheetName val="SLAB&quot;1&quot;"/>
      <sheetName val="Define finishing"/>
      <sheetName val="기계내역"/>
      <sheetName val="시추주상도"/>
      <sheetName val="CAT_5"/>
      <sheetName val="입찰"/>
      <sheetName val="현경"/>
      <sheetName val="사급자재"/>
      <sheetName val="1단계"/>
      <sheetName val="코스모공장 (어음)"/>
      <sheetName val="청천내"/>
      <sheetName val="설계내역서"/>
      <sheetName val="입찰견적보고서"/>
      <sheetName val="현장경비"/>
      <sheetName val="요율"/>
      <sheetName val="부산4"/>
      <sheetName val="48평형"/>
      <sheetName val="단가조사"/>
      <sheetName val="계수시트"/>
      <sheetName val="원가계산서"/>
      <sheetName val="데이타"/>
      <sheetName val="식재인부"/>
      <sheetName val="산출내역서"/>
      <sheetName val="원가서"/>
      <sheetName val="L_RPTA05_목록"/>
      <sheetName val="Sheet1"/>
      <sheetName val="송라터널총괄"/>
      <sheetName val="전기"/>
      <sheetName val="마산방향"/>
      <sheetName val="진주방향"/>
      <sheetName val="물량표"/>
      <sheetName val="11.자재단가"/>
      <sheetName val="project management"/>
      <sheetName val="공사진행"/>
      <sheetName val="96노임기준"/>
      <sheetName val="시장성초안camera"/>
      <sheetName val="공사경비"/>
      <sheetName val="2.주요계수총괄"/>
      <sheetName val="COA-17"/>
      <sheetName val="C-18"/>
      <sheetName val="포장복구집계"/>
      <sheetName val="노임이"/>
      <sheetName val="건축공사실행"/>
      <sheetName val="회사개요(2)"/>
      <sheetName val="노무비"/>
      <sheetName val="2.건축"/>
      <sheetName val="001"/>
      <sheetName val="conclusion"/>
      <sheetName val="결정단가"/>
      <sheetName val="comparables"/>
      <sheetName val="Deduction"/>
      <sheetName val="other"/>
    </sheetNames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 PL"/>
      <sheetName val="재고자산"/>
      <sheetName val="작진-계획"/>
      <sheetName val="작진-월별(조정전)"/>
      <sheetName val="작진-월별(조정후)"/>
      <sheetName val="매출그룹"/>
      <sheetName val="조정"/>
      <sheetName val="PL-조정전"/>
      <sheetName val="PL-조정후"/>
      <sheetName val="APT(자체-조정전)"/>
      <sheetName val="재고자산실적"/>
      <sheetName val="손익분석"/>
      <sheetName val="항목실적"/>
      <sheetName val="인건실적"/>
      <sheetName val="미수실적"/>
      <sheetName val="공통가설"/>
      <sheetName val="내역"/>
      <sheetName val="1-1"/>
      <sheetName val="건축공사"/>
      <sheetName val="11월실적"/>
      <sheetName val="실행간접비용"/>
      <sheetName val="내역5"/>
      <sheetName val="#REF"/>
      <sheetName val="사급자재"/>
      <sheetName val="대전노은1차_조적_집계표"/>
      <sheetName val="Sheet5"/>
      <sheetName val="BSD (2)"/>
      <sheetName val="KMT물량"/>
      <sheetName val="소상 &quot;1&quot;"/>
      <sheetName val="손익"/>
      <sheetName val="현금흐름"/>
      <sheetName val="CAT_5"/>
      <sheetName val="충주"/>
      <sheetName val="간접비내역-1"/>
      <sheetName val="점수계산1-2"/>
      <sheetName val="2.주요계수총괄"/>
      <sheetName val="포장복구집계"/>
      <sheetName val="ITB COST"/>
      <sheetName val="경수97.02"/>
      <sheetName val="전기"/>
    </sheetNames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견적990322"/>
      <sheetName val="통합수주_판품2K0112"/>
      <sheetName val="갑지"/>
      <sheetName val="#REF"/>
      <sheetName val="Sheet1"/>
      <sheetName val="내역"/>
    </sheetNames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대외공문"/>
      <sheetName val="1.기안지"/>
      <sheetName val="1.기안을지"/>
      <sheetName val="2.대외공문 (안)"/>
      <sheetName val="2.대외공문 (안) (2)"/>
      <sheetName val="3.시행문"/>
      <sheetName val="4.협조전 (2)"/>
      <sheetName val="5.문서수발"/>
      <sheetName val="6.발송인"/>
      <sheetName val="7.우편물발송의뢰서"/>
      <sheetName val="8.간행물관리대장"/>
      <sheetName val="이관폐기사진"/>
      <sheetName val="10.문서처리"/>
      <sheetName val="11.회람"/>
      <sheetName val="12.문서색인표"/>
      <sheetName val="14.문서목록"/>
      <sheetName val="15.이관문서목록표"/>
      <sheetName val="17.폐기문서목록표"/>
      <sheetName val="21.열람증"/>
      <sheetName val="문서열람및반출대장"/>
      <sheetName val="서식등록신청서"/>
      <sheetName val="서식등록대장"/>
      <sheetName val="회의록"/>
      <sheetName val="회의록 (을)"/>
      <sheetName val="2_대외공문"/>
    </sheetNames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월별손익"/>
    </sheetNames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협조전"/>
      <sheetName val="내역"/>
      <sheetName val="type-F"/>
      <sheetName val="갑지"/>
      <sheetName val="우편발송료"/>
      <sheetName val="-금액"/>
      <sheetName val="전산소모품"/>
      <sheetName val="-프린터보유현황"/>
      <sheetName val="수선비"/>
      <sheetName val="난방비"/>
      <sheetName val="출장비"/>
      <sheetName val="-출장비내역"/>
      <sheetName val="판촉회의비"/>
      <sheetName val="기타"/>
      <sheetName val="본사신청인지대"/>
      <sheetName val="-작성법"/>
      <sheetName val="지역본부별 실적"/>
      <sheetName val="거점별"/>
      <sheetName val="지점-대리점"/>
      <sheetName val="back-data"/>
      <sheetName val="TOT"/>
      <sheetName val="예산계획"/>
      <sheetName val="#REF"/>
      <sheetName val="정부노임단가"/>
      <sheetName val="금액내역서"/>
      <sheetName val="전기"/>
      <sheetName val="제품별110계"/>
      <sheetName val="대공종"/>
      <sheetName val="2.대외공문"/>
      <sheetName val="입찰안"/>
      <sheetName val="내역서(총)"/>
      <sheetName val="회의비등"/>
      <sheetName val="접대비"/>
      <sheetName val="교통비"/>
      <sheetName val="핸드폰"/>
      <sheetName val="당숙직"/>
      <sheetName val="영수증1"/>
      <sheetName val="영수증2"/>
      <sheetName val="정산서"/>
      <sheetName val="전표철"/>
      <sheetName val="인지대"/>
      <sheetName val="Sheet2"/>
      <sheetName val="Sheet3"/>
      <sheetName val="Sheet1"/>
      <sheetName val="출고증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남양시작동자105노65기1.3화1.2"/>
      <sheetName val="보증"/>
      <sheetName val="97센_협"/>
      <sheetName val="5.세운W-A"/>
      <sheetName val="총괄표"/>
      <sheetName val="현장관리비 산출내역"/>
      <sheetName val="일위대가"/>
      <sheetName val="hvac(제어동)"/>
      <sheetName val="내역(자100%,노100%)기아화성UD동"/>
      <sheetName val="9-1차이내역"/>
      <sheetName val="대비"/>
      <sheetName val="0000"/>
      <sheetName val="조건변경"/>
      <sheetName val="완성검사증"/>
      <sheetName val="면세서류"/>
      <sheetName val="선반납"/>
      <sheetName val="신갈-반납"/>
      <sheetName val="협조전1"/>
      <sheetName val="3차조건변경"/>
      <sheetName val="매출취소"/>
      <sheetName val="4차조건변경"/>
      <sheetName val="기일연장"/>
      <sheetName val="변경내용"/>
      <sheetName val="계정"/>
      <sheetName val="MASTER_IPL"/>
      <sheetName val="견적서"/>
      <sheetName val="2.1COGS_소주"/>
      <sheetName val="본부소개"/>
      <sheetName val="DBL LPG시험"/>
      <sheetName val="자구계획db"/>
      <sheetName val="일위대가목차"/>
      <sheetName val="조건 (A)"/>
      <sheetName val="견적990322"/>
      <sheetName val="pivot monthly"/>
      <sheetName val="이자비용 (2)"/>
      <sheetName val="FD"/>
      <sheetName val="LD"/>
      <sheetName val="영업.일1"/>
      <sheetName val="3BL공동구 수량"/>
    </sheetNames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수"/>
    </sheetNames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출장"/>
      <sheetName val="2.철골"/>
      <sheetName val="3.판넬"/>
      <sheetName val="4.건축"/>
      <sheetName val="5.조건"/>
      <sheetName val="6.분석"/>
      <sheetName val="7.집계"/>
      <sheetName val="8.총괄"/>
      <sheetName val="9.표지"/>
      <sheetName val="건축총괄"/>
      <sheetName val="총괄대비"/>
      <sheetName val="공사비집계"/>
      <sheetName val="부대총괄"/>
      <sheetName val="철골-판넬"/>
      <sheetName val="기초분석"/>
      <sheetName val="공장대비2A"/>
      <sheetName val="부대집계"/>
      <sheetName val="외벽판넬"/>
      <sheetName val="부대-철골"/>
      <sheetName val="부대-R.C.1"/>
      <sheetName val="부대-R.C.2"/>
      <sheetName val="추정공사비"/>
      <sheetName val="실결-01"/>
      <sheetName val="실결-02"/>
      <sheetName val="내역-01"/>
      <sheetName val="내역-02"/>
      <sheetName val="내역-기성"/>
      <sheetName val="속지"/>
      <sheetName val="경상기준"/>
      <sheetName val="공장대비"/>
      <sheetName val="공장대비2"/>
      <sheetName val="냉연집계"/>
      <sheetName val="부대대비"/>
    </sheetNames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"/>
    </sheetNames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제원1"/>
    </sheetNames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입"/>
      <sheetName val="xxxxxx"/>
      <sheetName val="공문"/>
      <sheetName val="작성지침"/>
      <sheetName val="환율"/>
      <sheetName val="목차"/>
      <sheetName val="수립기준"/>
      <sheetName val="총괄표(1)"/>
      <sheetName val="총괄표(2)"/>
      <sheetName val="구분손익（１）"/>
      <sheetName val="구분손익 (2)"/>
      <sheetName val="매출"/>
      <sheetName val="수출"/>
    </sheetNames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입"/>
      <sheetName val="xxxxxx"/>
      <sheetName val="공문"/>
      <sheetName val="작성지침"/>
      <sheetName val="환율"/>
      <sheetName val="목차"/>
      <sheetName val="수립기준"/>
      <sheetName val="총괄표(1)"/>
      <sheetName val="총괄표(2)"/>
      <sheetName val="구분손익（１）"/>
      <sheetName val="구분손익 (2)"/>
      <sheetName val="매출"/>
      <sheetName val="수출"/>
    </sheetNames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ll (2)"/>
      <sheetName val="Sheet1"/>
      <sheetName val="GL비교"/>
      <sheetName val="GLS비교"/>
      <sheetName val="full _2_"/>
    </sheetNames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L"/>
      <sheetName val="Sheet4"/>
      <sheetName val="회장님요약보고"/>
      <sheetName val="표지"/>
      <sheetName val="1.수출실적-국별"/>
      <sheetName val="1.수출실적-차종별"/>
      <sheetName val="2.현지판매-국가별"/>
      <sheetName val="4.AS현황및대책-문제점"/>
      <sheetName val="5. 광고마케팅-종합현황"/>
      <sheetName val="1.하반기시장동향"/>
      <sheetName val="2.목표달성"/>
      <sheetName val="3.하반기계획-국별 (2)"/>
      <sheetName val="3.하반기계획-차종별"/>
      <sheetName val="4.하반기수주-국별"/>
      <sheetName val="4.하반기수주-차종별"/>
      <sheetName val="5.현지판매계획-국가별"/>
      <sheetName val="6.하반기 광고마케팅계획"/>
      <sheetName val="6.하반기 광고마케팅-본사투어"/>
      <sheetName val="2001년기본전략"/>
      <sheetName val="2001년목표"/>
      <sheetName val="건의 및 애로사항"/>
      <sheetName val="#REF"/>
      <sheetName val="계정"/>
      <sheetName val="full (2)"/>
    </sheetNames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5내수 (2)"/>
      <sheetName val="96내수"/>
      <sheetName val="96수출"/>
      <sheetName val="RES"/>
      <sheetName val="96__"/>
      <sheetName val="지역본부별 실적"/>
      <sheetName val="거점별"/>
      <sheetName val="지점-대리점"/>
      <sheetName val="back-data"/>
      <sheetName val="(2)"/>
      <sheetName val="협조전"/>
      <sheetName val="관람석제출"/>
      <sheetName val="변경내용"/>
      <sheetName val="회의비등"/>
      <sheetName val="접대비"/>
      <sheetName val="교통비"/>
      <sheetName val="핸드폰"/>
      <sheetName val="당숙직"/>
      <sheetName val="영수증1"/>
      <sheetName val="영수증2"/>
      <sheetName val="정산서"/>
      <sheetName val="전표철"/>
      <sheetName val="Sheet1"/>
      <sheetName val="Sheet2"/>
      <sheetName val="Sheet3"/>
      <sheetName val="ML"/>
      <sheetName val="TOT"/>
      <sheetName val="TCA"/>
      <sheetName val="세목별"/>
      <sheetName val="type-F"/>
      <sheetName val="3BL공동구 수량"/>
      <sheetName val="내역(자100%,노100%)기아화성UD동"/>
      <sheetName val="관리96"/>
      <sheetName val="2.대외공문"/>
      <sheetName val="공통비"/>
      <sheetName val="일지-H"/>
      <sheetName val="#REF"/>
      <sheetName val="TEL"/>
      <sheetName val="신고서.전"/>
      <sheetName val="정부노임단가"/>
      <sheetName val="CVT산정"/>
      <sheetName val="전체현황"/>
      <sheetName val="추가 종합"/>
      <sheetName val="계정"/>
      <sheetName val="지사"/>
      <sheetName val="기계"/>
      <sheetName val="구동"/>
      <sheetName val="부대대비"/>
      <sheetName val="냉연집계"/>
      <sheetName val="A-4"/>
    </sheetNames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R"/>
      <sheetName val="부하"/>
      <sheetName val="TR용량"/>
      <sheetName val="BATT"/>
      <sheetName val="GENCALC"/>
      <sheetName val="CABLE SIZE CALCULATION SHEET"/>
      <sheetName val="IMPEADENCE MAP "/>
      <sheetName val="IMPEADENCE "/>
      <sheetName val="등가거리"/>
      <sheetName val="MCCCALC"/>
      <sheetName val="CABLECALC"/>
      <sheetName val="DATA"/>
      <sheetName val="DATA1"/>
      <sheetName val="토목원가계산서"/>
      <sheetName val="토목원가"/>
      <sheetName val="집계장"/>
      <sheetName val="설계내역"/>
      <sheetName val="제외공종"/>
      <sheetName val="견적갑지"/>
      <sheetName val="입찰참가보고 (2)"/>
      <sheetName val="집계표"/>
      <sheetName val="내역"/>
      <sheetName val="부대공II"/>
      <sheetName val="가설사무실"/>
      <sheetName val="조직도"/>
      <sheetName val="카메라"/>
      <sheetName val="000000"/>
      <sheetName val="조명율표"/>
      <sheetName val="CABLE"/>
      <sheetName val="전동기수정"/>
      <sheetName val="전동기적용"/>
      <sheetName val="전동기"/>
      <sheetName val="PACKAGE"/>
      <sheetName val="전선"/>
      <sheetName val="전선관"/>
      <sheetName val="허용전류"/>
      <sheetName val="선로정수"/>
      <sheetName val="전선관(1)"/>
      <sheetName val="부하산정"/>
      <sheetName val="케이블선정"/>
      <sheetName val="Sheet9"/>
      <sheetName val="Sheet10"/>
      <sheetName val="Sheet12"/>
      <sheetName val="Sheet11"/>
      <sheetName val="Sheet13"/>
      <sheetName val="Sheet14"/>
      <sheetName val="Sheet15"/>
      <sheetName val="Sheet16"/>
      <sheetName val="공정현황보고(3.20) (2)"/>
      <sheetName val="추진공정(법인)3.20"/>
      <sheetName val="공정현황보고(3.27) (2)"/>
      <sheetName val="추진공정(법인)3.27"/>
      <sheetName val="공정현황보고(4.2)"/>
      <sheetName val="표지"/>
      <sheetName val="원가계산"/>
      <sheetName val="원가계산기준"/>
      <sheetName val="단가산출서"/>
      <sheetName val="수량산출-재료"/>
      <sheetName val="수량산출-노무"/>
      <sheetName val="산출1-전력"/>
      <sheetName val="산출1-분전반"/>
      <sheetName val="산출2-기기동력"/>
      <sheetName val="산출3-동력"/>
      <sheetName val="산출4-접지"/>
      <sheetName val="산출5-피뢰침"/>
      <sheetName val="산출6-전등"/>
      <sheetName val="산출-전등(TRAY)"/>
      <sheetName val="산출7-전열"/>
      <sheetName val="산출8-조명제어"/>
      <sheetName val="산출9-TRAY"/>
      <sheetName val="단가조사-1"/>
      <sheetName val="단가조사-2"/>
      <sheetName val="일위집계"/>
      <sheetName val="일위대가"/>
      <sheetName val="노임단가"/>
      <sheetName val="목차"/>
      <sheetName val="도급내역서"/>
      <sheetName val="1.공사집행계획서"/>
      <sheetName val="2.예산내역검토서"/>
      <sheetName val="3.실행원가내역서"/>
      <sheetName val="4.실행예산단가산출서(단가)"/>
      <sheetName val="4.실행예산단가산출서(금액)"/>
      <sheetName val="5.현장관리비"/>
      <sheetName val="6.공사예정공정표"/>
      <sheetName val="7.인원동원현황"/>
      <sheetName val="8.장비투입현황"/>
      <sheetName val="9.문제점 및 대책"/>
      <sheetName val="10.설계변경 및 추가공사"/>
      <sheetName val="공사수행범위"/>
      <sheetName val="자재투입계획"/>
      <sheetName val="사급자재구입량"/>
      <sheetName val="산출근거"/>
      <sheetName val="사급자재재료표"/>
      <sheetName val="설계참고목차"/>
      <sheetName val="수량조서"/>
      <sheetName val="1.철주신설"/>
      <sheetName val="2.철주신설"/>
      <sheetName val="3.철주신설"/>
      <sheetName val="4.비임신설"/>
      <sheetName val="5.기기가대"/>
      <sheetName val="6.철주기초"/>
      <sheetName val="7.기기기초"/>
      <sheetName val="8.기기기초"/>
      <sheetName val="9.기기기초"/>
      <sheetName val="10.단권변압기"/>
      <sheetName val="11.가스절연"/>
      <sheetName val="12.전자식제어반"/>
      <sheetName val="13.고장점표정반"/>
      <sheetName val="14.GP"/>
      <sheetName val="15.전철용RTU"/>
      <sheetName val="16.R-C BANK"/>
      <sheetName val="17.모선배선"/>
      <sheetName val="18.제어및전력케이블"/>
      <sheetName val="19.핏트"/>
      <sheetName val="20.배수로"/>
      <sheetName val="21.스틸그레이팅"/>
      <sheetName val="22.접지장치"/>
      <sheetName val="23.옥외전선관"/>
      <sheetName val="24.옥외외등"/>
      <sheetName val="25.무인화설비"/>
      <sheetName val="26.콘크리트포장"/>
      <sheetName val="27.자갈부설"/>
      <sheetName val="28.휀스"/>
      <sheetName val="29.소내용TR"/>
      <sheetName val="30.고배용VCB"/>
      <sheetName val="31.고배용RTU"/>
      <sheetName val="32.기기기초"/>
      <sheetName val="33.지중케이블"/>
      <sheetName val="34.전력용관로"/>
      <sheetName val="35.장주신설"/>
      <sheetName val="36.맨홀"/>
      <sheetName val="37.운반비"/>
      <sheetName val="운반비(철재류)"/>
      <sheetName val="운반비(전선관)"/>
      <sheetName val="운반비(전선류)"/>
      <sheetName val="호표"/>
      <sheetName val="시중노임표"/>
      <sheetName val="견적단가"/>
      <sheetName val="재료단가"/>
      <sheetName val="단가비교표"/>
      <sheetName val="Chart1"/>
      <sheetName val="내역서"/>
      <sheetName val="단위내역목록"/>
      <sheetName val="단위내역서"/>
      <sheetName val="총괄표"/>
      <sheetName val="원가(1)"/>
      <sheetName val="원가(2)"/>
      <sheetName val="공량산출서"/>
      <sheetName val="Sheet1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Module1"/>
      <sheetName val="적쒩2002"/>
      <sheetName val="단위내엍목록"/>
      <sheetName val="P礔CKAGE"/>
      <sheetName val="원가계산서"/>
      <sheetName val="설계내역서"/>
      <sheetName val="제어반공량"/>
      <sheetName val="가격조사"/>
      <sheetName val="제어반견적"/>
      <sheetName val="주요물량"/>
      <sheetName val="일반공사"/>
      <sheetName val="2F 회의실견적(5_14 일대)"/>
      <sheetName val="CONCRETE"/>
      <sheetName val="WORK"/>
      <sheetName val="DS-LOAD"/>
      <sheetName val="남양시작동자105노65기1.3화1.2"/>
      <sheetName val="안영판암원가계산서"/>
      <sheetName val="안영-판암간집계표"/>
      <sheetName val="안영복개집계표"/>
      <sheetName val="안영복개터널옥외변전"/>
      <sheetName val="안영복개터널가로등"/>
      <sheetName val="안영복개터널케이블(할증제외)"/>
      <sheetName val="안영복개터널케이블(할증)"/>
      <sheetName val="안영복개터널조명(할증제외)"/>
      <sheetName val="안영복개터널조명(할증)"/>
      <sheetName val="안영복개터널방재(할증제외)"/>
      <sheetName val="안영복개터널방재(할증)"/>
      <sheetName val="안영복개터널소화기(할증제외)"/>
      <sheetName val="안영복개터널소화기(할증)"/>
      <sheetName val="구완집계표"/>
      <sheetName val="구완터널옥외변전"/>
      <sheetName val="구완터널가로등"/>
      <sheetName val="구완터널케이블(할증제외)"/>
      <sheetName val="구완터널케이블(할증)"/>
      <sheetName val="구완터널조명(할증제외)"/>
      <sheetName val="구완터널조명(할증)"/>
      <sheetName val="구완터널방재(할증제외)"/>
      <sheetName val="구완터널방재(할증)"/>
      <sheetName val="구완터널소화기(할증제외)"/>
      <sheetName val="구완터널소화기(할증)"/>
      <sheetName val="안영영업소집계표"/>
      <sheetName val="안영옥외전기"/>
      <sheetName val="안영옥내전기"/>
      <sheetName val="안영옥내약전설비공사"/>
      <sheetName val="안영소방"/>
      <sheetName val="안영TG설비공사"/>
      <sheetName val="안영지명표지판총괄"/>
      <sheetName val="안영지명표지판"/>
      <sheetName val="안영지명표지판2"/>
      <sheetName val="안영IC집계표"/>
      <sheetName val="안영IC"/>
      <sheetName val="안영IC신호등집계표"/>
      <sheetName val="안영IC신호등"/>
      <sheetName val="남대전JC집계표"/>
      <sheetName val="남대전JC"/>
      <sheetName val="교량집계표(안영-판암감)"/>
      <sheetName val="교량점검등(안영-판암간)"/>
      <sheetName val="지급자재집계표"/>
      <sheetName val="안영복개터널지급자재"/>
      <sheetName val="구완터널지급자재"/>
      <sheetName val="안영영업소지급자재"/>
      <sheetName val="안영IC가로등지급자재"/>
      <sheetName val="남대전JC가로등지급자재"/>
      <sheetName val="공구손료 산출내역"/>
      <sheetName val="대비"/>
      <sheetName val="정부노임단가"/>
      <sheetName val="ITEM"/>
      <sheetName val="지급자재"/>
      <sheetName val="D-3503"/>
      <sheetName val="운반비(전선륐)"/>
      <sheetName val="차액보증"/>
      <sheetName val="투찰"/>
      <sheetName val="공문"/>
      <sheetName val="갑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공통비"/>
      <sheetName val="경비"/>
      <sheetName val="A-4"/>
      <sheetName val="날개벽"/>
      <sheetName val="건축내역"/>
      <sheetName val="전기일위대가"/>
      <sheetName val="Y-WORK"/>
      <sheetName val="자재단가"/>
      <sheetName val="데이타"/>
      <sheetName val="BLOCK(1)"/>
      <sheetName val="코드"/>
      <sheetName val="TEL"/>
      <sheetName val="일위대가서"/>
      <sheetName val="MCC,분전반"/>
      <sheetName val="PANEL"/>
      <sheetName val="신규단가-00.11.30"/>
      <sheetName val="원가계산서-계약"/>
      <sheetName val="계약내역서"/>
      <sheetName val="단가조서"/>
      <sheetName val="견적단가(조명제어)"/>
      <sheetName val="견적단가(등기구)"/>
      <sheetName val="견적단가(수배전반)"/>
      <sheetName val="SG"/>
      <sheetName val="부대내역"/>
      <sheetName val="전차선로 물량표"/>
      <sheetName val="노원열병합  건축공사기성내역서"/>
      <sheetName val="공통가설"/>
      <sheetName val="타공종이기"/>
      <sheetName val="소비자가"/>
      <sheetName val="내역분기"/>
      <sheetName val="출근부"/>
      <sheetName val="터널조도"/>
      <sheetName val="VXXXXX"/>
      <sheetName val="전도금청구서"/>
      <sheetName val="전도금청구서 (2)"/>
      <sheetName val="자금분계"/>
      <sheetName val="미지급"/>
      <sheetName val="직영노"/>
      <sheetName val="금전출납 "/>
      <sheetName val="현금출납부"/>
      <sheetName val="식대 "/>
      <sheetName val="장비사용료"/>
      <sheetName val="장비대"/>
      <sheetName val="유류대"/>
      <sheetName val="자재대"/>
      <sheetName val="기성고조서(폐기물) (2)"/>
      <sheetName val="기성고조서(순성토)"/>
      <sheetName val="기성고조서(배수)"/>
      <sheetName val="배수외주내역서"/>
      <sheetName val="Sheet3 (5)"/>
      <sheetName val="Sheet3 (6)"/>
      <sheetName val="결과조달"/>
      <sheetName val="sw1"/>
      <sheetName val="NOMUBI"/>
      <sheetName val="I.설계조건"/>
      <sheetName val="CODE"/>
      <sheetName val="공사비집계"/>
      <sheetName val="Sheet1 (2)"/>
      <sheetName val="98지급계획"/>
      <sheetName val="ilch"/>
      <sheetName val="31.고_x0000_RTU"/>
      <sheetName val="집1"/>
      <sheetName val="8.PILE  (돌출)"/>
      <sheetName val="설계예산내역서"/>
      <sheetName val="CTEMCOST"/>
      <sheetName val="단위중량"/>
      <sheetName val="토공(완충)"/>
      <sheetName val="금액내역서"/>
      <sheetName val="토공"/>
      <sheetName val="001"/>
      <sheetName val="c_balju"/>
      <sheetName val="한강운반비"/>
      <sheetName val="현금"/>
      <sheetName val="연결임시"/>
      <sheetName val="L형옹벽(key)"/>
      <sheetName val="11.자재단가"/>
      <sheetName val="중기사용료"/>
      <sheetName val="인건비"/>
      <sheetName val="BJJIN"/>
      <sheetName val="단가"/>
      <sheetName val="시설물일위"/>
      <sheetName val="견적시담(송포2공구)"/>
      <sheetName val="수량산출"/>
      <sheetName val="관람석제출"/>
      <sheetName val="#REF"/>
      <sheetName val="32.銅기기초"/>
      <sheetName val="내역1"/>
      <sheetName val="기계내역"/>
      <sheetName val="공통부대비"/>
      <sheetName val="기초공"/>
      <sheetName val="기둥(원형)"/>
      <sheetName val="단가조사서"/>
      <sheetName val="BQ"/>
      <sheetName val="K1자재(3차등)"/>
      <sheetName val="정렬"/>
      <sheetName val="danga"/>
      <sheetName val="백호우계수"/>
      <sheetName val="TOTAL"/>
      <sheetName val="판"/>
      <sheetName val="최초침전지집계표"/>
      <sheetName val="구조물철거타공정이월"/>
      <sheetName val="6호기"/>
      <sheetName val="내역서(총)"/>
      <sheetName val="횡배위치"/>
      <sheetName val="공사개요"/>
      <sheetName val="BID"/>
      <sheetName val="DATE"/>
      <sheetName val="산거각호표"/>
      <sheetName val="노무비"/>
      <sheetName val="B"/>
      <sheetName val="설계조건"/>
      <sheetName val="안정계산"/>
      <sheetName val="단면검토"/>
      <sheetName val="총계"/>
      <sheetName val="내역서 "/>
      <sheetName val="준검 내역서"/>
      <sheetName val="환률"/>
      <sheetName val="겉장"/>
      <sheetName val="기성검사원"/>
      <sheetName val="원가"/>
      <sheetName val="건축"/>
      <sheetName val="토목"/>
      <sheetName val="화재 탐지 설비"/>
      <sheetName val="몰탈재료산출"/>
      <sheetName val="ABUT수량-A1"/>
      <sheetName val="토공계산서(부체도로)"/>
      <sheetName val="중기일위대가"/>
      <sheetName val="토목주소"/>
      <sheetName val="프랜트면허"/>
      <sheetName val="FACTOR"/>
      <sheetName val="Sheet4"/>
      <sheetName val="손익분석"/>
      <sheetName val="총집계표"/>
      <sheetName val="간선계산"/>
      <sheetName val="교각1"/>
      <sheetName val="fitting"/>
      <sheetName val="Site Expenses"/>
      <sheetName val="NEWDRAW"/>
      <sheetName val="조도계산서 (도서)"/>
      <sheetName val="일위대가목차"/>
      <sheetName val="실행내역"/>
      <sheetName val="설변물량"/>
      <sheetName val="소업1교"/>
      <sheetName val="JUCK"/>
      <sheetName val="토공총괄집계"/>
      <sheetName val="점수계산1-2"/>
      <sheetName val="맨홀수량집계"/>
      <sheetName val="수량집계"/>
      <sheetName val="총괄집계표"/>
      <sheetName val="STORAGE"/>
      <sheetName val="March"/>
      <sheetName val="수목단가"/>
      <sheetName val="시설수량표"/>
      <sheetName val="식재수량표"/>
      <sheetName val="일위목록"/>
      <sheetName val="DATA(BAC)"/>
      <sheetName val="TYPE-B 평균H"/>
      <sheetName val="노임"/>
      <sheetName val="현장지지물물량"/>
      <sheetName val="보합"/>
      <sheetName val="3BL공동구 수량"/>
      <sheetName val="자재집계"/>
      <sheetName val="회사99"/>
      <sheetName val="2000년1차"/>
      <sheetName val="2000전체분"/>
      <sheetName val="말뚝물량"/>
      <sheetName val="조경"/>
      <sheetName val="교각계산"/>
      <sheetName val="입찰"/>
      <sheetName val="현경"/>
      <sheetName val="공종별 집계"/>
      <sheetName val="7.1유효폭"/>
      <sheetName val="eq_data"/>
      <sheetName val="가공비"/>
      <sheetName val="골조시행"/>
      <sheetName val="경비2내역"/>
      <sheetName val="설계예산서"/>
      <sheetName val="신공"/>
      <sheetName val="31.고"/>
      <sheetName val="Dae_Jiju"/>
      <sheetName val="Sikje_ingun"/>
      <sheetName val="TREE_D"/>
      <sheetName val="일위대가 (목록)"/>
      <sheetName val="35_x000e_장주신설"/>
      <sheetName val="EUPDAT2"/>
      <sheetName val="견적서"/>
      <sheetName val="Explanation for Page 17"/>
      <sheetName val="UNIT"/>
      <sheetName val="전신환매도율"/>
      <sheetName val="아파트건축"/>
      <sheetName val="일위대가목록"/>
      <sheetName val="단가대비표"/>
      <sheetName val="직노"/>
      <sheetName val="일위대가표"/>
      <sheetName val="실행예산"/>
      <sheetName val="오산갈곳"/>
      <sheetName val="을"/>
      <sheetName val="설계내역(2001)"/>
      <sheetName val="금액집계"/>
      <sheetName val="공틀공사"/>
      <sheetName val="난방열교"/>
      <sheetName val="급탕열교"/>
      <sheetName val="입력DATA"/>
      <sheetName val="단면가정"/>
      <sheetName val="Customer Databas"/>
      <sheetName val="여흥"/>
      <sheetName val="Model"/>
      <sheetName val="Ⅱ1-0타"/>
      <sheetName val="전체총괄표"/>
      <sheetName val="요소별"/>
      <sheetName val="전기요금"/>
      <sheetName val="도급대비"/>
      <sheetName val="조건"/>
      <sheetName val="한전위탁공사비2"/>
      <sheetName val="총괄내역서"/>
      <sheetName val="품질 및 특성 보정계수"/>
      <sheetName val="바닥판"/>
      <sheetName val="TABLE"/>
      <sheetName val="계산근거"/>
      <sheetName val="품목"/>
      <sheetName val="토 적 표"/>
      <sheetName val="unit 4"/>
      <sheetName val="woo(mac)"/>
      <sheetName val="플랜트 설치"/>
      <sheetName val="수량산출서"/>
      <sheetName val="1.수인터널"/>
      <sheetName val="현장"/>
      <sheetName val="Sheet2"/>
      <sheetName val="(2)"/>
      <sheetName val="기계실"/>
      <sheetName val="토목내역"/>
      <sheetName val="총투자비산정"/>
      <sheetName val="ROE(FI)"/>
      <sheetName val="Sens&amp;Anal"/>
      <sheetName val="개요"/>
      <sheetName val="FRP배관단가(만수)"/>
      <sheetName val="만수배관단가"/>
      <sheetName val="장비당단가 (1)"/>
      <sheetName val="8.자재단가"/>
      <sheetName val="dtxl"/>
      <sheetName val="9GNG운반"/>
      <sheetName val="96수출"/>
      <sheetName val="터파기및재료"/>
      <sheetName val="단가표 "/>
      <sheetName val="단면 (2)"/>
      <sheetName val="실시설계"/>
      <sheetName val="연수동"/>
      <sheetName val="2.대외공문"/>
      <sheetName val="원형맨홀수량"/>
      <sheetName val="대비표"/>
      <sheetName val="산업개발안내서"/>
      <sheetName val="한전고리-을"/>
      <sheetName val="단중표"/>
      <sheetName val="#230,#235"/>
      <sheetName val="Macro1"/>
      <sheetName val="년"/>
      <sheetName val="장비집계"/>
      <sheetName val="제경비"/>
      <sheetName val="2.예산냴역검토서"/>
      <sheetName val="hvac(제어동)"/>
      <sheetName val="Indirect Cost"/>
      <sheetName val="장문교(대전)"/>
      <sheetName val="건축(충일분)"/>
      <sheetName val="단면(RW1)"/>
      <sheetName val="귀래 설계 공내역서"/>
      <sheetName val="관리비"/>
      <sheetName val="현장관리비집계표"/>
      <sheetName val="Qheet3"/>
      <sheetName val="초"/>
      <sheetName val="변화치수"/>
      <sheetName val="사용성검토"/>
      <sheetName val="기계경비"/>
      <sheetName val="실행철강하도"/>
      <sheetName val="철거수량"/>
      <sheetName val="Sheet5"/>
      <sheetName val="Ⅴ-2.공종별내역"/>
      <sheetName val="C &amp; G RHS"/>
      <sheetName val="예산변경사항"/>
      <sheetName val="자료"/>
      <sheetName val="조건표"/>
      <sheetName val="45,46"/>
      <sheetName val="예산내역서"/>
      <sheetName val="원가계산서(남측)"/>
      <sheetName val="구왤집계표"/>
      <sheetName val="을지"/>
      <sheetName val="SE-611"/>
      <sheetName val="1을"/>
      <sheetName val="예산서"/>
      <sheetName val="TYPE1"/>
      <sheetName val="건물현황"/>
      <sheetName val="재무가정"/>
      <sheetName val="물량산출근거"/>
      <sheetName val="내역총괄표"/>
      <sheetName val="단위세대"/>
      <sheetName val="견적조건"/>
      <sheetName val="봉방동근생"/>
      <sheetName val="보도경계블럭"/>
      <sheetName val="major"/>
      <sheetName val="검색"/>
      <sheetName val="관거공사비"/>
      <sheetName val="하수급견적대비"/>
      <sheetName val="P.M 별"/>
      <sheetName val="J直材4"/>
      <sheetName val="실행내역서"/>
      <sheetName val="DS-최종"/>
      <sheetName val="단위수량"/>
      <sheetName val="작성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별표"/>
      <sheetName val="입적표"/>
      <sheetName val="dg"/>
      <sheetName val="BSD (2)"/>
      <sheetName val="U-TYPE(1)"/>
      <sheetName val="산근"/>
      <sheetName val="예산M12A"/>
      <sheetName val=" 견적서"/>
      <sheetName val="부재리스트"/>
      <sheetName val="계화배수"/>
      <sheetName val="명세서"/>
      <sheetName val="단가조정"/>
    </sheetNames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구단가"/>
      <sheetName val="부분합"/>
      <sheetName val="consol"/>
      <sheetName val="CON-ETC"/>
      <sheetName val="단가표"/>
      <sheetName val="001"/>
      <sheetName val="002"/>
      <sheetName val="003"/>
      <sheetName val="004"/>
      <sheetName val="005"/>
      <sheetName val="006"/>
      <sheetName val="007"/>
      <sheetName val="008"/>
      <sheetName val="S001"/>
      <sheetName val="S002"/>
      <sheetName val="S003"/>
      <sheetName val="S004"/>
      <sheetName val="S006"/>
      <sheetName val="S008"/>
      <sheetName val="SS1"/>
      <sheetName val="SS2"/>
      <sheetName val="SS3"/>
      <sheetName val="SS4"/>
      <sheetName val="SS5"/>
      <sheetName val="SS6"/>
      <sheetName val="SS7"/>
      <sheetName val="SS8"/>
      <sheetName val="T3(실)"/>
      <sheetName val="TT3(실)"/>
      <sheetName val="T4"/>
      <sheetName val="consum"/>
      <sheetName val="CON(구)"/>
      <sheetName val="SUMMARY"/>
      <sheetName val="ELT"/>
      <sheetName val="Sheet1"/>
      <sheetName val="Sheet2"/>
      <sheetName val="Sheet3"/>
      <sheetName val="견적의뢰"/>
      <sheetName val="차례"/>
      <sheetName val="비교"/>
      <sheetName val="단가"/>
      <sheetName val="외자재LIST"/>
      <sheetName val="T3"/>
      <sheetName val="CON"/>
      <sheetName val="품의서"/>
      <sheetName val="정부노임단가"/>
      <sheetName val="BSD (2)"/>
      <sheetName val="1-1"/>
      <sheetName val="01"/>
      <sheetName val="품목납기"/>
      <sheetName val="조도계산서 (도서)"/>
      <sheetName val="bearing"/>
      <sheetName val="대전노은1차_조적_집계표"/>
      <sheetName val="MM"/>
      <sheetName val="MOTOR"/>
      <sheetName val="Sheet5"/>
      <sheetName val="96수출"/>
      <sheetName val="NEWDRAW"/>
      <sheetName val="wall"/>
      <sheetName val="세목별"/>
      <sheetName val="TEL"/>
      <sheetName val="3련 BOX"/>
      <sheetName val="Total"/>
      <sheetName val="손익분석"/>
      <sheetName val="협조전"/>
      <sheetName val="차액보증"/>
      <sheetName val="BID1"/>
      <sheetName val="INSH0001"/>
      <sheetName val=" 견적서"/>
      <sheetName val="명세서"/>
      <sheetName val="내역서"/>
    </sheetNames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설계조건"/>
    </sheetNames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별1"/>
      <sheetName val="VXXXXXXXXXXXXXXXXXXXXXXXX"/>
      <sheetName val="99-1"/>
      <sheetName val="99-2 "/>
      <sheetName val="99-3"/>
      <sheetName val="99-4"/>
      <sheetName val="99-5"/>
      <sheetName val="99-6"/>
      <sheetName val="TOT"/>
      <sheetName val="선급비용"/>
      <sheetName val="세목별"/>
    </sheetNames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구동"/>
      <sheetName val="계열사현황종합"/>
      <sheetName val="ML"/>
      <sheetName val="일별1"/>
      <sheetName val="공문"/>
    </sheetNames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묵현리"/>
    </sheetNames>
    <definedNames>
      <definedName name="Macro1"/>
    </definedNames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LIST"/>
      <sheetName val="PROTO"/>
      <sheetName val="P2 MLIST"/>
      <sheetName val="차종별"/>
      <sheetName val="???"/>
      <sheetName val="Â÷Á¾º°"/>
    </sheetNames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S"/>
      <sheetName val="표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특별교실"/>
      <sheetName val="기숙사"/>
      <sheetName val="화장실"/>
      <sheetName val="총집계-1"/>
      <sheetName val="총집계-2"/>
      <sheetName val="원가-1"/>
      <sheetName val="원가-2"/>
      <sheetName val="기안"/>
      <sheetName val="갑지"/>
      <sheetName val="견적서"/>
      <sheetName val="내역서"/>
      <sheetName val="XXXXXX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JUCK"/>
      <sheetName val="남양시작동자105노65기1.3화1.2"/>
      <sheetName val="대구실행"/>
      <sheetName val="견적조건"/>
      <sheetName val="견적조건(을지)"/>
      <sheetName val="Baby일위대가"/>
      <sheetName val="일반공사"/>
      <sheetName val="일위대가"/>
      <sheetName val="을"/>
      <sheetName val="0.집계"/>
      <sheetName val="1.수변전설비공사"/>
      <sheetName val="FILE1"/>
      <sheetName val="입찰안"/>
      <sheetName val="N賃率-職"/>
      <sheetName val="표지 (2)"/>
      <sheetName val="간선계산"/>
      <sheetName val="매립"/>
      <sheetName val="기초단가"/>
      <sheetName val="DATA"/>
      <sheetName val="직노"/>
      <sheetName val="실행내역"/>
      <sheetName val="단가산출"/>
      <sheetName val="200"/>
      <sheetName val="MOTOR"/>
      <sheetName val="을지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단가비교표"/>
      <sheetName val="3-1.CB"/>
      <sheetName val="MAIN_TABLE"/>
      <sheetName val="1.설계조건"/>
      <sheetName val="내역"/>
      <sheetName val="재료"/>
      <sheetName val="가로등부표"/>
      <sheetName val="제경비율"/>
      <sheetName val="부하계산서"/>
      <sheetName val="조도계산서 (도서)"/>
      <sheetName val="ITEM"/>
      <sheetName val="LOPCALC"/>
      <sheetName val="아산추가1220"/>
      <sheetName val="98지급계획"/>
      <sheetName val="정부노임단가"/>
      <sheetName val="당초"/>
      <sheetName val="내역(설계)"/>
      <sheetName val="Macro1"/>
      <sheetName val="식생블럭단위수량"/>
      <sheetName val="말뚝지지력산정"/>
      <sheetName val="1.수인터널"/>
      <sheetName val="일위대가목차"/>
      <sheetName val="XL4Poppy"/>
      <sheetName val="본공사"/>
      <sheetName val="DANGA"/>
      <sheetName val="입찰보고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STORAGE"/>
      <sheetName val="Y-WORK"/>
      <sheetName val="설계예산서"/>
      <sheetName val="수량집계"/>
      <sheetName val="토목"/>
      <sheetName val="가로등내역서"/>
      <sheetName val="수량산출서"/>
      <sheetName val="2000.11월설계내역"/>
      <sheetName val="#REF"/>
      <sheetName val="터파기및재료"/>
      <sheetName val="점수계산1-2"/>
      <sheetName val="BID"/>
      <sheetName val="부대공사비"/>
      <sheetName val="현장관리비집계표"/>
      <sheetName val="일위대가(가설)"/>
      <sheetName val="인건비"/>
      <sheetName val="노무비단가"/>
      <sheetName val="BQ"/>
      <sheetName val="전차선로 물량표"/>
      <sheetName val="한강운반비"/>
      <sheetName val="자재"/>
      <sheetName val="공통(20-91)"/>
      <sheetName val="구역화물"/>
      <sheetName val="단가일람"/>
      <sheetName val="계수시트"/>
    </sheetNames>
    <definedNames>
      <definedName name="Macro12"/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/>
    </definedNames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골조대비(고층) (2)"/>
      <sheetName val="골조대비(고층)"/>
      <sheetName val="행열-골조대비(공사명)"/>
      <sheetName val="행열-골조대비(착공순)"/>
      <sheetName val="골조대비(주상복합)"/>
      <sheetName val="현장인원투입"/>
      <sheetName val="현장리스트"/>
      <sheetName val="행열-인원대비(공사명)"/>
      <sheetName val="행열-인원대비(착공순)"/>
      <sheetName val="Sheet1"/>
      <sheetName val="골조대비(저층)"/>
      <sheetName val="현장별실행예산대비"/>
      <sheetName val="행열변환_1"/>
      <sheetName val="행열변환_2"/>
      <sheetName val="LIST_1"/>
      <sheetName val="행열코드"/>
      <sheetName val="골조자료"/>
    </sheetNames>
    <definedNames>
      <definedName name="MACRO3"/>
      <definedName name="행열변환_1.행열변환_1"/>
      <definedName name="행열변환_2.행열변환_2"/>
    </definedNames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5계"/>
      <sheetName val="문서"/>
      <sheetName val="95실"/>
      <sheetName val="인원01"/>
    </sheetNames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승용 밋션별 &quot;1&quot;"/>
      <sheetName val="승용 밋션별 &quot;2&quot;"/>
      <sheetName val="승용 밋션별 &quot;3&quot;"/>
      <sheetName val="소상 &quot;1&quot;"/>
      <sheetName val="변경내용"/>
      <sheetName val="숙박비"/>
      <sheetName val="중식대"/>
      <sheetName val="회의비"/>
      <sheetName val="특근.간담회비"/>
      <sheetName val="접대비"/>
      <sheetName val="교통비"/>
      <sheetName val="교통비 (2)"/>
      <sheetName val="정산서"/>
      <sheetName val="사내영수증"/>
      <sheetName val="전표철"/>
      <sheetName val="전표철 (2)"/>
      <sheetName val="총지출"/>
      <sheetName val="Sheet1"/>
      <sheetName val="Sheet2"/>
      <sheetName val="Sheet3"/>
      <sheetName val="수불내수"/>
      <sheetName val="COPING"/>
      <sheetName val="96수출"/>
      <sheetName val="인원01"/>
      <sheetName val="협조전"/>
      <sheetName val="p2-1"/>
      <sheetName val="#REF"/>
      <sheetName val="내역1"/>
      <sheetName val="Key assumption"/>
      <sheetName val="품의양식"/>
      <sheetName val="정부노임단가"/>
      <sheetName val="3BL공동구 수량"/>
      <sheetName val="관람석제출"/>
      <sheetName val="남양시작동자105노65기1.3화1.2"/>
      <sheetName val="총괄표"/>
      <sheetName val="TEL"/>
      <sheetName val="정보(MCC)"/>
      <sheetName val="정보(HEI)"/>
      <sheetName val="major"/>
      <sheetName val="울산시산표"/>
      <sheetName val="0.1 KEY ASSUMPTIONS"/>
      <sheetName val="0. CONTROL"/>
      <sheetName val="자압"/>
      <sheetName val="회의비등"/>
      <sheetName val="핸드폰"/>
      <sheetName val="당숙직"/>
      <sheetName val="영수증1"/>
      <sheetName val="영수증2"/>
      <sheetName val="unit cost Bauteil 1"/>
      <sheetName val="unit cost Bauteil 2"/>
      <sheetName val="unit cost Bauteil 3"/>
      <sheetName val="unit cost Bauteil 4"/>
      <sheetName val="unit cost Bauteil 5"/>
      <sheetName val="명단"/>
      <sheetName val="TOT"/>
      <sheetName val="계열사현황종합"/>
      <sheetName val="94반성(Pnck)"/>
      <sheetName val="JUCK"/>
      <sheetName val="신1"/>
      <sheetName val="일별1"/>
      <sheetName val="MOTOR"/>
    </sheetNames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체내역 (2)"/>
      <sheetName val="전체내역 _2_"/>
    </sheetNames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세부추진"/>
      <sheetName val="목차"/>
      <sheetName val="Ⅰ표지"/>
      <sheetName val="신차보증"/>
      <sheetName val="신차수요"/>
      <sheetName val="상용수요"/>
      <sheetName val="상용능력"/>
      <sheetName val="상용보강"/>
      <sheetName val="경쟁사망"/>
      <sheetName val="부문예산"/>
      <sheetName val="부문인원"/>
      <sheetName val="부문예"/>
    </sheetNames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대외공문"/>
    </sheetNames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오피스계획"/>
      <sheetName val="냉연집계"/>
      <sheetName val="부대대비"/>
      <sheetName val="정공공사"/>
      <sheetName val="#REF"/>
      <sheetName val="Sheet1"/>
      <sheetName val="조건 (A)"/>
    </sheetNames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조건"/>
      <sheetName val="견적의뢰(타팀)"/>
      <sheetName val="공비"/>
      <sheetName val="터파기및재료"/>
      <sheetName val="내역서"/>
      <sheetName val="5.경상직원"/>
      <sheetName val="내역"/>
      <sheetName val="4차원가계산서"/>
      <sheetName val="정공공사"/>
      <sheetName val="원가"/>
      <sheetName val="보고서원고"/>
      <sheetName val="hvac(제어동)"/>
      <sheetName val="16-1"/>
      <sheetName val="소비자가"/>
      <sheetName val="Sheet1"/>
      <sheetName val="목록"/>
      <sheetName val="PIPE(UG)내역"/>
      <sheetName val="표지"/>
      <sheetName val="Piping Design Data"/>
      <sheetName val="출금실적"/>
      <sheetName val="일위대가"/>
      <sheetName val="A 견적"/>
      <sheetName val="공사개요"/>
      <sheetName val="산출내역서집계표"/>
      <sheetName val="노임단가"/>
      <sheetName val="물가시세"/>
      <sheetName val="단가"/>
      <sheetName val="유림총괄"/>
      <sheetName val="삼희오텔"/>
      <sheetName val="H-PILE수량집계"/>
      <sheetName val="대차대조표"/>
      <sheetName val="견적공통"/>
      <sheetName val="실행"/>
      <sheetName val="4.내역"/>
      <sheetName val="부대대비"/>
      <sheetName val="냉연집계"/>
      <sheetName val="빗물받이(910-510-410)"/>
      <sheetName val="첨4"/>
      <sheetName val="공량산출서"/>
      <sheetName val="기초자료입력"/>
      <sheetName val="현관비DATA"/>
      <sheetName val="실행대비"/>
      <sheetName val="일반부표"/>
      <sheetName val="물가대비표"/>
      <sheetName val="JUCK"/>
      <sheetName val="유리"/>
      <sheetName val="평형공사비"/>
      <sheetName val="산출내역서"/>
      <sheetName val="01AC"/>
      <sheetName val="중기"/>
      <sheetName val="경상직원"/>
      <sheetName val="노임"/>
      <sheetName val="과천MAIN"/>
      <sheetName val="실행철강하도"/>
      <sheetName val="단가 및 재료비"/>
      <sheetName val="중기사용료산출근거"/>
      <sheetName val="날개수량1.5"/>
      <sheetName val="암센터"/>
      <sheetName val="소상 &quot;1&quot;"/>
      <sheetName val="영업.일1"/>
      <sheetName val="분전함신설"/>
      <sheetName val="접지1종"/>
      <sheetName val="도급기성"/>
      <sheetName val="FAB별"/>
      <sheetName val="Total"/>
      <sheetName val="집계표"/>
      <sheetName val="총괄표"/>
      <sheetName val="간접비"/>
      <sheetName val="간접"/>
      <sheetName val="문학간접"/>
      <sheetName val="동원(3)"/>
      <sheetName val="예정(3)"/>
      <sheetName val="터널조도"/>
      <sheetName val="시중노임"/>
      <sheetName val="현장관리비"/>
      <sheetName val="공통비(전체)"/>
      <sheetName val="공용시설내역"/>
      <sheetName val="Sheet2"/>
      <sheetName val="현장청취복명서"/>
      <sheetName val="사업예산내역"/>
      <sheetName val="사업예산품의서"/>
      <sheetName val="조건 (A)"/>
      <sheetName val="인건-측정"/>
      <sheetName val="산출근거"/>
      <sheetName val="이름표지정"/>
      <sheetName val="2002하반기노임기준"/>
      <sheetName val="플랜트 설치"/>
      <sheetName val="견"/>
      <sheetName val="Y-WORK"/>
      <sheetName val="510동"/>
      <sheetName val="511동"/>
      <sheetName val="512동"/>
      <sheetName val="502동"/>
      <sheetName val="503동"/>
      <sheetName val="504동"/>
      <sheetName val="505동"/>
      <sheetName val="506동"/>
      <sheetName val="507동"/>
      <sheetName val="508동"/>
      <sheetName val="509동"/>
      <sheetName val="5.개인보호구지급"/>
      <sheetName val="업체별기성내역"/>
      <sheetName val="anaysis_sheet"/>
      <sheetName val="첨"/>
      <sheetName val="TEL"/>
      <sheetName val="03"/>
      <sheetName val="01"/>
      <sheetName val="02"/>
      <sheetName val="CAL."/>
      <sheetName val="내역(영일)"/>
      <sheetName val="상하차비용(기계상차)"/>
      <sheetName val="수간보호"/>
      <sheetName val="운반비"/>
      <sheetName val="기성내역"/>
      <sheetName val="2.대외공문"/>
      <sheetName val="설계"/>
      <sheetName val="10월"/>
      <sheetName val="유림골조"/>
      <sheetName val="TC표지"/>
      <sheetName val="지장물조서"/>
      <sheetName val="토지조서"/>
      <sheetName val="테이블"/>
      <sheetName val="목차"/>
      <sheetName val="CON'C"/>
      <sheetName val="일위대가목차"/>
      <sheetName val="부산제일극장"/>
      <sheetName val="PROJECT BRIEF(EX.NEW)"/>
      <sheetName val="배수장토목공사비"/>
      <sheetName val="Sheet5"/>
      <sheetName val="한화금융비"/>
      <sheetName val="반포2차"/>
      <sheetName val="대여현황"/>
      <sheetName val="A-4"/>
      <sheetName val="단가파일"/>
      <sheetName val="3.바닥판설계"/>
      <sheetName val="Sheet3"/>
      <sheetName val="토목을"/>
      <sheetName val="판매시설"/>
      <sheetName val="아파트_9"/>
      <sheetName val="주민복지관"/>
      <sheetName val="지하주차장"/>
      <sheetName val="미드수량"/>
      <sheetName val="우수"/>
      <sheetName val="예산총괄"/>
      <sheetName val="개요"/>
      <sheetName val="충주"/>
      <sheetName val="48신설단가"/>
      <sheetName val="단독"/>
      <sheetName val="36신설수량"/>
      <sheetName val="1.4.설계기준"/>
      <sheetName val="wall"/>
      <sheetName val="001"/>
      <sheetName val="정부노임단가"/>
      <sheetName val="1차 내역서"/>
      <sheetName val="기준요인별"/>
      <sheetName val="실행(ALT1)"/>
      <sheetName val="영업소실적"/>
      <sheetName val="현금"/>
      <sheetName val="새공통(96임금인상기준)"/>
      <sheetName val="원가계산서"/>
      <sheetName val="수량-가로등"/>
      <sheetName val="조정금액결과표 (차수별)"/>
      <sheetName val="평가데이터"/>
      <sheetName val="노임단가표"/>
      <sheetName val="노무산출서"/>
      <sheetName val="물가자료"/>
      <sheetName val="40집계"/>
      <sheetName val="#REF"/>
      <sheetName val="와동25-3(변경)"/>
      <sheetName val="공통가설공사"/>
      <sheetName val="월별수입"/>
      <sheetName val="월별손익"/>
      <sheetName val="연금기초"/>
      <sheetName val="0000"/>
      <sheetName val="토목"/>
      <sheetName val="손익"/>
      <sheetName val="6PILE  (돌출)"/>
      <sheetName val="공사별5"/>
      <sheetName val="내역서 제출"/>
      <sheetName val="T6-6(2)"/>
      <sheetName val="정화조동내역"/>
      <sheetName val="5_경상직원"/>
      <sheetName val="A_견적"/>
      <sheetName val="관람석제출"/>
      <sheetName val="공예을"/>
      <sheetName val="6호기"/>
      <sheetName val="일위대가 "/>
      <sheetName val="단가비교표"/>
      <sheetName val="01하반기노임"/>
      <sheetName val="기초단가"/>
      <sheetName val="철거산출근거"/>
      <sheetName val="2003상반기노임기준"/>
      <sheetName val="청천내"/>
      <sheetName val="기계경비(시간당)"/>
      <sheetName val="램머"/>
      <sheetName val="TYPE-B 평균H"/>
      <sheetName val="CALCULATION"/>
      <sheetName val="1SPAN"/>
      <sheetName val="TOT"/>
      <sheetName val="유기공정"/>
      <sheetName val="공사진행"/>
      <sheetName val="STORAGE"/>
      <sheetName val="설계조건"/>
      <sheetName val="총 원가계산"/>
      <sheetName val="OPT"/>
      <sheetName val="SV"/>
      <sheetName val="기둥(원형)"/>
      <sheetName val="48일위"/>
      <sheetName val="소개"/>
      <sheetName val="설계명세서"/>
      <sheetName val="전체내역 (2)"/>
      <sheetName val="공정표"/>
      <sheetName val="조명율표"/>
      <sheetName val="DATA"/>
      <sheetName val="토목공사"/>
      <sheetName val="대공종"/>
      <sheetName val="품셈"/>
      <sheetName val="PAINT"/>
      <sheetName val="연습장소"/>
      <sheetName val="견적서"/>
      <sheetName val="BSD (2)"/>
      <sheetName val="단위중량"/>
      <sheetName val="간접비계산"/>
      <sheetName val="편성절차"/>
      <sheetName val="건축원가"/>
      <sheetName val="수리결과"/>
      <sheetName val="내역을"/>
      <sheetName val="POOM_MOTO"/>
      <sheetName val="POOM_MOTO2"/>
      <sheetName val="Upgrades pricing"/>
      <sheetName val="데이타"/>
      <sheetName val="식재인부"/>
      <sheetName val="DATE"/>
      <sheetName val="일위대가표"/>
      <sheetName val="일반공사"/>
      <sheetName val="도급당초내역"/>
      <sheetName val="PROJECT BRIEF"/>
      <sheetName val="정리"/>
      <sheetName val="산출기준(파견전산실)"/>
      <sheetName val="시장성초안camera"/>
      <sheetName val="견적서(대외) (2)"/>
      <sheetName val="인건비"/>
      <sheetName val="원가계산하도"/>
      <sheetName val="변품8-37"/>
      <sheetName val="BID"/>
      <sheetName val="Sheet6"/>
      <sheetName val="공비대비"/>
      <sheetName val="설정"/>
      <sheetName val="자재단가비교표"/>
      <sheetName val="1공구(을)"/>
      <sheetName val="우수받이"/>
      <sheetName val="특판"/>
      <sheetName val="프랜트면허"/>
      <sheetName val="FOB발"/>
      <sheetName val="합천내역"/>
      <sheetName val="요율"/>
      <sheetName val="적격심사표"/>
      <sheetName val="실행비교"/>
      <sheetName val="말뚝지지력산정"/>
      <sheetName val="1"/>
      <sheetName val="입찰안"/>
      <sheetName val="자판실행"/>
      <sheetName val="인제내역"/>
      <sheetName val="D"/>
      <sheetName val="설계예시"/>
      <sheetName val="참고"/>
      <sheetName val="공구원가계산"/>
      <sheetName val="부안일위"/>
      <sheetName val="경상비"/>
      <sheetName val="계정"/>
      <sheetName val="건축집계표"/>
      <sheetName val="t형"/>
      <sheetName val="단위수량"/>
      <sheetName val="단가조사서"/>
      <sheetName val="NOMUBI"/>
      <sheetName val="sw1"/>
      <sheetName val="단가산출서"/>
      <sheetName val="등록자료"/>
      <sheetName val="변경내역"/>
      <sheetName val="기본일위"/>
      <sheetName val="산정표"/>
      <sheetName val="세부추진"/>
      <sheetName val="상용보강"/>
      <sheetName val="입력"/>
      <sheetName val="협조전"/>
      <sheetName val="정보(MCC)"/>
      <sheetName val="정보(HEI)"/>
      <sheetName val="원내역서 그대로"/>
      <sheetName val="노임단가(2000하반기)"/>
      <sheetName val="도로구조공사비"/>
      <sheetName val="P.M 별"/>
      <sheetName val="차액보증"/>
      <sheetName val="대환취급"/>
      <sheetName val="월간인력"/>
      <sheetName val="인력소요계획"/>
      <sheetName val="국영"/>
      <sheetName val="98지급계획"/>
      <sheetName val="조직"/>
      <sheetName val="연결임시"/>
      <sheetName val="MOTOR"/>
      <sheetName val="갑지(추정)"/>
      <sheetName val="건축-물가변동"/>
      <sheetName val="사업분석"/>
      <sheetName val="3련 BOX"/>
      <sheetName val="토공집계표"/>
    </sheetNames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대공종"/>
      <sheetName val="중공종"/>
      <sheetName val="소공종"/>
      <sheetName val="전력및동력배관"/>
      <sheetName val="전력및동력배선"/>
      <sheetName val="전력및동력기기"/>
      <sheetName val="전등공사배관"/>
      <sheetName val="전등공사배선"/>
      <sheetName val="전등공사기기"/>
      <sheetName val="전열배관"/>
      <sheetName val="전열배선"/>
      <sheetName val="전열기기"/>
      <sheetName val="피뢰배관"/>
      <sheetName val="피뢰배선"/>
      <sheetName val="피뢰기기"/>
      <sheetName val="방송설비배관"/>
      <sheetName val="방송설비배선"/>
      <sheetName val="방송설비기기"/>
      <sheetName val="방재배관"/>
      <sheetName val="방재배선"/>
      <sheetName val="방재기기"/>
      <sheetName val="일반관리비"/>
    </sheetNames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9604"/>
      <sheetName val="콘도손익"/>
      <sheetName val="장림"/>
      <sheetName val="장림전제"/>
      <sheetName val="Sheet2"/>
      <sheetName val="Sheet3"/>
    </sheetNames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문품의"/>
    </sheetNames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대외공문"/>
      <sheetName val="2_대외공문"/>
    </sheetNames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울산시산표"/>
    </sheetNames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월별수입"/>
    </sheetNames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8계획조정"/>
      <sheetName val="981차조정"/>
      <sheetName val="피벗테이블"/>
      <sheetName val="지시안"/>
      <sheetName val="요약"/>
      <sheetName val="총괄1"/>
      <sheetName val="총괄1-1"/>
      <sheetName val="총괄2"/>
      <sheetName val="총괄2-1"/>
      <sheetName val="임금동결시"/>
      <sheetName val="98세목별"/>
      <sheetName val="용역수수료내역"/>
      <sheetName val="Sheet1"/>
      <sheetName val="비통제세부"/>
      <sheetName val="1억이상"/>
      <sheetName val="5천이상"/>
      <sheetName val="임금인원"/>
      <sheetName val="계정"/>
    </sheetNames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수"/>
    </sheetNames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체"/>
      <sheetName val="RE9604"/>
      <sheetName val="남양구조시험동"/>
      <sheetName val="현장관리비"/>
      <sheetName val="지급자재"/>
      <sheetName val="건축"/>
      <sheetName val="계정"/>
      <sheetName val="건축개요"/>
      <sheetName val="DATA"/>
      <sheetName val="Sheet2"/>
      <sheetName val="2.손익계산서"/>
      <sheetName val="Sheet1"/>
      <sheetName val="Unit Sales"/>
      <sheetName val="협력업체주소"/>
      <sheetName val="잡철단가대비"/>
      <sheetName val="원주내역"/>
      <sheetName val="사업수지"/>
      <sheetName val="대비"/>
      <sheetName val="A"/>
      <sheetName val="건축공사"/>
      <sheetName val="차수"/>
      <sheetName val="TARGET"/>
      <sheetName val="2.대외공문"/>
    </sheetNames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갑지"/>
      <sheetName val="내역서을지"/>
      <sheetName val="기성내역서갑지"/>
      <sheetName val="기성내역서을지"/>
      <sheetName val="pldt"/>
    </sheetNames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p&amp;a"/>
      <sheetName val="p&amp;a자료"/>
      <sheetName val="하도급성직영공사"/>
      <sheetName val="내장건설동우"/>
      <sheetName val="동우_자료"/>
      <sheetName val="직영인부"/>
      <sheetName val="대흥종합상사"/>
      <sheetName val="대흥_자료"/>
      <sheetName val="태양도건"/>
      <sheetName val="태양자료"/>
      <sheetName val="Sheet1"/>
      <sheetName val="인부신상자료"/>
      <sheetName val="준디자인_자료"/>
      <sheetName val="동아_자료"/>
      <sheetName val="계정"/>
      <sheetName val="FA설치명세"/>
      <sheetName val="woo(mac)"/>
      <sheetName val="대공종"/>
      <sheetName val="현장관리비 산출내역"/>
      <sheetName val="남양구조시험동"/>
      <sheetName val="내역서을지"/>
      <sheetName val="내역서1"/>
      <sheetName val="P-산#1-1(WOWA1)"/>
      <sheetName val="기기리스트"/>
      <sheetName val="노무비산출"/>
      <sheetName val="Requirement(Work Crew)"/>
    </sheetNames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대외공문"/>
    </sheetNames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가설"/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01"/>
      <sheetName val="전기"/>
      <sheetName val="1-1"/>
      <sheetName val="전체"/>
      <sheetName val="잡철단가대비"/>
      <sheetName val="갑지1"/>
      <sheetName val="하수급견적대비"/>
      <sheetName val="5사남"/>
      <sheetName val="RE9604"/>
      <sheetName val="계정"/>
      <sheetName val="2.대외공문"/>
      <sheetName val="WONMI"/>
      <sheetName val="건축2"/>
      <sheetName val="현장관리비 산출내역"/>
      <sheetName val="협력업체주소"/>
      <sheetName val="CODE"/>
      <sheetName val="토공총괄표"/>
      <sheetName val="산출근거(본선외)"/>
      <sheetName val="input(본선외)"/>
      <sheetName val="현황CODE"/>
      <sheetName val="손익현황"/>
      <sheetName val="Requirement(Work Crew)"/>
      <sheetName val="20v956TB82 추가 국산품목록"/>
      <sheetName val="P-산#1-1(WOWA1)"/>
      <sheetName val="Excel"/>
      <sheetName val="지보1_98"/>
      <sheetName val="DATA"/>
      <sheetName val="날개벽"/>
    </sheetNames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추정12.別 "/>
      <sheetName val="추정12.別 (2)"/>
      <sheetName val="추정12.別 (3)"/>
      <sheetName val="總括.12"/>
      <sheetName val="總括.12 (3)"/>
      <sheetName val="總括.12 (2)"/>
      <sheetName val="원가분석"/>
      <sheetName val="원가분석1"/>
      <sheetName val="영업.細"/>
      <sheetName val="영업.細 (2)"/>
      <sheetName val="전년포함"/>
      <sheetName val="전년포함 (2)"/>
      <sheetName val="영업.일 계"/>
      <sheetName val="영업.일1"/>
      <sheetName val="자금계획"/>
      <sheetName val="영업_일1"/>
    </sheetNames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타사사례"/>
      <sheetName val="책정기준"/>
      <sheetName val="층별분양가"/>
      <sheetName val="분양면적표"/>
      <sheetName val="공급가액"/>
      <sheetName val="분양가격표"/>
      <sheetName val="분양가격표(부가세제외)"/>
      <sheetName val="호별가격(기준시가)"/>
      <sheetName val="대지지분"/>
      <sheetName val="VAT부과율(기준시가)"/>
      <sheetName val="분양면적요약(1)"/>
      <sheetName val="삽지"/>
      <sheetName val="분양면적요약(2)"/>
    </sheetNames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타사사례"/>
      <sheetName val="책정기준"/>
      <sheetName val="층별분양가"/>
      <sheetName val="분양면적표"/>
      <sheetName val="공급가액"/>
      <sheetName val="분양가격표"/>
      <sheetName val="분양가격표(부가세제외)"/>
      <sheetName val="호별가격(기준시가)"/>
      <sheetName val="대지지분"/>
      <sheetName val="VAT부과율(기준시가)"/>
      <sheetName val="분양면적요약(1)"/>
      <sheetName val="삽지"/>
      <sheetName val="분양면적요약(2)"/>
    </sheetNames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운전자금총괄"/>
      <sheetName val="운전자금96"/>
      <sheetName val="운전자금97총괄"/>
      <sheetName val="영업.일1"/>
      <sheetName val="추정12.別"/>
      <sheetName val="總括.12"/>
      <sheetName val="總括.12 (2)"/>
      <sheetName val="원가분석"/>
      <sheetName val="원가분석1"/>
      <sheetName val="영업.細"/>
      <sheetName val="전년포함"/>
      <sheetName val="손익"/>
      <sheetName val="공문.사"/>
      <sheetName val="영업_일1"/>
    </sheetNames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2CAR"/>
      <sheetName val="90톤전기"/>
      <sheetName val="영창악기"/>
      <sheetName val="공장대비"/>
      <sheetName val="공장대비2"/>
      <sheetName val="정공공사"/>
    </sheetNames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사업성분석"/>
      <sheetName val="cash"/>
      <sheetName val="주변시세"/>
      <sheetName val="제시공문1"/>
      <sheetName val="년도별계"/>
      <sheetName val="조합원부담금"/>
      <sheetName val="조합무상지분율변화"/>
      <sheetName val="초기투입"/>
      <sheetName val="토지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2CAR"/>
      <sheetName val="90톤전기"/>
      <sheetName val="영창악기"/>
      <sheetName val="공장대비"/>
      <sheetName val="공장대비2"/>
      <sheetName val="정공공사"/>
    </sheetNames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대외공문"/>
    </sheetNames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CPM"/>
      <sheetName val="기초자료"/>
      <sheetName val="Sheet3"/>
    </sheetNames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동우아산"/>
      <sheetName val="00노임기준"/>
      <sheetName val="일위대가"/>
      <sheetName val="Total"/>
      <sheetName val="기초자료"/>
    </sheetNames>
    <definedNames>
      <definedName name="건축비용"/>
      <definedName name="기타자료"/>
      <definedName name="면적총괄"/>
      <definedName name="분양예측"/>
      <definedName name="손익분기"/>
      <definedName name="수입"/>
      <definedName name="제어판"/>
      <definedName name="지출계획"/>
      <definedName name="차트"/>
    </definedNames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대공종"/>
      <sheetName val="중공종"/>
      <sheetName val="소공종"/>
      <sheetName val="전력및동력배관"/>
      <sheetName val="전력및동력배선"/>
      <sheetName val="전력및동력기기"/>
      <sheetName val="전등공사배관"/>
      <sheetName val="전등공사배선"/>
      <sheetName val="전등공사기기"/>
      <sheetName val="전열배관"/>
      <sheetName val="전열배선"/>
      <sheetName val="전열기기"/>
      <sheetName val="피뢰배관"/>
      <sheetName val="피뢰배선"/>
      <sheetName val="피뢰기기"/>
      <sheetName val="방송설비배관"/>
      <sheetName val="방송설비배선"/>
      <sheetName val="방송설비기기"/>
      <sheetName val="방재배관"/>
      <sheetName val="방재배선"/>
      <sheetName val="방재기기"/>
      <sheetName val="일반관리비"/>
      <sheetName val="#REF"/>
      <sheetName val="2.대외공문"/>
      <sheetName val="도급견적가"/>
      <sheetName val="도급"/>
      <sheetName val="BID"/>
      <sheetName val="남양시작동자105노65기1.3화1.2"/>
      <sheetName val="기성분해조립장"/>
      <sheetName val="정공공사"/>
      <sheetName val="소비자가"/>
      <sheetName val="5.세운W-A"/>
      <sheetName val="인부신상자료"/>
      <sheetName val="노임단가"/>
      <sheetName val="수목단가"/>
      <sheetName val="시설수량표"/>
      <sheetName val="식재수량표"/>
      <sheetName val="건축내역서"/>
      <sheetName val="집계표"/>
      <sheetName val="설비내역서"/>
      <sheetName val="전기내역서"/>
    </sheetNames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실행대비"/>
    </sheetNames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분석-분양가결정"/>
      <sheetName val="Sheet1"/>
      <sheetName val="1-최종안"/>
    </sheetNames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8계획조정"/>
      <sheetName val="항목"/>
      <sheetName val="세목"/>
      <sheetName val="98 3차조정 "/>
      <sheetName val="98 3차운영계획"/>
      <sheetName val="98 2차조정"/>
      <sheetName val="추가반영분"/>
      <sheetName val="추가미반영분"/>
      <sheetName val="계정"/>
    </sheetNames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월별수입"/>
    </sheetNames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묵현리"/>
    </sheetNames>
    <definedNames>
      <definedName name="Macro1"/>
    </definedNames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연결임시"/>
      <sheetName val="VXXXX"/>
      <sheetName val="장비유류주입6월분"/>
      <sheetName val="장비유류주입7월분"/>
      <sheetName val="Sheet1"/>
      <sheetName val="Sheet2"/>
      <sheetName val="도공품의"/>
      <sheetName val="조달품의"/>
      <sheetName val="조정안"/>
      <sheetName val="투찰총괄"/>
      <sheetName val="기구표"/>
      <sheetName val="영종도"/>
      <sheetName val="A4PO"/>
      <sheetName val="A4LA"/>
      <sheetName val="타사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0000"/>
      <sheetName val="원하집계"/>
      <sheetName val="세부기준"/>
      <sheetName val="하도총괄"/>
      <sheetName val="원하도"/>
      <sheetName val="투찰"/>
      <sheetName val="표지3"/>
      <sheetName val="집계표 "/>
      <sheetName val="BOQ"/>
      <sheetName val="하도급총괄표 (2)"/>
      <sheetName val="하도사항 (2)"/>
      <sheetName val="부대투찰토공7 (2)"/>
      <sheetName val="부대투찰철콘7 (2)"/>
      <sheetName val="부대투찰토공7"/>
      <sheetName val="부대투찰철콘7"/>
      <sheetName val="갑지"/>
      <sheetName val="가실행7"/>
      <sheetName val="조직도 (2)"/>
      <sheetName val="관리비"/>
      <sheetName val="부대집계7"/>
      <sheetName val="부대토공7"/>
      <sheetName val="부대철콘7 (2)"/>
      <sheetName val="부대철콘7"/>
      <sheetName val="하도급총괄표"/>
      <sheetName val="하도사항"/>
      <sheetName val="견적갑지"/>
      <sheetName val="도급견적내역"/>
      <sheetName val="도급일위대가"/>
      <sheetName val="도급견적실적가대비(기존대285m)"/>
      <sheetName val="도급일위대가실적가대비(기존대285m) 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수량산출 "/>
      <sheetName val="배수공"/>
      <sheetName val="내역적용수량"/>
      <sheetName val="자재집계표"/>
      <sheetName val="주요자재집계"/>
      <sheetName val="흄관집계"/>
      <sheetName val="토공"/>
      <sheetName val="2-17"/>
      <sheetName val="터파기집계"/>
      <sheetName val="되메우기집계"/>
      <sheetName val="토공집계"/>
      <sheetName val="콘크리트집계"/>
      <sheetName val="철근집계"/>
      <sheetName val="측구공"/>
      <sheetName val="측구공집계"/>
      <sheetName val="L형측구"/>
      <sheetName val="L형측구집계"/>
      <sheetName val="2-42~52"/>
      <sheetName val="2-53"/>
      <sheetName val="2-54~58"/>
      <sheetName val="U형측구"/>
      <sheetName val="U형측구집계"/>
      <sheetName val="2-62"/>
      <sheetName val="2-63"/>
      <sheetName val="배수관공"/>
      <sheetName val="배수관공집계"/>
      <sheetName val="2-75"/>
      <sheetName val="횡배수량집계"/>
      <sheetName val="2-85"/>
      <sheetName val="2-86..9"/>
      <sheetName val="2-135"/>
      <sheetName val="2-136..168"/>
      <sheetName val="2-169..173"/>
      <sheetName val="2-174..5"/>
      <sheetName val="2-176..180"/>
      <sheetName val="부채도로횡배"/>
      <sheetName val="부채횡배수관"/>
      <sheetName val="2-184..186"/>
      <sheetName val="2-188"/>
      <sheetName val="중분횡배집계표"/>
      <sheetName val="중분흄관산출근거"/>
      <sheetName val="중분횡배산출근거"/>
      <sheetName val="종배수공"/>
      <sheetName val="종배수관집계"/>
      <sheetName val="종배수관 산출근거"/>
      <sheetName val="2-195"/>
      <sheetName val="날개및면벽"/>
      <sheetName val="날개수량집계"/>
      <sheetName val="2-200..202"/>
      <sheetName val="2-203..204"/>
      <sheetName val="종배면벽수량집계"/>
      <sheetName val="207-208"/>
      <sheetName val="집수정공"/>
      <sheetName val="집수정수량집계"/>
      <sheetName val="성토부집수정"/>
      <sheetName val="중분집수정집계표"/>
      <sheetName val="부채집수정"/>
      <sheetName val="집수정현황"/>
      <sheetName val="도수로공"/>
      <sheetName val="도수로수량집계1"/>
      <sheetName val="도수로수량집계2"/>
      <sheetName val="T,L형도수로집계"/>
      <sheetName val="도수로집계"/>
      <sheetName val="집수거집계"/>
      <sheetName val="2-567...588"/>
      <sheetName val="2-567...588 (2)"/>
      <sheetName val="2-589...590"/>
      <sheetName val="2-589...590 (2)"/>
      <sheetName val="2-592...595"/>
      <sheetName val="2-592...595 (2)"/>
      <sheetName val="용배수로공"/>
      <sheetName val="용배수로 집계표"/>
      <sheetName val="용배수로산출"/>
      <sheetName val="교통안전집계표"/>
      <sheetName val="중분대산출근거"/>
      <sheetName val="laroux"/>
    </sheetNames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해외"/>
      <sheetName val="기안"/>
      <sheetName val="별첨1"/>
      <sheetName val="표지"/>
      <sheetName val="목차"/>
      <sheetName val="검토"/>
    </sheetNames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장비류"/>
      <sheetName val="파이프류"/>
      <sheetName val="보온"/>
      <sheetName val="밸브류"/>
      <sheetName val="위생"/>
      <sheetName val="닥트류"/>
      <sheetName val="소화"/>
      <sheetName val="단중표"/>
      <sheetName val="응암이마트B공구"/>
      <sheetName val="응암이마트A공구"/>
      <sheetName val="애플벤쳐타워"/>
      <sheetName val="빙축열냉방시스템"/>
      <sheetName val="밀양품산출"/>
      <sheetName val="FORMB4"/>
      <sheetName val="폼A4"/>
      <sheetName val="폼A3"/>
      <sheetName val="옹벽기초자료"/>
      <sheetName val="현황산출서"/>
      <sheetName val="도급견적가"/>
      <sheetName val="코드표"/>
      <sheetName val="자재코드"/>
      <sheetName val="해외"/>
      <sheetName val="연결임시"/>
      <sheetName val="대공종"/>
      <sheetName val="계수시트"/>
      <sheetName val="시행예산"/>
      <sheetName val="분석투자 내역(광명)"/>
      <sheetName val="DATE"/>
      <sheetName val="Y-WORK"/>
    </sheetNames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대외공문"/>
    </sheetNames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내공문"/>
      <sheetName val="FAX양식 "/>
      <sheetName val="공정표"/>
      <sheetName val="Module"/>
      <sheetName val="Manual"/>
      <sheetName val="공사개요"/>
      <sheetName val="견적일지"/>
      <sheetName val="견적의뢰"/>
      <sheetName val="예산산정"/>
      <sheetName val="원가계산서"/>
      <sheetName val="견적보고서"/>
      <sheetName val="현장관리비"/>
      <sheetName val="#REF"/>
      <sheetName val="집계표"/>
      <sheetName val="건축공사실행"/>
      <sheetName val="9811"/>
      <sheetName val="관급"/>
      <sheetName val="입력장표"/>
      <sheetName val="대비"/>
      <sheetName val="원가계산서(남측)"/>
      <sheetName val="단가조정"/>
      <sheetName val="대여현황"/>
      <sheetName val="노임이"/>
      <sheetName val="수완하도"/>
      <sheetName val="김포내역"/>
      <sheetName val="토목주소"/>
      <sheetName val="프랜트면허"/>
      <sheetName val="납부서"/>
      <sheetName val="Sheet1"/>
      <sheetName val="대학"/>
      <sheetName val="2000년1차"/>
      <sheetName val="총괄내역서"/>
      <sheetName val="기초일위"/>
      <sheetName val="시설일위"/>
      <sheetName val="조명일위"/>
      <sheetName val="단가산출"/>
      <sheetName val="식재일위"/>
      <sheetName val="공종단가"/>
      <sheetName val="지급자재"/>
      <sheetName val="건축"/>
      <sheetName val="실행간접비용"/>
      <sheetName val="FAX양식_"/>
      <sheetName val="괴목육교"/>
      <sheetName val="기자재대비표"/>
      <sheetName val="일위목록"/>
      <sheetName val="노무비단가"/>
      <sheetName val="갑지"/>
      <sheetName val="설계내역서"/>
      <sheetName val="부표총괄"/>
      <sheetName val="소일위대가코드표"/>
      <sheetName val="06 일위대가목록"/>
      <sheetName val="규격"/>
      <sheetName val="수종"/>
      <sheetName val="DATE"/>
      <sheetName val="기성내역서표지"/>
      <sheetName val="중기조종사 단위단가"/>
      <sheetName val="APT"/>
      <sheetName val="기초단면검토"/>
      <sheetName val="안정검토"/>
      <sheetName val="배수공"/>
      <sheetName val="포장공"/>
      <sheetName val="토공"/>
      <sheetName val="경비"/>
      <sheetName val="2.대외공문"/>
      <sheetName val="본실행경비"/>
      <sheetName val="D"/>
      <sheetName val="자금수지"/>
      <sheetName val="사업성"/>
      <sheetName val="분석"/>
      <sheetName val="fs"/>
      <sheetName val="면적표"/>
      <sheetName val="Xcf"/>
      <sheetName val="일위_파일"/>
      <sheetName val="기본일위"/>
      <sheetName val="데이타"/>
      <sheetName val="도급,하도급 예정금액"/>
      <sheetName val="49수량"/>
      <sheetName val="49내역"/>
      <sheetName val="22수량"/>
      <sheetName val="22내역"/>
      <sheetName val="실행"/>
      <sheetName val="NYS"/>
      <sheetName val="9509"/>
      <sheetName val="조명시설"/>
      <sheetName val="DI1"/>
      <sheetName val="단가"/>
      <sheetName val="별표 "/>
      <sheetName val="노임단가"/>
      <sheetName val="guard(mac)"/>
      <sheetName val="총괄표"/>
      <sheetName val="향남실행"/>
      <sheetName val="김포실행"/>
      <sheetName val="입찰"/>
      <sheetName val="현경"/>
      <sheetName val="대로근거"/>
      <sheetName val="중로근거"/>
      <sheetName val="기초단가"/>
      <sheetName val="데리네이타현황"/>
      <sheetName val="건축원가"/>
      <sheetName val="설계내역2"/>
      <sheetName val="기계경비(시간당)"/>
      <sheetName val="램머"/>
      <sheetName val="금액결정"/>
      <sheetName val="기초목"/>
      <sheetName val="020114"/>
      <sheetName val="구조물공"/>
      <sheetName val="부대공"/>
      <sheetName val="내역서"/>
      <sheetName val="도급원가"/>
      <sheetName val="건축개요"/>
      <sheetName val="001"/>
      <sheetName val="을지(성원)"/>
      <sheetName val="요율"/>
      <sheetName val="식재품셈"/>
      <sheetName val="DATA"/>
      <sheetName val="WORK"/>
      <sheetName val="제경집계"/>
      <sheetName val="도근좌표"/>
      <sheetName val="변경내역"/>
      <sheetName val="내역"/>
      <sheetName val="SORCE1"/>
      <sheetName val="식재인부"/>
      <sheetName val="동별 집계"/>
      <sheetName val="G.R300경비"/>
      <sheetName val="문학간접"/>
      <sheetName val="물량내역"/>
      <sheetName val="외주"/>
      <sheetName val="경산"/>
      <sheetName val="토지대금정리날짜순"/>
      <sheetName val="통합(식포함)"/>
      <sheetName val="전체"/>
      <sheetName val="일위대가"/>
      <sheetName val="본부장"/>
    </sheetNames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통합수주_판품2K0112"/>
      <sheetName val="견적990322"/>
      <sheetName val="갑지"/>
      <sheetName val="Sheet1"/>
      <sheetName val="000000"/>
      <sheetName val="100000"/>
      <sheetName val="200000"/>
      <sheetName val="300000"/>
      <sheetName val="실행예산서"/>
      <sheetName val="결산보고서"/>
      <sheetName val="원가내역서"/>
      <sheetName val="집행내역서(영업)"/>
      <sheetName val="집행내역서(지원)"/>
      <sheetName val="집행내역서(유지보수)"/>
      <sheetName val="일위대가표"/>
      <sheetName val="일위(PN)"/>
      <sheetName val="R&amp;D"/>
      <sheetName val="JUCKEYK"/>
      <sheetName val="일위_파일"/>
      <sheetName val="국내조달(통합-1)"/>
      <sheetName val="실행"/>
      <sheetName val="단가비교표"/>
      <sheetName val="강북라우터"/>
      <sheetName val="수목표준대가"/>
      <sheetName val="노임"/>
      <sheetName val="대목"/>
      <sheetName val="총(원)"/>
      <sheetName val="노임단가"/>
      <sheetName val="단가조사"/>
      <sheetName val="단가산출"/>
      <sheetName val="정공공사"/>
      <sheetName val="일위대가(출입)"/>
      <sheetName val="도급정산"/>
      <sheetName val="DATA"/>
      <sheetName val="데이타"/>
      <sheetName val="코드표"/>
      <sheetName val="TEL"/>
      <sheetName val="부대대비"/>
      <sheetName val="냉연집계"/>
      <sheetName val="6호기"/>
      <sheetName val="16-1"/>
      <sheetName val="현장관리비"/>
      <sheetName val="일위대가(건축)"/>
      <sheetName val="냉천부속동"/>
      <sheetName val="집계표"/>
      <sheetName val="설비내역서"/>
      <sheetName val="건축내역서"/>
      <sheetName val="전기내역서"/>
      <sheetName val="주소록"/>
      <sheetName val="실행대비"/>
    </sheetNames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표"/>
      <sheetName val="#REF"/>
      <sheetName val="내역(정지)"/>
    </sheetNames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갑지"/>
      <sheetName val="내역"/>
      <sheetName val="일위대가표"/>
      <sheetName val="파이프류"/>
      <sheetName val="실행"/>
      <sheetName val="#REF"/>
      <sheetName val="2.대외공문"/>
      <sheetName val="Sheet1 (2)"/>
      <sheetName val="인부신상자료"/>
      <sheetName val="도급견적가"/>
      <sheetName val="단가산출"/>
    </sheetNames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차대조표"/>
      <sheetName val="공문.사"/>
      <sheetName val="손익"/>
      <sheetName val="매출원가"/>
      <sheetName val="일반관리비"/>
      <sheetName val="02년합계잔액시산표"/>
      <sheetName val="결산보고서용대차대조표A4"/>
      <sheetName val="결산보고서용손익계산서A4"/>
      <sheetName val="대차대조표비교식"/>
      <sheetName val="손익계산서비교식"/>
      <sheetName val="변경기준"/>
      <sheetName val="손익계산서"/>
      <sheetName val="주요계정명세요약"/>
      <sheetName val="요약대차대조표"/>
      <sheetName val="연도별대차대조표"/>
      <sheetName val="연도별손익계산서"/>
      <sheetName val="대차대조표요약"/>
      <sheetName val="영업.일1"/>
    </sheetNames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출입)"/>
      <sheetName val="일위대가(CCTV)"/>
      <sheetName val="일위대가(광케이블)"/>
      <sheetName val="내역서2안"/>
    </sheetNames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예산"/>
      <sheetName val="사업수지"/>
      <sheetName val="자금수지"/>
      <sheetName val="토지내역"/>
      <sheetName val="공정표"/>
      <sheetName val="토지내역요약"/>
    </sheetNames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</sheetNames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도급견적가"/>
      <sheetName val="설계가"/>
    </sheetNames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행사운영비"/>
      <sheetName val="부산사업소"/>
      <sheetName val="대여금예산"/>
      <sheetName val="가사업예산"/>
      <sheetName val="일정안"/>
      <sheetName val="일정최근"/>
      <sheetName val="분양일정"/>
      <sheetName val="대덕일정"/>
      <sheetName val="건축심의명단"/>
      <sheetName val="과면세안분"/>
      <sheetName val="감정평가요약"/>
      <sheetName val="가예산(050321)"/>
      <sheetName val="가예산"/>
      <sheetName val="시유지관련"/>
      <sheetName val="총사업비산출내역서"/>
      <sheetName val="총공사비 구성현황표"/>
      <sheetName val="예정공정표"/>
      <sheetName val="사업개요"/>
      <sheetName val="감리비산출"/>
      <sheetName val="사업비제출"/>
      <sheetName val="사업비산출"/>
      <sheetName val="초기투입대여금"/>
      <sheetName val="당사"/>
      <sheetName val="자금수지"/>
      <sheetName val="세대면적"/>
      <sheetName val="기숙사개략"/>
      <sheetName val="Sheet2"/>
      <sheetName val="책임이익율변화"/>
      <sheetName val="대우방식"/>
      <sheetName val="연체손실분"/>
      <sheetName val="중도금연장"/>
      <sheetName val="매매계약내역"/>
      <sheetName val="Sheet6"/>
      <sheetName val="Sheet5"/>
      <sheetName val="공매내역"/>
      <sheetName val="Sheet4"/>
      <sheetName val="Sheet3"/>
      <sheetName val="Sheet7"/>
      <sheetName val="Sheet1"/>
    </sheetNames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목차"/>
      <sheetName val="운영방안"/>
      <sheetName val="승진시행안"/>
      <sheetName val="년도별승진인원"/>
      <sheetName val="그룹사 97년승진률"/>
      <sheetName val="년도별승진인원 (2)"/>
      <sheetName val="년도별승진인원 (3)"/>
      <sheetName val="TO운영안변경"/>
      <sheetName val="TO운영안변경 (2)"/>
      <sheetName val="그룹현황"/>
      <sheetName val="승진대상표지"/>
      <sheetName val="부대"/>
      <sheetName val="차장"/>
      <sheetName val="과장"/>
      <sheetName val="대리"/>
      <sheetName val="4사"/>
      <sheetName val="5사남"/>
    </sheetNames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시멘트"/>
      <sheetName val="부대공Ⅱ"/>
      <sheetName val="BID"/>
      <sheetName val="설계내역서"/>
      <sheetName val="부대공"/>
      <sheetName val="포장공"/>
      <sheetName val="토공"/>
      <sheetName val="건축공사실행"/>
      <sheetName val="관로내역원"/>
      <sheetName val="차액보증"/>
      <sheetName val="수입"/>
      <sheetName val="내역서"/>
      <sheetName val="부재리스트"/>
      <sheetName val="70%"/>
      <sheetName val="조직공사중"/>
      <sheetName val="1차 내역서"/>
      <sheetName val="견적서"/>
      <sheetName val="WONMI"/>
      <sheetName val="을"/>
      <sheetName val="5사남"/>
      <sheetName val="SUMMARY"/>
      <sheetName val="PAINT"/>
      <sheetName val="콤보박스와 리스트박스의 연결"/>
      <sheetName val="건축원가"/>
      <sheetName val="2.대외공문"/>
      <sheetName val="내역"/>
      <sheetName val="일위대가"/>
      <sheetName val="패널"/>
      <sheetName val="입찰안"/>
      <sheetName val="실행예산_(2)"/>
      <sheetName val="982월원안"/>
      <sheetName val="데이타"/>
      <sheetName val="자재표"/>
      <sheetName val="수량산출"/>
      <sheetName val="포장복구집계"/>
      <sheetName val="실행갑지"/>
      <sheetName val="배수공"/>
      <sheetName val="내역5"/>
      <sheetName val="시장성초안camera"/>
      <sheetName val="N賃率-職"/>
      <sheetName val="설비2차"/>
      <sheetName val="전력"/>
      <sheetName val="반포2차"/>
      <sheetName val="물량내역"/>
      <sheetName val="1993년(8기)대차"/>
    </sheetNames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개요"/>
      <sheetName val="공기기준"/>
      <sheetName val="당초비교"/>
      <sheetName val="산출근거"/>
      <sheetName val="조정원가"/>
      <sheetName val="조정집계"/>
      <sheetName val="건축원가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산출-설비"/>
      <sheetName val="유리"/>
      <sheetName val="익산"/>
      <sheetName val="Baby일위대가"/>
      <sheetName val="공통가설"/>
      <sheetName val="rs94"/>
      <sheetName val="내역"/>
      <sheetName val="내역서"/>
      <sheetName val="4-10"/>
      <sheetName val="기초부하"/>
      <sheetName val=" 냉각수펌프"/>
      <sheetName val="PAC"/>
      <sheetName val="급수 (LPM)"/>
      <sheetName val="직노"/>
      <sheetName val="물가시세"/>
      <sheetName val="내역5"/>
      <sheetName val="용산1(해보)"/>
      <sheetName val="연결관단위"/>
      <sheetName val="건축공사실행"/>
      <sheetName val="저"/>
      <sheetName val="터파기및재료"/>
      <sheetName val="외주"/>
      <sheetName val="RE9604"/>
      <sheetName val="KYEOUSAN"/>
      <sheetName val="sst,stl창호"/>
    </sheetNames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개요"/>
      <sheetName val="공기기준"/>
      <sheetName val="건축공사실행"/>
      <sheetName val="창호1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건축원가"/>
      <sheetName val="직노"/>
      <sheetName val="공통가설"/>
      <sheetName val="저"/>
      <sheetName val="일반전기C"/>
      <sheetName val="Baby일위대가"/>
      <sheetName val="토목내역"/>
      <sheetName val="연결관암거"/>
      <sheetName val="터파기및재료"/>
      <sheetName val="별표"/>
      <sheetName val="노임단가"/>
      <sheetName val="목표세부명세"/>
      <sheetName val="Sheet1"/>
      <sheetName val="급수"/>
      <sheetName val="행당원가"/>
      <sheetName val="통장출금액"/>
      <sheetName val="일위대가"/>
      <sheetName val="철거산출근거"/>
      <sheetName val="내역서"/>
      <sheetName val="단가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  <sheetName val="단가조사서"/>
      <sheetName val=" 냉각수펌프"/>
      <sheetName val="내역"/>
      <sheetName val="현장관리비"/>
      <sheetName val="내역서2안"/>
      <sheetName val="1차 내역서"/>
      <sheetName val="골조시행"/>
      <sheetName val="금액내역서"/>
      <sheetName val="#REF"/>
      <sheetName val="일위대가(건축)"/>
      <sheetName val="Total"/>
      <sheetName val="부대내역"/>
      <sheetName val="차액보증"/>
      <sheetName val="Sheeࡴ40"/>
      <sheetName val="1-1"/>
      <sheetName val="Breakdown"/>
      <sheetName val="UnitRate"/>
      <sheetName val="외주비"/>
      <sheetName val="경산"/>
      <sheetName val="전력"/>
      <sheetName val="설계도1"/>
      <sheetName val="Sheet2"/>
      <sheetName val="ELECTRIC"/>
      <sheetName val="CTEMCOST"/>
      <sheetName val="도봉2지구"/>
      <sheetName val="2공구산출내역"/>
      <sheetName val="일위대가(가설)"/>
      <sheetName val="물량표"/>
      <sheetName val="산출-설비"/>
      <sheetName val="BOQ(전체)"/>
      <sheetName val="가로등내역서"/>
      <sheetName val="여흥"/>
      <sheetName val="노임"/>
      <sheetName val="1안"/>
      <sheetName val="Mc1"/>
      <sheetName val="총괄집계표"/>
      <sheetName val="구분자"/>
      <sheetName val="Sheet15"/>
      <sheetName val="적용건축"/>
      <sheetName val="입력값1"/>
      <sheetName val="토공집계표"/>
      <sheetName val="예가표"/>
      <sheetName val="교각1"/>
      <sheetName val="일반공사"/>
      <sheetName val="토적계산서"/>
      <sheetName val="열린교실"/>
      <sheetName val="공사예산하조서(O.K)"/>
      <sheetName val="증감대비"/>
      <sheetName val="단가조사"/>
      <sheetName val="wall"/>
      <sheetName val="의왕내역"/>
      <sheetName val="대전-교대(A1-A2)"/>
      <sheetName val="건축도급단가"/>
      <sheetName val="실행단가"/>
      <sheetName val="Sheet4"/>
      <sheetName val="기계설비"/>
      <sheetName val="전체"/>
      <sheetName val="원가"/>
      <sheetName val="명단"/>
      <sheetName val="일위대가내역"/>
      <sheetName val="외주"/>
      <sheetName val="WEIGHT LIST"/>
      <sheetName val="산#2-1 (2)"/>
      <sheetName val="내역서(삼호)"/>
      <sheetName val="설계"/>
      <sheetName val="1_종합손익(도급)1"/>
      <sheetName val="1_종합손익(주택,개발)1"/>
      <sheetName val="2_실행예산1"/>
      <sheetName val="2_2과부족1"/>
      <sheetName val="2_3원가절감1"/>
      <sheetName val="8_외주비집행현황1"/>
      <sheetName val="9_자재비1"/>
      <sheetName val="10_현장집행1"/>
      <sheetName val="3_추가원가1"/>
      <sheetName val="3_추가원가_(2)1"/>
      <sheetName val="4_사전공사1"/>
      <sheetName val="5_추정공사비1"/>
      <sheetName val="6_금융비용1"/>
      <sheetName val="7_공사비집행현황(총괄)1"/>
      <sheetName val="11_1생산성1"/>
      <sheetName val="11_2인원산출1"/>
      <sheetName val="_냉각수펌프"/>
      <sheetName val="계측기"/>
      <sheetName val="unit 4"/>
      <sheetName val="Sheet3"/>
      <sheetName val="도급내역서"/>
      <sheetName val="70%"/>
      <sheetName val="기자재비"/>
      <sheetName val="투찰가"/>
      <sheetName val="실행내역"/>
      <sheetName val="토목"/>
      <sheetName val="전선 및 전선관"/>
      <sheetName val="Tool"/>
      <sheetName val="견적서"/>
      <sheetName val="J直材4"/>
      <sheetName val="기초자료"/>
      <sheetName val="수목표준대가"/>
      <sheetName val="정부노임단가"/>
      <sheetName val="쌍송교"/>
      <sheetName val="산출내역서"/>
      <sheetName val="일반전기(을지)"/>
      <sheetName val="입찰안"/>
      <sheetName val="COVER"/>
      <sheetName val="간접비"/>
      <sheetName val="부대공"/>
      <sheetName val="포장공"/>
      <sheetName val="토공"/>
      <sheetName val="패널"/>
      <sheetName val="P-1"/>
      <sheetName val="그림"/>
      <sheetName val="구성1"/>
      <sheetName val="구성2"/>
      <sheetName val="구성3"/>
      <sheetName val="구성4"/>
      <sheetName val="그림2"/>
      <sheetName val="데리네이타현황"/>
      <sheetName val="분전반"/>
      <sheetName val="NYS"/>
      <sheetName val="이름"/>
      <sheetName val="급여표"/>
      <sheetName val="직원투입계획"/>
      <sheetName val="기초부하"/>
      <sheetName val="PAC"/>
      <sheetName val="수입"/>
      <sheetName val="5사남"/>
      <sheetName val="BSD (2)"/>
      <sheetName val="갑지(추정)"/>
      <sheetName val="Sheet5"/>
      <sheetName val="도급FORM"/>
      <sheetName val="건축내역"/>
      <sheetName val="전기변내역"/>
      <sheetName val="유치원내역"/>
      <sheetName val="데이타"/>
      <sheetName val="일위대가단가표"/>
      <sheetName val="1차사업FS"/>
      <sheetName val="내역5"/>
      <sheetName val="사업수지"/>
      <sheetName val="DATA"/>
      <sheetName val="자재목록"/>
      <sheetName val="입력"/>
      <sheetName val="가CP"/>
      <sheetName val="단중표"/>
      <sheetName val="문학간접"/>
      <sheetName val="간접"/>
      <sheetName val="교통대책내역"/>
      <sheetName val="22단가"/>
      <sheetName val="22인공"/>
      <sheetName val="대전노은1차_조적_집계표"/>
      <sheetName val="목록"/>
      <sheetName val="Base"/>
      <sheetName val="수량산출"/>
      <sheetName val="분전함신설"/>
      <sheetName val="접지1종"/>
      <sheetName val="(4-2)열관류값-2"/>
      <sheetName val="Macro1"/>
      <sheetName val="오산갈곳"/>
      <sheetName val="예산내역"/>
      <sheetName val="총괄수지표"/>
      <sheetName val="실행철강하도"/>
      <sheetName val="일위대가표"/>
      <sheetName val="공정표"/>
      <sheetName val="건장설비"/>
      <sheetName val="구리토평1전기"/>
      <sheetName val="공조기휀"/>
      <sheetName val="AHU집계"/>
      <sheetName val="산출근거"/>
      <sheetName val="급명"/>
      <sheetName val="도시가스현황"/>
      <sheetName val="돈암사업"/>
      <sheetName val="기성고"/>
      <sheetName val="공내역"/>
      <sheetName val="수목데이타 "/>
      <sheetName val="신공"/>
      <sheetName val="cctv"/>
      <sheetName val="을"/>
      <sheetName val="BEND LOSS"/>
      <sheetName val="asd"/>
      <sheetName val="EJ"/>
      <sheetName val="냉천부속동"/>
      <sheetName val="N賃率-職"/>
      <sheetName val="연습"/>
      <sheetName val="001"/>
      <sheetName val="(포장)BOQ-실적공사"/>
      <sheetName val="총괄표"/>
      <sheetName val="인부노임"/>
      <sheetName val="토공(도면)"/>
      <sheetName val="BID"/>
      <sheetName val="A조"/>
      <sheetName val="계약내역(2)"/>
      <sheetName val="측량노임단가"/>
      <sheetName val="익산"/>
      <sheetName val="BOX날개벽"/>
      <sheetName val="램머"/>
      <sheetName val="기계경비(시간당)"/>
      <sheetName val="현장관리비 "/>
      <sheetName val="기계내역"/>
      <sheetName val="프랜트면허"/>
      <sheetName val="고등학교"/>
      <sheetName val="노임이"/>
      <sheetName val="아파트건축"/>
      <sheetName val="CON'C"/>
      <sheetName val="1차_내역서"/>
      <sheetName val="공사예산하조서(O_K)"/>
      <sheetName val="관로내역원"/>
      <sheetName val="환산"/>
      <sheetName val="내역(100%)"/>
      <sheetName val="사업부배부A"/>
      <sheetName val="SUMMARY"/>
      <sheetName val="PAINT"/>
      <sheetName val="RE9604"/>
      <sheetName val="rs94"/>
      <sheetName val="견적내역"/>
      <sheetName val="02.설비등급기준표"/>
      <sheetName val="참고"/>
      <sheetName val="분양가"/>
    </sheetNames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 "/>
      <sheetName val="갑지"/>
      <sheetName val="남양시작동자105노65기1.3화1.2"/>
      <sheetName val="남양시작동자105노65기1.3화1.2 (노무비)"/>
      <sheetName val="갑지 (2)"/>
      <sheetName val="남양시작동자105노65기1.3화1.2 (노무비) (2)"/>
      <sheetName val="카렌스센터계량기설치공사"/>
      <sheetName val="남양시작동자105노65기1_3화1_2"/>
      <sheetName val="남양시작동010313100%"/>
      <sheetName val="을지"/>
      <sheetName val="신규DEP"/>
      <sheetName val="#REF"/>
      <sheetName val="수리결과"/>
      <sheetName val="약전닥트"/>
      <sheetName val="건축부하"/>
      <sheetName val="FA설치명세"/>
      <sheetName val="FD"/>
      <sheetName val="관람석제출"/>
      <sheetName val="5.세운W-A"/>
    </sheetNames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내역서"/>
      <sheetName val="기자재 및 실험장비 비교"/>
      <sheetName val="기자재 및 실험장비 비교 (집계표)"/>
      <sheetName val="산출근거 (2)"/>
      <sheetName val="대비집계표"/>
      <sheetName val="산출근거"/>
    </sheetNames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5MAKER"/>
      <sheetName val="96인원판단 (2)"/>
      <sheetName val="96인원(2)"/>
      <sheetName val="경쟁비교2"/>
    </sheetNames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부품현황"/>
      <sheetName val="USAGE"/>
      <sheetName val="도면접수"/>
      <sheetName val="BODY"/>
      <sheetName val="투자비"/>
      <sheetName val="Sheet10"/>
      <sheetName val="Sheet11"/>
      <sheetName val="Sheet12"/>
      <sheetName val="Sheet13"/>
      <sheetName val="Sheet14"/>
      <sheetName val="Sheet15"/>
      <sheetName val="Sheet16"/>
      <sheetName val="Macro1"/>
    </sheetNames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</sheetNames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교육계획"/>
    </sheetNames>
    <definedNames>
      <definedName name="매크로4"/>
      <definedName name="매크로5"/>
    </definedNames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 FURNACE현설"/>
      <sheetName val="준검 내역서"/>
      <sheetName val="노임"/>
      <sheetName val="Option"/>
      <sheetName val="WONMI"/>
      <sheetName val="건축공사실행"/>
      <sheetName val="내역"/>
      <sheetName val="순공사비"/>
      <sheetName val="부대공Ⅱ"/>
      <sheetName val="단위수량"/>
      <sheetName val="내역서"/>
      <sheetName val="설계내역서"/>
      <sheetName val="02자재"/>
      <sheetName val="DATE"/>
      <sheetName val="6호기"/>
      <sheetName val="단위단가"/>
      <sheetName val="CTEMCOST"/>
      <sheetName val="변경내역을"/>
      <sheetName val="대가목록"/>
      <sheetName val="총괄집계표"/>
      <sheetName val="참고사항"/>
      <sheetName val="근로자자료입력"/>
      <sheetName val="은행"/>
      <sheetName val="Macro1"/>
      <sheetName val="노무비"/>
      <sheetName val="설비"/>
      <sheetName val="고분전시관"/>
      <sheetName val="건축2"/>
      <sheetName val="투찰가"/>
      <sheetName val="회사정보"/>
      <sheetName val="MRS세부"/>
      <sheetName val="유림골조"/>
      <sheetName val="갑지1"/>
      <sheetName val="품셈TABLE"/>
      <sheetName val="6PILE  (돌출)"/>
      <sheetName val="설계"/>
      <sheetName val="쌍송교"/>
      <sheetName val="#REF"/>
      <sheetName val="삭제내역1차"/>
      <sheetName val="1.공사비집계"/>
      <sheetName val="기본일위"/>
      <sheetName val="직노"/>
      <sheetName val="기본사항"/>
      <sheetName val="교통대책내역"/>
      <sheetName val="교량전기"/>
      <sheetName val="공조기휀"/>
      <sheetName val="Sheet5"/>
      <sheetName val="대전-교대(A1-A2)"/>
      <sheetName val="목록1"/>
      <sheetName val="기계설비"/>
      <sheetName val="변경내역서"/>
      <sheetName val="EACT10"/>
      <sheetName val="Sheet2"/>
      <sheetName val="공주-교대(A1)"/>
      <sheetName val="일위목차"/>
      <sheetName val="광양방향"/>
      <sheetName val="총괄갑 "/>
      <sheetName val="적현로"/>
      <sheetName val="인사자료총집계"/>
      <sheetName val="공사개요"/>
      <sheetName val="업체명"/>
      <sheetName val="관리"/>
      <sheetName val="실행예산_(2)"/>
      <sheetName val="_FURNACE현설"/>
      <sheetName val="준검_내역서"/>
      <sheetName val="원가계산서"/>
      <sheetName val="차도부연장현황"/>
      <sheetName val="자재단가"/>
      <sheetName val="1차 내역서"/>
      <sheetName val="Sheet1"/>
      <sheetName val="동원인원"/>
      <sheetName val="대전노은1차_조적_집계표"/>
      <sheetName val="자재표"/>
      <sheetName val="우석문틀"/>
      <sheetName val="BOQ"/>
      <sheetName val="1차설계변경내역"/>
      <sheetName val="BID"/>
      <sheetName val="건축원가"/>
      <sheetName val="단가조사"/>
      <sheetName val="용산3(영광)"/>
      <sheetName val="일위대가"/>
      <sheetName val="해창정"/>
      <sheetName val="내역(설비)"/>
      <sheetName val="49-119"/>
      <sheetName val="관급자재"/>
      <sheetName val="설계내역"/>
      <sheetName val="차수"/>
      <sheetName val="현금"/>
      <sheetName val="내역서(1공구)"/>
      <sheetName val="환산"/>
      <sheetName val="납부서"/>
      <sheetName val="합천내역"/>
      <sheetName val="기기리스트"/>
      <sheetName val="업체코드"/>
      <sheetName val="추천서"/>
      <sheetName val="대구은행"/>
      <sheetName val="95MAKER"/>
      <sheetName val="을"/>
      <sheetName val="노임이"/>
      <sheetName val="증감대비"/>
      <sheetName val="재료"/>
      <sheetName val="설치자재"/>
      <sheetName val="그림"/>
      <sheetName val="그림2"/>
      <sheetName val="파일항타"/>
      <sheetName val="6F8"/>
      <sheetName val="General Data"/>
      <sheetName val="일반공사"/>
      <sheetName val="도근좌표"/>
      <sheetName val="무전표"/>
      <sheetName val="목록"/>
      <sheetName val="교대(A1)"/>
      <sheetName val="노무비산출(아파트 전체)-경보"/>
      <sheetName val="원가"/>
      <sheetName val="토공"/>
      <sheetName val="집계표"/>
      <sheetName val="대총괄"/>
      <sheetName val="내역(대광)"/>
      <sheetName val="명단"/>
      <sheetName val="피벗(기술관리)"/>
      <sheetName val="실행"/>
      <sheetName val="건축공사집계"/>
      <sheetName val="콤보박스와 리스트박스의 연결"/>
      <sheetName val="1)fs"/>
      <sheetName val="일위대가(가설)"/>
      <sheetName val="흄관"/>
      <sheetName val="도급자재"/>
      <sheetName val="세부"/>
      <sheetName val="수량집계"/>
      <sheetName val="관로내역원"/>
      <sheetName val="통장출금액"/>
      <sheetName val="주현(해보)"/>
      <sheetName val="주현(영광)"/>
      <sheetName val="99년신청"/>
      <sheetName val="기초부하"/>
      <sheetName val=" 냉각수펌프"/>
      <sheetName val="기계공사"/>
      <sheetName val="실행대비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점수계산1-2"/>
      <sheetName val="작성개요"/>
      <sheetName val="공사비"/>
      <sheetName val="공사비비교"/>
      <sheetName val="견적조건"/>
      <sheetName val="공기"/>
      <sheetName val="사내공문"/>
      <sheetName val="PILE"/>
      <sheetName val="b_gs"/>
      <sheetName val="SILICATE"/>
      <sheetName val="1-1"/>
      <sheetName val="관기성공.내"/>
      <sheetName val="시멘트"/>
      <sheetName val="CCC"/>
      <sheetName val="CAT_5"/>
      <sheetName val="부재리스트"/>
      <sheetName val="부대공"/>
      <sheetName val="포장공"/>
      <sheetName val="차액보증"/>
      <sheetName val="70%"/>
      <sheetName val="조직공사중"/>
      <sheetName val="교대(A1-A2)"/>
      <sheetName val="카렌스센터계량기설치공사"/>
      <sheetName val="수량산출"/>
      <sheetName val="현장별계약현황('98.10.31)"/>
      <sheetName val="CT "/>
      <sheetName val="#2_일위대가목록"/>
      <sheetName val="목록표"/>
      <sheetName val="퇴직금(울산천상)"/>
      <sheetName val="잡비"/>
      <sheetName val="3F"/>
      <sheetName val="손익분석"/>
      <sheetName val="기계경비집계"/>
      <sheetName val="목포방향"/>
      <sheetName val="220 (2)"/>
      <sheetName val="설비2차"/>
      <sheetName val="원형1호맨홀토공수량"/>
      <sheetName val="계림(함평)"/>
      <sheetName val="계림(장성)"/>
      <sheetName val="간접"/>
      <sheetName val="행거,슈,볼트,펌프,잡재"/>
      <sheetName val="45,46"/>
      <sheetName val="시설물일위"/>
      <sheetName val="기본단가"/>
      <sheetName val="2000년1차"/>
      <sheetName val="목차"/>
      <sheetName val="목동세대 산출근거"/>
      <sheetName val="분양면적표"/>
      <sheetName val="수수료율표"/>
      <sheetName val="개산공사비"/>
      <sheetName val="단가"/>
      <sheetName val="대비"/>
      <sheetName val="간접비"/>
      <sheetName val="1_공사비집계"/>
      <sheetName val="실행예산_(2)1"/>
      <sheetName val="준검_내역서1"/>
      <sheetName val="_FURNACE현설1"/>
      <sheetName val="1_공사비집계1"/>
      <sheetName val="기초단가"/>
      <sheetName val="물가"/>
      <sheetName val="피벗테이블데이터분석"/>
      <sheetName val="적용단위길이"/>
      <sheetName val="인원계획-미화"/>
      <sheetName val="Base"/>
      <sheetName val="Total"/>
      <sheetName val="날개벽(시점좌측)"/>
      <sheetName val="본체"/>
      <sheetName val="식재일위대가"/>
      <sheetName val="일위대가목차"/>
      <sheetName val="인건비"/>
      <sheetName val="기초목록"/>
      <sheetName val="조명율표"/>
      <sheetName val="단가 "/>
      <sheetName val="1안"/>
      <sheetName val="견"/>
      <sheetName val="금액내역서"/>
      <sheetName val="익산"/>
      <sheetName val="기술부 VENDOR LIST"/>
      <sheetName val="입찰안"/>
      <sheetName val="제1회기성청구.20110620.xlsx"/>
      <sheetName val="Sheet3"/>
      <sheetName val="2공구산출내역"/>
      <sheetName val="내역(기계설비)"/>
      <sheetName val="Macro7"/>
      <sheetName val="남양주부대"/>
      <sheetName val="동별내역-3월5일"/>
      <sheetName val="대비표"/>
      <sheetName val="기본단가표"/>
      <sheetName val="건축일"/>
      <sheetName val="9811"/>
      <sheetName val="APT"/>
      <sheetName val="외주비"/>
      <sheetName val="데이타"/>
      <sheetName val="물가자료"/>
      <sheetName val="맨홀수량산출"/>
      <sheetName val="증감내역서"/>
      <sheetName val="저"/>
      <sheetName val="세금자료"/>
      <sheetName val="기본자료입력"/>
      <sheetName val="일용노임단가"/>
      <sheetName val="참조자료"/>
      <sheetName val="사업부배부A"/>
      <sheetName val="실행갑지"/>
      <sheetName val="업체별기성내역"/>
      <sheetName val="플랜트 설치"/>
      <sheetName val="내역(설계)"/>
      <sheetName val="안양1공구_건축"/>
      <sheetName val="금액"/>
      <sheetName val="갑지(추정)"/>
      <sheetName val="남양시작동자105노65기1.3화1.2"/>
      <sheetName val="건축개요"/>
      <sheetName val="영업.일1"/>
      <sheetName val="사업성"/>
      <sheetName val="주관사업"/>
      <sheetName val="단위가격"/>
      <sheetName val="수목데이타"/>
      <sheetName val="인건-측정"/>
      <sheetName val="공동"/>
      <sheetName val="7.수지"/>
      <sheetName val="01"/>
      <sheetName val="채권(하반기)"/>
      <sheetName val="205동"/>
      <sheetName val="설비공사"/>
      <sheetName val="04년부품"/>
      <sheetName val="001"/>
      <sheetName val="9509"/>
      <sheetName val="전신환매도율"/>
    </sheetNames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 "/>
      <sheetName val="갑지"/>
      <sheetName val="남양시작동010313100%"/>
      <sheetName val="남양시작동010313 (2)"/>
      <sheetName val="남양시작동010313100_"/>
      <sheetName val="대공종"/>
      <sheetName val="관람석제출"/>
      <sheetName val="교대(A1)"/>
      <sheetName val="VENDOR LIST"/>
      <sheetName val="남양시작동010313"/>
      <sheetName val="시험장S자로가로등공사"/>
      <sheetName val="대외공문"/>
      <sheetName val="남양시작동자105노65기1.3화1.2"/>
      <sheetName val="자재조서"/>
      <sheetName val="사전공사"/>
      <sheetName val="투찰가"/>
      <sheetName val="토공사(흙막이)"/>
      <sheetName val="200"/>
      <sheetName val="샤워실위생"/>
      <sheetName val="일위대가(출입)"/>
    </sheetNames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5하U$가격"/>
      <sheetName val="95하U_가격"/>
      <sheetName val="95_U___"/>
    </sheetNames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소개"/>
    </sheetNames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협약"/>
      <sheetName val="수지"/>
      <sheetName val="CASH"/>
      <sheetName val="년도별계"/>
    </sheetNames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년종합"/>
      <sheetName val="10월 현황"/>
      <sheetName val="11월현황"/>
      <sheetName val="종합현황"/>
      <sheetName val="종합"/>
      <sheetName val="수리결과"/>
    </sheetNames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</sheetNames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견적공통"/>
      <sheetName val="경상비"/>
      <sheetName val="실행결의.1"/>
      <sheetName val="실행결의.2"/>
      <sheetName val="실행총괄"/>
      <sheetName val="공사비대비"/>
      <sheetName val="내역"/>
      <sheetName val="표지"/>
      <sheetName val="내역.2"/>
      <sheetName val="표지.2"/>
      <sheetName val="내역.후"/>
      <sheetName val="공통가설"/>
      <sheetName val="조건"/>
      <sheetName val="단독"/>
      <sheetName val="고철정제"/>
      <sheetName val="지급자재"/>
      <sheetName val="토목"/>
      <sheetName val="건축2"/>
      <sheetName val="유리"/>
      <sheetName val="2.냉난방설비공사"/>
      <sheetName val="7.자동제어공사"/>
      <sheetName val="대차대조-보고"/>
      <sheetName val="공사개요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0000"/>
    </sheetNames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인사명령"/>
      <sheetName val="Sheet2"/>
      <sheetName val="인사명령 (2)"/>
      <sheetName val="현산-기초사항"/>
    </sheetNames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월별수입"/>
      <sheetName val="공문"/>
      <sheetName val="환율"/>
      <sheetName val="표지"/>
      <sheetName val="작성지침"/>
      <sheetName val="총괄표(1)"/>
      <sheetName val="총괄표(2)"/>
      <sheetName val="사업부별손익"/>
      <sheetName val="분기별손익"/>
      <sheetName val="상세BS"/>
      <sheetName val="월별매출"/>
      <sheetName val="월별수출"/>
    </sheetNames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지대"/>
      <sheetName val="사업분석"/>
      <sheetName val="자금수지"/>
      <sheetName val="년도별수지"/>
      <sheetName val="제세금"/>
    </sheetNames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껍데기 (2)"/>
      <sheetName val="표지"/>
      <sheetName val="CONCEPT"/>
      <sheetName val="CONCEPT-DIAGRAM"/>
      <sheetName val="CONCEPT-MACRO"/>
      <sheetName val="입찰 정보"/>
      <sheetName val="원가 코드집"/>
      <sheetName val="DATABASE"/>
      <sheetName val="형틀정리-내역"/>
      <sheetName val="확약서"/>
      <sheetName val="신투부대"/>
    </sheetNames>
    <definedNames>
      <definedName name="원위치"/>
    </definedNames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표"/>
    </sheetNames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외공문"/>
    </sheetNames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설계내역"/>
      <sheetName val="부대내역"/>
      <sheetName val="부대토공"/>
      <sheetName val="부대철콘"/>
      <sheetName val="부대강교"/>
    </sheetNames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부대원본"/>
      <sheetName val="산출내역서"/>
      <sheetName val="하도급사항"/>
      <sheetName val="토공"/>
      <sheetName val="철콘"/>
      <sheetName val="강교"/>
    </sheetNames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DB"/>
      <sheetName val="쌍용 data base"/>
      <sheetName val="쌍용급여DATA"/>
    </sheetNames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불.요약"/>
      <sheetName val="보유.연령"/>
      <sheetName val="열령別"/>
      <sheetName val="잔여지"/>
      <sheetName val="99지급.요약"/>
      <sheetName val="98지급계획"/>
      <sheetName val="총괄표"/>
      <sheetName val="지사별 현황"/>
      <sheetName val="주택용지내역"/>
      <sheetName val="사업개발용지내역"/>
      <sheetName val="잔여지내역"/>
      <sheetName val="선홈통"/>
    </sheetNames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장비류"/>
      <sheetName val="파이프류"/>
      <sheetName val="보온"/>
      <sheetName val="밸브류"/>
      <sheetName val="위생"/>
      <sheetName val="닥트류"/>
      <sheetName val="소화"/>
      <sheetName val="갑지"/>
      <sheetName val="양주군청"/>
      <sheetName val="홍화공업"/>
      <sheetName val="조선호텔"/>
      <sheetName val="경산물류센타"/>
      <sheetName val="덕양구청소화"/>
      <sheetName val="중곡동성당"/>
      <sheetName val=" 수원영통"/>
      <sheetName val="삼양"/>
      <sheetName val="수원권선"/>
      <sheetName val="안산대학교"/>
      <sheetName val="FORMB4 (3)"/>
      <sheetName val="고려대정보전산원"/>
      <sheetName val="군포시당동"/>
      <sheetName val="감정원기계실"/>
      <sheetName val="반도정산"/>
      <sheetName val="정림사옥"/>
      <sheetName val="이대목동"/>
      <sheetName val="F.E.D공사"/>
      <sheetName val="북제주군"/>
      <sheetName val="신일재건축"/>
      <sheetName val="감정원"/>
      <sheetName val="CJ경영개발원"/>
      <sheetName val="성남운동장"/>
      <sheetName val="용인수지극동아파트"/>
      <sheetName val="폼"/>
      <sheetName val="#REF"/>
      <sheetName val="안산대학교_x0000__x0000__x0000__x0000__x0000__x0000__x0000__x0000__x0000__x0000__x0000_㉠ɥ_x0000__x0004__x0000__x0000__x0000__x0000__x0000__x0000_❬ɥ_x0000__x0000__x0000_"/>
      <sheetName val="XL4Poppy"/>
      <sheetName val="일반관리비"/>
      <sheetName val="남양내역"/>
      <sheetName val="원가서"/>
      <sheetName val="안산대학교_x0000_㉠ɥ_x0004__x0000_❬ɥ㊄ɥ_x0015__x0000__x000f_[인건비.XLS]감정원기계"/>
      <sheetName val="주안3차A-A"/>
      <sheetName val="건설성적"/>
      <sheetName val="인건비"/>
    </sheetNames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표"/>
      <sheetName val="산출내역"/>
      <sheetName val="#REF"/>
      <sheetName val="갑지"/>
      <sheetName val="Sheet1"/>
      <sheetName val="Sheet2"/>
      <sheetName val="Sheet3"/>
      <sheetName val="지급자재"/>
      <sheetName val="산출근거"/>
    </sheetNames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추정12.別 "/>
      <sheetName val="추정12.別 (2)"/>
      <sheetName val="추정12.別 (3)"/>
      <sheetName val="總括.12"/>
      <sheetName val="總括.12 (3)"/>
      <sheetName val="總括.12 (2)"/>
      <sheetName val="원가분석"/>
      <sheetName val="원가분석1"/>
      <sheetName val="영업.細"/>
      <sheetName val="영업.細 (2)"/>
      <sheetName val="전년포함"/>
      <sheetName val="전년포함 (2)"/>
      <sheetName val="영업.일 계"/>
      <sheetName val="영업.일1"/>
    </sheetNames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문품의"/>
    </sheetNames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대외공문"/>
    </sheetNames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부신상자료"/>
      <sheetName val="9월"/>
      <sheetName val="10월"/>
      <sheetName val="11월"/>
      <sheetName val="12월"/>
      <sheetName val="12월 (2)"/>
      <sheetName val="12월 (3)"/>
      <sheetName val="2001-01"/>
      <sheetName val="Sheet1"/>
      <sheetName val="Sheet3"/>
      <sheetName val="을"/>
      <sheetName val="원가계산서"/>
      <sheetName val="파이프류"/>
      <sheetName val="내역"/>
      <sheetName val="선홈통"/>
      <sheetName val="1,2공구원가계산서"/>
      <sheetName val="2공구산출내역"/>
      <sheetName val="1공구산출내역서"/>
      <sheetName val="2.대외공문"/>
      <sheetName val="노무비 대장(고주로)"/>
      <sheetName val="일위"/>
      <sheetName val="경산"/>
      <sheetName val="노임"/>
      <sheetName val="일위대가"/>
      <sheetName val="영업.일1"/>
      <sheetName val="정보LIST"/>
    </sheetNames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총괄"/>
    </sheetNames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목차"/>
      <sheetName val="개요"/>
      <sheetName val="전제"/>
      <sheetName val="매출"/>
      <sheetName val="전사.사업"/>
      <sheetName val="손익증감"/>
      <sheetName val="CF차입"/>
      <sheetName val="ROIC"/>
      <sheetName val="매출 설비"/>
      <sheetName val="재고자산"/>
      <sheetName val="인원G"/>
      <sheetName val="주요비용"/>
      <sheetName val="구조조정"/>
      <sheetName val="1유리"/>
      <sheetName val="실행간접비"/>
      <sheetName val="c_balju"/>
      <sheetName val="견적공통"/>
      <sheetName val="일위대가"/>
      <sheetName val="2.대외공문"/>
      <sheetName val="자재"/>
      <sheetName val="열교환기"/>
      <sheetName val="감가상각비"/>
      <sheetName val="건축"/>
      <sheetName val="CM 1"/>
      <sheetName val="인부신상자료"/>
      <sheetName val="원가계산서"/>
      <sheetName val="실행철강하도"/>
      <sheetName val="터파기및재료"/>
      <sheetName val="노임"/>
      <sheetName val="조건"/>
    </sheetNames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대외공문"/>
      <sheetName val="협조전 (39)"/>
      <sheetName val="협조전 (42)"/>
      <sheetName val="양식"/>
      <sheetName val="협조전 (41)"/>
      <sheetName val="수출실적양식"/>
      <sheetName val="Sheet3"/>
      <sheetName val="협조전 (36)"/>
      <sheetName val="협조전 (40)"/>
      <sheetName val="협조전 (13)"/>
      <sheetName val="양식 (2)"/>
      <sheetName val="송금계획 (2)"/>
      <sheetName val="협조전 (20)"/>
      <sheetName val="송금계획"/>
      <sheetName val="협조전 (23)"/>
      <sheetName val="협조전 (25)"/>
      <sheetName val="Sheet2"/>
      <sheetName val="협조전 (31)"/>
      <sheetName val="협조전 (37)"/>
      <sheetName val="직무내역최종"/>
      <sheetName val="협조전 (45)"/>
      <sheetName val="협조전 (48)"/>
      <sheetName val="협조전 (58)"/>
      <sheetName val="협조전 (59)"/>
      <sheetName val="협조전 (57)"/>
      <sheetName val="협조전 (60)"/>
      <sheetName val="Sheet1"/>
      <sheetName val="2_대외공문"/>
      <sheetName val="협조전`(59)"/>
      <sheetName val="협조전"/>
    </sheetNames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투찰서 "/>
      <sheetName val="투찰률표"/>
      <sheetName val="경 상 비"/>
      <sheetName val="실행대비"/>
      <sheetName val="잡비적용"/>
      <sheetName val="입찰결과"/>
      <sheetName val="입찰결과 (2)"/>
    </sheetNames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력"/>
      <sheetName val="Sheet1 (2)"/>
      <sheetName val="1"/>
      <sheetName val="2"/>
      <sheetName val="3"/>
      <sheetName val="집계"/>
    </sheetNames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8지급계획"/>
      <sheetName val="수불.요약"/>
      <sheetName val="보유.연령"/>
      <sheetName val="열령別"/>
      <sheetName val="잔여지"/>
      <sheetName val="99지급.요약"/>
      <sheetName val="총괄표"/>
      <sheetName val="지사별 현황"/>
      <sheetName val="주택용지내역"/>
      <sheetName val="사업개발용지내역"/>
      <sheetName val="잔여지내역"/>
    </sheetNames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원가계산서 57970"/>
      <sheetName val="공사원가계산서56760"/>
      <sheetName val="공사별총괄표"/>
      <sheetName val="토목공사총괄표"/>
      <sheetName val="건축공사총괄표 "/>
      <sheetName val="기계설비공사총괄표 "/>
      <sheetName val="여기까지"/>
      <sheetName val="factor"/>
      <sheetName val="건축공사동별총괄표"/>
      <sheetName val="공사원가계산서 57970 (2)"/>
      <sheetName val="laroux"/>
    </sheetNames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총괄표"/>
      <sheetName val="외주비"/>
      <sheetName val="외주비기성결과 (2)"/>
      <sheetName val="외주비기성결과"/>
      <sheetName val="협력사출면집계표"/>
      <sheetName val="표지1"/>
      <sheetName val="직영표지"/>
      <sheetName val="직영공사비"/>
      <sheetName val="예비비정산서"/>
      <sheetName val="직영공사청구서"/>
      <sheetName val="안전관리비"/>
      <sheetName val="기성청구현황"/>
      <sheetName val="노무비 사용 내역"/>
      <sheetName val="자재 구입대장"/>
      <sheetName val="중기가동일보"/>
      <sheetName val="경비 사용내역"/>
      <sheetName val="안전관리비 사용내역"/>
      <sheetName val="현장관리비"/>
      <sheetName val="3"/>
      <sheetName val="지출품의서"/>
      <sheetName val="Sheet1"/>
      <sheetName val="내역 (2002.06)"/>
    </sheetNames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입"/>
      <sheetName val="전출"/>
      <sheetName val="11단계"/>
    </sheetNames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행정표준(1)"/>
      <sheetName val="행정표준(2)"/>
      <sheetName val="제안서"/>
    </sheetNames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장기판매계획"/>
      <sheetName val="DEP SUMMARY"/>
      <sheetName val="투자액 종합"/>
      <sheetName val="RD제품개발투자비(매가)"/>
    </sheetNames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영외비용-할인발행차금감안"/>
      <sheetName val="사채할인발행차금"/>
      <sheetName val="영외비용"/>
      <sheetName val="선급비용"/>
      <sheetName val="가격표"/>
      <sheetName val="영업.일1"/>
      <sheetName val="#REF"/>
      <sheetName val="2.대외공문"/>
    </sheetNames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경비공통"/>
      <sheetName val="변수약"/>
      <sheetName val="변수총"/>
      <sheetName val="간접약"/>
      <sheetName val="간접총"/>
      <sheetName val="상관분석"/>
      <sheetName val="판관공통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보고1"/>
      <sheetName val="보고2"/>
      <sheetName val="차량별점검"/>
    </sheetNames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8지급계획"/>
      <sheetName val="수불.요약"/>
      <sheetName val="보유.연령"/>
      <sheetName val="열령別"/>
      <sheetName val="잔여지"/>
      <sheetName val="99지급.요약"/>
      <sheetName val="총괄표"/>
      <sheetName val="지사별 현황"/>
      <sheetName val="주택용지내역"/>
      <sheetName val="사업개발용지내역"/>
      <sheetName val="잔여지내역"/>
      <sheetName val="9-1차이내역"/>
      <sheetName val="전압강하"/>
      <sheetName val="물류최종8월7"/>
      <sheetName val="분양금할인"/>
      <sheetName val="3본사"/>
      <sheetName val="견적조건"/>
      <sheetName val="용지"/>
      <sheetName val="내역"/>
      <sheetName val="내역서"/>
      <sheetName val="TEL"/>
      <sheetName val="95년12월말"/>
      <sheetName val="앵커구조계산"/>
      <sheetName val="비교1"/>
      <sheetName val="시화점실행"/>
      <sheetName val="TABLE DB"/>
      <sheetName val="쌍용 data base"/>
      <sheetName val="차액보증"/>
      <sheetName val="조건"/>
      <sheetName val="실행철강하도"/>
      <sheetName val="T1"/>
      <sheetName val="산출내역서"/>
      <sheetName val="P.M 별"/>
      <sheetName val="노임"/>
      <sheetName val="bid"/>
      <sheetName val="교통대책내역"/>
      <sheetName val="소야공정계획표"/>
      <sheetName val="최종견"/>
      <sheetName val="차량별점검"/>
      <sheetName val="2.대외공문"/>
      <sheetName val="노무비"/>
      <sheetName val="96"/>
      <sheetName val="구동"/>
      <sheetName val="견적공통"/>
      <sheetName val="Sheet4"/>
      <sheetName val="실행내역"/>
      <sheetName val="카렌스센터계량기설치공사"/>
      <sheetName val="1.수인터널"/>
      <sheetName val="코드표"/>
      <sheetName val="200"/>
      <sheetName val="정공공사"/>
      <sheetName val="견적"/>
      <sheetName val="SIL98"/>
      <sheetName val="전계가"/>
      <sheetName val="남양내역"/>
      <sheetName val="가시설"/>
      <sheetName val="3BL공동구 수량"/>
      <sheetName val="자재집계표"/>
      <sheetName val="공사기본내용입력"/>
      <sheetName val="확약서"/>
      <sheetName val="신대방33(적용)"/>
      <sheetName val="구의33고"/>
      <sheetName val="임대계획"/>
      <sheetName val="투입(APT500)"/>
      <sheetName val="작성지침서2)"/>
      <sheetName val="투입스케쥴양식"/>
      <sheetName val="투입(APT1200)"/>
      <sheetName val="투입(평촌)"/>
      <sheetName val="투입(APT1000)"/>
      <sheetName val="투입(관수_건축)"/>
      <sheetName val="하수급견적대비"/>
      <sheetName val="업체별기성내역"/>
      <sheetName val="전기"/>
      <sheetName val="지급자재"/>
      <sheetName val="1Month+Sheet2!"/>
      <sheetName val="내역서 제출"/>
      <sheetName val="wall"/>
      <sheetName val="Front"/>
      <sheetName val="1.취수장"/>
      <sheetName val="하조서"/>
      <sheetName val="6호기"/>
      <sheetName val="금액유형"/>
      <sheetName val="Total"/>
      <sheetName val="공사"/>
      <sheetName val="16-1"/>
      <sheetName val="ELECTRIC"/>
      <sheetName val="경비공통"/>
      <sheetName val="수입"/>
      <sheetName val="정부노임단가"/>
      <sheetName val="일위_파일"/>
      <sheetName val="인원계획-미화"/>
      <sheetName val="재무가정"/>
      <sheetName val="자재"/>
      <sheetName val="물량표"/>
      <sheetName val="#REF"/>
      <sheetName val="갑지"/>
      <sheetName val="하수처리장(토목)"/>
      <sheetName val="종합표"/>
      <sheetName val="총괄표집계"/>
      <sheetName val="표지"/>
      <sheetName val="오억미만"/>
      <sheetName val="회사정보"/>
      <sheetName val="명단"/>
      <sheetName val="CTEMCOST"/>
      <sheetName val="대공종"/>
      <sheetName val="협조전"/>
      <sheetName val="잡철물"/>
      <sheetName val="손익분석"/>
      <sheetName val="자료입력"/>
      <sheetName val="날개벽수량표"/>
      <sheetName val="220 (2)"/>
      <sheetName val="공사분석"/>
      <sheetName val="원본(갑지)"/>
      <sheetName val="콘센트신설"/>
      <sheetName val="단가표"/>
      <sheetName val="수불_요약"/>
      <sheetName val="보유_연령"/>
      <sheetName val="99지급_요약"/>
      <sheetName val="지사별_현황"/>
      <sheetName val="TABLE_DB"/>
      <sheetName val="쌍용_data_base"/>
      <sheetName val="예산총괄"/>
      <sheetName val="cost"/>
      <sheetName val="일위"/>
      <sheetName val="내역서 (2)"/>
      <sheetName val="냉천부속동"/>
      <sheetName val="N賃率-職"/>
      <sheetName val="유림콘도"/>
      <sheetName val="첨"/>
      <sheetName val="상가지급현황"/>
      <sheetName val="소방"/>
      <sheetName val="집계"/>
      <sheetName val="정렬"/>
      <sheetName val="견적대비표"/>
      <sheetName val="총괄-1"/>
      <sheetName val="입찰안"/>
      <sheetName val="코드"/>
      <sheetName val="포장공사"/>
      <sheetName val="건축"/>
      <sheetName val="Sheet2 (2)"/>
      <sheetName val="대가호표"/>
      <sheetName val="인제내역"/>
      <sheetName val="공종별"/>
      <sheetName val="내역서(본동) (3)"/>
      <sheetName val="단가일람"/>
      <sheetName val="조경일람"/>
      <sheetName val="형틀"/>
      <sheetName val="DB"/>
      <sheetName val="계열사현황종합"/>
      <sheetName val="금액내역서"/>
      <sheetName val="#REF!"/>
      <sheetName val="평3"/>
      <sheetName val="골조시행"/>
      <sheetName val="내역표지"/>
      <sheetName val="연부97-1"/>
      <sheetName val="인건비"/>
      <sheetName val="#코드분류표"/>
    </sheetNames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감사"/>
      <sheetName val="남양내역"/>
      <sheetName val="200"/>
      <sheetName val="내역"/>
      <sheetName val="물량표"/>
      <sheetName val="6호기"/>
      <sheetName val="1.취수장"/>
      <sheetName val="파일항타"/>
      <sheetName val="일위대가"/>
      <sheetName val="견적대비표"/>
      <sheetName val="A3.공사비 검토"/>
      <sheetName val="#REF"/>
      <sheetName val="최종견"/>
      <sheetName val="을지"/>
      <sheetName val="건축개요"/>
      <sheetName val="터파기및재료"/>
      <sheetName val="프랜트면허"/>
      <sheetName val="확약서"/>
      <sheetName val="입찰안"/>
      <sheetName val="공사개요"/>
      <sheetName val="정부노임단가"/>
      <sheetName val="판"/>
      <sheetName val="6PILE  (돌출)"/>
      <sheetName val="삼보지질"/>
      <sheetName val="3BL공동구 수량"/>
      <sheetName val="간접경상비"/>
      <sheetName val="내역표지"/>
      <sheetName val="갑지"/>
      <sheetName val="견적의뢰"/>
      <sheetName val="팀CODE"/>
      <sheetName val="제잡비(주공종)"/>
      <sheetName val="품셈TABLE"/>
      <sheetName val="토목내역서"/>
      <sheetName val="총괄-1"/>
      <sheetName val="일위대가표"/>
      <sheetName val="★천정틀"/>
      <sheetName val="건축2"/>
      <sheetName val="내역서"/>
      <sheetName val="사본 - b_balju"/>
      <sheetName val="하수급견적대비"/>
      <sheetName val="1유리"/>
      <sheetName val="반포2차"/>
      <sheetName val="자금입금"/>
      <sheetName val="대구칠곡5전기"/>
      <sheetName val="조경내역"/>
      <sheetName val="유림총괄"/>
      <sheetName val="현장감사.XLS"/>
      <sheetName val="NYS"/>
      <sheetName val="견적서"/>
      <sheetName val="ELEC"/>
      <sheetName val="4.전기"/>
      <sheetName val="도급"/>
      <sheetName val="층"/>
      <sheetName val="기본자료"/>
      <sheetName val="MAT"/>
      <sheetName val="토목"/>
    </sheetNames>
    <definedNames>
      <definedName name="표지로"/>
    </definedNames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대외공문"/>
      <sheetName val="2_대외공문"/>
    </sheetNames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실행대비"/>
    </sheetNames>
    <definedNames>
      <definedName name="행열변환_3.행열변환_3" refersTo="#REF!"/>
    </definedNames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대비"/>
    </sheetNames>
    <definedNames>
      <definedName name="행열변환_4.행열변환_4"/>
    </definedNames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</sheetNames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"/>
    </sheetNames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입"/>
      <sheetName val="xxxxxx"/>
      <sheetName val="공문"/>
      <sheetName val="작성지침"/>
      <sheetName val="환율"/>
      <sheetName val="목차"/>
      <sheetName val="수립기준"/>
      <sheetName val="총괄표(1)"/>
      <sheetName val="총괄표(2)"/>
      <sheetName val="구분손익（１）"/>
      <sheetName val="구분손익 (2)"/>
      <sheetName val="매출"/>
      <sheetName val="수출"/>
    </sheetNames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입"/>
    </sheetNames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공기산출조건"/>
      <sheetName val="공기산출서 갑지"/>
      <sheetName val="공기산출서 세부사항"/>
      <sheetName val="data"/>
      <sheetName val="지반조사"/>
    </sheetNames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입"/>
      <sheetName val="xxxxxx"/>
      <sheetName val="공문"/>
      <sheetName val="작성지침"/>
      <sheetName val="환율"/>
      <sheetName val="목차"/>
      <sheetName val="수립기준"/>
      <sheetName val="총괄표(1)"/>
      <sheetName val="총괄표(2)"/>
      <sheetName val="구분손익（１）"/>
      <sheetName val="구분손익 (2)"/>
      <sheetName val="매출"/>
      <sheetName val="수출"/>
    </sheetNames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showGridLines="0" tabSelected="1" view="pageBreakPreview" zoomScaleNormal="85" zoomScaleSheetLayoutView="100" workbookViewId="0">
      <selection activeCell="A2" sqref="A2:G2"/>
    </sheetView>
  </sheetViews>
  <sheetFormatPr defaultRowHeight="16.5"/>
  <cols>
    <col min="1" max="1" width="8.88671875" style="2"/>
    <col min="2" max="2" width="7.5546875" style="2" customWidth="1"/>
    <col min="3" max="3" width="10.21875" style="2" customWidth="1"/>
    <col min="4" max="7" width="16.88671875" style="2" customWidth="1"/>
    <col min="8" max="8" width="9.33203125" style="6" bestFit="1" customWidth="1"/>
    <col min="9" max="9" width="8.88671875" style="6"/>
    <col min="10" max="10" width="12.88671875" style="6" hidden="1" customWidth="1"/>
    <col min="11" max="14" width="15.33203125" style="6" hidden="1" customWidth="1"/>
    <col min="15" max="15" width="15.33203125" style="7" hidden="1" customWidth="1"/>
    <col min="16" max="16" width="15.33203125" style="2" hidden="1" customWidth="1"/>
    <col min="17" max="16384" width="8.88671875" style="2"/>
  </cols>
  <sheetData>
    <row r="1" spans="1:16">
      <c r="A1" s="1" t="s">
        <v>42</v>
      </c>
      <c r="C1" s="3"/>
      <c r="F1" s="4"/>
      <c r="G1" s="5"/>
    </row>
    <row r="2" spans="1:16" ht="26.25" customHeight="1">
      <c r="A2" s="66" t="s">
        <v>53</v>
      </c>
      <c r="B2" s="66"/>
      <c r="C2" s="66"/>
      <c r="D2" s="66"/>
      <c r="E2" s="66"/>
      <c r="F2" s="66"/>
      <c r="G2" s="66"/>
    </row>
    <row r="3" spans="1:16" ht="18.75" customHeight="1" thickBot="1">
      <c r="A3" s="1" t="s">
        <v>79</v>
      </c>
      <c r="C3" s="3"/>
      <c r="F3" s="4"/>
      <c r="G3" s="8" t="s">
        <v>43</v>
      </c>
    </row>
    <row r="4" spans="1:16" ht="27.75" customHeight="1">
      <c r="A4" s="67" t="s">
        <v>6</v>
      </c>
      <c r="B4" s="68"/>
      <c r="C4" s="69"/>
      <c r="D4" s="9" t="s">
        <v>7</v>
      </c>
      <c r="E4" s="9" t="s">
        <v>78</v>
      </c>
      <c r="F4" s="9" t="s">
        <v>8</v>
      </c>
      <c r="G4" s="10" t="s">
        <v>9</v>
      </c>
    </row>
    <row r="5" spans="1:16" ht="27.75" customHeight="1">
      <c r="A5" s="11" t="s">
        <v>10</v>
      </c>
      <c r="B5" s="12" t="s">
        <v>11</v>
      </c>
      <c r="C5" s="13" t="s">
        <v>12</v>
      </c>
      <c r="D5" s="17">
        <f t="shared" ref="D5:D10" si="0">SUM(E5:G5)</f>
        <v>16865211</v>
      </c>
      <c r="E5" s="17"/>
      <c r="F5" s="17"/>
      <c r="G5" s="63">
        <v>16865211</v>
      </c>
    </row>
    <row r="6" spans="1:16" ht="27.75" customHeight="1">
      <c r="A6" s="14"/>
      <c r="B6" s="15"/>
      <c r="C6" s="13" t="s">
        <v>13</v>
      </c>
      <c r="D6" s="17">
        <f t="shared" si="0"/>
        <v>182662124</v>
      </c>
      <c r="E6" s="17"/>
      <c r="F6" s="17"/>
      <c r="G6" s="63">
        <v>182662124</v>
      </c>
    </row>
    <row r="7" spans="1:16" ht="27.75" customHeight="1">
      <c r="A7" s="14"/>
      <c r="B7" s="15"/>
      <c r="C7" s="13" t="s">
        <v>14</v>
      </c>
      <c r="D7" s="17">
        <f t="shared" si="0"/>
        <v>27177460</v>
      </c>
      <c r="E7" s="17"/>
      <c r="F7" s="17"/>
      <c r="G7" s="63">
        <v>27177460</v>
      </c>
    </row>
    <row r="8" spans="1:16" ht="27.75" customHeight="1">
      <c r="A8" s="14"/>
      <c r="B8" s="15"/>
      <c r="C8" s="13" t="s">
        <v>15</v>
      </c>
      <c r="D8" s="17">
        <f t="shared" si="0"/>
        <v>23741486</v>
      </c>
      <c r="E8" s="63">
        <v>23741486</v>
      </c>
      <c r="F8" s="17"/>
      <c r="G8" s="36"/>
      <c r="J8" s="6">
        <f>12877270639+10864215607</f>
        <v>23741486246</v>
      </c>
    </row>
    <row r="9" spans="1:16" ht="27.75" customHeight="1">
      <c r="A9" s="14"/>
      <c r="B9" s="15"/>
      <c r="C9" s="13" t="s">
        <v>16</v>
      </c>
      <c r="D9" s="17">
        <f t="shared" si="0"/>
        <v>11886711</v>
      </c>
      <c r="E9" s="17"/>
      <c r="F9" s="17"/>
      <c r="G9" s="64">
        <v>11886711</v>
      </c>
    </row>
    <row r="10" spans="1:16" ht="27.75" customHeight="1">
      <c r="A10" s="14"/>
      <c r="B10" s="15"/>
      <c r="C10" s="13" t="s">
        <v>17</v>
      </c>
      <c r="D10" s="17">
        <f t="shared" si="0"/>
        <v>14030596</v>
      </c>
      <c r="E10" s="17"/>
      <c r="F10" s="17"/>
      <c r="G10" s="64">
        <v>14030596</v>
      </c>
    </row>
    <row r="11" spans="1:16" ht="27.75" customHeight="1">
      <c r="A11" s="14"/>
      <c r="B11" s="16"/>
      <c r="C11" s="28" t="s">
        <v>18</v>
      </c>
      <c r="D11" s="17">
        <f>SUM(D5:D10)</f>
        <v>276363588</v>
      </c>
      <c r="E11" s="17">
        <f t="shared" ref="E11:G11" si="1">SUM(E5:E10)</f>
        <v>23741486</v>
      </c>
      <c r="F11" s="17">
        <f t="shared" si="1"/>
        <v>0</v>
      </c>
      <c r="G11" s="17">
        <f t="shared" si="1"/>
        <v>252622102</v>
      </c>
      <c r="K11" s="59" t="s">
        <v>72</v>
      </c>
      <c r="L11" s="60">
        <v>591764.67827486387</v>
      </c>
      <c r="M11" s="60">
        <v>591765</v>
      </c>
      <c r="N11" s="60">
        <v>484171.16592841747</v>
      </c>
      <c r="O11" s="60">
        <v>484171</v>
      </c>
      <c r="P11" s="61">
        <f>O11+O12+O13</f>
        <v>4437707</v>
      </c>
    </row>
    <row r="12" spans="1:16" ht="27.75" customHeight="1">
      <c r="A12" s="14"/>
      <c r="B12" s="70" t="s">
        <v>3</v>
      </c>
      <c r="C12" s="71"/>
      <c r="D12" s="17">
        <f>SUM(E12:G12)</f>
        <v>32442019</v>
      </c>
      <c r="E12" s="63">
        <v>2786987</v>
      </c>
      <c r="F12" s="17"/>
      <c r="G12" s="63">
        <f>26612628+3042404</f>
        <v>29655032</v>
      </c>
      <c r="K12" s="59" t="s">
        <v>73</v>
      </c>
      <c r="L12" s="60">
        <v>4308303.4584023021</v>
      </c>
      <c r="M12" s="62">
        <v>4308303</v>
      </c>
      <c r="N12" s="60">
        <v>3524976.0339010763</v>
      </c>
      <c r="O12" s="60">
        <v>3524976</v>
      </c>
      <c r="P12" s="59"/>
    </row>
    <row r="13" spans="1:16" ht="27.75" customHeight="1">
      <c r="A13" s="14"/>
      <c r="B13" s="70" t="s">
        <v>19</v>
      </c>
      <c r="C13" s="71"/>
      <c r="D13" s="17">
        <f>SUM(E13:G13)</f>
        <v>26543471</v>
      </c>
      <c r="E13" s="63">
        <v>1553683</v>
      </c>
      <c r="F13" s="17"/>
      <c r="G13" s="63">
        <f>22205900+2783888</f>
        <v>24989788</v>
      </c>
      <c r="K13" s="59" t="s">
        <v>74</v>
      </c>
      <c r="L13" s="60">
        <v>523796.04465795623</v>
      </c>
      <c r="M13" s="62">
        <v>523796</v>
      </c>
      <c r="N13" s="60">
        <v>428560.45817073982</v>
      </c>
      <c r="O13" s="60">
        <v>428560</v>
      </c>
      <c r="P13" s="59"/>
    </row>
    <row r="14" spans="1:16" ht="27.75" customHeight="1">
      <c r="A14" s="18"/>
      <c r="B14" s="72" t="s">
        <v>20</v>
      </c>
      <c r="C14" s="73"/>
      <c r="D14" s="37">
        <f>SUM(D11:D13)</f>
        <v>335349078</v>
      </c>
      <c r="E14" s="37">
        <f>SUM(E11:E13)</f>
        <v>28082156</v>
      </c>
      <c r="F14" s="37">
        <f>SUM(F11:F13)</f>
        <v>0</v>
      </c>
      <c r="G14" s="38">
        <f>SUM(G11:G13)</f>
        <v>307266922</v>
      </c>
      <c r="K14" s="59" t="s">
        <v>75</v>
      </c>
      <c r="L14" s="60">
        <v>385853.54423091275</v>
      </c>
      <c r="M14" s="62">
        <v>385854</v>
      </c>
      <c r="N14" s="60">
        <v>315698.39709344594</v>
      </c>
      <c r="O14" s="60">
        <v>315699</v>
      </c>
      <c r="P14" s="61">
        <f>O11+O12+O13+O15+O16</f>
        <v>5058466</v>
      </c>
    </row>
    <row r="15" spans="1:16" ht="27.75" customHeight="1">
      <c r="A15" s="11" t="s">
        <v>21</v>
      </c>
      <c r="B15" s="70" t="s">
        <v>22</v>
      </c>
      <c r="C15" s="71"/>
      <c r="D15" s="17">
        <f t="shared" ref="D15:D20" si="2">SUM(E15:G15)</f>
        <v>3054362</v>
      </c>
      <c r="E15" s="39"/>
      <c r="F15" s="63">
        <v>3054362</v>
      </c>
      <c r="G15" s="40">
        <v>0</v>
      </c>
      <c r="K15" s="59" t="s">
        <v>76</v>
      </c>
      <c r="L15" s="60">
        <v>351187.03267260484</v>
      </c>
      <c r="M15" s="62">
        <v>351187</v>
      </c>
      <c r="N15" s="60">
        <v>287334.883798283</v>
      </c>
      <c r="O15" s="60">
        <v>287335</v>
      </c>
      <c r="P15" s="61">
        <f>M11+M12+M13+M15+M16</f>
        <v>6182569</v>
      </c>
    </row>
    <row r="16" spans="1:16" ht="27.75" customHeight="1">
      <c r="A16" s="14"/>
      <c r="B16" s="70" t="s">
        <v>23</v>
      </c>
      <c r="C16" s="71"/>
      <c r="D16" s="17">
        <f t="shared" si="2"/>
        <v>7821088</v>
      </c>
      <c r="E16" s="39"/>
      <c r="F16" s="63">
        <v>7821088</v>
      </c>
      <c r="G16" s="40">
        <v>0</v>
      </c>
      <c r="K16" s="59" t="s">
        <v>77</v>
      </c>
      <c r="L16" s="60">
        <v>407518.24176135979</v>
      </c>
      <c r="M16" s="62">
        <v>407518</v>
      </c>
      <c r="N16" s="60">
        <v>333424.06110803736</v>
      </c>
      <c r="O16" s="60">
        <v>333424</v>
      </c>
      <c r="P16" s="59"/>
    </row>
    <row r="17" spans="1:16" ht="27.75" customHeight="1">
      <c r="A17" s="14"/>
      <c r="B17" s="70" t="s">
        <v>4</v>
      </c>
      <c r="C17" s="71"/>
      <c r="D17" s="17">
        <f t="shared" si="2"/>
        <v>40512415</v>
      </c>
      <c r="E17" s="39"/>
      <c r="F17" s="63">
        <v>40512415</v>
      </c>
      <c r="G17" s="40">
        <v>0</v>
      </c>
      <c r="K17" s="59"/>
      <c r="L17" s="60">
        <v>6568422.9999999991</v>
      </c>
      <c r="M17" s="62">
        <v>6568423</v>
      </c>
      <c r="N17" s="60">
        <v>5374165</v>
      </c>
      <c r="O17" s="60">
        <v>5374165</v>
      </c>
      <c r="P17" s="59"/>
    </row>
    <row r="18" spans="1:16" ht="27.75" customHeight="1">
      <c r="A18" s="14"/>
      <c r="B18" s="70" t="s">
        <v>5</v>
      </c>
      <c r="C18" s="71"/>
      <c r="D18" s="17">
        <f t="shared" si="2"/>
        <v>9482809</v>
      </c>
      <c r="E18" s="39"/>
      <c r="F18" s="63">
        <v>9482809</v>
      </c>
      <c r="G18" s="40">
        <v>0</v>
      </c>
    </row>
    <row r="19" spans="1:16" ht="27.75" customHeight="1">
      <c r="A19" s="14"/>
      <c r="B19" s="70" t="s">
        <v>24</v>
      </c>
      <c r="C19" s="71"/>
      <c r="D19" s="17">
        <f t="shared" si="2"/>
        <v>0</v>
      </c>
      <c r="E19" s="39"/>
      <c r="F19" s="57"/>
      <c r="G19" s="40">
        <v>0</v>
      </c>
    </row>
    <row r="20" spans="1:16" ht="27.75" customHeight="1">
      <c r="A20" s="14"/>
      <c r="B20" s="70" t="s">
        <v>25</v>
      </c>
      <c r="C20" s="71"/>
      <c r="D20" s="17">
        <f t="shared" si="2"/>
        <v>189611178</v>
      </c>
      <c r="E20" s="39"/>
      <c r="F20" s="63">
        <v>189611178</v>
      </c>
      <c r="G20" s="40">
        <v>0</v>
      </c>
    </row>
    <row r="21" spans="1:16" ht="27.75" customHeight="1">
      <c r="A21" s="18"/>
      <c r="B21" s="72" t="s">
        <v>20</v>
      </c>
      <c r="C21" s="73"/>
      <c r="D21" s="41">
        <f>SUM(D15:D20)</f>
        <v>250481852</v>
      </c>
      <c r="E21" s="41">
        <f>SUM(E15:E20)</f>
        <v>0</v>
      </c>
      <c r="F21" s="41">
        <f>SUM(F15:F20)</f>
        <v>250481852</v>
      </c>
      <c r="G21" s="42">
        <f>SUM(G15:G20)</f>
        <v>0</v>
      </c>
    </row>
    <row r="22" spans="1:16" ht="27.75" customHeight="1">
      <c r="A22" s="74" t="s">
        <v>26</v>
      </c>
      <c r="B22" s="72"/>
      <c r="C22" s="73"/>
      <c r="D22" s="41">
        <v>199657942</v>
      </c>
      <c r="E22" s="43">
        <v>0</v>
      </c>
      <c r="F22" s="58">
        <f>D22</f>
        <v>199657942</v>
      </c>
      <c r="G22" s="44">
        <v>0</v>
      </c>
    </row>
    <row r="23" spans="1:16" ht="27.75" customHeight="1">
      <c r="A23" s="74" t="s">
        <v>27</v>
      </c>
      <c r="B23" s="72"/>
      <c r="C23" s="73"/>
      <c r="D23" s="41">
        <v>4745190</v>
      </c>
      <c r="E23" s="43">
        <v>0</v>
      </c>
      <c r="F23" s="58">
        <f>D23</f>
        <v>4745190</v>
      </c>
      <c r="G23" s="44">
        <v>0</v>
      </c>
    </row>
    <row r="24" spans="1:16" ht="27.75" customHeight="1" thickBot="1">
      <c r="A24" s="75" t="s">
        <v>28</v>
      </c>
      <c r="B24" s="76"/>
      <c r="C24" s="77"/>
      <c r="D24" s="45">
        <f>SUM(E24:G24)</f>
        <v>790234062</v>
      </c>
      <c r="E24" s="45">
        <f>E14+E21+E22+E23</f>
        <v>28082156</v>
      </c>
      <c r="F24" s="45">
        <f>F14+F21+F22+F23</f>
        <v>454884984</v>
      </c>
      <c r="G24" s="46">
        <f>G14+G21+G22+G23</f>
        <v>307266922</v>
      </c>
    </row>
    <row r="25" spans="1:16" ht="19.5" customHeight="1">
      <c r="D25" s="19"/>
    </row>
    <row r="26" spans="1:16" ht="13.5" customHeight="1">
      <c r="A26" s="78" t="s">
        <v>44</v>
      </c>
      <c r="B26" s="78"/>
      <c r="C26" s="78"/>
      <c r="D26" s="78"/>
      <c r="E26" s="78"/>
      <c r="F26" s="78"/>
      <c r="G26" s="78"/>
    </row>
    <row r="27" spans="1:16" ht="15" customHeight="1">
      <c r="A27" s="78" t="s">
        <v>45</v>
      </c>
      <c r="B27" s="78"/>
      <c r="C27" s="78"/>
      <c r="D27" s="78"/>
      <c r="E27" s="78"/>
      <c r="F27" s="78"/>
      <c r="G27" s="78"/>
    </row>
    <row r="28" spans="1:16" ht="15" customHeight="1">
      <c r="A28" s="79" t="s">
        <v>46</v>
      </c>
      <c r="B28" s="79"/>
      <c r="C28" s="79"/>
      <c r="D28" s="79"/>
      <c r="E28" s="79"/>
      <c r="F28" s="79"/>
      <c r="G28" s="79"/>
    </row>
    <row r="29" spans="1:16" ht="15" customHeight="1">
      <c r="A29" s="79" t="s">
        <v>47</v>
      </c>
      <c r="B29" s="79"/>
      <c r="C29" s="79"/>
      <c r="D29" s="79"/>
      <c r="E29" s="79"/>
      <c r="F29" s="79"/>
      <c r="G29" s="79"/>
    </row>
    <row r="30" spans="1:16" ht="15" customHeight="1">
      <c r="A30" s="20" t="s">
        <v>48</v>
      </c>
      <c r="B30" s="20"/>
      <c r="C30" s="20"/>
      <c r="D30" s="20"/>
      <c r="E30" s="20"/>
      <c r="F30" s="20"/>
      <c r="G30" s="20"/>
    </row>
    <row r="31" spans="1:16" ht="15" customHeight="1">
      <c r="A31" s="79" t="s">
        <v>0</v>
      </c>
      <c r="B31" s="79"/>
      <c r="C31" s="79"/>
      <c r="D31" s="79"/>
      <c r="E31" s="79"/>
      <c r="F31" s="79"/>
      <c r="G31" s="79"/>
    </row>
    <row r="32" spans="1:16" ht="15" customHeight="1">
      <c r="A32" s="79" t="s">
        <v>49</v>
      </c>
      <c r="B32" s="79"/>
      <c r="C32" s="79"/>
      <c r="D32" s="79"/>
      <c r="E32" s="79"/>
      <c r="F32" s="79"/>
      <c r="G32" s="79"/>
    </row>
    <row r="33" spans="1:7" ht="15" customHeight="1">
      <c r="A33" s="79" t="s">
        <v>1</v>
      </c>
      <c r="B33" s="79"/>
      <c r="C33" s="79"/>
      <c r="D33" s="79"/>
      <c r="E33" s="79"/>
      <c r="F33" s="79"/>
      <c r="G33" s="79"/>
    </row>
    <row r="34" spans="1:7" ht="15" customHeight="1">
      <c r="A34" s="79" t="s">
        <v>50</v>
      </c>
      <c r="B34" s="79"/>
      <c r="C34" s="79"/>
      <c r="D34" s="79"/>
      <c r="E34" s="79"/>
      <c r="F34" s="79"/>
      <c r="G34" s="79"/>
    </row>
    <row r="35" spans="1:7" ht="15" customHeight="1">
      <c r="A35" s="79" t="s">
        <v>51</v>
      </c>
      <c r="B35" s="79"/>
      <c r="C35" s="79"/>
      <c r="D35" s="79"/>
      <c r="E35" s="79"/>
      <c r="F35" s="79"/>
      <c r="G35" s="79"/>
    </row>
    <row r="36" spans="1:7" ht="15" customHeight="1">
      <c r="A36" s="79" t="s">
        <v>2</v>
      </c>
      <c r="B36" s="79"/>
      <c r="C36" s="79"/>
      <c r="D36" s="79"/>
      <c r="E36" s="79"/>
      <c r="F36" s="79"/>
      <c r="G36" s="79"/>
    </row>
    <row r="37" spans="1:7">
      <c r="D37" s="21"/>
      <c r="E37" s="21"/>
      <c r="F37" s="21"/>
      <c r="G37" s="21"/>
    </row>
    <row r="38" spans="1:7">
      <c r="D38" s="21"/>
      <c r="E38" s="21"/>
      <c r="F38" s="21"/>
      <c r="G38" s="21"/>
    </row>
    <row r="39" spans="1:7">
      <c r="D39" s="21"/>
      <c r="E39" s="21"/>
      <c r="F39" s="21"/>
      <c r="G39" s="21"/>
    </row>
    <row r="40" spans="1:7">
      <c r="D40" s="21"/>
      <c r="E40" s="21"/>
      <c r="F40" s="21"/>
      <c r="G40" s="21"/>
    </row>
    <row r="41" spans="1:7">
      <c r="D41" s="21"/>
      <c r="E41" s="21"/>
      <c r="F41" s="21"/>
      <c r="G41" s="21"/>
    </row>
    <row r="42" spans="1:7">
      <c r="D42" s="21"/>
      <c r="E42" s="21"/>
      <c r="F42" s="21"/>
      <c r="G42" s="21"/>
    </row>
    <row r="43" spans="1:7">
      <c r="D43" s="21"/>
      <c r="E43" s="21"/>
      <c r="F43" s="21"/>
      <c r="G43" s="21"/>
    </row>
    <row r="44" spans="1:7">
      <c r="D44" s="21"/>
      <c r="E44" s="21"/>
      <c r="F44" s="21"/>
      <c r="G44" s="21"/>
    </row>
    <row r="45" spans="1:7">
      <c r="D45" s="21"/>
      <c r="E45" s="21"/>
      <c r="F45" s="21"/>
      <c r="G45" s="21"/>
    </row>
  </sheetData>
  <mergeCells count="25">
    <mergeCell ref="A26:G26"/>
    <mergeCell ref="A27:G27"/>
    <mergeCell ref="A28:G28"/>
    <mergeCell ref="A36:G36"/>
    <mergeCell ref="A29:G29"/>
    <mergeCell ref="A31:G31"/>
    <mergeCell ref="A32:G32"/>
    <mergeCell ref="A33:G33"/>
    <mergeCell ref="A34:G34"/>
    <mergeCell ref="A35:G35"/>
    <mergeCell ref="B15:C15"/>
    <mergeCell ref="B16:C16"/>
    <mergeCell ref="B17:C17"/>
    <mergeCell ref="B18:C18"/>
    <mergeCell ref="B19:C19"/>
    <mergeCell ref="B20:C20"/>
    <mergeCell ref="B21:C21"/>
    <mergeCell ref="A22:C22"/>
    <mergeCell ref="A23:C23"/>
    <mergeCell ref="A24:C24"/>
    <mergeCell ref="A2:G2"/>
    <mergeCell ref="A4:C4"/>
    <mergeCell ref="B12:C12"/>
    <mergeCell ref="B13:C13"/>
    <mergeCell ref="B14:C14"/>
  </mergeCells>
  <phoneticPr fontId="2" type="noConversion"/>
  <printOptions horizontalCentered="1"/>
  <pageMargins left="0.43307086614173229" right="0.55118110236220474" top="0.51181102362204722" bottom="0.35433070866141736" header="0.39370078740157483" footer="0.31496062992125984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view="pageBreakPreview" zoomScale="85" zoomScaleNormal="100" zoomScaleSheetLayoutView="85" workbookViewId="0">
      <selection activeCell="J23" sqref="J23"/>
    </sheetView>
  </sheetViews>
  <sheetFormatPr defaultRowHeight="16.5"/>
  <cols>
    <col min="1" max="1" width="8.88671875" style="22"/>
    <col min="2" max="2" width="10.44140625" style="22" customWidth="1"/>
    <col min="3" max="3" width="18.6640625" style="22" customWidth="1"/>
    <col min="4" max="8" width="11.88671875" style="22" customWidth="1"/>
    <col min="9" max="9" width="8.88671875" style="22"/>
    <col min="10" max="10" width="10.6640625" style="22" customWidth="1"/>
    <col min="11" max="16" width="13.77734375" style="22" customWidth="1"/>
    <col min="17" max="17" width="21.109375" style="22" customWidth="1"/>
    <col min="18" max="16384" width="8.88671875" style="22"/>
  </cols>
  <sheetData>
    <row r="1" spans="1:11" ht="27" customHeight="1">
      <c r="A1" s="83" t="s">
        <v>54</v>
      </c>
      <c r="B1" s="83"/>
      <c r="C1" s="83"/>
      <c r="D1" s="83"/>
      <c r="E1" s="83"/>
      <c r="F1" s="83"/>
      <c r="G1" s="83"/>
      <c r="H1" s="83"/>
    </row>
    <row r="2" spans="1:11" ht="21" customHeight="1"/>
    <row r="3" spans="1:11" ht="17.25" thickBot="1">
      <c r="A3" s="23" t="str">
        <f>총괄표!A3</f>
        <v>현장명 : 루원시티 도시개발사업 주상7BL 주상복합 신축공사</v>
      </c>
      <c r="B3" s="24"/>
      <c r="C3" s="24"/>
      <c r="D3" s="24"/>
      <c r="E3" s="24"/>
      <c r="F3" s="24"/>
      <c r="G3" s="24"/>
      <c r="H3" s="25" t="s">
        <v>40</v>
      </c>
    </row>
    <row r="4" spans="1:11" s="24" customFormat="1" ht="27" customHeight="1">
      <c r="A4" s="31" t="s">
        <v>29</v>
      </c>
      <c r="B4" s="32" t="s">
        <v>30</v>
      </c>
      <c r="C4" s="32" t="s">
        <v>31</v>
      </c>
      <c r="D4" s="32" t="s">
        <v>52</v>
      </c>
      <c r="E4" s="32" t="s">
        <v>78</v>
      </c>
      <c r="F4" s="32" t="s">
        <v>8</v>
      </c>
      <c r="G4" s="32" t="s">
        <v>9</v>
      </c>
      <c r="H4" s="33" t="s">
        <v>32</v>
      </c>
      <c r="J4" s="26">
        <f>총괄표!E8-K19</f>
        <v>12877271</v>
      </c>
    </row>
    <row r="5" spans="1:11" s="24" customFormat="1" ht="27" customHeight="1">
      <c r="A5" s="84" t="s">
        <v>11</v>
      </c>
      <c r="B5" s="87" t="s">
        <v>56</v>
      </c>
      <c r="C5" s="55" t="s">
        <v>57</v>
      </c>
      <c r="D5" s="51">
        <f t="shared" ref="D5:D19" si="0">E5</f>
        <v>1158954</v>
      </c>
      <c r="E5" s="56">
        <v>1158954</v>
      </c>
      <c r="F5" s="51">
        <v>0</v>
      </c>
      <c r="G5" s="51">
        <v>0</v>
      </c>
      <c r="H5" s="47"/>
      <c r="I5" s="35"/>
      <c r="J5" s="65">
        <v>0.09</v>
      </c>
      <c r="K5" s="24">
        <f>J5*$J$4</f>
        <v>1158954.3899999999</v>
      </c>
    </row>
    <row r="6" spans="1:11" s="24" customFormat="1" ht="27" customHeight="1">
      <c r="A6" s="85"/>
      <c r="B6" s="88"/>
      <c r="C6" s="55" t="s">
        <v>58</v>
      </c>
      <c r="D6" s="51">
        <f t="shared" si="0"/>
        <v>1802818</v>
      </c>
      <c r="E6" s="56">
        <v>1802818</v>
      </c>
      <c r="F6" s="51">
        <v>0</v>
      </c>
      <c r="G6" s="51">
        <v>0</v>
      </c>
      <c r="H6" s="47"/>
      <c r="I6" s="35"/>
      <c r="J6" s="65">
        <v>0.14000000000000001</v>
      </c>
      <c r="K6" s="24">
        <f t="shared" ref="K6:K18" si="1">J6*$J$4</f>
        <v>1802817.9400000002</v>
      </c>
    </row>
    <row r="7" spans="1:11" s="24" customFormat="1" ht="27" customHeight="1">
      <c r="A7" s="85"/>
      <c r="B7" s="88"/>
      <c r="C7" s="55" t="s">
        <v>59</v>
      </c>
      <c r="D7" s="51">
        <f t="shared" si="0"/>
        <v>1287727</v>
      </c>
      <c r="E7" s="56">
        <v>1287727</v>
      </c>
      <c r="F7" s="51">
        <v>0</v>
      </c>
      <c r="G7" s="51">
        <v>0</v>
      </c>
      <c r="H7" s="47"/>
      <c r="I7" s="35"/>
      <c r="J7" s="65">
        <v>0.1</v>
      </c>
      <c r="K7" s="24">
        <f t="shared" si="1"/>
        <v>1287727.1000000001</v>
      </c>
    </row>
    <row r="8" spans="1:11" s="24" customFormat="1" ht="27" customHeight="1">
      <c r="A8" s="85"/>
      <c r="B8" s="88"/>
      <c r="C8" s="55" t="s">
        <v>60</v>
      </c>
      <c r="D8" s="51">
        <f t="shared" si="0"/>
        <v>1674045</v>
      </c>
      <c r="E8" s="56">
        <v>1674045</v>
      </c>
      <c r="F8" s="51">
        <v>0</v>
      </c>
      <c r="G8" s="51">
        <v>0</v>
      </c>
      <c r="H8" s="47"/>
      <c r="I8" s="35"/>
      <c r="J8" s="65">
        <v>0.13</v>
      </c>
      <c r="K8" s="24">
        <f t="shared" si="1"/>
        <v>1674045.23</v>
      </c>
    </row>
    <row r="9" spans="1:11" s="24" customFormat="1" ht="27" customHeight="1">
      <c r="A9" s="85"/>
      <c r="B9" s="88"/>
      <c r="C9" s="55" t="s">
        <v>61</v>
      </c>
      <c r="D9" s="51">
        <f t="shared" si="0"/>
        <v>1545273</v>
      </c>
      <c r="E9" s="56">
        <v>1545273</v>
      </c>
      <c r="F9" s="51"/>
      <c r="G9" s="51"/>
      <c r="H9" s="47"/>
      <c r="I9" s="35"/>
      <c r="J9" s="65">
        <v>0.12</v>
      </c>
      <c r="K9" s="24">
        <f t="shared" si="1"/>
        <v>1545272.52</v>
      </c>
    </row>
    <row r="10" spans="1:11" s="24" customFormat="1" ht="27" customHeight="1">
      <c r="A10" s="85"/>
      <c r="B10" s="88"/>
      <c r="C10" s="55" t="s">
        <v>62</v>
      </c>
      <c r="D10" s="51">
        <f t="shared" si="0"/>
        <v>128773</v>
      </c>
      <c r="E10" s="56">
        <v>128773</v>
      </c>
      <c r="F10" s="51"/>
      <c r="G10" s="51"/>
      <c r="H10" s="47"/>
      <c r="I10" s="35"/>
      <c r="J10" s="65">
        <v>0.01</v>
      </c>
      <c r="K10" s="24">
        <f t="shared" si="1"/>
        <v>128772.71</v>
      </c>
    </row>
    <row r="11" spans="1:11" s="24" customFormat="1" ht="27" customHeight="1">
      <c r="A11" s="85"/>
      <c r="B11" s="88"/>
      <c r="C11" s="55" t="s">
        <v>63</v>
      </c>
      <c r="D11" s="51">
        <f t="shared" si="0"/>
        <v>128772</v>
      </c>
      <c r="E11" s="56">
        <v>128772</v>
      </c>
      <c r="F11" s="51"/>
      <c r="G11" s="51"/>
      <c r="H11" s="47"/>
      <c r="I11" s="35"/>
      <c r="J11" s="65">
        <v>0.01</v>
      </c>
      <c r="K11" s="24">
        <f t="shared" si="1"/>
        <v>128772.71</v>
      </c>
    </row>
    <row r="12" spans="1:11" s="24" customFormat="1" ht="27" customHeight="1">
      <c r="A12" s="85"/>
      <c r="B12" s="88"/>
      <c r="C12" s="55" t="s">
        <v>64</v>
      </c>
      <c r="D12" s="51">
        <f t="shared" si="0"/>
        <v>386318</v>
      </c>
      <c r="E12" s="56">
        <v>386318</v>
      </c>
      <c r="F12" s="51"/>
      <c r="G12" s="51"/>
      <c r="H12" s="47"/>
      <c r="I12" s="35"/>
      <c r="J12" s="65">
        <v>0.03</v>
      </c>
      <c r="K12" s="24">
        <f t="shared" si="1"/>
        <v>386318.13</v>
      </c>
    </row>
    <row r="13" spans="1:11" s="24" customFormat="1" ht="27" customHeight="1">
      <c r="A13" s="85"/>
      <c r="B13" s="88"/>
      <c r="C13" s="55" t="s">
        <v>65</v>
      </c>
      <c r="D13" s="51">
        <f t="shared" si="0"/>
        <v>128773</v>
      </c>
      <c r="E13" s="56">
        <v>128773</v>
      </c>
      <c r="F13" s="51"/>
      <c r="G13" s="51"/>
      <c r="H13" s="47"/>
      <c r="I13" s="35"/>
      <c r="J13" s="65">
        <v>0.01</v>
      </c>
      <c r="K13" s="24">
        <f t="shared" si="1"/>
        <v>128772.71</v>
      </c>
    </row>
    <row r="14" spans="1:11" s="24" customFormat="1" ht="27" customHeight="1">
      <c r="A14" s="85"/>
      <c r="B14" s="88"/>
      <c r="C14" s="55" t="s">
        <v>66</v>
      </c>
      <c r="D14" s="51">
        <f t="shared" si="0"/>
        <v>128773</v>
      </c>
      <c r="E14" s="56">
        <v>128773</v>
      </c>
      <c r="F14" s="51">
        <v>0</v>
      </c>
      <c r="G14" s="51">
        <v>0</v>
      </c>
      <c r="H14" s="47"/>
      <c r="I14" s="35"/>
      <c r="J14" s="65">
        <v>0.01</v>
      </c>
      <c r="K14" s="24">
        <f t="shared" si="1"/>
        <v>128772.71</v>
      </c>
    </row>
    <row r="15" spans="1:11" s="24" customFormat="1" ht="27" customHeight="1">
      <c r="A15" s="85"/>
      <c r="B15" s="88"/>
      <c r="C15" s="55" t="s">
        <v>67</v>
      </c>
      <c r="D15" s="51">
        <f t="shared" si="0"/>
        <v>257545</v>
      </c>
      <c r="E15" s="56">
        <v>257545</v>
      </c>
      <c r="F15" s="51">
        <v>0</v>
      </c>
      <c r="G15" s="51">
        <v>0</v>
      </c>
      <c r="H15" s="47"/>
      <c r="I15" s="35"/>
      <c r="J15" s="65">
        <v>0.02</v>
      </c>
      <c r="K15" s="24">
        <f t="shared" si="1"/>
        <v>257545.42</v>
      </c>
    </row>
    <row r="16" spans="1:11" s="24" customFormat="1" ht="27" customHeight="1">
      <c r="A16" s="85"/>
      <c r="B16" s="88"/>
      <c r="C16" s="55" t="s">
        <v>68</v>
      </c>
      <c r="D16" s="51">
        <f t="shared" si="0"/>
        <v>1030182</v>
      </c>
      <c r="E16" s="56">
        <v>1030182</v>
      </c>
      <c r="F16" s="51">
        <v>0</v>
      </c>
      <c r="G16" s="51">
        <v>0</v>
      </c>
      <c r="H16" s="47"/>
      <c r="I16" s="35"/>
      <c r="J16" s="65">
        <v>0.08</v>
      </c>
      <c r="K16" s="24">
        <f t="shared" si="1"/>
        <v>1030181.68</v>
      </c>
    </row>
    <row r="17" spans="1:17" s="24" customFormat="1" ht="27" customHeight="1">
      <c r="A17" s="85"/>
      <c r="B17" s="88"/>
      <c r="C17" s="55" t="s">
        <v>69</v>
      </c>
      <c r="D17" s="51">
        <f t="shared" si="0"/>
        <v>386318</v>
      </c>
      <c r="E17" s="56">
        <v>386318</v>
      </c>
      <c r="F17" s="51">
        <v>0</v>
      </c>
      <c r="G17" s="51">
        <v>0</v>
      </c>
      <c r="H17" s="47"/>
      <c r="I17" s="35"/>
      <c r="J17" s="65">
        <v>0.03</v>
      </c>
      <c r="K17" s="24">
        <f t="shared" si="1"/>
        <v>386318.13</v>
      </c>
    </row>
    <row r="18" spans="1:17" s="24" customFormat="1" ht="27" customHeight="1">
      <c r="A18" s="85"/>
      <c r="B18" s="88"/>
      <c r="C18" s="55" t="s">
        <v>70</v>
      </c>
      <c r="D18" s="51">
        <f t="shared" si="0"/>
        <v>2833000</v>
      </c>
      <c r="E18" s="56">
        <v>2833000</v>
      </c>
      <c r="F18" s="51">
        <v>0</v>
      </c>
      <c r="G18" s="51">
        <v>0</v>
      </c>
      <c r="H18" s="47"/>
      <c r="I18" s="35"/>
      <c r="J18" s="65">
        <v>0.22</v>
      </c>
      <c r="K18" s="24">
        <f t="shared" si="1"/>
        <v>2832999.62</v>
      </c>
      <c r="L18" s="60"/>
      <c r="M18" s="60"/>
      <c r="N18" s="60"/>
      <c r="O18" s="60"/>
      <c r="P18" s="61"/>
    </row>
    <row r="19" spans="1:17" s="24" customFormat="1" ht="27" customHeight="1">
      <c r="A19" s="85"/>
      <c r="B19" s="88"/>
      <c r="C19" s="55" t="s">
        <v>71</v>
      </c>
      <c r="D19" s="51">
        <f t="shared" si="0"/>
        <v>10864215</v>
      </c>
      <c r="E19" s="56">
        <v>10864215</v>
      </c>
      <c r="F19" s="51">
        <v>0</v>
      </c>
      <c r="G19" s="51">
        <v>0</v>
      </c>
      <c r="H19" s="47"/>
      <c r="I19" s="35"/>
      <c r="J19" s="26"/>
      <c r="K19" s="59">
        <v>10864215</v>
      </c>
      <c r="L19" s="60"/>
      <c r="M19" s="62"/>
      <c r="N19" s="60"/>
      <c r="O19" s="60"/>
      <c r="P19" s="59"/>
    </row>
    <row r="20" spans="1:17" s="24" customFormat="1" ht="27" customHeight="1">
      <c r="A20" s="85"/>
      <c r="B20" s="89"/>
      <c r="C20" s="30" t="s">
        <v>33</v>
      </c>
      <c r="D20" s="52">
        <f>SUM(D5:D19)</f>
        <v>23741486</v>
      </c>
      <c r="E20" s="52">
        <f>SUM(E5:E19)</f>
        <v>23741486</v>
      </c>
      <c r="F20" s="52">
        <v>0</v>
      </c>
      <c r="G20" s="52">
        <v>0</v>
      </c>
      <c r="H20" s="48"/>
      <c r="I20" s="26"/>
      <c r="J20" s="26"/>
      <c r="K20" s="59"/>
      <c r="L20" s="60"/>
      <c r="M20" s="62"/>
      <c r="N20" s="60"/>
      <c r="O20" s="60"/>
      <c r="P20" s="59"/>
      <c r="Q20" s="34"/>
    </row>
    <row r="21" spans="1:17" s="24" customFormat="1" ht="27" customHeight="1">
      <c r="A21" s="85"/>
      <c r="B21" s="29" t="s">
        <v>34</v>
      </c>
      <c r="C21" s="29"/>
      <c r="D21" s="51">
        <f>G21</f>
        <v>16865211</v>
      </c>
      <c r="E21" s="51">
        <v>0</v>
      </c>
      <c r="F21" s="51">
        <v>0</v>
      </c>
      <c r="G21" s="56">
        <f>총괄표!G5</f>
        <v>16865211</v>
      </c>
      <c r="H21" s="47"/>
      <c r="I21" s="34"/>
      <c r="J21" s="26"/>
      <c r="K21" s="59"/>
      <c r="L21" s="60"/>
      <c r="M21" s="62"/>
      <c r="N21" s="60"/>
      <c r="O21" s="60"/>
      <c r="P21" s="61"/>
      <c r="Q21" s="34"/>
    </row>
    <row r="22" spans="1:17" s="24" customFormat="1" ht="27" customHeight="1">
      <c r="A22" s="85"/>
      <c r="B22" s="29" t="s">
        <v>35</v>
      </c>
      <c r="C22" s="29"/>
      <c r="D22" s="51">
        <f>G22</f>
        <v>182662124</v>
      </c>
      <c r="E22" s="51">
        <v>0</v>
      </c>
      <c r="F22" s="51">
        <v>0</v>
      </c>
      <c r="G22" s="56">
        <f>총괄표!G6</f>
        <v>182662124</v>
      </c>
      <c r="H22" s="47"/>
      <c r="J22" s="26"/>
      <c r="K22" s="59"/>
      <c r="L22" s="60"/>
      <c r="M22" s="62"/>
      <c r="N22" s="60"/>
      <c r="O22" s="60"/>
      <c r="P22" s="61"/>
      <c r="Q22" s="34"/>
    </row>
    <row r="23" spans="1:17" s="24" customFormat="1" ht="27" customHeight="1">
      <c r="A23" s="85"/>
      <c r="B23" s="29" t="s">
        <v>36</v>
      </c>
      <c r="C23" s="29"/>
      <c r="D23" s="51">
        <f>G23</f>
        <v>27177460</v>
      </c>
      <c r="E23" s="51">
        <v>0</v>
      </c>
      <c r="F23" s="51">
        <v>0</v>
      </c>
      <c r="G23" s="56">
        <f>총괄표!G7</f>
        <v>27177460</v>
      </c>
      <c r="H23" s="47"/>
      <c r="J23" s="26"/>
      <c r="K23" s="59"/>
      <c r="L23" s="60"/>
      <c r="M23" s="62"/>
      <c r="N23" s="60"/>
      <c r="O23" s="60"/>
      <c r="P23" s="59"/>
      <c r="Q23" s="34"/>
    </row>
    <row r="24" spans="1:17" s="24" customFormat="1" ht="27" customHeight="1">
      <c r="A24" s="85"/>
      <c r="B24" s="29" t="s">
        <v>55</v>
      </c>
      <c r="C24" s="29"/>
      <c r="D24" s="51">
        <f>G24</f>
        <v>11886711</v>
      </c>
      <c r="E24" s="51">
        <v>0</v>
      </c>
      <c r="F24" s="51">
        <v>0</v>
      </c>
      <c r="G24" s="56">
        <f>총괄표!G9</f>
        <v>11886711</v>
      </c>
      <c r="H24" s="47"/>
      <c r="K24" s="59"/>
      <c r="L24" s="60"/>
      <c r="M24" s="62"/>
      <c r="N24" s="60"/>
      <c r="O24" s="60"/>
      <c r="P24" s="59"/>
      <c r="Q24" s="34"/>
    </row>
    <row r="25" spans="1:17" s="24" customFormat="1" ht="27" customHeight="1">
      <c r="A25" s="85"/>
      <c r="B25" s="29" t="s">
        <v>37</v>
      </c>
      <c r="C25" s="29"/>
      <c r="D25" s="51">
        <f>G25</f>
        <v>14030596</v>
      </c>
      <c r="E25" s="51">
        <v>0</v>
      </c>
      <c r="F25" s="51">
        <v>0</v>
      </c>
      <c r="G25" s="56">
        <f>총괄표!G10</f>
        <v>14030596</v>
      </c>
      <c r="H25" s="47"/>
      <c r="Q25" s="34"/>
    </row>
    <row r="26" spans="1:17" s="24" customFormat="1" ht="27" customHeight="1">
      <c r="A26" s="86"/>
      <c r="B26" s="90" t="s">
        <v>38</v>
      </c>
      <c r="C26" s="91"/>
      <c r="D26" s="52">
        <f>SUM(D20:D25)</f>
        <v>276363588</v>
      </c>
      <c r="E26" s="52">
        <f>SUM(E20:E25)</f>
        <v>23741486</v>
      </c>
      <c r="F26" s="52">
        <f>SUM(F20:F25)</f>
        <v>0</v>
      </c>
      <c r="G26" s="52">
        <f>SUM(G20:G25)</f>
        <v>252622102</v>
      </c>
      <c r="H26" s="48"/>
      <c r="Q26" s="34"/>
    </row>
    <row r="27" spans="1:17" s="24" customFormat="1" ht="27" customHeight="1">
      <c r="A27" s="92" t="s">
        <v>3</v>
      </c>
      <c r="B27" s="93"/>
      <c r="C27" s="91"/>
      <c r="D27" s="52">
        <f>총괄표!D12</f>
        <v>32442019</v>
      </c>
      <c r="E27" s="52">
        <f>총괄표!E12</f>
        <v>2786987</v>
      </c>
      <c r="F27" s="52">
        <v>0</v>
      </c>
      <c r="G27" s="52">
        <f>D27-E27</f>
        <v>29655032</v>
      </c>
      <c r="H27" s="48"/>
      <c r="Q27" s="34"/>
    </row>
    <row r="28" spans="1:17" s="24" customFormat="1" ht="27" customHeight="1" thickBot="1">
      <c r="A28" s="94" t="s">
        <v>39</v>
      </c>
      <c r="B28" s="95"/>
      <c r="C28" s="96"/>
      <c r="D28" s="53">
        <f>총괄표!D13</f>
        <v>26543471</v>
      </c>
      <c r="E28" s="53">
        <f>총괄표!E13</f>
        <v>1553683</v>
      </c>
      <c r="F28" s="53">
        <v>0</v>
      </c>
      <c r="G28" s="53">
        <f>D28-E28</f>
        <v>24989788</v>
      </c>
      <c r="H28" s="49"/>
      <c r="Q28" s="34"/>
    </row>
    <row r="29" spans="1:17" s="24" customFormat="1" ht="27" customHeight="1" thickBot="1">
      <c r="A29" s="80" t="s">
        <v>41</v>
      </c>
      <c r="B29" s="81"/>
      <c r="C29" s="82"/>
      <c r="D29" s="54">
        <f>D26+D27+D28</f>
        <v>335349078</v>
      </c>
      <c r="E29" s="54">
        <f>E26+E27+E28</f>
        <v>28082156</v>
      </c>
      <c r="F29" s="54">
        <f>F26+F27+F28</f>
        <v>0</v>
      </c>
      <c r="G29" s="54">
        <f>G26+G27+G28</f>
        <v>307266922</v>
      </c>
      <c r="H29" s="50"/>
      <c r="Q29" s="34"/>
    </row>
    <row r="30" spans="1:17">
      <c r="E30" s="27"/>
      <c r="G30" s="27"/>
    </row>
    <row r="31" spans="1:17">
      <c r="G31" s="27"/>
    </row>
    <row r="34" spans="5:5">
      <c r="E34" s="27"/>
    </row>
  </sheetData>
  <mergeCells count="7">
    <mergeCell ref="A29:C29"/>
    <mergeCell ref="A1:H1"/>
    <mergeCell ref="A5:A26"/>
    <mergeCell ref="B5:B20"/>
    <mergeCell ref="B26:C26"/>
    <mergeCell ref="A27:C27"/>
    <mergeCell ref="A28:C28"/>
  </mergeCells>
  <phoneticPr fontId="2" type="noConversion"/>
  <pageMargins left="0.43307086614173229" right="0.31496062992125984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총괄표</vt:lpstr>
      <vt:lpstr>구성현황표</vt:lpstr>
      <vt:lpstr>구성현황표!Print_Area</vt:lpstr>
      <vt:lpstr>총괄표!Print_Area</vt:lpstr>
    </vt:vector>
  </TitlesOfParts>
  <Company>woomi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20021082</dc:creator>
  <cp:lastModifiedBy>Seogu</cp:lastModifiedBy>
  <cp:lastPrinted>2018-07-26T00:00:09Z</cp:lastPrinted>
  <dcterms:created xsi:type="dcterms:W3CDTF">2006-06-09T04:15:22Z</dcterms:created>
  <dcterms:modified xsi:type="dcterms:W3CDTF">2019-11-20T02:28:31Z</dcterms:modified>
</cp:coreProperties>
</file>